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sue.rodriguez/Library/CloudStorage/GoogleDrive-jarora2213@gmail.com/My Drive/University/wrighton_lab_phd/erpe_timeseries_viral_communities/_paper_figures/_final_supplementary_files/"/>
    </mc:Choice>
  </mc:AlternateContent>
  <xr:revisionPtr revIDLastSave="0" documentId="13_ncr:1_{F1EB47C1-EE56-4247-A478-F7BBA53E0469}" xr6:coauthVersionLast="47" xr6:coauthVersionMax="47" xr10:uidLastSave="{00000000-0000-0000-0000-000000000000}"/>
  <bookViews>
    <workbookView xWindow="0" yWindow="500" windowWidth="28800" windowHeight="17500" xr2:uid="{CE6DCD69-48AC-3648-9345-84A0AE649A8C}"/>
  </bookViews>
  <sheets>
    <sheet name="index" sheetId="7" r:id="rId1"/>
    <sheet name="A_BC_vMAG" sheetId="1" r:id="rId2"/>
    <sheet name="A_BC_MAG" sheetId="2" r:id="rId3"/>
    <sheet name="B_vMAG_persistence" sheetId="3" r:id="rId4"/>
    <sheet name="B_MAG_persistence" sheetId="8" r:id="rId5"/>
    <sheet name="C_vMAG_stability" sheetId="5" r:id="rId6"/>
    <sheet name="C_MAG_stability" sheetId="9" r:id="rId7"/>
  </sheets>
  <definedNames>
    <definedName name="_xlnm._FilterDatabase" localSheetId="4" hidden="1">B_MAG_persistence!$U$1:$AO$64</definedName>
    <definedName name="_xlnm._FilterDatabase" localSheetId="3" hidden="1">B_vMAG_persistence!$U$1:$AO$375</definedName>
    <definedName name="_xlnm._FilterDatabase" localSheetId="6" hidden="1">C_MAG_stability!$Z$1:$AY$12</definedName>
    <definedName name="_xlnm._FilterDatabase" localSheetId="5" hidden="1">C_vMAG_stability!$Z$1:$AY$42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34" i="9" l="1"/>
  <c r="B78" i="9"/>
  <c r="AR12" i="9"/>
  <c r="AS12" i="9" s="1"/>
  <c r="AU12" i="9" s="1"/>
  <c r="AR10" i="9"/>
  <c r="AT10" i="9" s="1"/>
  <c r="AV10" i="9" s="1"/>
  <c r="AR5" i="9"/>
  <c r="AT5" i="9" s="1"/>
  <c r="AV5" i="9" s="1"/>
  <c r="AS5" i="9"/>
  <c r="AU5" i="9"/>
  <c r="AW5" i="9" s="1"/>
  <c r="AR2" i="9"/>
  <c r="AT2" i="9" s="1"/>
  <c r="AV2" i="9" s="1"/>
  <c r="AS2" i="9"/>
  <c r="AU2" i="9" s="1"/>
  <c r="AR6" i="9"/>
  <c r="AS6" i="9"/>
  <c r="AT6" i="9"/>
  <c r="AU6" i="9"/>
  <c r="AV6" i="9"/>
  <c r="AW6" i="9"/>
  <c r="AR7" i="9"/>
  <c r="AT7" i="9" s="1"/>
  <c r="AV7" i="9" s="1"/>
  <c r="AS7" i="9"/>
  <c r="AU7" i="9" s="1"/>
  <c r="AW7" i="9" s="1"/>
  <c r="AR8" i="9"/>
  <c r="AT8" i="9" s="1"/>
  <c r="AV8" i="9" s="1"/>
  <c r="AS8" i="9"/>
  <c r="AU8" i="9"/>
  <c r="AR9" i="9"/>
  <c r="AS9" i="9"/>
  <c r="AU9" i="9" s="1"/>
  <c r="AT9" i="9"/>
  <c r="AV9" i="9" s="1"/>
  <c r="AR4" i="9"/>
  <c r="AS4" i="9" s="1"/>
  <c r="AU4" i="9" s="1"/>
  <c r="AR11" i="9"/>
  <c r="AT11" i="9" s="1"/>
  <c r="AV11" i="9" s="1"/>
  <c r="AR3" i="9"/>
  <c r="AT3" i="9" s="1"/>
  <c r="AV3" i="9" s="1"/>
  <c r="Q57" i="9"/>
  <c r="R57" i="9"/>
  <c r="S57" i="9"/>
  <c r="T57" i="9"/>
  <c r="U57" i="9"/>
  <c r="V57" i="9"/>
  <c r="Q29" i="9"/>
  <c r="S29" i="9" s="1"/>
  <c r="U29" i="9" s="1"/>
  <c r="R29" i="9"/>
  <c r="T29" i="9" s="1"/>
  <c r="V29" i="9" s="1"/>
  <c r="Q43" i="9"/>
  <c r="R43" i="9"/>
  <c r="S43" i="9"/>
  <c r="U43" i="9" s="1"/>
  <c r="T43" i="9"/>
  <c r="V43" i="9" s="1"/>
  <c r="Q48" i="9"/>
  <c r="R48" i="9"/>
  <c r="S48" i="9"/>
  <c r="U48" i="9" s="1"/>
  <c r="T48" i="9"/>
  <c r="V48" i="9" s="1"/>
  <c r="Q30" i="9"/>
  <c r="R30" i="9"/>
  <c r="S30" i="9"/>
  <c r="T30" i="9"/>
  <c r="U30" i="9"/>
  <c r="V30" i="9"/>
  <c r="Q31" i="9"/>
  <c r="S31" i="9" s="1"/>
  <c r="U31" i="9" s="1"/>
  <c r="R31" i="9"/>
  <c r="T31" i="9" s="1"/>
  <c r="V31" i="9" s="1"/>
  <c r="Q44" i="9"/>
  <c r="R44" i="9"/>
  <c r="S44" i="9"/>
  <c r="U44" i="9" s="1"/>
  <c r="T44" i="9"/>
  <c r="V44" i="9" s="1"/>
  <c r="Q49" i="9"/>
  <c r="S49" i="9" s="1"/>
  <c r="U49" i="9" s="1"/>
  <c r="R49" i="9"/>
  <c r="T49" i="9" s="1"/>
  <c r="V49" i="9" s="1"/>
  <c r="Q20" i="9"/>
  <c r="R20" i="9"/>
  <c r="S20" i="9"/>
  <c r="U20" i="9" s="1"/>
  <c r="T20" i="9"/>
  <c r="V20" i="9" s="1"/>
  <c r="Q21" i="9"/>
  <c r="S21" i="9" s="1"/>
  <c r="U21" i="9" s="1"/>
  <c r="R21" i="9"/>
  <c r="T21" i="9" s="1"/>
  <c r="V21" i="9" s="1"/>
  <c r="Q52" i="9"/>
  <c r="R52" i="9"/>
  <c r="S52" i="9"/>
  <c r="U52" i="9" s="1"/>
  <c r="T52" i="9"/>
  <c r="V52" i="9" s="1"/>
  <c r="Q22" i="9"/>
  <c r="R22" i="9"/>
  <c r="S22" i="9"/>
  <c r="T22" i="9"/>
  <c r="U22" i="9"/>
  <c r="V22" i="9"/>
  <c r="Q23" i="9"/>
  <c r="S23" i="9" s="1"/>
  <c r="U23" i="9" s="1"/>
  <c r="R23" i="9"/>
  <c r="T23" i="9" s="1"/>
  <c r="V23" i="9" s="1"/>
  <c r="Q24" i="9"/>
  <c r="S24" i="9" s="1"/>
  <c r="U24" i="9" s="1"/>
  <c r="R24" i="9"/>
  <c r="T24" i="9" s="1"/>
  <c r="V24" i="9" s="1"/>
  <c r="Q25" i="9"/>
  <c r="S25" i="9" s="1"/>
  <c r="U25" i="9" s="1"/>
  <c r="R25" i="9"/>
  <c r="T25" i="9" s="1"/>
  <c r="V25" i="9" s="1"/>
  <c r="Q12" i="9"/>
  <c r="R12" i="9"/>
  <c r="S12" i="9"/>
  <c r="T12" i="9"/>
  <c r="U12" i="9"/>
  <c r="V12" i="9"/>
  <c r="Q32" i="9"/>
  <c r="R32" i="9"/>
  <c r="S32" i="9"/>
  <c r="T32" i="9"/>
  <c r="U32" i="9"/>
  <c r="V32" i="9"/>
  <c r="Q6" i="9"/>
  <c r="S6" i="9" s="1"/>
  <c r="U6" i="9" s="1"/>
  <c r="R6" i="9"/>
  <c r="T6" i="9" s="1"/>
  <c r="V6" i="9" s="1"/>
  <c r="Q7" i="9"/>
  <c r="R7" i="9"/>
  <c r="S7" i="9"/>
  <c r="U7" i="9" s="1"/>
  <c r="T7" i="9"/>
  <c r="V7" i="9" s="1"/>
  <c r="Q45" i="9"/>
  <c r="R45" i="9"/>
  <c r="S45" i="9"/>
  <c r="U45" i="9" s="1"/>
  <c r="T45" i="9"/>
  <c r="V45" i="9" s="1"/>
  <c r="Q13" i="9"/>
  <c r="R13" i="9"/>
  <c r="S13" i="9"/>
  <c r="T13" i="9"/>
  <c r="U13" i="9"/>
  <c r="V13" i="9"/>
  <c r="Q26" i="9"/>
  <c r="S26" i="9" s="1"/>
  <c r="U26" i="9" s="1"/>
  <c r="R26" i="9"/>
  <c r="T26" i="9" s="1"/>
  <c r="V26" i="9" s="1"/>
  <c r="Q14" i="9"/>
  <c r="R14" i="9"/>
  <c r="S14" i="9"/>
  <c r="U14" i="9" s="1"/>
  <c r="T14" i="9"/>
  <c r="V14" i="9" s="1"/>
  <c r="Q54" i="9"/>
  <c r="S54" i="9" s="1"/>
  <c r="U54" i="9" s="1"/>
  <c r="R54" i="9"/>
  <c r="T54" i="9" s="1"/>
  <c r="V54" i="9" s="1"/>
  <c r="Q46" i="9"/>
  <c r="R46" i="9"/>
  <c r="S46" i="9"/>
  <c r="U46" i="9" s="1"/>
  <c r="T46" i="9"/>
  <c r="V46" i="9" s="1"/>
  <c r="Q50" i="9"/>
  <c r="S50" i="9" s="1"/>
  <c r="U50" i="9" s="1"/>
  <c r="R50" i="9"/>
  <c r="T50" i="9" s="1"/>
  <c r="Q51" i="9"/>
  <c r="R51" i="9"/>
  <c r="S51" i="9"/>
  <c r="U51" i="9" s="1"/>
  <c r="T51" i="9"/>
  <c r="V51" i="9" s="1"/>
  <c r="Q33" i="9"/>
  <c r="R33" i="9"/>
  <c r="S33" i="9"/>
  <c r="T33" i="9"/>
  <c r="U33" i="9"/>
  <c r="V33" i="9"/>
  <c r="Q34" i="9"/>
  <c r="S34" i="9" s="1"/>
  <c r="U34" i="9" s="1"/>
  <c r="R34" i="9"/>
  <c r="T34" i="9" s="1"/>
  <c r="V34" i="9" s="1"/>
  <c r="Q2" i="9"/>
  <c r="S2" i="9" s="1"/>
  <c r="U2" i="9" s="1"/>
  <c r="R2" i="9"/>
  <c r="T2" i="9" s="1"/>
  <c r="V2" i="9" s="1"/>
  <c r="Q47" i="9"/>
  <c r="S47" i="9" s="1"/>
  <c r="U47" i="9" s="1"/>
  <c r="R47" i="9"/>
  <c r="T47" i="9" s="1"/>
  <c r="V47" i="9" s="1"/>
  <c r="Q35" i="9"/>
  <c r="R35" i="9"/>
  <c r="S35" i="9"/>
  <c r="T35" i="9"/>
  <c r="U35" i="9"/>
  <c r="V35" i="9"/>
  <c r="Q36" i="9"/>
  <c r="R36" i="9"/>
  <c r="S36" i="9"/>
  <c r="T36" i="9"/>
  <c r="U36" i="9"/>
  <c r="V36" i="9"/>
  <c r="Q37" i="9"/>
  <c r="S37" i="9" s="1"/>
  <c r="U37" i="9" s="1"/>
  <c r="R37" i="9"/>
  <c r="T37" i="9" s="1"/>
  <c r="V37" i="9" s="1"/>
  <c r="Q8" i="9"/>
  <c r="R8" i="9"/>
  <c r="S8" i="9"/>
  <c r="U8" i="9" s="1"/>
  <c r="T8" i="9"/>
  <c r="Q9" i="9"/>
  <c r="R9" i="9"/>
  <c r="S9" i="9"/>
  <c r="U9" i="9" s="1"/>
  <c r="T9" i="9"/>
  <c r="V9" i="9" s="1"/>
  <c r="Q10" i="9"/>
  <c r="R10" i="9"/>
  <c r="S10" i="9"/>
  <c r="T10" i="9"/>
  <c r="U10" i="9"/>
  <c r="V10" i="9"/>
  <c r="Q38" i="9"/>
  <c r="S38" i="9" s="1"/>
  <c r="U38" i="9" s="1"/>
  <c r="R38" i="9"/>
  <c r="T38" i="9" s="1"/>
  <c r="V38" i="9" s="1"/>
  <c r="Q15" i="9"/>
  <c r="R15" i="9" s="1"/>
  <c r="T15" i="9" s="1"/>
  <c r="V15" i="9" s="1"/>
  <c r="S15" i="9"/>
  <c r="U15" i="9" s="1"/>
  <c r="Q16" i="9"/>
  <c r="S16" i="9" s="1"/>
  <c r="U16" i="9" s="1"/>
  <c r="R16" i="9"/>
  <c r="T16" i="9" s="1"/>
  <c r="V16" i="9" s="1"/>
  <c r="Q17" i="9"/>
  <c r="R17" i="9"/>
  <c r="S17" i="9"/>
  <c r="U17" i="9" s="1"/>
  <c r="T17" i="9"/>
  <c r="V17" i="9" s="1"/>
  <c r="Q18" i="9"/>
  <c r="S18" i="9" s="1"/>
  <c r="U18" i="9" s="1"/>
  <c r="Q53" i="9"/>
  <c r="R53" i="9"/>
  <c r="S53" i="9"/>
  <c r="U53" i="9" s="1"/>
  <c r="T53" i="9"/>
  <c r="V53" i="9" s="1"/>
  <c r="Q39" i="9"/>
  <c r="R39" i="9"/>
  <c r="S39" i="9"/>
  <c r="T39" i="9"/>
  <c r="U39" i="9"/>
  <c r="V39" i="9"/>
  <c r="Q55" i="9"/>
  <c r="S55" i="9" s="1"/>
  <c r="U55" i="9" s="1"/>
  <c r="R55" i="9"/>
  <c r="T55" i="9" s="1"/>
  <c r="Q3" i="9"/>
  <c r="S3" i="9" s="1"/>
  <c r="U3" i="9" s="1"/>
  <c r="R3" i="9"/>
  <c r="T3" i="9" s="1"/>
  <c r="V3" i="9" s="1"/>
  <c r="Q4" i="9"/>
  <c r="S4" i="9" s="1"/>
  <c r="U4" i="9" s="1"/>
  <c r="R4" i="9"/>
  <c r="T4" i="9" s="1"/>
  <c r="V4" i="9" s="1"/>
  <c r="Q27" i="9"/>
  <c r="R27" i="9" s="1"/>
  <c r="T27" i="9" s="1"/>
  <c r="V27" i="9" s="1"/>
  <c r="S27" i="9"/>
  <c r="U27" i="9"/>
  <c r="Q40" i="9"/>
  <c r="R40" i="9" s="1"/>
  <c r="T40" i="9" s="1"/>
  <c r="S40" i="9"/>
  <c r="U40" i="9"/>
  <c r="Q28" i="9"/>
  <c r="S28" i="9" s="1"/>
  <c r="U28" i="9" s="1"/>
  <c r="R28" i="9"/>
  <c r="T28" i="9" s="1"/>
  <c r="V28" i="9" s="1"/>
  <c r="Q19" i="9"/>
  <c r="R19" i="9"/>
  <c r="T19" i="9" s="1"/>
  <c r="S19" i="9"/>
  <c r="U19" i="9" s="1"/>
  <c r="Q5" i="9"/>
  <c r="R5" i="9"/>
  <c r="S5" i="9"/>
  <c r="T5" i="9"/>
  <c r="U5" i="9"/>
  <c r="V5" i="9"/>
  <c r="Q11" i="9"/>
  <c r="R11" i="9" s="1"/>
  <c r="T11" i="9" s="1"/>
  <c r="Q41" i="9"/>
  <c r="S41" i="9" s="1"/>
  <c r="U41" i="9" s="1"/>
  <c r="Q42" i="9"/>
  <c r="R42" i="9"/>
  <c r="S42" i="9"/>
  <c r="U42" i="9" s="1"/>
  <c r="T42" i="9"/>
  <c r="V42" i="9" s="1"/>
  <c r="Q56" i="9"/>
  <c r="S56" i="9" s="1"/>
  <c r="U56" i="9" s="1"/>
  <c r="AM17" i="8"/>
  <c r="AM16" i="8"/>
  <c r="AM15" i="8"/>
  <c r="AM14" i="8"/>
  <c r="AM13" i="8"/>
  <c r="AM12" i="8"/>
  <c r="AM11" i="8"/>
  <c r="AM10" i="8"/>
  <c r="AM9" i="8"/>
  <c r="AM8" i="8"/>
  <c r="AM7" i="8"/>
  <c r="AM6" i="8"/>
  <c r="AM5" i="8"/>
  <c r="AM4" i="8"/>
  <c r="AM3" i="8"/>
  <c r="AM2" i="8"/>
  <c r="AM26" i="8"/>
  <c r="AM25" i="8"/>
  <c r="AM24" i="8"/>
  <c r="AM23" i="8"/>
  <c r="AM22" i="8"/>
  <c r="AM21" i="8"/>
  <c r="AM20" i="8"/>
  <c r="AM19" i="8"/>
  <c r="AM18" i="8"/>
  <c r="AM33" i="8"/>
  <c r="AM32" i="8"/>
  <c r="AM31" i="8"/>
  <c r="AM30" i="8"/>
  <c r="AM29" i="8"/>
  <c r="AM28" i="8"/>
  <c r="AM27" i="8"/>
  <c r="AM35" i="8"/>
  <c r="AM34" i="8"/>
  <c r="AM41" i="8"/>
  <c r="AM40" i="8"/>
  <c r="AM39" i="8"/>
  <c r="AM38" i="8"/>
  <c r="AM37" i="8"/>
  <c r="AM36" i="8"/>
  <c r="AM43" i="8"/>
  <c r="AM42" i="8"/>
  <c r="AM45" i="8"/>
  <c r="AM44" i="8"/>
  <c r="AM48" i="8"/>
  <c r="AM47" i="8"/>
  <c r="AM46" i="8"/>
  <c r="AM49" i="8"/>
  <c r="AM52" i="8"/>
  <c r="AM51" i="8"/>
  <c r="AM50" i="8"/>
  <c r="AM53" i="8"/>
  <c r="AM55" i="8"/>
  <c r="AM54" i="8"/>
  <c r="AM56" i="8"/>
  <c r="AM57" i="8"/>
  <c r="AM62" i="8"/>
  <c r="AM61" i="8"/>
  <c r="AM60" i="8"/>
  <c r="AM59" i="8"/>
  <c r="AM58" i="8"/>
  <c r="AM64" i="8"/>
  <c r="AM63" i="8"/>
  <c r="Q42" i="8"/>
  <c r="Q43" i="8"/>
  <c r="Q44" i="8"/>
  <c r="Q45" i="8"/>
  <c r="Q46" i="8"/>
  <c r="Q2" i="8"/>
  <c r="Q3" i="8"/>
  <c r="Q11" i="8"/>
  <c r="Q47" i="8"/>
  <c r="Q4" i="8"/>
  <c r="Q48" i="8"/>
  <c r="Q49" i="8"/>
  <c r="Q50" i="8"/>
  <c r="Q51" i="8"/>
  <c r="Q24" i="8"/>
  <c r="Q52" i="8"/>
  <c r="Q20" i="8"/>
  <c r="Q13" i="8"/>
  <c r="Q53" i="8"/>
  <c r="Q54" i="8"/>
  <c r="Q55" i="8"/>
  <c r="Q10" i="8"/>
  <c r="Q56" i="8"/>
  <c r="Q57" i="8"/>
  <c r="Q58" i="8"/>
  <c r="Q59" i="8"/>
  <c r="Q60" i="8"/>
  <c r="Q61" i="8"/>
  <c r="Q62" i="8"/>
  <c r="Q63" i="8"/>
  <c r="Q64" i="8"/>
  <c r="Q65" i="8"/>
  <c r="Q66" i="8"/>
  <c r="Q12" i="8"/>
  <c r="Q67" i="8"/>
  <c r="Q68" i="8"/>
  <c r="Q69" i="8"/>
  <c r="Q70" i="8"/>
  <c r="Q71" i="8"/>
  <c r="Q72" i="8"/>
  <c r="Q73" i="8"/>
  <c r="Q27" i="8"/>
  <c r="Q74" i="8"/>
  <c r="Q75" i="8"/>
  <c r="Q17" i="8"/>
  <c r="Q76" i="8"/>
  <c r="Q77" i="8"/>
  <c r="Q33" i="8"/>
  <c r="Q34" i="8"/>
  <c r="Q28" i="8"/>
  <c r="Q35" i="8"/>
  <c r="Q14" i="8"/>
  <c r="Q29" i="8"/>
  <c r="Q78" i="8"/>
  <c r="Q79" i="8"/>
  <c r="Q30" i="8"/>
  <c r="Q21" i="8"/>
  <c r="Q36" i="8"/>
  <c r="Q37" i="8"/>
  <c r="Q31" i="8"/>
  <c r="Q38" i="8"/>
  <c r="Q39" i="8"/>
  <c r="Q25" i="8"/>
  <c r="Q32" i="8"/>
  <c r="Q40" i="8"/>
  <c r="Q22" i="8"/>
  <c r="Q23" i="8"/>
  <c r="Q26" i="8"/>
  <c r="Q18" i="8"/>
  <c r="Q19" i="8"/>
  <c r="Q15" i="8"/>
  <c r="Q16" i="8"/>
  <c r="Q5" i="8"/>
  <c r="Q6" i="8"/>
  <c r="Q7" i="8"/>
  <c r="Q8" i="8"/>
  <c r="Q9" i="8"/>
  <c r="Q41" i="8"/>
  <c r="V42" i="2"/>
  <c r="AC52" i="5"/>
  <c r="AC54" i="5"/>
  <c r="AC55" i="5"/>
  <c r="AC56" i="5"/>
  <c r="AC57" i="5"/>
  <c r="AC58" i="5"/>
  <c r="AC60" i="5"/>
  <c r="AC62" i="5"/>
  <c r="AC46" i="5"/>
  <c r="AC47" i="5"/>
  <c r="AC48" i="5"/>
  <c r="AC49" i="5"/>
  <c r="AC45" i="5"/>
  <c r="AA64" i="5"/>
  <c r="AC51" i="5" s="1"/>
  <c r="AS42" i="5"/>
  <c r="AU42" i="5" s="1"/>
  <c r="AT42" i="5"/>
  <c r="AV42" i="5" s="1"/>
  <c r="AT9" i="5"/>
  <c r="AV9" i="5" s="1"/>
  <c r="AS31" i="5"/>
  <c r="AU31" i="5" s="1"/>
  <c r="AS11" i="5"/>
  <c r="AU11" i="5" s="1"/>
  <c r="AT11" i="5"/>
  <c r="AV11" i="5"/>
  <c r="AS8" i="5"/>
  <c r="AU8" i="5" s="1"/>
  <c r="AT35" i="5"/>
  <c r="AV35" i="5" s="1"/>
  <c r="AS15" i="5"/>
  <c r="AU15" i="5" s="1"/>
  <c r="AS36" i="5"/>
  <c r="AU36" i="5" s="1"/>
  <c r="AS19" i="5"/>
  <c r="AU19" i="5" s="1"/>
  <c r="AS21" i="5"/>
  <c r="AU21" i="5" s="1"/>
  <c r="AS25" i="5"/>
  <c r="AU25" i="5" s="1"/>
  <c r="AT25" i="5"/>
  <c r="AV25" i="5" s="1"/>
  <c r="AT26" i="5"/>
  <c r="AV26" i="5" s="1"/>
  <c r="AS29" i="5"/>
  <c r="AU29" i="5" s="1"/>
  <c r="AR38" i="5"/>
  <c r="AS38" i="5" s="1"/>
  <c r="AU38" i="5" s="1"/>
  <c r="AR30" i="5"/>
  <c r="AS30" i="5" s="1"/>
  <c r="AU30" i="5" s="1"/>
  <c r="AR41" i="5"/>
  <c r="AT41" i="5" s="1"/>
  <c r="AV41" i="5" s="1"/>
  <c r="AR42" i="5"/>
  <c r="AR9" i="5"/>
  <c r="AS9" i="5" s="1"/>
  <c r="AU9" i="5" s="1"/>
  <c r="AR39" i="5"/>
  <c r="AS39" i="5" s="1"/>
  <c r="AU39" i="5" s="1"/>
  <c r="AR40" i="5"/>
  <c r="AS40" i="5" s="1"/>
  <c r="AU40" i="5" s="1"/>
  <c r="AR31" i="5"/>
  <c r="AT31" i="5" s="1"/>
  <c r="AV31" i="5" s="1"/>
  <c r="AR2" i="5"/>
  <c r="AS2" i="5" s="1"/>
  <c r="AU2" i="5" s="1"/>
  <c r="AR10" i="5"/>
  <c r="AS10" i="5" s="1"/>
  <c r="AU10" i="5" s="1"/>
  <c r="AR5" i="5"/>
  <c r="AT5" i="5" s="1"/>
  <c r="AV5" i="5" s="1"/>
  <c r="AR11" i="5"/>
  <c r="AR3" i="5"/>
  <c r="AS3" i="5" s="1"/>
  <c r="AU3" i="5" s="1"/>
  <c r="AR6" i="5"/>
  <c r="AS6" i="5" s="1"/>
  <c r="AU6" i="5" s="1"/>
  <c r="AR32" i="5"/>
  <c r="AS32" i="5" s="1"/>
  <c r="AU32" i="5" s="1"/>
  <c r="AR7" i="5"/>
  <c r="AS7" i="5" s="1"/>
  <c r="AU7" i="5" s="1"/>
  <c r="AR33" i="5"/>
  <c r="AS33" i="5" s="1"/>
  <c r="AU33" i="5" s="1"/>
  <c r="AR34" i="5"/>
  <c r="AS34" i="5" s="1"/>
  <c r="AU34" i="5" s="1"/>
  <c r="AR12" i="5"/>
  <c r="AT12" i="5" s="1"/>
  <c r="AV12" i="5" s="1"/>
  <c r="AR8" i="5"/>
  <c r="AT8" i="5" s="1"/>
  <c r="AV8" i="5" s="1"/>
  <c r="AR35" i="5"/>
  <c r="AS35" i="5" s="1"/>
  <c r="AU35" i="5" s="1"/>
  <c r="AR13" i="5"/>
  <c r="AS13" i="5" s="1"/>
  <c r="AU13" i="5" s="1"/>
  <c r="AR14" i="5"/>
  <c r="AS14" i="5" s="1"/>
  <c r="AU14" i="5" s="1"/>
  <c r="AR15" i="5"/>
  <c r="AT15" i="5" s="1"/>
  <c r="AV15" i="5" s="1"/>
  <c r="AR16" i="5"/>
  <c r="AS16" i="5" s="1"/>
  <c r="AU16" i="5" s="1"/>
  <c r="AR17" i="5"/>
  <c r="AT17" i="5" s="1"/>
  <c r="AV17" i="5" s="1"/>
  <c r="AR18" i="5"/>
  <c r="AT18" i="5" s="1"/>
  <c r="AV18" i="5" s="1"/>
  <c r="AR36" i="5"/>
  <c r="AT36" i="5" s="1"/>
  <c r="AV36" i="5" s="1"/>
  <c r="AR19" i="5"/>
  <c r="AT19" i="5" s="1"/>
  <c r="AV19" i="5" s="1"/>
  <c r="AR20" i="5"/>
  <c r="AS20" i="5" s="1"/>
  <c r="AU20" i="5" s="1"/>
  <c r="AR21" i="5"/>
  <c r="AT21" i="5" s="1"/>
  <c r="AV21" i="5" s="1"/>
  <c r="AR22" i="5"/>
  <c r="AS22" i="5" s="1"/>
  <c r="AU22" i="5" s="1"/>
  <c r="AR23" i="5"/>
  <c r="AS23" i="5" s="1"/>
  <c r="AU23" i="5" s="1"/>
  <c r="AR37" i="5"/>
  <c r="AT37" i="5" s="1"/>
  <c r="AV37" i="5" s="1"/>
  <c r="AR24" i="5"/>
  <c r="AT24" i="5" s="1"/>
  <c r="AV24" i="5" s="1"/>
  <c r="AR25" i="5"/>
  <c r="AR26" i="5"/>
  <c r="AS26" i="5" s="1"/>
  <c r="AU26" i="5" s="1"/>
  <c r="AR27" i="5"/>
  <c r="AS27" i="5" s="1"/>
  <c r="AU27" i="5" s="1"/>
  <c r="AR28" i="5"/>
  <c r="AS28" i="5" s="1"/>
  <c r="AU28" i="5" s="1"/>
  <c r="AR29" i="5"/>
  <c r="AT29" i="5" s="1"/>
  <c r="AV29" i="5" s="1"/>
  <c r="AR4" i="5"/>
  <c r="AS4" i="5" s="1"/>
  <c r="AU4" i="5" s="1"/>
  <c r="Q2" i="5"/>
  <c r="R2" i="5" s="1"/>
  <c r="T2" i="5" s="1"/>
  <c r="S2" i="5"/>
  <c r="U2" i="5" s="1"/>
  <c r="Q3" i="5"/>
  <c r="Q4" i="5"/>
  <c r="S4" i="5" s="1"/>
  <c r="U4" i="5" s="1"/>
  <c r="Q5" i="5"/>
  <c r="R5" i="5"/>
  <c r="T5" i="5" s="1"/>
  <c r="S5" i="5"/>
  <c r="U5" i="5" s="1"/>
  <c r="Q6" i="5"/>
  <c r="R6" i="5" s="1"/>
  <c r="T6" i="5" s="1"/>
  <c r="Q7" i="5"/>
  <c r="S7" i="5" s="1"/>
  <c r="U7" i="5" s="1"/>
  <c r="R7" i="5"/>
  <c r="T7" i="5" s="1"/>
  <c r="Q8" i="5"/>
  <c r="R8" i="5" s="1"/>
  <c r="T8" i="5" s="1"/>
  <c r="Q9" i="5"/>
  <c r="R9" i="5" s="1"/>
  <c r="T9" i="5" s="1"/>
  <c r="Q10" i="5"/>
  <c r="R10" i="5" s="1"/>
  <c r="T10" i="5" s="1"/>
  <c r="Q11" i="5"/>
  <c r="Q12" i="5"/>
  <c r="Q13" i="5"/>
  <c r="R13" i="5" s="1"/>
  <c r="T13" i="5" s="1"/>
  <c r="Q14" i="5"/>
  <c r="S14" i="5" s="1"/>
  <c r="U14" i="5" s="1"/>
  <c r="R14" i="5"/>
  <c r="T14" i="5" s="1"/>
  <c r="Q15" i="5"/>
  <c r="R15" i="5" s="1"/>
  <c r="T15" i="5" s="1"/>
  <c r="Q16" i="5"/>
  <c r="Q17" i="5"/>
  <c r="S17" i="5" s="1"/>
  <c r="U17" i="5" s="1"/>
  <c r="Q18" i="5"/>
  <c r="R18" i="5" s="1"/>
  <c r="T18" i="5" s="1"/>
  <c r="Q19" i="5"/>
  <c r="Q20" i="5"/>
  <c r="S20" i="5" s="1"/>
  <c r="U20" i="5" s="1"/>
  <c r="Q21" i="5"/>
  <c r="R21" i="5" s="1"/>
  <c r="T21" i="5" s="1"/>
  <c r="S21" i="5"/>
  <c r="U21" i="5" s="1"/>
  <c r="Q22" i="5"/>
  <c r="S22" i="5" s="1"/>
  <c r="U22" i="5" s="1"/>
  <c r="Q23" i="5"/>
  <c r="R23" i="5" s="1"/>
  <c r="T23" i="5" s="1"/>
  <c r="Q24" i="5"/>
  <c r="Q25" i="5"/>
  <c r="S25" i="5" s="1"/>
  <c r="U25" i="5" s="1"/>
  <c r="Q26" i="5"/>
  <c r="R26" i="5" s="1"/>
  <c r="T26" i="5" s="1"/>
  <c r="Q27" i="5"/>
  <c r="Q28" i="5"/>
  <c r="S28" i="5" s="1"/>
  <c r="R28" i="5"/>
  <c r="T28" i="5" s="1"/>
  <c r="U28" i="5"/>
  <c r="Q29" i="5"/>
  <c r="R29" i="5" s="1"/>
  <c r="T29" i="5" s="1"/>
  <c r="Q30" i="5"/>
  <c r="R30" i="5" s="1"/>
  <c r="T30" i="5" s="1"/>
  <c r="V30" i="5" s="1"/>
  <c r="S30" i="5"/>
  <c r="U30" i="5" s="1"/>
  <c r="Q31" i="5"/>
  <c r="S31" i="5" s="1"/>
  <c r="U31" i="5" s="1"/>
  <c r="Q32" i="5"/>
  <c r="Q33" i="5"/>
  <c r="S33" i="5" s="1"/>
  <c r="U33" i="5" s="1"/>
  <c r="Q34" i="5"/>
  <c r="R34" i="5" s="1"/>
  <c r="T34" i="5" s="1"/>
  <c r="S34" i="5"/>
  <c r="U34" i="5" s="1"/>
  <c r="Q35" i="5"/>
  <c r="Q36" i="5"/>
  <c r="S36" i="5" s="1"/>
  <c r="U36" i="5" s="1"/>
  <c r="Q37" i="5"/>
  <c r="R37" i="5" s="1"/>
  <c r="T37" i="5" s="1"/>
  <c r="Q38" i="5"/>
  <c r="R38" i="5" s="1"/>
  <c r="T38" i="5" s="1"/>
  <c r="Q39" i="5"/>
  <c r="R39" i="5" s="1"/>
  <c r="T39" i="5" s="1"/>
  <c r="Q40" i="5"/>
  <c r="Q41" i="5"/>
  <c r="S41" i="5" s="1"/>
  <c r="U41" i="5" s="1"/>
  <c r="Q42" i="5"/>
  <c r="R42" i="5" s="1"/>
  <c r="T42" i="5" s="1"/>
  <c r="Q43" i="5"/>
  <c r="Q44" i="5"/>
  <c r="S44" i="5" s="1"/>
  <c r="U44" i="5" s="1"/>
  <c r="Q45" i="5"/>
  <c r="R45" i="5" s="1"/>
  <c r="T45" i="5" s="1"/>
  <c r="Q46" i="5"/>
  <c r="R46" i="5" s="1"/>
  <c r="S46" i="5"/>
  <c r="U46" i="5" s="1"/>
  <c r="T46" i="5"/>
  <c r="Q47" i="5"/>
  <c r="R47" i="5" s="1"/>
  <c r="T47" i="5" s="1"/>
  <c r="S47" i="5"/>
  <c r="U47" i="5" s="1"/>
  <c r="Q48" i="5"/>
  <c r="Q49" i="5"/>
  <c r="S49" i="5" s="1"/>
  <c r="U49" i="5" s="1"/>
  <c r="Q50" i="5"/>
  <c r="R50" i="5" s="1"/>
  <c r="T50" i="5" s="1"/>
  <c r="Q51" i="5"/>
  <c r="Q52" i="5"/>
  <c r="S52" i="5" s="1"/>
  <c r="U52" i="5" s="1"/>
  <c r="Q53" i="5"/>
  <c r="R53" i="5"/>
  <c r="T53" i="5" s="1"/>
  <c r="S53" i="5"/>
  <c r="U53" i="5" s="1"/>
  <c r="V53" i="5"/>
  <c r="Q54" i="5"/>
  <c r="R54" i="5" s="1"/>
  <c r="T54" i="5" s="1"/>
  <c r="Q55" i="5"/>
  <c r="R55" i="5" s="1"/>
  <c r="T55" i="5" s="1"/>
  <c r="S55" i="5"/>
  <c r="U55" i="5" s="1"/>
  <c r="Q56" i="5"/>
  <c r="Q57" i="5"/>
  <c r="S57" i="5" s="1"/>
  <c r="U57" i="5" s="1"/>
  <c r="Q58" i="5"/>
  <c r="R58" i="5" s="1"/>
  <c r="T58" i="5" s="1"/>
  <c r="Q59" i="5"/>
  <c r="Q60" i="5"/>
  <c r="S60" i="5" s="1"/>
  <c r="R60" i="5"/>
  <c r="T60" i="5" s="1"/>
  <c r="U60" i="5"/>
  <c r="Q61" i="5"/>
  <c r="R61" i="5" s="1"/>
  <c r="T61" i="5" s="1"/>
  <c r="Q62" i="5"/>
  <c r="R62" i="5" s="1"/>
  <c r="T62" i="5" s="1"/>
  <c r="Q63" i="5"/>
  <c r="S63" i="5" s="1"/>
  <c r="U63" i="5" s="1"/>
  <c r="Q64" i="5"/>
  <c r="Q65" i="5"/>
  <c r="S65" i="5" s="1"/>
  <c r="U65" i="5" s="1"/>
  <c r="Q66" i="5"/>
  <c r="R66" i="5" s="1"/>
  <c r="T66" i="5" s="1"/>
  <c r="Q67" i="5"/>
  <c r="Q68" i="5"/>
  <c r="Q69" i="5"/>
  <c r="R69" i="5"/>
  <c r="T69" i="5" s="1"/>
  <c r="S69" i="5"/>
  <c r="U69" i="5" s="1"/>
  <c r="Q70" i="5"/>
  <c r="R70" i="5" s="1"/>
  <c r="T70" i="5" s="1"/>
  <c r="S70" i="5"/>
  <c r="U70" i="5" s="1"/>
  <c r="Q71" i="5"/>
  <c r="R71" i="5" s="1"/>
  <c r="T71" i="5" s="1"/>
  <c r="Q72" i="5"/>
  <c r="Q73" i="5"/>
  <c r="S73" i="5" s="1"/>
  <c r="U73" i="5" s="1"/>
  <c r="R73" i="5"/>
  <c r="T73" i="5" s="1"/>
  <c r="V73" i="5" s="1"/>
  <c r="Q74" i="5"/>
  <c r="R74" i="5" s="1"/>
  <c r="T74" i="5" s="1"/>
  <c r="Q75" i="5"/>
  <c r="Q76" i="5"/>
  <c r="S76" i="5" s="1"/>
  <c r="U76" i="5" s="1"/>
  <c r="Q77" i="5"/>
  <c r="R77" i="5" s="1"/>
  <c r="T77" i="5" s="1"/>
  <c r="Q78" i="5"/>
  <c r="R78" i="5" s="1"/>
  <c r="T78" i="5" s="1"/>
  <c r="Q79" i="5"/>
  <c r="R79" i="5" s="1"/>
  <c r="T79" i="5" s="1"/>
  <c r="S79" i="5"/>
  <c r="U79" i="5" s="1"/>
  <c r="Q80" i="5"/>
  <c r="Q81" i="5"/>
  <c r="S81" i="5" s="1"/>
  <c r="U81" i="5" s="1"/>
  <c r="Q82" i="5"/>
  <c r="R82" i="5" s="1"/>
  <c r="T82" i="5" s="1"/>
  <c r="Q83" i="5"/>
  <c r="Q84" i="5"/>
  <c r="S84" i="5" s="1"/>
  <c r="U84" i="5" s="1"/>
  <c r="Q85" i="5"/>
  <c r="S85" i="5" s="1"/>
  <c r="U85" i="5" s="1"/>
  <c r="R85" i="5"/>
  <c r="T85" i="5" s="1"/>
  <c r="Q86" i="5"/>
  <c r="R86" i="5" s="1"/>
  <c r="T86" i="5" s="1"/>
  <c r="Q87" i="5"/>
  <c r="R87" i="5"/>
  <c r="T87" i="5" s="1"/>
  <c r="S87" i="5"/>
  <c r="U87" i="5" s="1"/>
  <c r="Q88" i="5"/>
  <c r="Q89" i="5"/>
  <c r="S89" i="5" s="1"/>
  <c r="U89" i="5" s="1"/>
  <c r="Q90" i="5"/>
  <c r="R90" i="5" s="1"/>
  <c r="T90" i="5" s="1"/>
  <c r="S90" i="5"/>
  <c r="U90" i="5" s="1"/>
  <c r="Q91" i="5"/>
  <c r="Q92" i="5"/>
  <c r="S92" i="5" s="1"/>
  <c r="R92" i="5"/>
  <c r="T92" i="5" s="1"/>
  <c r="U92" i="5"/>
  <c r="Q93" i="5"/>
  <c r="R93" i="5"/>
  <c r="T93" i="5" s="1"/>
  <c r="S93" i="5"/>
  <c r="U93" i="5" s="1"/>
  <c r="Q94" i="5"/>
  <c r="R94" i="5" s="1"/>
  <c r="T94" i="5" s="1"/>
  <c r="Q95" i="5"/>
  <c r="R95" i="5"/>
  <c r="T95" i="5" s="1"/>
  <c r="S95" i="5"/>
  <c r="U95" i="5" s="1"/>
  <c r="Q96" i="5"/>
  <c r="Q97" i="5"/>
  <c r="S97" i="5" s="1"/>
  <c r="U97" i="5" s="1"/>
  <c r="Q98" i="5"/>
  <c r="R98" i="5"/>
  <c r="T98" i="5" s="1"/>
  <c r="S98" i="5"/>
  <c r="U98" i="5" s="1"/>
  <c r="Q99" i="5"/>
  <c r="Q100" i="5"/>
  <c r="S100" i="5" s="1"/>
  <c r="U100" i="5" s="1"/>
  <c r="Q101" i="5"/>
  <c r="R101" i="5" s="1"/>
  <c r="T101" i="5" s="1"/>
  <c r="Q102" i="5"/>
  <c r="R102" i="5" s="1"/>
  <c r="T102" i="5"/>
  <c r="Q103" i="5"/>
  <c r="S103" i="5" s="1"/>
  <c r="U103" i="5" s="1"/>
  <c r="Q104" i="5"/>
  <c r="R104" i="5" s="1"/>
  <c r="T104" i="5" s="1"/>
  <c r="Q105" i="5"/>
  <c r="S105" i="5" s="1"/>
  <c r="U105" i="5" s="1"/>
  <c r="R105" i="5"/>
  <c r="T105" i="5" s="1"/>
  <c r="V105" i="5" s="1"/>
  <c r="Q106" i="5"/>
  <c r="R106" i="5" s="1"/>
  <c r="T106" i="5" s="1"/>
  <c r="Q107" i="5"/>
  <c r="Q108" i="5"/>
  <c r="S108" i="5" s="1"/>
  <c r="U108" i="5" s="1"/>
  <c r="Q109" i="5"/>
  <c r="R109" i="5" s="1"/>
  <c r="T109" i="5" s="1"/>
  <c r="Q110" i="5"/>
  <c r="R110" i="5" s="1"/>
  <c r="T110" i="5" s="1"/>
  <c r="Q111" i="5"/>
  <c r="R111" i="5"/>
  <c r="T111" i="5" s="1"/>
  <c r="S111" i="5"/>
  <c r="U111" i="5" s="1"/>
  <c r="Q112" i="5"/>
  <c r="R112" i="5" s="1"/>
  <c r="T112" i="5" s="1"/>
  <c r="Q113" i="5"/>
  <c r="S113" i="5" s="1"/>
  <c r="U113" i="5" s="1"/>
  <c r="Q114" i="5"/>
  <c r="R114" i="5" s="1"/>
  <c r="T114" i="5" s="1"/>
  <c r="Q115" i="5"/>
  <c r="Q116" i="5"/>
  <c r="S116" i="5" s="1"/>
  <c r="U116" i="5" s="1"/>
  <c r="Q117" i="5"/>
  <c r="R117" i="5"/>
  <c r="T117" i="5" s="1"/>
  <c r="V117" i="5" s="1"/>
  <c r="S117" i="5"/>
  <c r="U117" i="5" s="1"/>
  <c r="Q118" i="5"/>
  <c r="R118" i="5" s="1"/>
  <c r="T118" i="5" s="1"/>
  <c r="Q119" i="5"/>
  <c r="S119" i="5" s="1"/>
  <c r="U119" i="5" s="1"/>
  <c r="R119" i="5"/>
  <c r="T119" i="5"/>
  <c r="Q120" i="5"/>
  <c r="R120" i="5" s="1"/>
  <c r="T120" i="5" s="1"/>
  <c r="S120" i="5"/>
  <c r="U120" i="5" s="1"/>
  <c r="V120" i="5" s="1"/>
  <c r="Q121" i="5"/>
  <c r="S121" i="5" s="1"/>
  <c r="U121" i="5" s="1"/>
  <c r="R121" i="5"/>
  <c r="T121" i="5" s="1"/>
  <c r="V121" i="5" s="1"/>
  <c r="Q122" i="5"/>
  <c r="R122" i="5" s="1"/>
  <c r="T122" i="5" s="1"/>
  <c r="S122" i="5"/>
  <c r="U122" i="5" s="1"/>
  <c r="Q123" i="5"/>
  <c r="Q124" i="5"/>
  <c r="S124" i="5" s="1"/>
  <c r="U124" i="5" s="1"/>
  <c r="Q125" i="5"/>
  <c r="S125" i="5" s="1"/>
  <c r="U125" i="5" s="1"/>
  <c r="V125" i="5" s="1"/>
  <c r="R125" i="5"/>
  <c r="T125" i="5" s="1"/>
  <c r="Q126" i="5"/>
  <c r="R126" i="5" s="1"/>
  <c r="T126" i="5" s="1"/>
  <c r="Q127" i="5"/>
  <c r="S127" i="5" s="1"/>
  <c r="U127" i="5" s="1"/>
  <c r="Q128" i="5"/>
  <c r="R128" i="5" s="1"/>
  <c r="T128" i="5" s="1"/>
  <c r="Q129" i="5"/>
  <c r="S129" i="5" s="1"/>
  <c r="U129" i="5" s="1"/>
  <c r="Q130" i="5"/>
  <c r="R130" i="5" s="1"/>
  <c r="T130" i="5" s="1"/>
  <c r="Q131" i="5"/>
  <c r="Q132" i="5"/>
  <c r="S132" i="5" s="1"/>
  <c r="U132" i="5" s="1"/>
  <c r="Q133" i="5"/>
  <c r="R133" i="5" s="1"/>
  <c r="T133" i="5" s="1"/>
  <c r="S133" i="5"/>
  <c r="U133" i="5" s="1"/>
  <c r="Q134" i="5"/>
  <c r="R134" i="5" s="1"/>
  <c r="T134" i="5" s="1"/>
  <c r="Q135" i="5"/>
  <c r="S135" i="5" s="1"/>
  <c r="U135" i="5" s="1"/>
  <c r="Q136" i="5"/>
  <c r="S136" i="5" s="1"/>
  <c r="U136" i="5" s="1"/>
  <c r="R136" i="5"/>
  <c r="T136" i="5" s="1"/>
  <c r="Q137" i="5"/>
  <c r="R137" i="5" s="1"/>
  <c r="T137" i="5" s="1"/>
  <c r="S137" i="5"/>
  <c r="U137" i="5" s="1"/>
  <c r="Q138" i="5"/>
  <c r="R138" i="5" s="1"/>
  <c r="T138" i="5" s="1"/>
  <c r="S138" i="5"/>
  <c r="U138" i="5" s="1"/>
  <c r="Q139" i="5"/>
  <c r="R139" i="5" s="1"/>
  <c r="T139" i="5" s="1"/>
  <c r="Q140" i="5"/>
  <c r="Q141" i="5"/>
  <c r="R141" i="5" s="1"/>
  <c r="T141" i="5" s="1"/>
  <c r="Q142" i="5"/>
  <c r="R142" i="5" s="1"/>
  <c r="T142" i="5" s="1"/>
  <c r="Q143" i="5"/>
  <c r="R143" i="5" s="1"/>
  <c r="T143" i="5" s="1"/>
  <c r="Q144" i="5"/>
  <c r="R144" i="5" s="1"/>
  <c r="T144" i="5" s="1"/>
  <c r="S144" i="5"/>
  <c r="U144" i="5" s="1"/>
  <c r="Q145" i="5"/>
  <c r="R145" i="5" s="1"/>
  <c r="T145" i="5" s="1"/>
  <c r="Q146" i="5"/>
  <c r="R146" i="5" s="1"/>
  <c r="T146" i="5" s="1"/>
  <c r="Q147" i="5"/>
  <c r="Q148" i="5"/>
  <c r="S148" i="5" s="1"/>
  <c r="U148" i="5" s="1"/>
  <c r="Q149" i="5"/>
  <c r="R149" i="5" s="1"/>
  <c r="T149" i="5" s="1"/>
  <c r="S149" i="5"/>
  <c r="U149" i="5" s="1"/>
  <c r="Q150" i="5"/>
  <c r="R150" i="5" s="1"/>
  <c r="T150" i="5" s="1"/>
  <c r="Q151" i="5"/>
  <c r="R151" i="5" s="1"/>
  <c r="T151" i="5" s="1"/>
  <c r="Q152" i="5"/>
  <c r="R152" i="5" s="1"/>
  <c r="T152" i="5" s="1"/>
  <c r="Q153" i="5"/>
  <c r="R153" i="5" s="1"/>
  <c r="T153" i="5" s="1"/>
  <c r="Q154" i="5"/>
  <c r="R154" i="5" s="1"/>
  <c r="T154" i="5" s="1"/>
  <c r="Q155" i="5"/>
  <c r="Q156" i="5"/>
  <c r="S156" i="5" s="1"/>
  <c r="U156" i="5" s="1"/>
  <c r="Q157" i="5"/>
  <c r="R157" i="5" s="1"/>
  <c r="T157" i="5" s="1"/>
  <c r="S157" i="5"/>
  <c r="U157" i="5" s="1"/>
  <c r="Q158" i="5"/>
  <c r="R158" i="5" s="1"/>
  <c r="T158" i="5" s="1"/>
  <c r="Q159" i="5"/>
  <c r="R159" i="5"/>
  <c r="T159" i="5" s="1"/>
  <c r="S159" i="5"/>
  <c r="U159" i="5" s="1"/>
  <c r="Q160" i="5"/>
  <c r="R160" i="5" s="1"/>
  <c r="T160" i="5" s="1"/>
  <c r="S160" i="5"/>
  <c r="U160" i="5" s="1"/>
  <c r="V160" i="5" s="1"/>
  <c r="Q161" i="5"/>
  <c r="R161" i="5"/>
  <c r="T161" i="5" s="1"/>
  <c r="V161" i="5" s="1"/>
  <c r="S161" i="5"/>
  <c r="U161" i="5" s="1"/>
  <c r="Q162" i="5"/>
  <c r="R162" i="5" s="1"/>
  <c r="T162" i="5" s="1"/>
  <c r="Q163" i="5"/>
  <c r="Q164" i="5"/>
  <c r="S164" i="5" s="1"/>
  <c r="U164" i="5" s="1"/>
  <c r="Q165" i="5"/>
  <c r="S165" i="5" s="1"/>
  <c r="U165" i="5" s="1"/>
  <c r="R165" i="5"/>
  <c r="T165" i="5" s="1"/>
  <c r="Q166" i="5"/>
  <c r="R166" i="5" s="1"/>
  <c r="T166" i="5" s="1"/>
  <c r="Q167" i="5"/>
  <c r="R167" i="5" s="1"/>
  <c r="T167" i="5" s="1"/>
  <c r="S167" i="5"/>
  <c r="U167" i="5" s="1"/>
  <c r="Q168" i="5"/>
  <c r="R168" i="5" s="1"/>
  <c r="T168" i="5" s="1"/>
  <c r="Q169" i="5"/>
  <c r="R169" i="5" s="1"/>
  <c r="T169" i="5" s="1"/>
  <c r="Q170" i="5"/>
  <c r="R170" i="5" s="1"/>
  <c r="T170" i="5" s="1"/>
  <c r="Q171" i="5"/>
  <c r="Q172" i="5"/>
  <c r="S172" i="5" s="1"/>
  <c r="U172" i="5" s="1"/>
  <c r="Q173" i="5"/>
  <c r="R173" i="5"/>
  <c r="T173" i="5" s="1"/>
  <c r="S173" i="5"/>
  <c r="U173" i="5" s="1"/>
  <c r="Q174" i="5"/>
  <c r="R174" i="5" s="1"/>
  <c r="T174" i="5" s="1"/>
  <c r="Q175" i="5"/>
  <c r="R175" i="5" s="1"/>
  <c r="T175" i="5" s="1"/>
  <c r="S175" i="5"/>
  <c r="U175" i="5" s="1"/>
  <c r="Q176" i="5"/>
  <c r="R176" i="5" s="1"/>
  <c r="T176" i="5" s="1"/>
  <c r="Q177" i="5"/>
  <c r="S177" i="5" s="1"/>
  <c r="U177" i="5" s="1"/>
  <c r="R177" i="5"/>
  <c r="T177" i="5"/>
  <c r="V177" i="5" s="1"/>
  <c r="Q178" i="5"/>
  <c r="R178" i="5" s="1"/>
  <c r="T178" i="5" s="1"/>
  <c r="Q179" i="5"/>
  <c r="Q180" i="5"/>
  <c r="S180" i="5" s="1"/>
  <c r="U180" i="5" s="1"/>
  <c r="R180" i="5"/>
  <c r="T180" i="5" s="1"/>
  <c r="V180" i="5" s="1"/>
  <c r="Q181" i="5"/>
  <c r="R181" i="5" s="1"/>
  <c r="T181" i="5" s="1"/>
  <c r="Q182" i="5"/>
  <c r="R182" i="5" s="1"/>
  <c r="T182" i="5" s="1"/>
  <c r="Q183" i="5"/>
  <c r="R183" i="5"/>
  <c r="T183" i="5" s="1"/>
  <c r="S183" i="5"/>
  <c r="U183" i="5" s="1"/>
  <c r="Q184" i="5"/>
  <c r="R184" i="5" s="1"/>
  <c r="T184" i="5" s="1"/>
  <c r="S184" i="5"/>
  <c r="U184" i="5" s="1"/>
  <c r="Q185" i="5"/>
  <c r="R185" i="5" s="1"/>
  <c r="T185" i="5" s="1"/>
  <c r="Q186" i="5"/>
  <c r="R186" i="5" s="1"/>
  <c r="T186" i="5" s="1"/>
  <c r="S186" i="5"/>
  <c r="U186" i="5" s="1"/>
  <c r="Q187" i="5"/>
  <c r="Q188" i="5"/>
  <c r="S188" i="5" s="1"/>
  <c r="U188" i="5" s="1"/>
  <c r="Q189" i="5"/>
  <c r="S189" i="5" s="1"/>
  <c r="U189" i="5" s="1"/>
  <c r="R189" i="5"/>
  <c r="T189" i="5" s="1"/>
  <c r="Q190" i="5"/>
  <c r="R190" i="5" s="1"/>
  <c r="T190" i="5" s="1"/>
  <c r="V190" i="5" s="1"/>
  <c r="S190" i="5"/>
  <c r="U190" i="5" s="1"/>
  <c r="Q191" i="5"/>
  <c r="R191" i="5" s="1"/>
  <c r="T191" i="5" s="1"/>
  <c r="Q192" i="5"/>
  <c r="R192" i="5" s="1"/>
  <c r="T192" i="5"/>
  <c r="Q193" i="5"/>
  <c r="R193" i="5" s="1"/>
  <c r="T193" i="5" s="1"/>
  <c r="Q194" i="5"/>
  <c r="R194" i="5" s="1"/>
  <c r="T194" i="5" s="1"/>
  <c r="S194" i="5"/>
  <c r="U194" i="5" s="1"/>
  <c r="V194" i="5" s="1"/>
  <c r="Q195" i="5"/>
  <c r="Q196" i="5"/>
  <c r="S196" i="5" s="1"/>
  <c r="U196" i="5" s="1"/>
  <c r="R196" i="5"/>
  <c r="T196" i="5" s="1"/>
  <c r="V196" i="5" s="1"/>
  <c r="Q197" i="5"/>
  <c r="R197" i="5" s="1"/>
  <c r="T197" i="5" s="1"/>
  <c r="Q198" i="5"/>
  <c r="R198" i="5" s="1"/>
  <c r="T198" i="5" s="1"/>
  <c r="Q199" i="5"/>
  <c r="R199" i="5" s="1"/>
  <c r="T199" i="5" s="1"/>
  <c r="Q200" i="5"/>
  <c r="R200" i="5" s="1"/>
  <c r="T200" i="5"/>
  <c r="Q201" i="5"/>
  <c r="R201" i="5" s="1"/>
  <c r="T201" i="5" s="1"/>
  <c r="Q202" i="5"/>
  <c r="R202" i="5" s="1"/>
  <c r="T202" i="5" s="1"/>
  <c r="Q203" i="5"/>
  <c r="Q204" i="5"/>
  <c r="S204" i="5" s="1"/>
  <c r="U204" i="5" s="1"/>
  <c r="Q205" i="5"/>
  <c r="R205" i="5" s="1"/>
  <c r="T205" i="5" s="1"/>
  <c r="Q206" i="5"/>
  <c r="R206" i="5" s="1"/>
  <c r="T206" i="5" s="1"/>
  <c r="Q207" i="5"/>
  <c r="R207" i="5" s="1"/>
  <c r="T207" i="5" s="1"/>
  <c r="Q208" i="5"/>
  <c r="R208" i="5" s="1"/>
  <c r="T208" i="5" s="1"/>
  <c r="Q209" i="5"/>
  <c r="R209" i="5" s="1"/>
  <c r="T209" i="5" s="1"/>
  <c r="Q210" i="5"/>
  <c r="R210" i="5" s="1"/>
  <c r="T210" i="5" s="1"/>
  <c r="S210" i="5"/>
  <c r="U210" i="5" s="1"/>
  <c r="Q211" i="5"/>
  <c r="Q212" i="5"/>
  <c r="S212" i="5" s="1"/>
  <c r="U212" i="5"/>
  <c r="Q213" i="5"/>
  <c r="R213" i="5" s="1"/>
  <c r="T213" i="5" s="1"/>
  <c r="Q214" i="5"/>
  <c r="R214" i="5" s="1"/>
  <c r="T214" i="5" s="1"/>
  <c r="Q215" i="5"/>
  <c r="R215" i="5" s="1"/>
  <c r="T215" i="5" s="1"/>
  <c r="Q216" i="5"/>
  <c r="S216" i="5" s="1"/>
  <c r="U216" i="5" s="1"/>
  <c r="R216" i="5"/>
  <c r="T216" i="5"/>
  <c r="V216" i="5" s="1"/>
  <c r="Q217" i="5"/>
  <c r="S217" i="5" s="1"/>
  <c r="U217" i="5" s="1"/>
  <c r="Q218" i="5"/>
  <c r="R218" i="5" s="1"/>
  <c r="T218" i="5" s="1"/>
  <c r="S218" i="5"/>
  <c r="U218" i="5" s="1"/>
  <c r="Q219" i="5"/>
  <c r="S219" i="5" s="1"/>
  <c r="R219" i="5"/>
  <c r="T219" i="5" s="1"/>
  <c r="U219" i="5"/>
  <c r="Q220" i="5"/>
  <c r="R220" i="5"/>
  <c r="T220" i="5" s="1"/>
  <c r="S220" i="5"/>
  <c r="U220" i="5" s="1"/>
  <c r="Q221" i="5"/>
  <c r="R221" i="5" s="1"/>
  <c r="T221" i="5" s="1"/>
  <c r="V221" i="5" s="1"/>
  <c r="S221" i="5"/>
  <c r="U221" i="5" s="1"/>
  <c r="Q222" i="5"/>
  <c r="S222" i="5" s="1"/>
  <c r="U222" i="5" s="1"/>
  <c r="R222" i="5"/>
  <c r="T222" i="5" s="1"/>
  <c r="V222" i="5" s="1"/>
  <c r="Q223" i="5"/>
  <c r="R223" i="5" s="1"/>
  <c r="T223" i="5" s="1"/>
  <c r="Q224" i="5"/>
  <c r="R224" i="5" s="1"/>
  <c r="T224" i="5" s="1"/>
  <c r="Q225" i="5"/>
  <c r="R225" i="5" s="1"/>
  <c r="T225" i="5" s="1"/>
  <c r="S225" i="5"/>
  <c r="U225" i="5" s="1"/>
  <c r="Q226" i="5"/>
  <c r="R226" i="5" s="1"/>
  <c r="T226" i="5" s="1"/>
  <c r="Q227" i="5"/>
  <c r="S227" i="5" s="1"/>
  <c r="U227" i="5" s="1"/>
  <c r="Q228" i="5"/>
  <c r="R228" i="5" s="1"/>
  <c r="T228" i="5" s="1"/>
  <c r="S228" i="5"/>
  <c r="U228" i="5" s="1"/>
  <c r="Q229" i="5"/>
  <c r="R229" i="5" s="1"/>
  <c r="T229" i="5" s="1"/>
  <c r="Q230" i="5"/>
  <c r="R230" i="5" s="1"/>
  <c r="T230" i="5" s="1"/>
  <c r="Q231" i="5"/>
  <c r="R231" i="5" s="1"/>
  <c r="T231" i="5" s="1"/>
  <c r="Q232" i="5"/>
  <c r="S232" i="5" s="1"/>
  <c r="U232" i="5" s="1"/>
  <c r="Q233" i="5"/>
  <c r="R233" i="5" s="1"/>
  <c r="T233" i="5" s="1"/>
  <c r="Q234" i="5"/>
  <c r="R234" i="5" s="1"/>
  <c r="T234" i="5" s="1"/>
  <c r="Q235" i="5"/>
  <c r="R235" i="5" s="1"/>
  <c r="T235" i="5" s="1"/>
  <c r="Q236" i="5"/>
  <c r="R236" i="5" s="1"/>
  <c r="T236" i="5" s="1"/>
  <c r="Q237" i="5"/>
  <c r="R237" i="5" s="1"/>
  <c r="T237" i="5" s="1"/>
  <c r="Q238" i="5"/>
  <c r="R238" i="5" s="1"/>
  <c r="T238" i="5" s="1"/>
  <c r="Q239" i="5"/>
  <c r="S239" i="5" s="1"/>
  <c r="U239" i="5" s="1"/>
  <c r="Q240" i="5"/>
  <c r="R240" i="5" s="1"/>
  <c r="T240" i="5" s="1"/>
  <c r="Q241" i="5"/>
  <c r="S241" i="5" s="1"/>
  <c r="U241" i="5" s="1"/>
  <c r="Q242" i="5"/>
  <c r="R242" i="5" s="1"/>
  <c r="T242" i="5" s="1"/>
  <c r="Q243" i="5"/>
  <c r="R243" i="5" s="1"/>
  <c r="T243" i="5" s="1"/>
  <c r="Q244" i="5"/>
  <c r="R244" i="5" s="1"/>
  <c r="T244" i="5" s="1"/>
  <c r="Q245" i="5"/>
  <c r="S245" i="5" s="1"/>
  <c r="U245" i="5" s="1"/>
  <c r="Q246" i="5"/>
  <c r="R246" i="5" s="1"/>
  <c r="T246" i="5" s="1"/>
  <c r="Q247" i="5"/>
  <c r="S247" i="5" s="1"/>
  <c r="U247" i="5" s="1"/>
  <c r="Q248" i="5"/>
  <c r="R248" i="5" s="1"/>
  <c r="T248" i="5" s="1"/>
  <c r="Q249" i="5"/>
  <c r="R249" i="5" s="1"/>
  <c r="T249" i="5" s="1"/>
  <c r="Q250" i="5"/>
  <c r="R250" i="5" s="1"/>
  <c r="T250" i="5" s="1"/>
  <c r="Q251" i="5"/>
  <c r="S251" i="5" s="1"/>
  <c r="U251" i="5" s="1"/>
  <c r="Q252" i="5"/>
  <c r="R252" i="5" s="1"/>
  <c r="T252" i="5" s="1"/>
  <c r="Q253" i="5"/>
  <c r="R253" i="5" s="1"/>
  <c r="T253" i="5" s="1"/>
  <c r="Q254" i="5"/>
  <c r="R254" i="5" s="1"/>
  <c r="T254" i="5" s="1"/>
  <c r="Q255" i="5"/>
  <c r="S255" i="5" s="1"/>
  <c r="U255" i="5" s="1"/>
  <c r="Q256" i="5"/>
  <c r="R256" i="5" s="1"/>
  <c r="T256" i="5" s="1"/>
  <c r="Q257" i="5"/>
  <c r="R257" i="5" s="1"/>
  <c r="T257" i="5" s="1"/>
  <c r="Q258" i="5"/>
  <c r="R258" i="5" s="1"/>
  <c r="T258" i="5" s="1"/>
  <c r="Q259" i="5"/>
  <c r="S259" i="5" s="1"/>
  <c r="U259" i="5" s="1"/>
  <c r="Q260" i="5"/>
  <c r="R260" i="5" s="1"/>
  <c r="T260" i="5" s="1"/>
  <c r="Q261" i="5"/>
  <c r="S261" i="5" s="1"/>
  <c r="U261" i="5" s="1"/>
  <c r="Q262" i="5"/>
  <c r="R262" i="5" s="1"/>
  <c r="T262" i="5" s="1"/>
  <c r="Q263" i="5"/>
  <c r="S263" i="5" s="1"/>
  <c r="U263" i="5" s="1"/>
  <c r="Q264" i="5"/>
  <c r="R264" i="5" s="1"/>
  <c r="T264" i="5" s="1"/>
  <c r="Q265" i="5"/>
  <c r="R265" i="5" s="1"/>
  <c r="T265" i="5" s="1"/>
  <c r="Q266" i="5"/>
  <c r="R266" i="5" s="1"/>
  <c r="T266" i="5" s="1"/>
  <c r="Q267" i="5"/>
  <c r="S267" i="5" s="1"/>
  <c r="U267" i="5" s="1"/>
  <c r="Q268" i="5"/>
  <c r="R268" i="5" s="1"/>
  <c r="T268" i="5" s="1"/>
  <c r="Q269" i="5"/>
  <c r="R269" i="5" s="1"/>
  <c r="T269" i="5" s="1"/>
  <c r="Q270" i="5"/>
  <c r="R270" i="5" s="1"/>
  <c r="T270" i="5" s="1"/>
  <c r="Q271" i="5"/>
  <c r="S271" i="5" s="1"/>
  <c r="U271" i="5" s="1"/>
  <c r="Q272" i="5"/>
  <c r="R272" i="5" s="1"/>
  <c r="T272" i="5" s="1"/>
  <c r="Q273" i="5"/>
  <c r="S273" i="5" s="1"/>
  <c r="U273" i="5" s="1"/>
  <c r="Q274" i="5"/>
  <c r="R274" i="5" s="1"/>
  <c r="T274" i="5" s="1"/>
  <c r="Q275" i="5"/>
  <c r="S275" i="5" s="1"/>
  <c r="U275" i="5" s="1"/>
  <c r="Q276" i="5"/>
  <c r="R276" i="5" s="1"/>
  <c r="T276" i="5" s="1"/>
  <c r="Q277" i="5"/>
  <c r="S277" i="5" s="1"/>
  <c r="U277" i="5" s="1"/>
  <c r="Q278" i="5"/>
  <c r="R278" i="5" s="1"/>
  <c r="T278" i="5" s="1"/>
  <c r="Q279" i="5"/>
  <c r="S279" i="5" s="1"/>
  <c r="U279" i="5" s="1"/>
  <c r="Q280" i="5"/>
  <c r="R280" i="5" s="1"/>
  <c r="T280" i="5" s="1"/>
  <c r="Q281" i="5"/>
  <c r="S281" i="5" s="1"/>
  <c r="U281" i="5" s="1"/>
  <c r="Q282" i="5"/>
  <c r="R282" i="5" s="1"/>
  <c r="T282" i="5" s="1"/>
  <c r="Q283" i="5"/>
  <c r="S283" i="5" s="1"/>
  <c r="U283" i="5" s="1"/>
  <c r="Q284" i="5"/>
  <c r="R284" i="5" s="1"/>
  <c r="T284" i="5" s="1"/>
  <c r="Q285" i="5"/>
  <c r="R285" i="5" s="1"/>
  <c r="T285" i="5" s="1"/>
  <c r="Q286" i="5"/>
  <c r="R286" i="5" s="1"/>
  <c r="T286" i="5" s="1"/>
  <c r="Q287" i="5"/>
  <c r="S287" i="5" s="1"/>
  <c r="U287" i="5" s="1"/>
  <c r="Q288" i="5"/>
  <c r="R288" i="5" s="1"/>
  <c r="T288" i="5" s="1"/>
  <c r="Q289" i="5"/>
  <c r="R289" i="5" s="1"/>
  <c r="T289" i="5" s="1"/>
  <c r="Q290" i="5"/>
  <c r="R290" i="5" s="1"/>
  <c r="T290" i="5" s="1"/>
  <c r="Q291" i="5"/>
  <c r="R291" i="5" s="1"/>
  <c r="T291" i="5" s="1"/>
  <c r="Q292" i="5"/>
  <c r="R292" i="5" s="1"/>
  <c r="T292" i="5" s="1"/>
  <c r="Q293" i="5"/>
  <c r="R293" i="5" s="1"/>
  <c r="T293" i="5" s="1"/>
  <c r="Q294" i="5"/>
  <c r="R294" i="5" s="1"/>
  <c r="T294" i="5" s="1"/>
  <c r="Q295" i="5"/>
  <c r="S295" i="5" s="1"/>
  <c r="U295" i="5" s="1"/>
  <c r="Q296" i="5"/>
  <c r="R296" i="5" s="1"/>
  <c r="T296" i="5" s="1"/>
  <c r="Q297" i="5"/>
  <c r="R297" i="5" s="1"/>
  <c r="T297" i="5" s="1"/>
  <c r="Q298" i="5"/>
  <c r="R298" i="5" s="1"/>
  <c r="T298" i="5" s="1"/>
  <c r="Q299" i="5"/>
  <c r="R299" i="5" s="1"/>
  <c r="T299" i="5" s="1"/>
  <c r="Q300" i="5"/>
  <c r="R300" i="5" s="1"/>
  <c r="T300" i="5" s="1"/>
  <c r="Q301" i="5"/>
  <c r="R301" i="5" s="1"/>
  <c r="T301" i="5" s="1"/>
  <c r="Q302" i="5"/>
  <c r="R302" i="5" s="1"/>
  <c r="T302" i="5" s="1"/>
  <c r="Q303" i="5"/>
  <c r="S303" i="5" s="1"/>
  <c r="U303" i="5" s="1"/>
  <c r="Q304" i="5"/>
  <c r="R304" i="5" s="1"/>
  <c r="T304" i="5" s="1"/>
  <c r="Q305" i="5"/>
  <c r="S305" i="5" s="1"/>
  <c r="U305" i="5" s="1"/>
  <c r="Q306" i="5"/>
  <c r="R306" i="5" s="1"/>
  <c r="T306" i="5" s="1"/>
  <c r="Q307" i="5"/>
  <c r="R307" i="5" s="1"/>
  <c r="T307" i="5" s="1"/>
  <c r="Q308" i="5"/>
  <c r="R308" i="5" s="1"/>
  <c r="T308" i="5" s="1"/>
  <c r="Q309" i="5"/>
  <c r="R309" i="5" s="1"/>
  <c r="T309" i="5" s="1"/>
  <c r="Q310" i="5"/>
  <c r="R310" i="5" s="1"/>
  <c r="T310" i="5" s="1"/>
  <c r="Q311" i="5"/>
  <c r="S311" i="5" s="1"/>
  <c r="U311" i="5" s="1"/>
  <c r="Q312" i="5"/>
  <c r="R312" i="5" s="1"/>
  <c r="T312" i="5" s="1"/>
  <c r="Q313" i="5"/>
  <c r="R313" i="5" s="1"/>
  <c r="T313" i="5" s="1"/>
  <c r="Q314" i="5"/>
  <c r="R314" i="5" s="1"/>
  <c r="T314" i="5" s="1"/>
  <c r="Q315" i="5"/>
  <c r="R315" i="5" s="1"/>
  <c r="T315" i="5" s="1"/>
  <c r="Q316" i="5"/>
  <c r="R316" i="5" s="1"/>
  <c r="T316" i="5" s="1"/>
  <c r="Q317" i="5"/>
  <c r="R317" i="5" s="1"/>
  <c r="T317" i="5" s="1"/>
  <c r="Q318" i="5"/>
  <c r="R318" i="5" s="1"/>
  <c r="T318" i="5" s="1"/>
  <c r="Q319" i="5"/>
  <c r="S319" i="5" s="1"/>
  <c r="U319" i="5" s="1"/>
  <c r="R319" i="5"/>
  <c r="T319" i="5" s="1"/>
  <c r="V319" i="5" s="1"/>
  <c r="Q320" i="5"/>
  <c r="R320" i="5" s="1"/>
  <c r="T320" i="5" s="1"/>
  <c r="Q321" i="5"/>
  <c r="R321" i="5" s="1"/>
  <c r="T321" i="5" s="1"/>
  <c r="Q322" i="5"/>
  <c r="R322" i="5" s="1"/>
  <c r="T322" i="5" s="1"/>
  <c r="Q323" i="5"/>
  <c r="R323" i="5" s="1"/>
  <c r="T323" i="5" s="1"/>
  <c r="Q324" i="5"/>
  <c r="R324" i="5" s="1"/>
  <c r="T324" i="5" s="1"/>
  <c r="Q325" i="5"/>
  <c r="S325" i="5" s="1"/>
  <c r="U325" i="5" s="1"/>
  <c r="Q326" i="5"/>
  <c r="R326" i="5" s="1"/>
  <c r="T326" i="5" s="1"/>
  <c r="Q327" i="5"/>
  <c r="S327" i="5" s="1"/>
  <c r="U327" i="5" s="1"/>
  <c r="Q328" i="5"/>
  <c r="R328" i="5" s="1"/>
  <c r="T328" i="5" s="1"/>
  <c r="Q329" i="5"/>
  <c r="R329" i="5" s="1"/>
  <c r="T329" i="5" s="1"/>
  <c r="Q330" i="5"/>
  <c r="R330" i="5" s="1"/>
  <c r="T330" i="5" s="1"/>
  <c r="Q331" i="5"/>
  <c r="S331" i="5" s="1"/>
  <c r="U331" i="5" s="1"/>
  <c r="Q332" i="5"/>
  <c r="R332" i="5" s="1"/>
  <c r="T332" i="5" s="1"/>
  <c r="Q333" i="5"/>
  <c r="R333" i="5" s="1"/>
  <c r="T333" i="5" s="1"/>
  <c r="Q334" i="5"/>
  <c r="R334" i="5" s="1"/>
  <c r="T334" i="5" s="1"/>
  <c r="B750" i="5"/>
  <c r="D748" i="5" s="1"/>
  <c r="Q378" i="5"/>
  <c r="Q687" i="5"/>
  <c r="Q379" i="5"/>
  <c r="R379" i="5" s="1"/>
  <c r="T379" i="5" s="1"/>
  <c r="Q615" i="5"/>
  <c r="Q467" i="5"/>
  <c r="S467" i="5" s="1"/>
  <c r="U467" i="5" s="1"/>
  <c r="Q380" i="5"/>
  <c r="S380" i="5" s="1"/>
  <c r="U380" i="5" s="1"/>
  <c r="Q381" i="5"/>
  <c r="Q541" i="5"/>
  <c r="Q542" i="5"/>
  <c r="S542" i="5" s="1"/>
  <c r="U542" i="5" s="1"/>
  <c r="Q382" i="5"/>
  <c r="S382" i="5" s="1"/>
  <c r="U382" i="5" s="1"/>
  <c r="Q650" i="5"/>
  <c r="S650" i="5" s="1"/>
  <c r="U650" i="5" s="1"/>
  <c r="Q383" i="5"/>
  <c r="Q468" i="5"/>
  <c r="Q469" i="5"/>
  <c r="Q543" i="5"/>
  <c r="Q470" i="5"/>
  <c r="Q651" i="5"/>
  <c r="R651" i="5" s="1"/>
  <c r="T651" i="5" s="1"/>
  <c r="Q471" i="5"/>
  <c r="S471" i="5" s="1"/>
  <c r="U471" i="5" s="1"/>
  <c r="Q616" i="5"/>
  <c r="Q652" i="5"/>
  <c r="R652" i="5" s="1"/>
  <c r="T652" i="5" s="1"/>
  <c r="Q544" i="5"/>
  <c r="Q472" i="5"/>
  <c r="Q653" i="5"/>
  <c r="Q384" i="5"/>
  <c r="Q473" i="5"/>
  <c r="Q654" i="5"/>
  <c r="Q545" i="5"/>
  <c r="Q688" i="5"/>
  <c r="R688" i="5" s="1"/>
  <c r="T688" i="5" s="1"/>
  <c r="Q474" i="5"/>
  <c r="Q475" i="5"/>
  <c r="Q728" i="5"/>
  <c r="Q729" i="5"/>
  <c r="R729" i="5" s="1"/>
  <c r="T729" i="5" s="1"/>
  <c r="Q385" i="5"/>
  <c r="S385" i="5" s="1"/>
  <c r="U385" i="5" s="1"/>
  <c r="Q730" i="5"/>
  <c r="Q617" i="5"/>
  <c r="R617" i="5" s="1"/>
  <c r="T617" i="5" s="1"/>
  <c r="Q546" i="5"/>
  <c r="Q547" i="5"/>
  <c r="Q689" i="5"/>
  <c r="R689" i="5" s="1"/>
  <c r="T689" i="5" s="1"/>
  <c r="Q476" i="5"/>
  <c r="R476" i="5" s="1"/>
  <c r="T476" i="5" s="1"/>
  <c r="Q548" i="5"/>
  <c r="Q549" i="5"/>
  <c r="Q655" i="5"/>
  <c r="R655" i="5" s="1"/>
  <c r="T655" i="5" s="1"/>
  <c r="Q550" i="5"/>
  <c r="Q690" i="5"/>
  <c r="Q551" i="5"/>
  <c r="S551" i="5" s="1"/>
  <c r="U551" i="5" s="1"/>
  <c r="Q552" i="5"/>
  <c r="Q691" i="5"/>
  <c r="R691" i="5" s="1"/>
  <c r="T691" i="5" s="1"/>
  <c r="Q618" i="5"/>
  <c r="Q553" i="5"/>
  <c r="Q386" i="5"/>
  <c r="Q554" i="5"/>
  <c r="S554" i="5" s="1"/>
  <c r="U554" i="5" s="1"/>
  <c r="Q477" i="5"/>
  <c r="Q555" i="5"/>
  <c r="Q387" i="5"/>
  <c r="Q656" i="5"/>
  <c r="Q715" i="5"/>
  <c r="R715" i="5" s="1"/>
  <c r="T715" i="5" s="1"/>
  <c r="Q388" i="5"/>
  <c r="Q478" i="5"/>
  <c r="Q389" i="5"/>
  <c r="Q479" i="5"/>
  <c r="S479" i="5" s="1"/>
  <c r="U479" i="5" s="1"/>
  <c r="Q619" i="5"/>
  <c r="Q390" i="5"/>
  <c r="R390" i="5" s="1"/>
  <c r="T390" i="5" s="1"/>
  <c r="Q391" i="5"/>
  <c r="S391" i="5" s="1"/>
  <c r="U391" i="5" s="1"/>
  <c r="Q480" i="5"/>
  <c r="Q481" i="5"/>
  <c r="Q392" i="5"/>
  <c r="Q482" i="5"/>
  <c r="Q483" i="5"/>
  <c r="R483" i="5" s="1"/>
  <c r="T483" i="5" s="1"/>
  <c r="Q556" i="5"/>
  <c r="S556" i="5" s="1"/>
  <c r="U556" i="5" s="1"/>
  <c r="Q716" i="5"/>
  <c r="Q620" i="5"/>
  <c r="Q393" i="5"/>
  <c r="R393" i="5" s="1"/>
  <c r="T393" i="5" s="1"/>
  <c r="Q621" i="5"/>
  <c r="R621" i="5" s="1"/>
  <c r="T621" i="5" s="1"/>
  <c r="Q557" i="5"/>
  <c r="R557" i="5" s="1"/>
  <c r="T557" i="5" s="1"/>
  <c r="Q657" i="5"/>
  <c r="Q692" i="5"/>
  <c r="Q558" i="5"/>
  <c r="Q559" i="5"/>
  <c r="R559" i="5" s="1"/>
  <c r="T559" i="5" s="1"/>
  <c r="Q560" i="5"/>
  <c r="Q394" i="5"/>
  <c r="R394" i="5" s="1"/>
  <c r="T394" i="5" s="1"/>
  <c r="Q726" i="5"/>
  <c r="Q693" i="5"/>
  <c r="R693" i="5" s="1"/>
  <c r="T693" i="5" s="1"/>
  <c r="Q484" i="5"/>
  <c r="R484" i="5" s="1"/>
  <c r="T484" i="5" s="1"/>
  <c r="Q694" i="5"/>
  <c r="R694" i="5" s="1"/>
  <c r="T694" i="5" s="1"/>
  <c r="Q727" i="5"/>
  <c r="Q395" i="5"/>
  <c r="Q622" i="5"/>
  <c r="Q485" i="5"/>
  <c r="Q717" i="5"/>
  <c r="Q695" i="5"/>
  <c r="Q658" i="5"/>
  <c r="Q396" i="5"/>
  <c r="R396" i="5" s="1"/>
  <c r="T396" i="5" s="1"/>
  <c r="Q486" i="5"/>
  <c r="Q718" i="5"/>
  <c r="Q561" i="5"/>
  <c r="Q397" i="5"/>
  <c r="Q487" i="5"/>
  <c r="Q719" i="5"/>
  <c r="S719" i="5" s="1"/>
  <c r="U719" i="5" s="1"/>
  <c r="Q398" i="5"/>
  <c r="Q488" i="5"/>
  <c r="Q399" i="5"/>
  <c r="Q400" i="5"/>
  <c r="Q562" i="5"/>
  <c r="Q659" i="5"/>
  <c r="Q623" i="5"/>
  <c r="Q624" i="5"/>
  <c r="Q660" i="5"/>
  <c r="Q563" i="5"/>
  <c r="S563" i="5" s="1"/>
  <c r="U563" i="5" s="1"/>
  <c r="Q489" i="5"/>
  <c r="Q661" i="5"/>
  <c r="Q662" i="5"/>
  <c r="Q564" i="5"/>
  <c r="Q401" i="5"/>
  <c r="S401" i="5" s="1"/>
  <c r="U401" i="5" s="1"/>
  <c r="Q402" i="5"/>
  <c r="Q403" i="5"/>
  <c r="Q404" i="5"/>
  <c r="Q625" i="5"/>
  <c r="Q663" i="5"/>
  <c r="Q626" i="5"/>
  <c r="Q490" i="5"/>
  <c r="S490" i="5" s="1"/>
  <c r="U490" i="5" s="1"/>
  <c r="Q491" i="5"/>
  <c r="Q565" i="5"/>
  <c r="S565" i="5" s="1"/>
  <c r="U565" i="5" s="1"/>
  <c r="Q664" i="5"/>
  <c r="Q405" i="5"/>
  <c r="Q566" i="5"/>
  <c r="Q406" i="5"/>
  <c r="Q492" i="5"/>
  <c r="S492" i="5" s="1"/>
  <c r="U492" i="5" s="1"/>
  <c r="Q665" i="5"/>
  <c r="Q627" i="5"/>
  <c r="Q567" i="5"/>
  <c r="S567" i="5" s="1"/>
  <c r="U567" i="5" s="1"/>
  <c r="Q628" i="5"/>
  <c r="Q629" i="5"/>
  <c r="Q568" i="5"/>
  <c r="Q569" i="5"/>
  <c r="Q407" i="5"/>
  <c r="Q493" i="5"/>
  <c r="S493" i="5" s="1"/>
  <c r="U493" i="5" s="1"/>
  <c r="Q494" i="5"/>
  <c r="S494" i="5" s="1"/>
  <c r="U494" i="5" s="1"/>
  <c r="Q630" i="5"/>
  <c r="Q495" i="5"/>
  <c r="Q720" i="5"/>
  <c r="Q408" i="5"/>
  <c r="Q409" i="5"/>
  <c r="Q410" i="5"/>
  <c r="Q666" i="5"/>
  <c r="Q570" i="5"/>
  <c r="Q411" i="5"/>
  <c r="Q496" i="5"/>
  <c r="Q667" i="5"/>
  <c r="Q412" i="5"/>
  <c r="Q497" i="5"/>
  <c r="Q413" i="5"/>
  <c r="Q414" i="5"/>
  <c r="Q335" i="5"/>
  <c r="Q336" i="5"/>
  <c r="Q631" i="5"/>
  <c r="Q571" i="5"/>
  <c r="S571" i="5" s="1"/>
  <c r="U571" i="5" s="1"/>
  <c r="Q337" i="5"/>
  <c r="Q338" i="5"/>
  <c r="Q498" i="5"/>
  <c r="Q339" i="5"/>
  <c r="Q340" i="5"/>
  <c r="Q415" i="5"/>
  <c r="Q416" i="5"/>
  <c r="Q572" i="5"/>
  <c r="Q696" i="5"/>
  <c r="S696" i="5" s="1"/>
  <c r="U696" i="5" s="1"/>
  <c r="Q697" i="5"/>
  <c r="Q668" i="5"/>
  <c r="Q417" i="5"/>
  <c r="S417" i="5" s="1"/>
  <c r="U417" i="5" s="1"/>
  <c r="Q341" i="5"/>
  <c r="Q573" i="5"/>
  <c r="Q418" i="5"/>
  <c r="Q669" i="5"/>
  <c r="Q419" i="5"/>
  <c r="Q499" i="5"/>
  <c r="Q698" i="5"/>
  <c r="Q342" i="5"/>
  <c r="Q343" i="5"/>
  <c r="S343" i="5" s="1"/>
  <c r="U343" i="5" s="1"/>
  <c r="Q500" i="5"/>
  <c r="Q501" i="5"/>
  <c r="Q420" i="5"/>
  <c r="Q502" i="5"/>
  <c r="Q344" i="5"/>
  <c r="Q574" i="5"/>
  <c r="Q421" i="5"/>
  <c r="R421" i="5" s="1"/>
  <c r="T421" i="5" s="1"/>
  <c r="Q345" i="5"/>
  <c r="Q422" i="5"/>
  <c r="Q346" i="5"/>
  <c r="Q632" i="5"/>
  <c r="Q347" i="5"/>
  <c r="Q423" i="5"/>
  <c r="Q503" i="5"/>
  <c r="Q633" i="5"/>
  <c r="Q575" i="5"/>
  <c r="Q504" i="5"/>
  <c r="Q424" i="5"/>
  <c r="R424" i="5" s="1"/>
  <c r="T424" i="5" s="1"/>
  <c r="Q348" i="5"/>
  <c r="S348" i="5" s="1"/>
  <c r="U348" i="5" s="1"/>
  <c r="Q425" i="5"/>
  <c r="Q699" i="5"/>
  <c r="Q349" i="5"/>
  <c r="Q350" i="5"/>
  <c r="R350" i="5" s="1"/>
  <c r="T350" i="5" s="1"/>
  <c r="Q670" i="5"/>
  <c r="Q505" i="5"/>
  <c r="R505" i="5" s="1"/>
  <c r="T505" i="5" s="1"/>
  <c r="Q351" i="5"/>
  <c r="R351" i="5" s="1"/>
  <c r="T351" i="5" s="1"/>
  <c r="Q671" i="5"/>
  <c r="Q634" i="5"/>
  <c r="Q700" i="5"/>
  <c r="R700" i="5" s="1"/>
  <c r="T700" i="5" s="1"/>
  <c r="Q506" i="5"/>
  <c r="Q426" i="5"/>
  <c r="Q427" i="5"/>
  <c r="Q352" i="5"/>
  <c r="Q576" i="5"/>
  <c r="R576" i="5" s="1"/>
  <c r="T576" i="5" s="1"/>
  <c r="Q428" i="5"/>
  <c r="Q353" i="5"/>
  <c r="Q354" i="5"/>
  <c r="Q721" i="5"/>
  <c r="Q507" i="5"/>
  <c r="Q429" i="5"/>
  <c r="Q508" i="5"/>
  <c r="Q701" i="5"/>
  <c r="Q430" i="5"/>
  <c r="Q577" i="5"/>
  <c r="Q672" i="5"/>
  <c r="Q355" i="5"/>
  <c r="S355" i="5" s="1"/>
  <c r="U355" i="5" s="1"/>
  <c r="Q578" i="5"/>
  <c r="S578" i="5" s="1"/>
  <c r="U578" i="5" s="1"/>
  <c r="Q509" i="5"/>
  <c r="Q635" i="5"/>
  <c r="S635" i="5" s="1"/>
  <c r="U635" i="5" s="1"/>
  <c r="Q673" i="5"/>
  <c r="Q431" i="5"/>
  <c r="Q579" i="5"/>
  <c r="R579" i="5" s="1"/>
  <c r="T579" i="5" s="1"/>
  <c r="Q510" i="5"/>
  <c r="S510" i="5" s="1"/>
  <c r="U510" i="5" s="1"/>
  <c r="Q511" i="5"/>
  <c r="Q432" i="5"/>
  <c r="Q512" i="5"/>
  <c r="S512" i="5" s="1"/>
  <c r="U512" i="5" s="1"/>
  <c r="Q636" i="5"/>
  <c r="Q356" i="5"/>
  <c r="Q674" i="5"/>
  <c r="Q513" i="5"/>
  <c r="Q675" i="5"/>
  <c r="R675" i="5" s="1"/>
  <c r="T675" i="5" s="1"/>
  <c r="Q676" i="5"/>
  <c r="Q677" i="5"/>
  <c r="Q702" i="5"/>
  <c r="Q580" i="5"/>
  <c r="Q581" i="5"/>
  <c r="R581" i="5" s="1"/>
  <c r="T581" i="5" s="1"/>
  <c r="Q433" i="5"/>
  <c r="Q514" i="5"/>
  <c r="S514" i="5" s="1"/>
  <c r="U514" i="5" s="1"/>
  <c r="Q434" i="5"/>
  <c r="Q582" i="5"/>
  <c r="Q583" i="5"/>
  <c r="Q703" i="5"/>
  <c r="R703" i="5" s="1"/>
  <c r="T703" i="5" s="1"/>
  <c r="Q637" i="5"/>
  <c r="Q357" i="5"/>
  <c r="Q358" i="5"/>
  <c r="Q704" i="5"/>
  <c r="R704" i="5" s="1"/>
  <c r="T704" i="5" s="1"/>
  <c r="Q515" i="5"/>
  <c r="R515" i="5" s="1"/>
  <c r="T515" i="5" s="1"/>
  <c r="Q584" i="5"/>
  <c r="R584" i="5" s="1"/>
  <c r="T584" i="5" s="1"/>
  <c r="Q516" i="5"/>
  <c r="Q435" i="5"/>
  <c r="Q585" i="5"/>
  <c r="Q678" i="5"/>
  <c r="Q586" i="5"/>
  <c r="Q705" i="5"/>
  <c r="R705" i="5" s="1"/>
  <c r="T705" i="5" s="1"/>
  <c r="Q436" i="5"/>
  <c r="Q437" i="5"/>
  <c r="R437" i="5" s="1"/>
  <c r="T437" i="5" s="1"/>
  <c r="Q706" i="5"/>
  <c r="Q679" i="5"/>
  <c r="Q587" i="5"/>
  <c r="Q588" i="5"/>
  <c r="R588" i="5" s="1"/>
  <c r="T588" i="5" s="1"/>
  <c r="Q589" i="5"/>
  <c r="Q590" i="5"/>
  <c r="Q517" i="5"/>
  <c r="R517" i="5" s="1"/>
  <c r="T517" i="5" s="1"/>
  <c r="Q438" i="5"/>
  <c r="Q591" i="5"/>
  <c r="R591" i="5" s="1"/>
  <c r="T591" i="5" s="1"/>
  <c r="Q592" i="5"/>
  <c r="Q439" i="5"/>
  <c r="Q440" i="5"/>
  <c r="R440" i="5" s="1"/>
  <c r="T440" i="5" s="1"/>
  <c r="Q441" i="5"/>
  <c r="Q518" i="5"/>
  <c r="Q519" i="5"/>
  <c r="Q520" i="5"/>
  <c r="R520" i="5" s="1"/>
  <c r="T520" i="5" s="1"/>
  <c r="Q593" i="5"/>
  <c r="Q707" i="5"/>
  <c r="Q594" i="5"/>
  <c r="Q359" i="5"/>
  <c r="S359" i="5" s="1"/>
  <c r="U359" i="5" s="1"/>
  <c r="Q680" i="5"/>
  <c r="Q521" i="5"/>
  <c r="R521" i="5" s="1"/>
  <c r="T521" i="5" s="1"/>
  <c r="Q442" i="5"/>
  <c r="S442" i="5" s="1"/>
  <c r="U442" i="5" s="1"/>
  <c r="Q708" i="5"/>
  <c r="Q638" i="5"/>
  <c r="S638" i="5" s="1"/>
  <c r="U638" i="5" s="1"/>
  <c r="Q595" i="5"/>
  <c r="Q522" i="5"/>
  <c r="Q596" i="5"/>
  <c r="R596" i="5" s="1"/>
  <c r="T596" i="5" s="1"/>
  <c r="Q597" i="5"/>
  <c r="S597" i="5" s="1"/>
  <c r="U597" i="5" s="1"/>
  <c r="Q709" i="5"/>
  <c r="Q681" i="5"/>
  <c r="Q523" i="5"/>
  <c r="S523" i="5" s="1"/>
  <c r="U523" i="5" s="1"/>
  <c r="Q524" i="5"/>
  <c r="Q443" i="5"/>
  <c r="Q682" i="5"/>
  <c r="S682" i="5" s="1"/>
  <c r="U682" i="5" s="1"/>
  <c r="Q444" i="5"/>
  <c r="Q445" i="5"/>
  <c r="Q446" i="5"/>
  <c r="Q447" i="5"/>
  <c r="Q639" i="5"/>
  <c r="R639" i="5" s="1"/>
  <c r="T639" i="5" s="1"/>
  <c r="Q448" i="5"/>
  <c r="Q525" i="5"/>
  <c r="Q598" i="5"/>
  <c r="R598" i="5" s="1"/>
  <c r="T598" i="5" s="1"/>
  <c r="Q683" i="5"/>
  <c r="Q449" i="5"/>
  <c r="R449" i="5" s="1"/>
  <c r="T449" i="5" s="1"/>
  <c r="Q599" i="5"/>
  <c r="Q526" i="5"/>
  <c r="R526" i="5" s="1"/>
  <c r="T526" i="5" s="1"/>
  <c r="Q640" i="5"/>
  <c r="R640" i="5" s="1"/>
  <c r="T640" i="5" s="1"/>
  <c r="Q600" i="5"/>
  <c r="Q360" i="5"/>
  <c r="Q361" i="5"/>
  <c r="R361" i="5" s="1"/>
  <c r="T361" i="5" s="1"/>
  <c r="Q722" i="5"/>
  <c r="Q450" i="5"/>
  <c r="Q362" i="5"/>
  <c r="R362" i="5" s="1"/>
  <c r="T362" i="5" s="1"/>
  <c r="Q641" i="5"/>
  <c r="Q363" i="5"/>
  <c r="Q723" i="5"/>
  <c r="R723" i="5" s="1"/>
  <c r="T723" i="5" s="1"/>
  <c r="Q642" i="5"/>
  <c r="S642" i="5" s="1"/>
  <c r="U642" i="5" s="1"/>
  <c r="Q601" i="5"/>
  <c r="Q451" i="5"/>
  <c r="Q452" i="5"/>
  <c r="R452" i="5" s="1"/>
  <c r="T452" i="5" s="1"/>
  <c r="Q527" i="5"/>
  <c r="Q453" i="5"/>
  <c r="Q454" i="5"/>
  <c r="Q710" i="5"/>
  <c r="Q455" i="5"/>
  <c r="R455" i="5" s="1"/>
  <c r="T455" i="5" s="1"/>
  <c r="Q711" i="5"/>
  <c r="S711" i="5" s="1"/>
  <c r="U711" i="5" s="1"/>
  <c r="Q364" i="5"/>
  <c r="Q602" i="5"/>
  <c r="Q365" i="5"/>
  <c r="R365" i="5" s="1"/>
  <c r="T365" i="5" s="1"/>
  <c r="Q603" i="5"/>
  <c r="Q724" i="5"/>
  <c r="Q456" i="5"/>
  <c r="R456" i="5" s="1"/>
  <c r="T456" i="5" s="1"/>
  <c r="Q366" i="5"/>
  <c r="Q457" i="5"/>
  <c r="Q367" i="5"/>
  <c r="Q528" i="5"/>
  <c r="Q529" i="5"/>
  <c r="Q458" i="5"/>
  <c r="Q530" i="5"/>
  <c r="Q643" i="5"/>
  <c r="Q531" i="5"/>
  <c r="R531" i="5" s="1"/>
  <c r="T531" i="5" s="1"/>
  <c r="Q604" i="5"/>
  <c r="Q368" i="5"/>
  <c r="Q532" i="5"/>
  <c r="Q533" i="5"/>
  <c r="R533" i="5" s="1"/>
  <c r="T533" i="5" s="1"/>
  <c r="Q644" i="5"/>
  <c r="Q534" i="5"/>
  <c r="Q369" i="5"/>
  <c r="Q712" i="5"/>
  <c r="R712" i="5" s="1"/>
  <c r="T712" i="5" s="1"/>
  <c r="Q605" i="5"/>
  <c r="Q684" i="5"/>
  <c r="R684" i="5" s="1"/>
  <c r="T684" i="5" s="1"/>
  <c r="Q370" i="5"/>
  <c r="R370" i="5" s="1"/>
  <c r="T370" i="5" s="1"/>
  <c r="Q459" i="5"/>
  <c r="Q535" i="5"/>
  <c r="Q725" i="5"/>
  <c r="Q371" i="5"/>
  <c r="Q645" i="5"/>
  <c r="R645" i="5" s="1"/>
  <c r="T645" i="5" s="1"/>
  <c r="Q606" i="5"/>
  <c r="Q372" i="5"/>
  <c r="Q373" i="5"/>
  <c r="R373" i="5" s="1"/>
  <c r="T373" i="5" s="1"/>
  <c r="Q646" i="5"/>
  <c r="Q647" i="5"/>
  <c r="Q460" i="5"/>
  <c r="R460" i="5" s="1"/>
  <c r="T460" i="5" s="1"/>
  <c r="Q374" i="5"/>
  <c r="Q607" i="5"/>
  <c r="Q608" i="5"/>
  <c r="S608" i="5" s="1"/>
  <c r="U608" i="5" s="1"/>
  <c r="Q609" i="5"/>
  <c r="Q461" i="5"/>
  <c r="Q375" i="5"/>
  <c r="R375" i="5" s="1"/>
  <c r="T375" i="5" s="1"/>
  <c r="Q536" i="5"/>
  <c r="R536" i="5" s="1"/>
  <c r="T536" i="5" s="1"/>
  <c r="Q610" i="5"/>
  <c r="Q611" i="5"/>
  <c r="Q648" i="5"/>
  <c r="R648" i="5" s="1"/>
  <c r="T648" i="5" s="1"/>
  <c r="Q612" i="5"/>
  <c r="R612" i="5" s="1"/>
  <c r="T612" i="5" s="1"/>
  <c r="Q713" i="5"/>
  <c r="Q462" i="5"/>
  <c r="Q685" i="5"/>
  <c r="R685" i="5" s="1"/>
  <c r="T685" i="5" s="1"/>
  <c r="Q376" i="5"/>
  <c r="S376" i="5" s="1"/>
  <c r="U376" i="5" s="1"/>
  <c r="Q613" i="5"/>
  <c r="Q714" i="5"/>
  <c r="R714" i="5" s="1"/>
  <c r="T714" i="5" s="1"/>
  <c r="Q537" i="5"/>
  <c r="R537" i="5" s="1"/>
  <c r="T537" i="5" s="1"/>
  <c r="Q463" i="5"/>
  <c r="Q464" i="5"/>
  <c r="Q538" i="5"/>
  <c r="Q465" i="5"/>
  <c r="R465" i="5" s="1"/>
  <c r="T465" i="5" s="1"/>
  <c r="Q539" i="5"/>
  <c r="R539" i="5" s="1"/>
  <c r="T539" i="5" s="1"/>
  <c r="Q614" i="5"/>
  <c r="S614" i="5" s="1"/>
  <c r="U614" i="5" s="1"/>
  <c r="Q466" i="5"/>
  <c r="Q686" i="5"/>
  <c r="Q540" i="5"/>
  <c r="Q649" i="5"/>
  <c r="Q377" i="5"/>
  <c r="AW2" i="9" l="1"/>
  <c r="AT4" i="9"/>
  <c r="AV4" i="9" s="1"/>
  <c r="AW4" i="9" s="1"/>
  <c r="AS10" i="9"/>
  <c r="AU10" i="9" s="1"/>
  <c r="AW10" i="9" s="1"/>
  <c r="AW9" i="9"/>
  <c r="AS11" i="9"/>
  <c r="AU11" i="9" s="1"/>
  <c r="AW8" i="9"/>
  <c r="AW11" i="9"/>
  <c r="AT12" i="9"/>
  <c r="AV12" i="9" s="1"/>
  <c r="AW12" i="9" s="1"/>
  <c r="AS3" i="9"/>
  <c r="AU3" i="9" s="1"/>
  <c r="AW3" i="9" s="1"/>
  <c r="V55" i="9"/>
  <c r="R41" i="9"/>
  <c r="T41" i="9" s="1"/>
  <c r="V41" i="9" s="1"/>
  <c r="R18" i="9"/>
  <c r="T18" i="9" s="1"/>
  <c r="S11" i="9"/>
  <c r="U11" i="9" s="1"/>
  <c r="V11" i="9" s="1"/>
  <c r="V40" i="9"/>
  <c r="V18" i="9"/>
  <c r="V8" i="9"/>
  <c r="V50" i="9"/>
  <c r="V19" i="9"/>
  <c r="R56" i="9"/>
  <c r="T56" i="9" s="1"/>
  <c r="V56" i="9" s="1"/>
  <c r="V137" i="5"/>
  <c r="V235" i="5"/>
  <c r="R232" i="5"/>
  <c r="T232" i="5" s="1"/>
  <c r="V232" i="5" s="1"/>
  <c r="S207" i="5"/>
  <c r="U207" i="5" s="1"/>
  <c r="S200" i="5"/>
  <c r="U200" i="5" s="1"/>
  <c r="S192" i="5"/>
  <c r="U192" i="5" s="1"/>
  <c r="V192" i="5" s="1"/>
  <c r="S168" i="5"/>
  <c r="U168" i="5" s="1"/>
  <c r="S142" i="5"/>
  <c r="U142" i="5" s="1"/>
  <c r="R129" i="5"/>
  <c r="T129" i="5" s="1"/>
  <c r="V129" i="5" s="1"/>
  <c r="S112" i="5"/>
  <c r="U112" i="5" s="1"/>
  <c r="S82" i="5"/>
  <c r="U82" i="5" s="1"/>
  <c r="R63" i="5"/>
  <c r="T63" i="5" s="1"/>
  <c r="R49" i="5"/>
  <c r="T49" i="5" s="1"/>
  <c r="V49" i="5" s="1"/>
  <c r="R31" i="5"/>
  <c r="T31" i="5" s="1"/>
  <c r="S15" i="5"/>
  <c r="U15" i="5" s="1"/>
  <c r="AT28" i="5"/>
  <c r="AV28" i="5" s="1"/>
  <c r="AT22" i="5"/>
  <c r="AV22" i="5" s="1"/>
  <c r="AT40" i="5"/>
  <c r="AV40" i="5" s="1"/>
  <c r="AC61" i="5"/>
  <c r="AC53" i="5"/>
  <c r="S235" i="5"/>
  <c r="U235" i="5" s="1"/>
  <c r="S223" i="5"/>
  <c r="U223" i="5" s="1"/>
  <c r="V223" i="5" s="1"/>
  <c r="S213" i="5"/>
  <c r="U213" i="5" s="1"/>
  <c r="V213" i="5" s="1"/>
  <c r="V207" i="5"/>
  <c r="S71" i="5"/>
  <c r="U71" i="5" s="1"/>
  <c r="V15" i="5"/>
  <c r="AT3" i="5"/>
  <c r="AV3" i="5" s="1"/>
  <c r="S209" i="5"/>
  <c r="U209" i="5" s="1"/>
  <c r="S206" i="5"/>
  <c r="U206" i="5" s="1"/>
  <c r="V206" i="5" s="1"/>
  <c r="R156" i="5"/>
  <c r="T156" i="5" s="1"/>
  <c r="V156" i="5" s="1"/>
  <c r="S153" i="5"/>
  <c r="U153" i="5" s="1"/>
  <c r="V153" i="5" s="1"/>
  <c r="S151" i="5"/>
  <c r="U151" i="5" s="1"/>
  <c r="R148" i="5"/>
  <c r="T148" i="5" s="1"/>
  <c r="V148" i="5" s="1"/>
  <c r="S141" i="5"/>
  <c r="U141" i="5" s="1"/>
  <c r="R108" i="5"/>
  <c r="T108" i="5" s="1"/>
  <c r="R103" i="5"/>
  <c r="T103" i="5" s="1"/>
  <c r="R89" i="5"/>
  <c r="T89" i="5" s="1"/>
  <c r="V89" i="5" s="1"/>
  <c r="S86" i="5"/>
  <c r="U86" i="5" s="1"/>
  <c r="V86" i="5" s="1"/>
  <c r="R81" i="5"/>
  <c r="T81" i="5" s="1"/>
  <c r="V81" i="5" s="1"/>
  <c r="S78" i="5"/>
  <c r="U78" i="5" s="1"/>
  <c r="S74" i="5"/>
  <c r="U74" i="5" s="1"/>
  <c r="S62" i="5"/>
  <c r="U62" i="5" s="1"/>
  <c r="R44" i="5"/>
  <c r="T44" i="5" s="1"/>
  <c r="S39" i="5"/>
  <c r="U39" i="5" s="1"/>
  <c r="S23" i="5"/>
  <c r="U23" i="5" s="1"/>
  <c r="S10" i="5"/>
  <c r="U10" i="5" s="1"/>
  <c r="AC50" i="5"/>
  <c r="AC59" i="5"/>
  <c r="S230" i="5"/>
  <c r="U230" i="5" s="1"/>
  <c r="R217" i="5"/>
  <c r="T217" i="5" s="1"/>
  <c r="S202" i="5"/>
  <c r="U202" i="5" s="1"/>
  <c r="V202" i="5" s="1"/>
  <c r="S198" i="5"/>
  <c r="U198" i="5" s="1"/>
  <c r="S176" i="5"/>
  <c r="U176" i="5" s="1"/>
  <c r="V176" i="5" s="1"/>
  <c r="R164" i="5"/>
  <c r="T164" i="5" s="1"/>
  <c r="V164" i="5" s="1"/>
  <c r="R135" i="5"/>
  <c r="T135" i="5" s="1"/>
  <c r="R132" i="5"/>
  <c r="T132" i="5" s="1"/>
  <c r="R127" i="5"/>
  <c r="T127" i="5" s="1"/>
  <c r="V127" i="5" s="1"/>
  <c r="S114" i="5"/>
  <c r="U114" i="5" s="1"/>
  <c r="V14" i="5"/>
  <c r="S58" i="5"/>
  <c r="U58" i="5" s="1"/>
  <c r="S26" i="5"/>
  <c r="U26" i="5" s="1"/>
  <c r="AT14" i="5"/>
  <c r="AV14" i="5" s="1"/>
  <c r="AT7" i="5"/>
  <c r="AV7" i="5" s="1"/>
  <c r="R275" i="5"/>
  <c r="T275" i="5" s="1"/>
  <c r="V275" i="5" s="1"/>
  <c r="S233" i="5"/>
  <c r="U233" i="5" s="1"/>
  <c r="S229" i="5"/>
  <c r="U229" i="5" s="1"/>
  <c r="V225" i="5"/>
  <c r="S215" i="5"/>
  <c r="U215" i="5" s="1"/>
  <c r="S205" i="5"/>
  <c r="U205" i="5" s="1"/>
  <c r="S197" i="5"/>
  <c r="U197" i="5" s="1"/>
  <c r="S169" i="5"/>
  <c r="U169" i="5" s="1"/>
  <c r="V169" i="5" s="1"/>
  <c r="S154" i="5"/>
  <c r="U154" i="5" s="1"/>
  <c r="S143" i="5"/>
  <c r="U143" i="5" s="1"/>
  <c r="S102" i="5"/>
  <c r="U102" i="5" s="1"/>
  <c r="V85" i="5"/>
  <c r="S77" i="5"/>
  <c r="U77" i="5" s="1"/>
  <c r="V77" i="5" s="1"/>
  <c r="R65" i="5"/>
  <c r="T65" i="5" s="1"/>
  <c r="V65" i="5" s="1"/>
  <c r="S61" i="5"/>
  <c r="U61" i="5" s="1"/>
  <c r="V61" i="5" s="1"/>
  <c r="S50" i="5"/>
  <c r="U50" i="5" s="1"/>
  <c r="S42" i="5"/>
  <c r="U42" i="5" s="1"/>
  <c r="S37" i="5"/>
  <c r="U37" i="5" s="1"/>
  <c r="R33" i="5"/>
  <c r="T33" i="5" s="1"/>
  <c r="S29" i="5"/>
  <c r="U29" i="5" s="1"/>
  <c r="V29" i="5" s="1"/>
  <c r="R22" i="5"/>
  <c r="T22" i="5" s="1"/>
  <c r="S13" i="5"/>
  <c r="U13" i="5" s="1"/>
  <c r="V13" i="5" s="1"/>
  <c r="S9" i="5"/>
  <c r="U9" i="5" s="1"/>
  <c r="V9" i="5" s="1"/>
  <c r="S313" i="5"/>
  <c r="U313" i="5" s="1"/>
  <c r="R259" i="5"/>
  <c r="T259" i="5" s="1"/>
  <c r="S224" i="5"/>
  <c r="U224" i="5" s="1"/>
  <c r="V224" i="5" s="1"/>
  <c r="S208" i="5"/>
  <c r="U208" i="5" s="1"/>
  <c r="V208" i="5" s="1"/>
  <c r="S182" i="5"/>
  <c r="U182" i="5" s="1"/>
  <c r="R172" i="5"/>
  <c r="T172" i="5" s="1"/>
  <c r="V172" i="5" s="1"/>
  <c r="S162" i="5"/>
  <c r="U162" i="5" s="1"/>
  <c r="S152" i="5"/>
  <c r="U152" i="5" s="1"/>
  <c r="S146" i="5"/>
  <c r="U146" i="5" s="1"/>
  <c r="S126" i="5"/>
  <c r="U126" i="5" s="1"/>
  <c r="R113" i="5"/>
  <c r="T113" i="5" s="1"/>
  <c r="V113" i="5" s="1"/>
  <c r="S110" i="5"/>
  <c r="U110" i="5" s="1"/>
  <c r="R97" i="5"/>
  <c r="T97" i="5" s="1"/>
  <c r="V97" i="5" s="1"/>
  <c r="S94" i="5"/>
  <c r="U94" i="5" s="1"/>
  <c r="R57" i="5"/>
  <c r="T57" i="5" s="1"/>
  <c r="V57" i="5" s="1"/>
  <c r="V46" i="5"/>
  <c r="R25" i="5"/>
  <c r="T25" i="5" s="1"/>
  <c r="V25" i="5" s="1"/>
  <c r="AT32" i="5"/>
  <c r="AV32" i="5" s="1"/>
  <c r="AW32" i="5" s="1"/>
  <c r="V21" i="5"/>
  <c r="AW13" i="5"/>
  <c r="AS24" i="5"/>
  <c r="AU24" i="5" s="1"/>
  <c r="AW24" i="5" s="1"/>
  <c r="AW22" i="5"/>
  <c r="AW19" i="5"/>
  <c r="AW3" i="5"/>
  <c r="AT30" i="5"/>
  <c r="AV30" i="5" s="1"/>
  <c r="AS37" i="5"/>
  <c r="AU37" i="5" s="1"/>
  <c r="AW37" i="5" s="1"/>
  <c r="AT4" i="5"/>
  <c r="AV4" i="5" s="1"/>
  <c r="AW4" i="5" s="1"/>
  <c r="AS18" i="5"/>
  <c r="AU18" i="5" s="1"/>
  <c r="AW18" i="5" s="1"/>
  <c r="AS5" i="5"/>
  <c r="AU5" i="5" s="1"/>
  <c r="AW5" i="5" s="1"/>
  <c r="AW7" i="5"/>
  <c r="AT10" i="5"/>
  <c r="AV10" i="5" s="1"/>
  <c r="AW10" i="5" s="1"/>
  <c r="AW25" i="5"/>
  <c r="AW8" i="5"/>
  <c r="AW11" i="5"/>
  <c r="AW42" i="5"/>
  <c r="AS41" i="5"/>
  <c r="AU41" i="5" s="1"/>
  <c r="AW41" i="5" s="1"/>
  <c r="AW29" i="5"/>
  <c r="AW15" i="5"/>
  <c r="AW26" i="5"/>
  <c r="AW35" i="5"/>
  <c r="AT34" i="5"/>
  <c r="AV34" i="5" s="1"/>
  <c r="AS17" i="5"/>
  <c r="AU17" i="5" s="1"/>
  <c r="AW17" i="5" s="1"/>
  <c r="AW36" i="5"/>
  <c r="AT27" i="5"/>
  <c r="AV27" i="5" s="1"/>
  <c r="AW27" i="5" s="1"/>
  <c r="AT23" i="5"/>
  <c r="AV23" i="5" s="1"/>
  <c r="AW23" i="5" s="1"/>
  <c r="AT20" i="5"/>
  <c r="AV20" i="5" s="1"/>
  <c r="AW20" i="5" s="1"/>
  <c r="AT16" i="5"/>
  <c r="AV16" i="5" s="1"/>
  <c r="AW16" i="5" s="1"/>
  <c r="AT13" i="5"/>
  <c r="AV13" i="5" s="1"/>
  <c r="AT33" i="5"/>
  <c r="AV33" i="5" s="1"/>
  <c r="AW33" i="5" s="1"/>
  <c r="AT6" i="5"/>
  <c r="AV6" i="5" s="1"/>
  <c r="AW6" i="5" s="1"/>
  <c r="AT2" i="5"/>
  <c r="AV2" i="5" s="1"/>
  <c r="AW2" i="5" s="1"/>
  <c r="AT39" i="5"/>
  <c r="AV39" i="5" s="1"/>
  <c r="AW39" i="5" s="1"/>
  <c r="AT38" i="5"/>
  <c r="AV38" i="5" s="1"/>
  <c r="AW38" i="5" s="1"/>
  <c r="AS12" i="5"/>
  <c r="AU12" i="5" s="1"/>
  <c r="AW12" i="5" s="1"/>
  <c r="AW31" i="5"/>
  <c r="AW9" i="5"/>
  <c r="AW34" i="5"/>
  <c r="AW30" i="5"/>
  <c r="AW28" i="5"/>
  <c r="AW14" i="5"/>
  <c r="AW40" i="5"/>
  <c r="AW21" i="5"/>
  <c r="V210" i="5"/>
  <c r="V45" i="5"/>
  <c r="V6" i="5"/>
  <c r="V103" i="5"/>
  <c r="V217" i="5"/>
  <c r="V60" i="5"/>
  <c r="V198" i="5"/>
  <c r="V55" i="5"/>
  <c r="V93" i="5"/>
  <c r="V205" i="5"/>
  <c r="V197" i="5"/>
  <c r="V183" i="5"/>
  <c r="V143" i="5"/>
  <c r="V132" i="5"/>
  <c r="V119" i="5"/>
  <c r="V71" i="5"/>
  <c r="V22" i="5"/>
  <c r="V87" i="5"/>
  <c r="V34" i="5"/>
  <c r="V37" i="5"/>
  <c r="V69" i="5"/>
  <c r="R295" i="5"/>
  <c r="T295" i="5" s="1"/>
  <c r="V295" i="5" s="1"/>
  <c r="S236" i="5"/>
  <c r="U236" i="5" s="1"/>
  <c r="S214" i="5"/>
  <c r="U214" i="5" s="1"/>
  <c r="V214" i="5" s="1"/>
  <c r="V110" i="5"/>
  <c r="V98" i="5"/>
  <c r="V58" i="5"/>
  <c r="R36" i="5"/>
  <c r="T36" i="5" s="1"/>
  <c r="V36" i="5" s="1"/>
  <c r="S18" i="5"/>
  <c r="U18" i="5" s="1"/>
  <c r="V18" i="5" s="1"/>
  <c r="V230" i="5"/>
  <c r="V215" i="5"/>
  <c r="V182" i="5"/>
  <c r="V133" i="5"/>
  <c r="V70" i="5"/>
  <c r="V50" i="5"/>
  <c r="V209" i="5"/>
  <c r="V152" i="5"/>
  <c r="V79" i="5"/>
  <c r="V5" i="5"/>
  <c r="V229" i="5"/>
  <c r="V186" i="5"/>
  <c r="V62" i="5"/>
  <c r="V23" i="5"/>
  <c r="V236" i="5"/>
  <c r="V220" i="5"/>
  <c r="S201" i="5"/>
  <c r="U201" i="5" s="1"/>
  <c r="V201" i="5" s="1"/>
  <c r="S199" i="5"/>
  <c r="U199" i="5" s="1"/>
  <c r="V199" i="5" s="1"/>
  <c r="S193" i="5"/>
  <c r="U193" i="5" s="1"/>
  <c r="V193" i="5" s="1"/>
  <c r="S191" i="5"/>
  <c r="U191" i="5" s="1"/>
  <c r="S185" i="5"/>
  <c r="U185" i="5" s="1"/>
  <c r="V185" i="5" s="1"/>
  <c r="S145" i="5"/>
  <c r="U145" i="5" s="1"/>
  <c r="V145" i="5" s="1"/>
  <c r="S109" i="5"/>
  <c r="U109" i="5" s="1"/>
  <c r="V109" i="5" s="1"/>
  <c r="S106" i="5"/>
  <c r="U106" i="5" s="1"/>
  <c r="S101" i="5"/>
  <c r="U101" i="5" s="1"/>
  <c r="V101" i="5" s="1"/>
  <c r="S45" i="5"/>
  <c r="U45" i="5" s="1"/>
  <c r="S6" i="5"/>
  <c r="U6" i="5" s="1"/>
  <c r="V219" i="5"/>
  <c r="V168" i="5"/>
  <c r="V94" i="5"/>
  <c r="V10" i="5"/>
  <c r="V200" i="5"/>
  <c r="V90" i="5"/>
  <c r="V33" i="5"/>
  <c r="S248" i="5"/>
  <c r="U248" i="5" s="1"/>
  <c r="V248" i="5" s="1"/>
  <c r="S234" i="5"/>
  <c r="U234" i="5" s="1"/>
  <c r="V234" i="5" s="1"/>
  <c r="S178" i="5"/>
  <c r="U178" i="5" s="1"/>
  <c r="V178" i="5" s="1"/>
  <c r="S170" i="5"/>
  <c r="U170" i="5" s="1"/>
  <c r="S130" i="5"/>
  <c r="U130" i="5" s="1"/>
  <c r="V78" i="5"/>
  <c r="S66" i="5"/>
  <c r="U66" i="5" s="1"/>
  <c r="V66" i="5" s="1"/>
  <c r="S54" i="5"/>
  <c r="U54" i="5" s="1"/>
  <c r="R41" i="5"/>
  <c r="T41" i="5" s="1"/>
  <c r="V41" i="5" s="1"/>
  <c r="S38" i="5"/>
  <c r="U38" i="5" s="1"/>
  <c r="V38" i="5" s="1"/>
  <c r="R17" i="5"/>
  <c r="T17" i="5" s="1"/>
  <c r="V17" i="5" s="1"/>
  <c r="V2" i="5"/>
  <c r="S292" i="5"/>
  <c r="U292" i="5" s="1"/>
  <c r="V292" i="5" s="1"/>
  <c r="R325" i="5"/>
  <c r="T325" i="5" s="1"/>
  <c r="R283" i="5"/>
  <c r="T283" i="5" s="1"/>
  <c r="V283" i="5" s="1"/>
  <c r="S260" i="5"/>
  <c r="U260" i="5" s="1"/>
  <c r="S257" i="5"/>
  <c r="U257" i="5" s="1"/>
  <c r="R245" i="5"/>
  <c r="T245" i="5" s="1"/>
  <c r="V245" i="5" s="1"/>
  <c r="S314" i="5"/>
  <c r="U314" i="5" s="1"/>
  <c r="V314" i="5" s="1"/>
  <c r="S284" i="5"/>
  <c r="U284" i="5" s="1"/>
  <c r="V284" i="5" s="1"/>
  <c r="R281" i="5"/>
  <c r="T281" i="5" s="1"/>
  <c r="V281" i="5" s="1"/>
  <c r="S244" i="5"/>
  <c r="U244" i="5" s="1"/>
  <c r="S290" i="5"/>
  <c r="U290" i="5" s="1"/>
  <c r="R277" i="5"/>
  <c r="T277" i="5" s="1"/>
  <c r="V277" i="5" s="1"/>
  <c r="V257" i="5"/>
  <c r="S249" i="5"/>
  <c r="U249" i="5" s="1"/>
  <c r="V249" i="5" s="1"/>
  <c r="S315" i="5"/>
  <c r="U315" i="5" s="1"/>
  <c r="V315" i="5" s="1"/>
  <c r="S298" i="5"/>
  <c r="U298" i="5" s="1"/>
  <c r="V298" i="5" s="1"/>
  <c r="R273" i="5"/>
  <c r="T273" i="5" s="1"/>
  <c r="V273" i="5" s="1"/>
  <c r="S321" i="5"/>
  <c r="U321" i="5" s="1"/>
  <c r="V321" i="5" s="1"/>
  <c r="R305" i="5"/>
  <c r="T305" i="5" s="1"/>
  <c r="V305" i="5" s="1"/>
  <c r="S291" i="5"/>
  <c r="U291" i="5" s="1"/>
  <c r="V291" i="5" s="1"/>
  <c r="S285" i="5"/>
  <c r="U285" i="5" s="1"/>
  <c r="V285" i="5" s="1"/>
  <c r="R261" i="5"/>
  <c r="T261" i="5" s="1"/>
  <c r="V261" i="5" s="1"/>
  <c r="R255" i="5"/>
  <c r="T255" i="5" s="1"/>
  <c r="V255" i="5" s="1"/>
  <c r="S308" i="5"/>
  <c r="U308" i="5" s="1"/>
  <c r="V308" i="5" s="1"/>
  <c r="S288" i="5"/>
  <c r="U288" i="5" s="1"/>
  <c r="V288" i="5" s="1"/>
  <c r="R331" i="5"/>
  <c r="T331" i="5" s="1"/>
  <c r="V331" i="5" s="1"/>
  <c r="S280" i="5"/>
  <c r="U280" i="5" s="1"/>
  <c r="V280" i="5" s="1"/>
  <c r="R251" i="5"/>
  <c r="T251" i="5" s="1"/>
  <c r="V251" i="5" s="1"/>
  <c r="V313" i="5"/>
  <c r="R287" i="5"/>
  <c r="T287" i="5" s="1"/>
  <c r="V287" i="5" s="1"/>
  <c r="S282" i="5"/>
  <c r="U282" i="5" s="1"/>
  <c r="V282" i="5" s="1"/>
  <c r="S323" i="5"/>
  <c r="U323" i="5" s="1"/>
  <c r="V323" i="5" s="1"/>
  <c r="S317" i="5"/>
  <c r="U317" i="5" s="1"/>
  <c r="V317" i="5" s="1"/>
  <c r="S289" i="5"/>
  <c r="U289" i="5" s="1"/>
  <c r="V289" i="5" s="1"/>
  <c r="S253" i="5"/>
  <c r="U253" i="5" s="1"/>
  <c r="V253" i="5" s="1"/>
  <c r="S312" i="5"/>
  <c r="U312" i="5" s="1"/>
  <c r="V312" i="5" s="1"/>
  <c r="S309" i="5"/>
  <c r="U309" i="5" s="1"/>
  <c r="V309" i="5" s="1"/>
  <c r="R303" i="5"/>
  <c r="T303" i="5" s="1"/>
  <c r="V303" i="5" s="1"/>
  <c r="S276" i="5"/>
  <c r="U276" i="5" s="1"/>
  <c r="V276" i="5" s="1"/>
  <c r="R267" i="5"/>
  <c r="T267" i="5" s="1"/>
  <c r="V267" i="5" s="1"/>
  <c r="S250" i="5"/>
  <c r="U250" i="5" s="1"/>
  <c r="V250" i="5" s="1"/>
  <c r="S299" i="5"/>
  <c r="U299" i="5" s="1"/>
  <c r="V299" i="5" s="1"/>
  <c r="S296" i="5"/>
  <c r="U296" i="5" s="1"/>
  <c r="S293" i="5"/>
  <c r="U293" i="5" s="1"/>
  <c r="V293" i="5" s="1"/>
  <c r="R241" i="5"/>
  <c r="T241" i="5" s="1"/>
  <c r="V241" i="5" s="1"/>
  <c r="V259" i="5"/>
  <c r="V325" i="5"/>
  <c r="V244" i="5"/>
  <c r="S333" i="5"/>
  <c r="U333" i="5" s="1"/>
  <c r="V333" i="5" s="1"/>
  <c r="S330" i="5"/>
  <c r="U330" i="5" s="1"/>
  <c r="V330" i="5" s="1"/>
  <c r="S328" i="5"/>
  <c r="U328" i="5" s="1"/>
  <c r="V328" i="5" s="1"/>
  <c r="S324" i="5"/>
  <c r="U324" i="5" s="1"/>
  <c r="V324" i="5" s="1"/>
  <c r="S297" i="5"/>
  <c r="U297" i="5" s="1"/>
  <c r="V297" i="5" s="1"/>
  <c r="V290" i="5"/>
  <c r="R271" i="5"/>
  <c r="T271" i="5" s="1"/>
  <c r="V271" i="5" s="1"/>
  <c r="S269" i="5"/>
  <c r="U269" i="5" s="1"/>
  <c r="V269" i="5" s="1"/>
  <c r="S266" i="5"/>
  <c r="U266" i="5" s="1"/>
  <c r="V266" i="5" s="1"/>
  <c r="S264" i="5"/>
  <c r="U264" i="5" s="1"/>
  <c r="V264" i="5" s="1"/>
  <c r="R311" i="5"/>
  <c r="T311" i="5" s="1"/>
  <c r="V311" i="5" s="1"/>
  <c r="S306" i="5"/>
  <c r="U306" i="5" s="1"/>
  <c r="V306" i="5" s="1"/>
  <c r="S304" i="5"/>
  <c r="U304" i="5" s="1"/>
  <c r="V304" i="5" s="1"/>
  <c r="S300" i="5"/>
  <c r="U300" i="5" s="1"/>
  <c r="V300" i="5" s="1"/>
  <c r="V260" i="5"/>
  <c r="R247" i="5"/>
  <c r="T247" i="5" s="1"/>
  <c r="V247" i="5" s="1"/>
  <c r="S242" i="5"/>
  <c r="U242" i="5" s="1"/>
  <c r="V242" i="5" s="1"/>
  <c r="S240" i="5"/>
  <c r="U240" i="5" s="1"/>
  <c r="V240" i="5" s="1"/>
  <c r="R327" i="5"/>
  <c r="T327" i="5" s="1"/>
  <c r="V327" i="5" s="1"/>
  <c r="S322" i="5"/>
  <c r="U322" i="5" s="1"/>
  <c r="S320" i="5"/>
  <c r="U320" i="5" s="1"/>
  <c r="V320" i="5" s="1"/>
  <c r="S316" i="5"/>
  <c r="U316" i="5" s="1"/>
  <c r="V316" i="5" s="1"/>
  <c r="R263" i="5"/>
  <c r="T263" i="5" s="1"/>
  <c r="V263" i="5" s="1"/>
  <c r="S258" i="5"/>
  <c r="U258" i="5" s="1"/>
  <c r="V258" i="5" s="1"/>
  <c r="S256" i="5"/>
  <c r="U256" i="5" s="1"/>
  <c r="V256" i="5" s="1"/>
  <c r="S252" i="5"/>
  <c r="U252" i="5" s="1"/>
  <c r="V252" i="5" s="1"/>
  <c r="S329" i="5"/>
  <c r="U329" i="5" s="1"/>
  <c r="V329" i="5" s="1"/>
  <c r="V322" i="5"/>
  <c r="S307" i="5"/>
  <c r="U307" i="5" s="1"/>
  <c r="V307" i="5" s="1"/>
  <c r="S301" i="5"/>
  <c r="U301" i="5" s="1"/>
  <c r="V301" i="5" s="1"/>
  <c r="S265" i="5"/>
  <c r="U265" i="5" s="1"/>
  <c r="V265" i="5" s="1"/>
  <c r="S243" i="5"/>
  <c r="U243" i="5" s="1"/>
  <c r="V243" i="5" s="1"/>
  <c r="R239" i="5"/>
  <c r="T239" i="5" s="1"/>
  <c r="V239" i="5" s="1"/>
  <c r="S237" i="5"/>
  <c r="U237" i="5" s="1"/>
  <c r="V237" i="5" s="1"/>
  <c r="S332" i="5"/>
  <c r="U332" i="5" s="1"/>
  <c r="V332" i="5" s="1"/>
  <c r="R279" i="5"/>
  <c r="T279" i="5" s="1"/>
  <c r="V279" i="5" s="1"/>
  <c r="S274" i="5"/>
  <c r="U274" i="5" s="1"/>
  <c r="V274" i="5" s="1"/>
  <c r="S272" i="5"/>
  <c r="U272" i="5" s="1"/>
  <c r="V272" i="5" s="1"/>
  <c r="S268" i="5"/>
  <c r="U268" i="5" s="1"/>
  <c r="V268" i="5" s="1"/>
  <c r="V233" i="5"/>
  <c r="V218" i="5"/>
  <c r="V228" i="5"/>
  <c r="V184" i="5"/>
  <c r="V296" i="5"/>
  <c r="D744" i="5"/>
  <c r="R195" i="5"/>
  <c r="T195" i="5" s="1"/>
  <c r="S195" i="5"/>
  <c r="U195" i="5" s="1"/>
  <c r="V189" i="5"/>
  <c r="S68" i="5"/>
  <c r="U68" i="5" s="1"/>
  <c r="R68" i="5"/>
  <c r="T68" i="5" s="1"/>
  <c r="V68" i="5" s="1"/>
  <c r="D740" i="5"/>
  <c r="R211" i="5"/>
  <c r="T211" i="5" s="1"/>
  <c r="S211" i="5"/>
  <c r="U211" i="5" s="1"/>
  <c r="R203" i="5"/>
  <c r="T203" i="5" s="1"/>
  <c r="S203" i="5"/>
  <c r="U203" i="5" s="1"/>
  <c r="V175" i="5"/>
  <c r="V159" i="5"/>
  <c r="V141" i="5"/>
  <c r="V135" i="5"/>
  <c r="R27" i="5"/>
  <c r="T27" i="5" s="1"/>
  <c r="S27" i="5"/>
  <c r="U27" i="5" s="1"/>
  <c r="D739" i="5"/>
  <c r="R171" i="5"/>
  <c r="T171" i="5" s="1"/>
  <c r="S171" i="5"/>
  <c r="U171" i="5" s="1"/>
  <c r="V162" i="5"/>
  <c r="R155" i="5"/>
  <c r="T155" i="5" s="1"/>
  <c r="S155" i="5"/>
  <c r="U155" i="5" s="1"/>
  <c r="V146" i="5"/>
  <c r="D738" i="5"/>
  <c r="R212" i="5"/>
  <c r="T212" i="5" s="1"/>
  <c r="V212" i="5" s="1"/>
  <c r="R188" i="5"/>
  <c r="T188" i="5" s="1"/>
  <c r="V188" i="5" s="1"/>
  <c r="V173" i="5"/>
  <c r="S166" i="5"/>
  <c r="U166" i="5" s="1"/>
  <c r="V166" i="5" s="1"/>
  <c r="V157" i="5"/>
  <c r="S150" i="5"/>
  <c r="U150" i="5" s="1"/>
  <c r="V150" i="5" s="1"/>
  <c r="V138" i="5"/>
  <c r="V112" i="5"/>
  <c r="D737" i="5"/>
  <c r="R140" i="5"/>
  <c r="T140" i="5" s="1"/>
  <c r="S140" i="5"/>
  <c r="U140" i="5" s="1"/>
  <c r="R48" i="5"/>
  <c r="T48" i="5" s="1"/>
  <c r="S48" i="5"/>
  <c r="U48" i="5" s="1"/>
  <c r="S12" i="5"/>
  <c r="U12" i="5" s="1"/>
  <c r="R12" i="5"/>
  <c r="T12" i="5" s="1"/>
  <c r="D747" i="5"/>
  <c r="S226" i="5"/>
  <c r="U226" i="5" s="1"/>
  <c r="V226" i="5" s="1"/>
  <c r="R204" i="5"/>
  <c r="T204" i="5" s="1"/>
  <c r="V204" i="5" s="1"/>
  <c r="V191" i="5"/>
  <c r="V167" i="5"/>
  <c r="V151" i="5"/>
  <c r="V144" i="5"/>
  <c r="D746" i="5"/>
  <c r="S334" i="5"/>
  <c r="U334" i="5" s="1"/>
  <c r="V334" i="5" s="1"/>
  <c r="S326" i="5"/>
  <c r="U326" i="5" s="1"/>
  <c r="V326" i="5" s="1"/>
  <c r="S318" i="5"/>
  <c r="U318" i="5" s="1"/>
  <c r="V318" i="5" s="1"/>
  <c r="S310" i="5"/>
  <c r="U310" i="5" s="1"/>
  <c r="V310" i="5" s="1"/>
  <c r="S302" i="5"/>
  <c r="U302" i="5" s="1"/>
  <c r="V302" i="5" s="1"/>
  <c r="S294" i="5"/>
  <c r="U294" i="5" s="1"/>
  <c r="V294" i="5" s="1"/>
  <c r="S286" i="5"/>
  <c r="U286" i="5" s="1"/>
  <c r="V286" i="5" s="1"/>
  <c r="S278" i="5"/>
  <c r="U278" i="5" s="1"/>
  <c r="V278" i="5" s="1"/>
  <c r="S270" i="5"/>
  <c r="U270" i="5" s="1"/>
  <c r="V270" i="5" s="1"/>
  <c r="S262" i="5"/>
  <c r="U262" i="5" s="1"/>
  <c r="V262" i="5" s="1"/>
  <c r="S254" i="5"/>
  <c r="U254" i="5" s="1"/>
  <c r="V254" i="5" s="1"/>
  <c r="S246" i="5"/>
  <c r="U246" i="5" s="1"/>
  <c r="V246" i="5" s="1"/>
  <c r="S238" i="5"/>
  <c r="U238" i="5" s="1"/>
  <c r="V238" i="5" s="1"/>
  <c r="S231" i="5"/>
  <c r="U231" i="5" s="1"/>
  <c r="V231" i="5" s="1"/>
  <c r="S181" i="5"/>
  <c r="U181" i="5" s="1"/>
  <c r="V181" i="5" s="1"/>
  <c r="R179" i="5"/>
  <c r="T179" i="5" s="1"/>
  <c r="S179" i="5"/>
  <c r="U179" i="5" s="1"/>
  <c r="V170" i="5"/>
  <c r="R163" i="5"/>
  <c r="T163" i="5" s="1"/>
  <c r="S163" i="5"/>
  <c r="U163" i="5" s="1"/>
  <c r="V154" i="5"/>
  <c r="R147" i="5"/>
  <c r="T147" i="5" s="1"/>
  <c r="S147" i="5"/>
  <c r="U147" i="5" s="1"/>
  <c r="V142" i="5"/>
  <c r="V136" i="5"/>
  <c r="R107" i="5"/>
  <c r="T107" i="5" s="1"/>
  <c r="S107" i="5"/>
  <c r="U107" i="5" s="1"/>
  <c r="D745" i="5"/>
  <c r="R227" i="5"/>
  <c r="T227" i="5" s="1"/>
  <c r="V227" i="5" s="1"/>
  <c r="R187" i="5"/>
  <c r="T187" i="5" s="1"/>
  <c r="S187" i="5"/>
  <c r="U187" i="5" s="1"/>
  <c r="S174" i="5"/>
  <c r="U174" i="5" s="1"/>
  <c r="V174" i="5" s="1"/>
  <c r="V165" i="5"/>
  <c r="S158" i="5"/>
  <c r="U158" i="5" s="1"/>
  <c r="V158" i="5" s="1"/>
  <c r="V149" i="5"/>
  <c r="R131" i="5"/>
  <c r="T131" i="5" s="1"/>
  <c r="S131" i="5"/>
  <c r="U131" i="5" s="1"/>
  <c r="R124" i="5"/>
  <c r="T124" i="5" s="1"/>
  <c r="V124" i="5" s="1"/>
  <c r="R100" i="5"/>
  <c r="T100" i="5" s="1"/>
  <c r="V100" i="5" s="1"/>
  <c r="R96" i="5"/>
  <c r="T96" i="5" s="1"/>
  <c r="S96" i="5"/>
  <c r="U96" i="5" s="1"/>
  <c r="R83" i="5"/>
  <c r="T83" i="5" s="1"/>
  <c r="S83" i="5"/>
  <c r="U83" i="5" s="1"/>
  <c r="V63" i="5"/>
  <c r="R52" i="5"/>
  <c r="T52" i="5" s="1"/>
  <c r="V52" i="5" s="1"/>
  <c r="V42" i="5"/>
  <c r="R40" i="5"/>
  <c r="T40" i="5" s="1"/>
  <c r="S40" i="5"/>
  <c r="U40" i="5" s="1"/>
  <c r="R19" i="5"/>
  <c r="T19" i="5" s="1"/>
  <c r="S19" i="5"/>
  <c r="U19" i="5" s="1"/>
  <c r="R4" i="5"/>
  <c r="T4" i="5" s="1"/>
  <c r="V4" i="5" s="1"/>
  <c r="V122" i="5"/>
  <c r="R75" i="5"/>
  <c r="T75" i="5" s="1"/>
  <c r="S75" i="5"/>
  <c r="U75" i="5" s="1"/>
  <c r="V44" i="5"/>
  <c r="R32" i="5"/>
  <c r="T32" i="5" s="1"/>
  <c r="S32" i="5"/>
  <c r="U32" i="5" s="1"/>
  <c r="S134" i="5"/>
  <c r="U134" i="5" s="1"/>
  <c r="V134" i="5" s="1"/>
  <c r="R115" i="5"/>
  <c r="T115" i="5" s="1"/>
  <c r="S115" i="5"/>
  <c r="U115" i="5" s="1"/>
  <c r="V108" i="5"/>
  <c r="V92" i="5"/>
  <c r="R88" i="5"/>
  <c r="T88" i="5" s="1"/>
  <c r="V88" i="5" s="1"/>
  <c r="S88" i="5"/>
  <c r="U88" i="5" s="1"/>
  <c r="R67" i="5"/>
  <c r="T67" i="5" s="1"/>
  <c r="S67" i="5"/>
  <c r="U67" i="5" s="1"/>
  <c r="V47" i="5"/>
  <c r="V26" i="5"/>
  <c r="R24" i="5"/>
  <c r="T24" i="5" s="1"/>
  <c r="S24" i="5"/>
  <c r="U24" i="5" s="1"/>
  <c r="R11" i="5"/>
  <c r="T11" i="5" s="1"/>
  <c r="S11" i="5"/>
  <c r="U11" i="5" s="1"/>
  <c r="V7" i="5"/>
  <c r="V111" i="5"/>
  <c r="V106" i="5"/>
  <c r="V95" i="5"/>
  <c r="V82" i="5"/>
  <c r="R80" i="5"/>
  <c r="T80" i="5" s="1"/>
  <c r="S80" i="5"/>
  <c r="U80" i="5" s="1"/>
  <c r="R59" i="5"/>
  <c r="T59" i="5" s="1"/>
  <c r="S59" i="5"/>
  <c r="U59" i="5" s="1"/>
  <c r="V39" i="5"/>
  <c r="V28" i="5"/>
  <c r="R16" i="5"/>
  <c r="T16" i="5" s="1"/>
  <c r="S16" i="5"/>
  <c r="U16" i="5" s="1"/>
  <c r="R3" i="5"/>
  <c r="T3" i="5" s="1"/>
  <c r="S3" i="5"/>
  <c r="U3" i="5" s="1"/>
  <c r="S139" i="5"/>
  <c r="U139" i="5" s="1"/>
  <c r="V139" i="5" s="1"/>
  <c r="V130" i="5"/>
  <c r="S118" i="5"/>
  <c r="U118" i="5" s="1"/>
  <c r="V118" i="5" s="1"/>
  <c r="R99" i="5"/>
  <c r="T99" i="5" s="1"/>
  <c r="S99" i="5"/>
  <c r="U99" i="5" s="1"/>
  <c r="R84" i="5"/>
  <c r="T84" i="5" s="1"/>
  <c r="V84" i="5" s="1"/>
  <c r="V74" i="5"/>
  <c r="R72" i="5"/>
  <c r="T72" i="5" s="1"/>
  <c r="S72" i="5"/>
  <c r="U72" i="5" s="1"/>
  <c r="R51" i="5"/>
  <c r="T51" i="5" s="1"/>
  <c r="S51" i="5"/>
  <c r="U51" i="5" s="1"/>
  <c r="V31" i="5"/>
  <c r="R20" i="5"/>
  <c r="T20" i="5" s="1"/>
  <c r="V20" i="5" s="1"/>
  <c r="S128" i="5"/>
  <c r="U128" i="5" s="1"/>
  <c r="V128" i="5" s="1"/>
  <c r="R123" i="5"/>
  <c r="T123" i="5" s="1"/>
  <c r="S123" i="5"/>
  <c r="U123" i="5" s="1"/>
  <c r="R116" i="5"/>
  <c r="T116" i="5" s="1"/>
  <c r="V116" i="5" s="1"/>
  <c r="S104" i="5"/>
  <c r="U104" i="5" s="1"/>
  <c r="V104" i="5" s="1"/>
  <c r="R76" i="5"/>
  <c r="T76" i="5" s="1"/>
  <c r="V76" i="5" s="1"/>
  <c r="R64" i="5"/>
  <c r="T64" i="5" s="1"/>
  <c r="S64" i="5"/>
  <c r="U64" i="5" s="1"/>
  <c r="R43" i="5"/>
  <c r="T43" i="5" s="1"/>
  <c r="S43" i="5"/>
  <c r="U43" i="5" s="1"/>
  <c r="V126" i="5"/>
  <c r="V114" i="5"/>
  <c r="V102" i="5"/>
  <c r="R91" i="5"/>
  <c r="T91" i="5" s="1"/>
  <c r="S91" i="5"/>
  <c r="U91" i="5" s="1"/>
  <c r="R56" i="5"/>
  <c r="T56" i="5" s="1"/>
  <c r="S56" i="5"/>
  <c r="U56" i="5" s="1"/>
  <c r="V54" i="5"/>
  <c r="R35" i="5"/>
  <c r="T35" i="5" s="1"/>
  <c r="S35" i="5"/>
  <c r="U35" i="5" s="1"/>
  <c r="S8" i="5"/>
  <c r="U8" i="5" s="1"/>
  <c r="V8" i="5" s="1"/>
  <c r="D736" i="5"/>
  <c r="D743" i="5"/>
  <c r="D735" i="5"/>
  <c r="D742" i="5"/>
  <c r="D734" i="5"/>
  <c r="D741" i="5"/>
  <c r="D733" i="5"/>
  <c r="S691" i="5"/>
  <c r="U691" i="5" s="1"/>
  <c r="V691" i="5" s="1"/>
  <c r="R471" i="5"/>
  <c r="T471" i="5" s="1"/>
  <c r="V471" i="5" s="1"/>
  <c r="R380" i="5"/>
  <c r="T380" i="5" s="1"/>
  <c r="V380" i="5" s="1"/>
  <c r="S526" i="5"/>
  <c r="U526" i="5" s="1"/>
  <c r="V526" i="5" s="1"/>
  <c r="R467" i="5"/>
  <c r="T467" i="5" s="1"/>
  <c r="V467" i="5" s="1"/>
  <c r="S396" i="5"/>
  <c r="U396" i="5" s="1"/>
  <c r="S370" i="5"/>
  <c r="U370" i="5" s="1"/>
  <c r="V370" i="5" s="1"/>
  <c r="R514" i="5"/>
  <c r="T514" i="5" s="1"/>
  <c r="V514" i="5" s="1"/>
  <c r="S484" i="5"/>
  <c r="U484" i="5" s="1"/>
  <c r="V484" i="5" s="1"/>
  <c r="S655" i="5"/>
  <c r="U655" i="5" s="1"/>
  <c r="V655" i="5" s="1"/>
  <c r="S684" i="5"/>
  <c r="U684" i="5" s="1"/>
  <c r="V684" i="5" s="1"/>
  <c r="R343" i="5"/>
  <c r="T343" i="5" s="1"/>
  <c r="V343" i="5" s="1"/>
  <c r="R638" i="5"/>
  <c r="T638" i="5" s="1"/>
  <c r="V638" i="5" s="1"/>
  <c r="R571" i="5"/>
  <c r="T571" i="5" s="1"/>
  <c r="V571" i="5" s="1"/>
  <c r="S394" i="5"/>
  <c r="U394" i="5" s="1"/>
  <c r="S688" i="5"/>
  <c r="U688" i="5" s="1"/>
  <c r="V688" i="5" s="1"/>
  <c r="S379" i="5"/>
  <c r="U379" i="5" s="1"/>
  <c r="V379" i="5" s="1"/>
  <c r="S520" i="5"/>
  <c r="U520" i="5" s="1"/>
  <c r="V520" i="5" s="1"/>
  <c r="S559" i="5"/>
  <c r="U559" i="5" s="1"/>
  <c r="R614" i="5"/>
  <c r="T614" i="5" s="1"/>
  <c r="V614" i="5" s="1"/>
  <c r="R711" i="5"/>
  <c r="T711" i="5" s="1"/>
  <c r="V711" i="5" s="1"/>
  <c r="R565" i="5"/>
  <c r="T565" i="5" s="1"/>
  <c r="V565" i="5" s="1"/>
  <c r="S455" i="5"/>
  <c r="U455" i="5" s="1"/>
  <c r="V455" i="5" s="1"/>
  <c r="S588" i="5"/>
  <c r="U588" i="5" s="1"/>
  <c r="V588" i="5" s="1"/>
  <c r="S700" i="5"/>
  <c r="U700" i="5" s="1"/>
  <c r="V700" i="5" s="1"/>
  <c r="R490" i="5"/>
  <c r="T490" i="5" s="1"/>
  <c r="V490" i="5" s="1"/>
  <c r="R391" i="5"/>
  <c r="T391" i="5" s="1"/>
  <c r="S651" i="5"/>
  <c r="U651" i="5" s="1"/>
  <c r="V651" i="5" s="1"/>
  <c r="R542" i="5"/>
  <c r="T542" i="5" s="1"/>
  <c r="V542" i="5" s="1"/>
  <c r="S640" i="5"/>
  <c r="U640" i="5" s="1"/>
  <c r="V640" i="5" s="1"/>
  <c r="R719" i="5"/>
  <c r="T719" i="5" s="1"/>
  <c r="V719" i="5" s="1"/>
  <c r="R554" i="5"/>
  <c r="T554" i="5" s="1"/>
  <c r="V554" i="5" s="1"/>
  <c r="R538" i="5"/>
  <c r="T538" i="5" s="1"/>
  <c r="S538" i="5"/>
  <c r="U538" i="5" s="1"/>
  <c r="R529" i="5"/>
  <c r="T529" i="5" s="1"/>
  <c r="S529" i="5"/>
  <c r="U529" i="5" s="1"/>
  <c r="R436" i="5"/>
  <c r="T436" i="5" s="1"/>
  <c r="S436" i="5"/>
  <c r="U436" i="5" s="1"/>
  <c r="S582" i="5"/>
  <c r="U582" i="5" s="1"/>
  <c r="R582" i="5"/>
  <c r="T582" i="5" s="1"/>
  <c r="R528" i="5"/>
  <c r="T528" i="5" s="1"/>
  <c r="S528" i="5"/>
  <c r="U528" i="5" s="1"/>
  <c r="R668" i="5"/>
  <c r="T668" i="5" s="1"/>
  <c r="S668" i="5"/>
  <c r="U668" i="5" s="1"/>
  <c r="S412" i="5"/>
  <c r="U412" i="5" s="1"/>
  <c r="R412" i="5"/>
  <c r="T412" i="5" s="1"/>
  <c r="R608" i="5"/>
  <c r="T608" i="5" s="1"/>
  <c r="V608" i="5" s="1"/>
  <c r="R534" i="5"/>
  <c r="T534" i="5" s="1"/>
  <c r="S534" i="5"/>
  <c r="U534" i="5" s="1"/>
  <c r="R367" i="5"/>
  <c r="T367" i="5" s="1"/>
  <c r="S367" i="5"/>
  <c r="U367" i="5" s="1"/>
  <c r="R364" i="5"/>
  <c r="T364" i="5" s="1"/>
  <c r="S364" i="5"/>
  <c r="U364" i="5" s="1"/>
  <c r="R453" i="5"/>
  <c r="T453" i="5" s="1"/>
  <c r="S453" i="5"/>
  <c r="U453" i="5" s="1"/>
  <c r="R601" i="5"/>
  <c r="T601" i="5" s="1"/>
  <c r="S601" i="5"/>
  <c r="U601" i="5" s="1"/>
  <c r="R600" i="5"/>
  <c r="T600" i="5" s="1"/>
  <c r="S600" i="5"/>
  <c r="U600" i="5" s="1"/>
  <c r="R448" i="5"/>
  <c r="T448" i="5" s="1"/>
  <c r="S448" i="5"/>
  <c r="U448" i="5" s="1"/>
  <c r="R443" i="5"/>
  <c r="T443" i="5" s="1"/>
  <c r="S443" i="5"/>
  <c r="U443" i="5" s="1"/>
  <c r="R587" i="5"/>
  <c r="T587" i="5" s="1"/>
  <c r="S587" i="5"/>
  <c r="U587" i="5" s="1"/>
  <c r="R358" i="5"/>
  <c r="T358" i="5" s="1"/>
  <c r="S358" i="5"/>
  <c r="U358" i="5" s="1"/>
  <c r="R434" i="5"/>
  <c r="T434" i="5" s="1"/>
  <c r="S434" i="5"/>
  <c r="U434" i="5" s="1"/>
  <c r="R433" i="5"/>
  <c r="T433" i="5" s="1"/>
  <c r="S433" i="5"/>
  <c r="U433" i="5" s="1"/>
  <c r="R513" i="5"/>
  <c r="T513" i="5" s="1"/>
  <c r="S513" i="5"/>
  <c r="U513" i="5" s="1"/>
  <c r="R356" i="5"/>
  <c r="T356" i="5" s="1"/>
  <c r="S356" i="5"/>
  <c r="U356" i="5" s="1"/>
  <c r="R577" i="5"/>
  <c r="T577" i="5" s="1"/>
  <c r="S577" i="5"/>
  <c r="U577" i="5" s="1"/>
  <c r="R353" i="5"/>
  <c r="T353" i="5" s="1"/>
  <c r="S353" i="5"/>
  <c r="U353" i="5" s="1"/>
  <c r="R632" i="5"/>
  <c r="T632" i="5" s="1"/>
  <c r="S632" i="5"/>
  <c r="U632" i="5" s="1"/>
  <c r="R344" i="5"/>
  <c r="T344" i="5" s="1"/>
  <c r="S344" i="5"/>
  <c r="U344" i="5" s="1"/>
  <c r="R500" i="5"/>
  <c r="T500" i="5" s="1"/>
  <c r="S500" i="5"/>
  <c r="U500" i="5" s="1"/>
  <c r="R697" i="5"/>
  <c r="T697" i="5" s="1"/>
  <c r="S697" i="5"/>
  <c r="U697" i="5" s="1"/>
  <c r="R415" i="5"/>
  <c r="T415" i="5" s="1"/>
  <c r="S415" i="5"/>
  <c r="U415" i="5" s="1"/>
  <c r="R407" i="5"/>
  <c r="T407" i="5" s="1"/>
  <c r="S407" i="5"/>
  <c r="U407" i="5" s="1"/>
  <c r="R665" i="5"/>
  <c r="T665" i="5" s="1"/>
  <c r="S665" i="5"/>
  <c r="U665" i="5" s="1"/>
  <c r="R664" i="5"/>
  <c r="T664" i="5" s="1"/>
  <c r="S664" i="5"/>
  <c r="U664" i="5" s="1"/>
  <c r="R404" i="5"/>
  <c r="T404" i="5" s="1"/>
  <c r="S404" i="5"/>
  <c r="U404" i="5" s="1"/>
  <c r="R624" i="5"/>
  <c r="T624" i="5" s="1"/>
  <c r="S624" i="5"/>
  <c r="U624" i="5" s="1"/>
  <c r="R487" i="5"/>
  <c r="T487" i="5" s="1"/>
  <c r="S487" i="5"/>
  <c r="U487" i="5" s="1"/>
  <c r="R486" i="5"/>
  <c r="T486" i="5" s="1"/>
  <c r="S486" i="5"/>
  <c r="U486" i="5" s="1"/>
  <c r="R658" i="5"/>
  <c r="T658" i="5" s="1"/>
  <c r="S658" i="5"/>
  <c r="U658" i="5" s="1"/>
  <c r="S539" i="5"/>
  <c r="U539" i="5" s="1"/>
  <c r="V539" i="5" s="1"/>
  <c r="S612" i="5"/>
  <c r="U612" i="5" s="1"/>
  <c r="V612" i="5" s="1"/>
  <c r="S645" i="5"/>
  <c r="U645" i="5" s="1"/>
  <c r="V645" i="5" s="1"/>
  <c r="S712" i="5"/>
  <c r="U712" i="5" s="1"/>
  <c r="V712" i="5" s="1"/>
  <c r="S449" i="5"/>
  <c r="U449" i="5" s="1"/>
  <c r="V449" i="5" s="1"/>
  <c r="R682" i="5"/>
  <c r="T682" i="5" s="1"/>
  <c r="V682" i="5" s="1"/>
  <c r="R442" i="5"/>
  <c r="T442" i="5" s="1"/>
  <c r="V442" i="5" s="1"/>
  <c r="S440" i="5"/>
  <c r="U440" i="5" s="1"/>
  <c r="V440" i="5" s="1"/>
  <c r="S584" i="5"/>
  <c r="U584" i="5" s="1"/>
  <c r="V584" i="5" s="1"/>
  <c r="S581" i="5"/>
  <c r="U581" i="5" s="1"/>
  <c r="V581" i="5" s="1"/>
  <c r="R510" i="5"/>
  <c r="T510" i="5" s="1"/>
  <c r="V510" i="5" s="1"/>
  <c r="S351" i="5"/>
  <c r="U351" i="5" s="1"/>
  <c r="V351" i="5" s="1"/>
  <c r="R401" i="5"/>
  <c r="T401" i="5" s="1"/>
  <c r="V401" i="5" s="1"/>
  <c r="S446" i="5"/>
  <c r="U446" i="5" s="1"/>
  <c r="R446" i="5"/>
  <c r="T446" i="5" s="1"/>
  <c r="R441" i="5"/>
  <c r="T441" i="5" s="1"/>
  <c r="S441" i="5"/>
  <c r="U441" i="5" s="1"/>
  <c r="R516" i="5"/>
  <c r="T516" i="5" s="1"/>
  <c r="S516" i="5"/>
  <c r="U516" i="5" s="1"/>
  <c r="R676" i="5"/>
  <c r="T676" i="5" s="1"/>
  <c r="S676" i="5"/>
  <c r="U676" i="5" s="1"/>
  <c r="S408" i="5"/>
  <c r="U408" i="5" s="1"/>
  <c r="R408" i="5"/>
  <c r="T408" i="5" s="1"/>
  <c r="S405" i="5"/>
  <c r="U405" i="5" s="1"/>
  <c r="R405" i="5"/>
  <c r="T405" i="5" s="1"/>
  <c r="R376" i="5"/>
  <c r="T376" i="5" s="1"/>
  <c r="V376" i="5" s="1"/>
  <c r="R371" i="5"/>
  <c r="T371" i="5" s="1"/>
  <c r="S371" i="5"/>
  <c r="U371" i="5" s="1"/>
  <c r="S360" i="5"/>
  <c r="U360" i="5" s="1"/>
  <c r="R360" i="5"/>
  <c r="T360" i="5" s="1"/>
  <c r="S593" i="5"/>
  <c r="U593" i="5" s="1"/>
  <c r="R593" i="5"/>
  <c r="T593" i="5" s="1"/>
  <c r="S573" i="5"/>
  <c r="U573" i="5" s="1"/>
  <c r="R573" i="5"/>
  <c r="T573" i="5" s="1"/>
  <c r="R512" i="5"/>
  <c r="T512" i="5" s="1"/>
  <c r="V512" i="5" s="1"/>
  <c r="R463" i="5"/>
  <c r="T463" i="5" s="1"/>
  <c r="S463" i="5"/>
  <c r="U463" i="5" s="1"/>
  <c r="R725" i="5"/>
  <c r="T725" i="5" s="1"/>
  <c r="S725" i="5"/>
  <c r="U725" i="5" s="1"/>
  <c r="R679" i="5"/>
  <c r="T679" i="5" s="1"/>
  <c r="S679" i="5"/>
  <c r="U679" i="5" s="1"/>
  <c r="R585" i="5"/>
  <c r="T585" i="5" s="1"/>
  <c r="S585" i="5"/>
  <c r="U585" i="5" s="1"/>
  <c r="S504" i="5"/>
  <c r="U504" i="5" s="1"/>
  <c r="R504" i="5"/>
  <c r="T504" i="5" s="1"/>
  <c r="S419" i="5"/>
  <c r="U419" i="5" s="1"/>
  <c r="R419" i="5"/>
  <c r="T419" i="5" s="1"/>
  <c r="S411" i="5"/>
  <c r="U411" i="5" s="1"/>
  <c r="R411" i="5"/>
  <c r="T411" i="5" s="1"/>
  <c r="R570" i="5"/>
  <c r="T570" i="5" s="1"/>
  <c r="S570" i="5"/>
  <c r="U570" i="5" s="1"/>
  <c r="S720" i="5"/>
  <c r="U720" i="5" s="1"/>
  <c r="R720" i="5"/>
  <c r="T720" i="5" s="1"/>
  <c r="R569" i="5"/>
  <c r="T569" i="5" s="1"/>
  <c r="S569" i="5"/>
  <c r="U569" i="5" s="1"/>
  <c r="S403" i="5"/>
  <c r="U403" i="5" s="1"/>
  <c r="R403" i="5"/>
  <c r="T403" i="5" s="1"/>
  <c r="R564" i="5"/>
  <c r="T564" i="5" s="1"/>
  <c r="S564" i="5"/>
  <c r="U564" i="5" s="1"/>
  <c r="R695" i="5"/>
  <c r="T695" i="5" s="1"/>
  <c r="S695" i="5"/>
  <c r="U695" i="5" s="1"/>
  <c r="R482" i="5"/>
  <c r="T482" i="5" s="1"/>
  <c r="S482" i="5"/>
  <c r="U482" i="5" s="1"/>
  <c r="S656" i="5"/>
  <c r="U656" i="5" s="1"/>
  <c r="R656" i="5"/>
  <c r="T656" i="5" s="1"/>
  <c r="R549" i="5"/>
  <c r="T549" i="5" s="1"/>
  <c r="S549" i="5"/>
  <c r="U549" i="5" s="1"/>
  <c r="R545" i="5"/>
  <c r="T545" i="5" s="1"/>
  <c r="S545" i="5"/>
  <c r="U545" i="5" s="1"/>
  <c r="R470" i="5"/>
  <c r="T470" i="5" s="1"/>
  <c r="S470" i="5"/>
  <c r="U470" i="5" s="1"/>
  <c r="R541" i="5"/>
  <c r="T541" i="5" s="1"/>
  <c r="S541" i="5"/>
  <c r="U541" i="5" s="1"/>
  <c r="S465" i="5"/>
  <c r="U465" i="5" s="1"/>
  <c r="V465" i="5" s="1"/>
  <c r="S460" i="5"/>
  <c r="U460" i="5" s="1"/>
  <c r="V460" i="5" s="1"/>
  <c r="S521" i="5"/>
  <c r="U521" i="5" s="1"/>
  <c r="V521" i="5" s="1"/>
  <c r="S437" i="5"/>
  <c r="U437" i="5" s="1"/>
  <c r="S515" i="5"/>
  <c r="U515" i="5" s="1"/>
  <c r="V515" i="5" s="1"/>
  <c r="S579" i="5"/>
  <c r="U579" i="5" s="1"/>
  <c r="V579" i="5" s="1"/>
  <c r="S505" i="5"/>
  <c r="U505" i="5" s="1"/>
  <c r="V505" i="5" s="1"/>
  <c r="S393" i="5"/>
  <c r="U393" i="5" s="1"/>
  <c r="V393" i="5" s="1"/>
  <c r="S617" i="5"/>
  <c r="U617" i="5" s="1"/>
  <c r="V617" i="5" s="1"/>
  <c r="R610" i="5"/>
  <c r="T610" i="5" s="1"/>
  <c r="S610" i="5"/>
  <c r="U610" i="5" s="1"/>
  <c r="S369" i="5"/>
  <c r="U369" i="5" s="1"/>
  <c r="R369" i="5"/>
  <c r="T369" i="5" s="1"/>
  <c r="S671" i="5"/>
  <c r="U671" i="5" s="1"/>
  <c r="R671" i="5"/>
  <c r="T671" i="5" s="1"/>
  <c r="R574" i="5"/>
  <c r="T574" i="5" s="1"/>
  <c r="S574" i="5"/>
  <c r="U574" i="5" s="1"/>
  <c r="R525" i="5"/>
  <c r="T525" i="5" s="1"/>
  <c r="S525" i="5"/>
  <c r="U525" i="5" s="1"/>
  <c r="S501" i="5"/>
  <c r="U501" i="5" s="1"/>
  <c r="R501" i="5"/>
  <c r="T501" i="5" s="1"/>
  <c r="S723" i="5"/>
  <c r="U723" i="5" s="1"/>
  <c r="V723" i="5" s="1"/>
  <c r="R644" i="5"/>
  <c r="T644" i="5" s="1"/>
  <c r="S644" i="5"/>
  <c r="U644" i="5" s="1"/>
  <c r="R357" i="5"/>
  <c r="T357" i="5" s="1"/>
  <c r="S357" i="5"/>
  <c r="U357" i="5" s="1"/>
  <c r="R431" i="5"/>
  <c r="T431" i="5" s="1"/>
  <c r="S431" i="5"/>
  <c r="U431" i="5" s="1"/>
  <c r="R428" i="5"/>
  <c r="T428" i="5" s="1"/>
  <c r="S428" i="5"/>
  <c r="U428" i="5" s="1"/>
  <c r="R444" i="5"/>
  <c r="T444" i="5" s="1"/>
  <c r="S444" i="5"/>
  <c r="U444" i="5" s="1"/>
  <c r="R522" i="5"/>
  <c r="T522" i="5" s="1"/>
  <c r="S522" i="5"/>
  <c r="U522" i="5" s="1"/>
  <c r="R592" i="5"/>
  <c r="T592" i="5" s="1"/>
  <c r="S592" i="5"/>
  <c r="U592" i="5" s="1"/>
  <c r="R637" i="5"/>
  <c r="T637" i="5" s="1"/>
  <c r="S637" i="5"/>
  <c r="U637" i="5" s="1"/>
  <c r="R580" i="5"/>
  <c r="T580" i="5" s="1"/>
  <c r="S580" i="5"/>
  <c r="U580" i="5" s="1"/>
  <c r="R432" i="5"/>
  <c r="T432" i="5" s="1"/>
  <c r="S432" i="5"/>
  <c r="U432" i="5" s="1"/>
  <c r="R430" i="5"/>
  <c r="T430" i="5" s="1"/>
  <c r="S430" i="5"/>
  <c r="U430" i="5" s="1"/>
  <c r="R349" i="5"/>
  <c r="T349" i="5" s="1"/>
  <c r="S349" i="5"/>
  <c r="U349" i="5" s="1"/>
  <c r="S575" i="5"/>
  <c r="U575" i="5" s="1"/>
  <c r="R575" i="5"/>
  <c r="T575" i="5" s="1"/>
  <c r="R346" i="5"/>
  <c r="T346" i="5" s="1"/>
  <c r="S346" i="5"/>
  <c r="U346" i="5" s="1"/>
  <c r="S345" i="5"/>
  <c r="U345" i="5" s="1"/>
  <c r="R345" i="5"/>
  <c r="T345" i="5" s="1"/>
  <c r="S669" i="5"/>
  <c r="U669" i="5" s="1"/>
  <c r="R669" i="5"/>
  <c r="T669" i="5" s="1"/>
  <c r="S337" i="5"/>
  <c r="U337" i="5" s="1"/>
  <c r="R337" i="5"/>
  <c r="T337" i="5" s="1"/>
  <c r="R335" i="5"/>
  <c r="T335" i="5" s="1"/>
  <c r="S335" i="5"/>
  <c r="U335" i="5" s="1"/>
  <c r="S413" i="5"/>
  <c r="U413" i="5" s="1"/>
  <c r="R413" i="5"/>
  <c r="T413" i="5" s="1"/>
  <c r="R667" i="5"/>
  <c r="T667" i="5" s="1"/>
  <c r="S667" i="5"/>
  <c r="U667" i="5" s="1"/>
  <c r="S495" i="5"/>
  <c r="U495" i="5" s="1"/>
  <c r="R495" i="5"/>
  <c r="T495" i="5" s="1"/>
  <c r="R568" i="5"/>
  <c r="T568" i="5" s="1"/>
  <c r="S568" i="5"/>
  <c r="U568" i="5" s="1"/>
  <c r="R491" i="5"/>
  <c r="T491" i="5" s="1"/>
  <c r="S491" i="5"/>
  <c r="U491" i="5" s="1"/>
  <c r="S402" i="5"/>
  <c r="U402" i="5" s="1"/>
  <c r="R402" i="5"/>
  <c r="T402" i="5" s="1"/>
  <c r="R662" i="5"/>
  <c r="T662" i="5" s="1"/>
  <c r="S662" i="5"/>
  <c r="U662" i="5" s="1"/>
  <c r="S623" i="5"/>
  <c r="U623" i="5" s="1"/>
  <c r="R623" i="5"/>
  <c r="T623" i="5" s="1"/>
  <c r="S488" i="5"/>
  <c r="U488" i="5" s="1"/>
  <c r="R488" i="5"/>
  <c r="T488" i="5" s="1"/>
  <c r="S397" i="5"/>
  <c r="U397" i="5" s="1"/>
  <c r="R397" i="5"/>
  <c r="T397" i="5" s="1"/>
  <c r="S717" i="5"/>
  <c r="U717" i="5" s="1"/>
  <c r="R717" i="5"/>
  <c r="T717" i="5" s="1"/>
  <c r="S558" i="5"/>
  <c r="U558" i="5" s="1"/>
  <c r="R558" i="5"/>
  <c r="T558" i="5" s="1"/>
  <c r="S619" i="5"/>
  <c r="U619" i="5" s="1"/>
  <c r="R619" i="5"/>
  <c r="T619" i="5" s="1"/>
  <c r="S387" i="5"/>
  <c r="U387" i="5" s="1"/>
  <c r="R387" i="5"/>
  <c r="T387" i="5" s="1"/>
  <c r="S618" i="5"/>
  <c r="U618" i="5" s="1"/>
  <c r="R618" i="5"/>
  <c r="T618" i="5" s="1"/>
  <c r="S548" i="5"/>
  <c r="U548" i="5" s="1"/>
  <c r="R548" i="5"/>
  <c r="T548" i="5" s="1"/>
  <c r="S730" i="5"/>
  <c r="U730" i="5" s="1"/>
  <c r="R730" i="5"/>
  <c r="T730" i="5" s="1"/>
  <c r="S654" i="5"/>
  <c r="U654" i="5" s="1"/>
  <c r="R654" i="5"/>
  <c r="T654" i="5" s="1"/>
  <c r="S543" i="5"/>
  <c r="U543" i="5" s="1"/>
  <c r="R543" i="5"/>
  <c r="T543" i="5" s="1"/>
  <c r="S381" i="5"/>
  <c r="U381" i="5" s="1"/>
  <c r="R381" i="5"/>
  <c r="T381" i="5" s="1"/>
  <c r="S687" i="5"/>
  <c r="U687" i="5" s="1"/>
  <c r="R687" i="5"/>
  <c r="T687" i="5" s="1"/>
  <c r="S537" i="5"/>
  <c r="U537" i="5" s="1"/>
  <c r="V537" i="5" s="1"/>
  <c r="S648" i="5"/>
  <c r="U648" i="5" s="1"/>
  <c r="V648" i="5" s="1"/>
  <c r="S533" i="5"/>
  <c r="U533" i="5" s="1"/>
  <c r="V533" i="5" s="1"/>
  <c r="S456" i="5"/>
  <c r="U456" i="5" s="1"/>
  <c r="V456" i="5" s="1"/>
  <c r="S362" i="5"/>
  <c r="U362" i="5" s="1"/>
  <c r="V362" i="5" s="1"/>
  <c r="S598" i="5"/>
  <c r="U598" i="5" s="1"/>
  <c r="V598" i="5" s="1"/>
  <c r="R523" i="5"/>
  <c r="T523" i="5" s="1"/>
  <c r="V523" i="5" s="1"/>
  <c r="R359" i="5"/>
  <c r="T359" i="5" s="1"/>
  <c r="V359" i="5" s="1"/>
  <c r="S591" i="5"/>
  <c r="U591" i="5" s="1"/>
  <c r="V591" i="5" s="1"/>
  <c r="S675" i="5"/>
  <c r="U675" i="5" s="1"/>
  <c r="V675" i="5" s="1"/>
  <c r="R635" i="5"/>
  <c r="T635" i="5" s="1"/>
  <c r="V635" i="5" s="1"/>
  <c r="S421" i="5"/>
  <c r="U421" i="5" s="1"/>
  <c r="V421" i="5" s="1"/>
  <c r="R417" i="5"/>
  <c r="T417" i="5" s="1"/>
  <c r="V417" i="5" s="1"/>
  <c r="R563" i="5"/>
  <c r="T563" i="5" s="1"/>
  <c r="V563" i="5" s="1"/>
  <c r="R707" i="5"/>
  <c r="T707" i="5" s="1"/>
  <c r="S707" i="5"/>
  <c r="U707" i="5" s="1"/>
  <c r="R499" i="5"/>
  <c r="T499" i="5" s="1"/>
  <c r="S499" i="5"/>
  <c r="U499" i="5" s="1"/>
  <c r="S416" i="5"/>
  <c r="U416" i="5" s="1"/>
  <c r="R416" i="5"/>
  <c r="T416" i="5" s="1"/>
  <c r="S399" i="5"/>
  <c r="U399" i="5" s="1"/>
  <c r="R399" i="5"/>
  <c r="T399" i="5" s="1"/>
  <c r="R445" i="5"/>
  <c r="T445" i="5" s="1"/>
  <c r="S445" i="5"/>
  <c r="U445" i="5" s="1"/>
  <c r="R708" i="5"/>
  <c r="T708" i="5" s="1"/>
  <c r="S708" i="5"/>
  <c r="U708" i="5" s="1"/>
  <c r="S685" i="5"/>
  <c r="U685" i="5" s="1"/>
  <c r="V685" i="5" s="1"/>
  <c r="R462" i="5"/>
  <c r="T462" i="5" s="1"/>
  <c r="S462" i="5"/>
  <c r="U462" i="5" s="1"/>
  <c r="R466" i="5"/>
  <c r="T466" i="5" s="1"/>
  <c r="S466" i="5"/>
  <c r="U466" i="5" s="1"/>
  <c r="R722" i="5"/>
  <c r="T722" i="5" s="1"/>
  <c r="S722" i="5"/>
  <c r="U722" i="5" s="1"/>
  <c r="R586" i="5"/>
  <c r="T586" i="5" s="1"/>
  <c r="S586" i="5"/>
  <c r="U586" i="5" s="1"/>
  <c r="R699" i="5"/>
  <c r="T699" i="5" s="1"/>
  <c r="S699" i="5"/>
  <c r="U699" i="5" s="1"/>
  <c r="S341" i="5"/>
  <c r="U341" i="5" s="1"/>
  <c r="R341" i="5"/>
  <c r="T341" i="5" s="1"/>
  <c r="S629" i="5"/>
  <c r="U629" i="5" s="1"/>
  <c r="R629" i="5"/>
  <c r="T629" i="5" s="1"/>
  <c r="R406" i="5"/>
  <c r="T406" i="5" s="1"/>
  <c r="S406" i="5"/>
  <c r="U406" i="5" s="1"/>
  <c r="R659" i="5"/>
  <c r="T659" i="5" s="1"/>
  <c r="S659" i="5"/>
  <c r="U659" i="5" s="1"/>
  <c r="S561" i="5"/>
  <c r="U561" i="5" s="1"/>
  <c r="R561" i="5"/>
  <c r="T561" i="5" s="1"/>
  <c r="R718" i="5"/>
  <c r="T718" i="5" s="1"/>
  <c r="S718" i="5"/>
  <c r="U718" i="5" s="1"/>
  <c r="R485" i="5"/>
  <c r="T485" i="5" s="1"/>
  <c r="S485" i="5"/>
  <c r="U485" i="5" s="1"/>
  <c r="S726" i="5"/>
  <c r="U726" i="5" s="1"/>
  <c r="R726" i="5"/>
  <c r="T726" i="5" s="1"/>
  <c r="R692" i="5"/>
  <c r="T692" i="5" s="1"/>
  <c r="S692" i="5"/>
  <c r="U692" i="5" s="1"/>
  <c r="S392" i="5"/>
  <c r="U392" i="5" s="1"/>
  <c r="R392" i="5"/>
  <c r="T392" i="5" s="1"/>
  <c r="R555" i="5"/>
  <c r="T555" i="5" s="1"/>
  <c r="S555" i="5"/>
  <c r="U555" i="5" s="1"/>
  <c r="S452" i="5"/>
  <c r="U452" i="5" s="1"/>
  <c r="V452" i="5" s="1"/>
  <c r="S705" i="5"/>
  <c r="U705" i="5" s="1"/>
  <c r="V705" i="5" s="1"/>
  <c r="S704" i="5"/>
  <c r="U704" i="5" s="1"/>
  <c r="V704" i="5" s="1"/>
  <c r="S350" i="5"/>
  <c r="U350" i="5" s="1"/>
  <c r="V350" i="5" s="1"/>
  <c r="R696" i="5"/>
  <c r="T696" i="5" s="1"/>
  <c r="V696" i="5" s="1"/>
  <c r="R494" i="5"/>
  <c r="T494" i="5" s="1"/>
  <c r="V494" i="5" s="1"/>
  <c r="V391" i="5"/>
  <c r="S652" i="5"/>
  <c r="U652" i="5" s="1"/>
  <c r="V652" i="5" s="1"/>
  <c r="R604" i="5"/>
  <c r="T604" i="5" s="1"/>
  <c r="S604" i="5"/>
  <c r="U604" i="5" s="1"/>
  <c r="R599" i="5"/>
  <c r="T599" i="5" s="1"/>
  <c r="S599" i="5"/>
  <c r="U599" i="5" s="1"/>
  <c r="R709" i="5"/>
  <c r="T709" i="5" s="1"/>
  <c r="S709" i="5"/>
  <c r="U709" i="5" s="1"/>
  <c r="S506" i="5"/>
  <c r="U506" i="5" s="1"/>
  <c r="R506" i="5"/>
  <c r="T506" i="5" s="1"/>
  <c r="R498" i="5"/>
  <c r="T498" i="5" s="1"/>
  <c r="S498" i="5"/>
  <c r="U498" i="5" s="1"/>
  <c r="S398" i="5"/>
  <c r="U398" i="5" s="1"/>
  <c r="R398" i="5"/>
  <c r="T398" i="5" s="1"/>
  <c r="S646" i="5"/>
  <c r="U646" i="5" s="1"/>
  <c r="R646" i="5"/>
  <c r="T646" i="5" s="1"/>
  <c r="S701" i="5"/>
  <c r="U701" i="5" s="1"/>
  <c r="R701" i="5"/>
  <c r="T701" i="5" s="1"/>
  <c r="R354" i="5"/>
  <c r="T354" i="5" s="1"/>
  <c r="S354" i="5"/>
  <c r="U354" i="5" s="1"/>
  <c r="R607" i="5"/>
  <c r="T607" i="5" s="1"/>
  <c r="S607" i="5"/>
  <c r="U607" i="5" s="1"/>
  <c r="R724" i="5"/>
  <c r="T724" i="5" s="1"/>
  <c r="S724" i="5"/>
  <c r="U724" i="5" s="1"/>
  <c r="R527" i="5"/>
  <c r="T527" i="5" s="1"/>
  <c r="S527" i="5"/>
  <c r="U527" i="5" s="1"/>
  <c r="R524" i="5"/>
  <c r="T524" i="5" s="1"/>
  <c r="S524" i="5"/>
  <c r="U524" i="5" s="1"/>
  <c r="R439" i="5"/>
  <c r="T439" i="5" s="1"/>
  <c r="S439" i="5"/>
  <c r="U439" i="5" s="1"/>
  <c r="R508" i="5"/>
  <c r="T508" i="5" s="1"/>
  <c r="S508" i="5"/>
  <c r="U508" i="5" s="1"/>
  <c r="R643" i="5"/>
  <c r="T643" i="5" s="1"/>
  <c r="S643" i="5"/>
  <c r="U643" i="5" s="1"/>
  <c r="R603" i="5"/>
  <c r="T603" i="5" s="1"/>
  <c r="S603" i="5"/>
  <c r="U603" i="5" s="1"/>
  <c r="R363" i="5"/>
  <c r="T363" i="5" s="1"/>
  <c r="S363" i="5"/>
  <c r="U363" i="5" s="1"/>
  <c r="S377" i="5"/>
  <c r="U377" i="5" s="1"/>
  <c r="R377" i="5"/>
  <c r="T377" i="5" s="1"/>
  <c r="R613" i="5"/>
  <c r="T613" i="5" s="1"/>
  <c r="S613" i="5"/>
  <c r="U613" i="5" s="1"/>
  <c r="R461" i="5"/>
  <c r="T461" i="5" s="1"/>
  <c r="S461" i="5"/>
  <c r="U461" i="5" s="1"/>
  <c r="R457" i="5"/>
  <c r="T457" i="5" s="1"/>
  <c r="S457" i="5"/>
  <c r="U457" i="5" s="1"/>
  <c r="R636" i="5"/>
  <c r="T636" i="5" s="1"/>
  <c r="S636" i="5"/>
  <c r="U636" i="5" s="1"/>
  <c r="R673" i="5"/>
  <c r="T673" i="5" s="1"/>
  <c r="S673" i="5"/>
  <c r="U673" i="5" s="1"/>
  <c r="R352" i="5"/>
  <c r="T352" i="5" s="1"/>
  <c r="S352" i="5"/>
  <c r="U352" i="5" s="1"/>
  <c r="R633" i="5"/>
  <c r="T633" i="5" s="1"/>
  <c r="S633" i="5"/>
  <c r="U633" i="5" s="1"/>
  <c r="R649" i="5"/>
  <c r="T649" i="5" s="1"/>
  <c r="S649" i="5"/>
  <c r="U649" i="5" s="1"/>
  <c r="R609" i="5"/>
  <c r="T609" i="5" s="1"/>
  <c r="S609" i="5"/>
  <c r="U609" i="5" s="1"/>
  <c r="R606" i="5"/>
  <c r="T606" i="5" s="1"/>
  <c r="S606" i="5"/>
  <c r="U606" i="5" s="1"/>
  <c r="R458" i="5"/>
  <c r="T458" i="5" s="1"/>
  <c r="S458" i="5"/>
  <c r="U458" i="5" s="1"/>
  <c r="R683" i="5"/>
  <c r="T683" i="5" s="1"/>
  <c r="S683" i="5"/>
  <c r="U683" i="5" s="1"/>
  <c r="R681" i="5"/>
  <c r="T681" i="5" s="1"/>
  <c r="S681" i="5"/>
  <c r="U681" i="5" s="1"/>
  <c r="R595" i="5"/>
  <c r="T595" i="5" s="1"/>
  <c r="S595" i="5"/>
  <c r="U595" i="5" s="1"/>
  <c r="R680" i="5"/>
  <c r="T680" i="5" s="1"/>
  <c r="S680" i="5"/>
  <c r="U680" i="5" s="1"/>
  <c r="R590" i="5"/>
  <c r="T590" i="5" s="1"/>
  <c r="S590" i="5"/>
  <c r="U590" i="5" s="1"/>
  <c r="R677" i="5"/>
  <c r="T677" i="5" s="1"/>
  <c r="S677" i="5"/>
  <c r="U677" i="5" s="1"/>
  <c r="R721" i="5"/>
  <c r="T721" i="5" s="1"/>
  <c r="S721" i="5"/>
  <c r="U721" i="5" s="1"/>
  <c r="R427" i="5"/>
  <c r="T427" i="5" s="1"/>
  <c r="S427" i="5"/>
  <c r="U427" i="5" s="1"/>
  <c r="R670" i="5"/>
  <c r="T670" i="5" s="1"/>
  <c r="S670" i="5"/>
  <c r="U670" i="5" s="1"/>
  <c r="R503" i="5"/>
  <c r="T503" i="5" s="1"/>
  <c r="S503" i="5"/>
  <c r="U503" i="5" s="1"/>
  <c r="R502" i="5"/>
  <c r="T502" i="5" s="1"/>
  <c r="S502" i="5"/>
  <c r="U502" i="5" s="1"/>
  <c r="R342" i="5"/>
  <c r="T342" i="5" s="1"/>
  <c r="S342" i="5"/>
  <c r="U342" i="5" s="1"/>
  <c r="R340" i="5"/>
  <c r="T340" i="5" s="1"/>
  <c r="S340" i="5"/>
  <c r="U340" i="5" s="1"/>
  <c r="R631" i="5"/>
  <c r="T631" i="5" s="1"/>
  <c r="S631" i="5"/>
  <c r="U631" i="5" s="1"/>
  <c r="R496" i="5"/>
  <c r="T496" i="5" s="1"/>
  <c r="S496" i="5"/>
  <c r="U496" i="5" s="1"/>
  <c r="R409" i="5"/>
  <c r="T409" i="5" s="1"/>
  <c r="S409" i="5"/>
  <c r="U409" i="5" s="1"/>
  <c r="R630" i="5"/>
  <c r="T630" i="5" s="1"/>
  <c r="S630" i="5"/>
  <c r="U630" i="5" s="1"/>
  <c r="R626" i="5"/>
  <c r="T626" i="5" s="1"/>
  <c r="S626" i="5"/>
  <c r="U626" i="5" s="1"/>
  <c r="R661" i="5"/>
  <c r="T661" i="5" s="1"/>
  <c r="S661" i="5"/>
  <c r="U661" i="5" s="1"/>
  <c r="R562" i="5"/>
  <c r="T562" i="5" s="1"/>
  <c r="S562" i="5"/>
  <c r="U562" i="5" s="1"/>
  <c r="R622" i="5"/>
  <c r="T622" i="5" s="1"/>
  <c r="S622" i="5"/>
  <c r="U622" i="5" s="1"/>
  <c r="S657" i="5"/>
  <c r="U657" i="5" s="1"/>
  <c r="R657" i="5"/>
  <c r="T657" i="5" s="1"/>
  <c r="R620" i="5"/>
  <c r="T620" i="5" s="1"/>
  <c r="S620" i="5"/>
  <c r="U620" i="5" s="1"/>
  <c r="S481" i="5"/>
  <c r="U481" i="5" s="1"/>
  <c r="R481" i="5"/>
  <c r="T481" i="5" s="1"/>
  <c r="S389" i="5"/>
  <c r="U389" i="5" s="1"/>
  <c r="R389" i="5"/>
  <c r="T389" i="5" s="1"/>
  <c r="S477" i="5"/>
  <c r="U477" i="5" s="1"/>
  <c r="R477" i="5"/>
  <c r="T477" i="5" s="1"/>
  <c r="R552" i="5"/>
  <c r="T552" i="5" s="1"/>
  <c r="S552" i="5"/>
  <c r="U552" i="5" s="1"/>
  <c r="S714" i="5"/>
  <c r="U714" i="5" s="1"/>
  <c r="V714" i="5" s="1"/>
  <c r="S536" i="5"/>
  <c r="U536" i="5" s="1"/>
  <c r="V536" i="5" s="1"/>
  <c r="S373" i="5"/>
  <c r="U373" i="5" s="1"/>
  <c r="V373" i="5" s="1"/>
  <c r="S365" i="5"/>
  <c r="U365" i="5" s="1"/>
  <c r="V365" i="5" s="1"/>
  <c r="R642" i="5"/>
  <c r="T642" i="5" s="1"/>
  <c r="V642" i="5" s="1"/>
  <c r="S361" i="5"/>
  <c r="U361" i="5" s="1"/>
  <c r="V361" i="5" s="1"/>
  <c r="S639" i="5"/>
  <c r="U639" i="5" s="1"/>
  <c r="V639" i="5" s="1"/>
  <c r="R597" i="5"/>
  <c r="T597" i="5" s="1"/>
  <c r="V597" i="5" s="1"/>
  <c r="S517" i="5"/>
  <c r="U517" i="5" s="1"/>
  <c r="V517" i="5" s="1"/>
  <c r="R578" i="5"/>
  <c r="T578" i="5" s="1"/>
  <c r="V578" i="5" s="1"/>
  <c r="S576" i="5"/>
  <c r="U576" i="5" s="1"/>
  <c r="V576" i="5" s="1"/>
  <c r="R348" i="5"/>
  <c r="T348" i="5" s="1"/>
  <c r="V348" i="5" s="1"/>
  <c r="R567" i="5"/>
  <c r="T567" i="5" s="1"/>
  <c r="V567" i="5" s="1"/>
  <c r="R479" i="5"/>
  <c r="T479" i="5" s="1"/>
  <c r="V479" i="5" s="1"/>
  <c r="R459" i="5"/>
  <c r="T459" i="5" s="1"/>
  <c r="S459" i="5"/>
  <c r="U459" i="5" s="1"/>
  <c r="R366" i="5"/>
  <c r="T366" i="5" s="1"/>
  <c r="S366" i="5"/>
  <c r="U366" i="5" s="1"/>
  <c r="R451" i="5"/>
  <c r="T451" i="5" s="1"/>
  <c r="S451" i="5"/>
  <c r="U451" i="5" s="1"/>
  <c r="S589" i="5"/>
  <c r="U589" i="5" s="1"/>
  <c r="R589" i="5"/>
  <c r="T589" i="5" s="1"/>
  <c r="S674" i="5"/>
  <c r="U674" i="5" s="1"/>
  <c r="R674" i="5"/>
  <c r="T674" i="5" s="1"/>
  <c r="S672" i="5"/>
  <c r="U672" i="5" s="1"/>
  <c r="R672" i="5"/>
  <c r="T672" i="5" s="1"/>
  <c r="S347" i="5"/>
  <c r="U347" i="5" s="1"/>
  <c r="R347" i="5"/>
  <c r="T347" i="5" s="1"/>
  <c r="S420" i="5"/>
  <c r="U420" i="5" s="1"/>
  <c r="R420" i="5"/>
  <c r="T420" i="5" s="1"/>
  <c r="S464" i="5"/>
  <c r="U464" i="5" s="1"/>
  <c r="R464" i="5"/>
  <c r="T464" i="5" s="1"/>
  <c r="V464" i="5" s="1"/>
  <c r="R602" i="5"/>
  <c r="T602" i="5" s="1"/>
  <c r="S602" i="5"/>
  <c r="U602" i="5" s="1"/>
  <c r="S429" i="5"/>
  <c r="U429" i="5" s="1"/>
  <c r="R429" i="5"/>
  <c r="T429" i="5" s="1"/>
  <c r="R338" i="5"/>
  <c r="T338" i="5" s="1"/>
  <c r="S338" i="5"/>
  <c r="U338" i="5" s="1"/>
  <c r="R410" i="5"/>
  <c r="T410" i="5" s="1"/>
  <c r="S410" i="5"/>
  <c r="U410" i="5" s="1"/>
  <c r="R686" i="5"/>
  <c r="T686" i="5" s="1"/>
  <c r="S686" i="5"/>
  <c r="U686" i="5" s="1"/>
  <c r="R374" i="5"/>
  <c r="T374" i="5" s="1"/>
  <c r="S374" i="5"/>
  <c r="U374" i="5" s="1"/>
  <c r="R438" i="5"/>
  <c r="T438" i="5" s="1"/>
  <c r="S438" i="5"/>
  <c r="U438" i="5" s="1"/>
  <c r="R509" i="5"/>
  <c r="T509" i="5" s="1"/>
  <c r="S509" i="5"/>
  <c r="U509" i="5" s="1"/>
  <c r="R713" i="5"/>
  <c r="T713" i="5" s="1"/>
  <c r="S713" i="5"/>
  <c r="U713" i="5" s="1"/>
  <c r="R372" i="5"/>
  <c r="T372" i="5" s="1"/>
  <c r="S372" i="5"/>
  <c r="U372" i="5" s="1"/>
  <c r="R605" i="5"/>
  <c r="T605" i="5" s="1"/>
  <c r="S605" i="5"/>
  <c r="U605" i="5" s="1"/>
  <c r="R450" i="5"/>
  <c r="T450" i="5" s="1"/>
  <c r="S450" i="5"/>
  <c r="U450" i="5" s="1"/>
  <c r="R530" i="5"/>
  <c r="T530" i="5" s="1"/>
  <c r="S530" i="5"/>
  <c r="U530" i="5" s="1"/>
  <c r="R710" i="5"/>
  <c r="T710" i="5" s="1"/>
  <c r="S710" i="5"/>
  <c r="U710" i="5" s="1"/>
  <c r="R594" i="5"/>
  <c r="T594" i="5" s="1"/>
  <c r="S594" i="5"/>
  <c r="U594" i="5" s="1"/>
  <c r="R519" i="5"/>
  <c r="T519" i="5" s="1"/>
  <c r="S519" i="5"/>
  <c r="U519" i="5" s="1"/>
  <c r="R706" i="5"/>
  <c r="T706" i="5" s="1"/>
  <c r="S706" i="5"/>
  <c r="U706" i="5" s="1"/>
  <c r="R702" i="5"/>
  <c r="T702" i="5" s="1"/>
  <c r="S702" i="5"/>
  <c r="U702" i="5" s="1"/>
  <c r="R511" i="5"/>
  <c r="T511" i="5" s="1"/>
  <c r="S511" i="5"/>
  <c r="U511" i="5" s="1"/>
  <c r="R507" i="5"/>
  <c r="T507" i="5" s="1"/>
  <c r="S507" i="5"/>
  <c r="U507" i="5" s="1"/>
  <c r="S422" i="5"/>
  <c r="U422" i="5" s="1"/>
  <c r="R422" i="5"/>
  <c r="T422" i="5" s="1"/>
  <c r="R535" i="5"/>
  <c r="T535" i="5" s="1"/>
  <c r="S535" i="5"/>
  <c r="U535" i="5" s="1"/>
  <c r="R532" i="5"/>
  <c r="T532" i="5" s="1"/>
  <c r="S532" i="5"/>
  <c r="U532" i="5" s="1"/>
  <c r="R540" i="5"/>
  <c r="T540" i="5" s="1"/>
  <c r="S540" i="5"/>
  <c r="U540" i="5" s="1"/>
  <c r="S611" i="5"/>
  <c r="U611" i="5" s="1"/>
  <c r="R611" i="5"/>
  <c r="T611" i="5" s="1"/>
  <c r="R647" i="5"/>
  <c r="T647" i="5" s="1"/>
  <c r="S647" i="5"/>
  <c r="U647" i="5" s="1"/>
  <c r="R368" i="5"/>
  <c r="T368" i="5" s="1"/>
  <c r="S368" i="5"/>
  <c r="U368" i="5" s="1"/>
  <c r="R454" i="5"/>
  <c r="T454" i="5" s="1"/>
  <c r="S454" i="5"/>
  <c r="U454" i="5" s="1"/>
  <c r="R641" i="5"/>
  <c r="T641" i="5" s="1"/>
  <c r="S641" i="5"/>
  <c r="U641" i="5" s="1"/>
  <c r="R447" i="5"/>
  <c r="T447" i="5" s="1"/>
  <c r="S447" i="5"/>
  <c r="U447" i="5" s="1"/>
  <c r="R518" i="5"/>
  <c r="T518" i="5" s="1"/>
  <c r="S518" i="5"/>
  <c r="U518" i="5" s="1"/>
  <c r="V437" i="5"/>
  <c r="R678" i="5"/>
  <c r="T678" i="5" s="1"/>
  <c r="S678" i="5"/>
  <c r="U678" i="5" s="1"/>
  <c r="S435" i="5"/>
  <c r="U435" i="5" s="1"/>
  <c r="R435" i="5"/>
  <c r="T435" i="5" s="1"/>
  <c r="R583" i="5"/>
  <c r="T583" i="5" s="1"/>
  <c r="S583" i="5"/>
  <c r="U583" i="5" s="1"/>
  <c r="S426" i="5"/>
  <c r="U426" i="5" s="1"/>
  <c r="R426" i="5"/>
  <c r="T426" i="5" s="1"/>
  <c r="R634" i="5"/>
  <c r="T634" i="5" s="1"/>
  <c r="S634" i="5"/>
  <c r="U634" i="5" s="1"/>
  <c r="S425" i="5"/>
  <c r="U425" i="5" s="1"/>
  <c r="R425" i="5"/>
  <c r="T425" i="5" s="1"/>
  <c r="R423" i="5"/>
  <c r="T423" i="5" s="1"/>
  <c r="S423" i="5"/>
  <c r="U423" i="5" s="1"/>
  <c r="S698" i="5"/>
  <c r="U698" i="5" s="1"/>
  <c r="R698" i="5"/>
  <c r="T698" i="5" s="1"/>
  <c r="R418" i="5"/>
  <c r="T418" i="5" s="1"/>
  <c r="S418" i="5"/>
  <c r="U418" i="5" s="1"/>
  <c r="R572" i="5"/>
  <c r="T572" i="5" s="1"/>
  <c r="S572" i="5"/>
  <c r="U572" i="5" s="1"/>
  <c r="S339" i="5"/>
  <c r="U339" i="5" s="1"/>
  <c r="R339" i="5"/>
  <c r="T339" i="5" s="1"/>
  <c r="R336" i="5"/>
  <c r="T336" i="5" s="1"/>
  <c r="S336" i="5"/>
  <c r="U336" i="5" s="1"/>
  <c r="S414" i="5"/>
  <c r="U414" i="5" s="1"/>
  <c r="R414" i="5"/>
  <c r="T414" i="5" s="1"/>
  <c r="R497" i="5"/>
  <c r="T497" i="5" s="1"/>
  <c r="S497" i="5"/>
  <c r="U497" i="5" s="1"/>
  <c r="S666" i="5"/>
  <c r="U666" i="5" s="1"/>
  <c r="R666" i="5"/>
  <c r="T666" i="5" s="1"/>
  <c r="S628" i="5"/>
  <c r="U628" i="5" s="1"/>
  <c r="R628" i="5"/>
  <c r="T628" i="5" s="1"/>
  <c r="R566" i="5"/>
  <c r="T566" i="5" s="1"/>
  <c r="S566" i="5"/>
  <c r="U566" i="5" s="1"/>
  <c r="S663" i="5"/>
  <c r="U663" i="5" s="1"/>
  <c r="R663" i="5"/>
  <c r="T663" i="5" s="1"/>
  <c r="S489" i="5"/>
  <c r="U489" i="5" s="1"/>
  <c r="R489" i="5"/>
  <c r="T489" i="5" s="1"/>
  <c r="S400" i="5"/>
  <c r="U400" i="5" s="1"/>
  <c r="R400" i="5"/>
  <c r="T400" i="5" s="1"/>
  <c r="R395" i="5"/>
  <c r="T395" i="5" s="1"/>
  <c r="S395" i="5"/>
  <c r="U395" i="5" s="1"/>
  <c r="V394" i="5"/>
  <c r="S375" i="5"/>
  <c r="U375" i="5" s="1"/>
  <c r="V375" i="5" s="1"/>
  <c r="S531" i="5"/>
  <c r="U531" i="5" s="1"/>
  <c r="V531" i="5" s="1"/>
  <c r="S596" i="5"/>
  <c r="U596" i="5" s="1"/>
  <c r="V596" i="5" s="1"/>
  <c r="S703" i="5"/>
  <c r="U703" i="5" s="1"/>
  <c r="V703" i="5" s="1"/>
  <c r="R355" i="5"/>
  <c r="T355" i="5" s="1"/>
  <c r="V355" i="5" s="1"/>
  <c r="S424" i="5"/>
  <c r="U424" i="5" s="1"/>
  <c r="V424" i="5" s="1"/>
  <c r="R492" i="5"/>
  <c r="T492" i="5" s="1"/>
  <c r="V492" i="5" s="1"/>
  <c r="S693" i="5"/>
  <c r="U693" i="5" s="1"/>
  <c r="V693" i="5" s="1"/>
  <c r="R493" i="5"/>
  <c r="T493" i="5" s="1"/>
  <c r="V493" i="5" s="1"/>
  <c r="R556" i="5"/>
  <c r="T556" i="5" s="1"/>
  <c r="V556" i="5" s="1"/>
  <c r="R385" i="5"/>
  <c r="T385" i="5" s="1"/>
  <c r="V385" i="5" s="1"/>
  <c r="R616" i="5"/>
  <c r="T616" i="5" s="1"/>
  <c r="S616" i="5"/>
  <c r="U616" i="5" s="1"/>
  <c r="R469" i="5"/>
  <c r="T469" i="5" s="1"/>
  <c r="S469" i="5"/>
  <c r="U469" i="5" s="1"/>
  <c r="R378" i="5"/>
  <c r="T378" i="5" s="1"/>
  <c r="S378" i="5"/>
  <c r="U378" i="5" s="1"/>
  <c r="V559" i="5"/>
  <c r="R551" i="5"/>
  <c r="T551" i="5" s="1"/>
  <c r="V551" i="5" s="1"/>
  <c r="S729" i="5"/>
  <c r="U729" i="5" s="1"/>
  <c r="V729" i="5" s="1"/>
  <c r="S473" i="5"/>
  <c r="U473" i="5" s="1"/>
  <c r="R473" i="5"/>
  <c r="T473" i="5" s="1"/>
  <c r="R468" i="5"/>
  <c r="T468" i="5" s="1"/>
  <c r="S468" i="5"/>
  <c r="U468" i="5" s="1"/>
  <c r="S716" i="5"/>
  <c r="U716" i="5" s="1"/>
  <c r="R716" i="5"/>
  <c r="T716" i="5" s="1"/>
  <c r="R547" i="5"/>
  <c r="T547" i="5" s="1"/>
  <c r="S547" i="5"/>
  <c r="U547" i="5" s="1"/>
  <c r="R728" i="5"/>
  <c r="T728" i="5" s="1"/>
  <c r="S728" i="5"/>
  <c r="U728" i="5" s="1"/>
  <c r="R384" i="5"/>
  <c r="T384" i="5" s="1"/>
  <c r="S384" i="5"/>
  <c r="U384" i="5" s="1"/>
  <c r="R383" i="5"/>
  <c r="T383" i="5" s="1"/>
  <c r="S383" i="5"/>
  <c r="U383" i="5" s="1"/>
  <c r="S694" i="5"/>
  <c r="U694" i="5" s="1"/>
  <c r="V694" i="5" s="1"/>
  <c r="S557" i="5"/>
  <c r="U557" i="5" s="1"/>
  <c r="V557" i="5" s="1"/>
  <c r="S476" i="5"/>
  <c r="U476" i="5" s="1"/>
  <c r="V476" i="5" s="1"/>
  <c r="S727" i="5"/>
  <c r="U727" i="5" s="1"/>
  <c r="R727" i="5"/>
  <c r="T727" i="5" s="1"/>
  <c r="S560" i="5"/>
  <c r="U560" i="5" s="1"/>
  <c r="R560" i="5"/>
  <c r="T560" i="5" s="1"/>
  <c r="S480" i="5"/>
  <c r="U480" i="5" s="1"/>
  <c r="R480" i="5"/>
  <c r="T480" i="5" s="1"/>
  <c r="S478" i="5"/>
  <c r="U478" i="5" s="1"/>
  <c r="R478" i="5"/>
  <c r="T478" i="5" s="1"/>
  <c r="S690" i="5"/>
  <c r="U690" i="5" s="1"/>
  <c r="R690" i="5"/>
  <c r="T690" i="5" s="1"/>
  <c r="S475" i="5"/>
  <c r="U475" i="5" s="1"/>
  <c r="R475" i="5"/>
  <c r="T475" i="5" s="1"/>
  <c r="S653" i="5"/>
  <c r="U653" i="5" s="1"/>
  <c r="R653" i="5"/>
  <c r="T653" i="5" s="1"/>
  <c r="R627" i="5"/>
  <c r="T627" i="5" s="1"/>
  <c r="S627" i="5"/>
  <c r="U627" i="5" s="1"/>
  <c r="R625" i="5"/>
  <c r="T625" i="5" s="1"/>
  <c r="S625" i="5"/>
  <c r="U625" i="5" s="1"/>
  <c r="R660" i="5"/>
  <c r="T660" i="5" s="1"/>
  <c r="S660" i="5"/>
  <c r="U660" i="5" s="1"/>
  <c r="V396" i="5"/>
  <c r="R388" i="5"/>
  <c r="T388" i="5" s="1"/>
  <c r="S388" i="5"/>
  <c r="U388" i="5" s="1"/>
  <c r="R386" i="5"/>
  <c r="T386" i="5" s="1"/>
  <c r="S386" i="5"/>
  <c r="U386" i="5" s="1"/>
  <c r="R550" i="5"/>
  <c r="T550" i="5" s="1"/>
  <c r="S550" i="5"/>
  <c r="U550" i="5" s="1"/>
  <c r="R546" i="5"/>
  <c r="T546" i="5" s="1"/>
  <c r="S546" i="5"/>
  <c r="U546" i="5" s="1"/>
  <c r="R474" i="5"/>
  <c r="T474" i="5" s="1"/>
  <c r="S474" i="5"/>
  <c r="U474" i="5" s="1"/>
  <c r="R472" i="5"/>
  <c r="T472" i="5" s="1"/>
  <c r="S472" i="5"/>
  <c r="U472" i="5" s="1"/>
  <c r="R615" i="5"/>
  <c r="T615" i="5" s="1"/>
  <c r="S615" i="5"/>
  <c r="U615" i="5" s="1"/>
  <c r="S621" i="5"/>
  <c r="U621" i="5" s="1"/>
  <c r="V621" i="5" s="1"/>
  <c r="S689" i="5"/>
  <c r="U689" i="5" s="1"/>
  <c r="V689" i="5" s="1"/>
  <c r="R382" i="5"/>
  <c r="T382" i="5" s="1"/>
  <c r="V382" i="5" s="1"/>
  <c r="S483" i="5"/>
  <c r="U483" i="5" s="1"/>
  <c r="V483" i="5" s="1"/>
  <c r="S390" i="5"/>
  <c r="U390" i="5" s="1"/>
  <c r="V390" i="5" s="1"/>
  <c r="S715" i="5"/>
  <c r="U715" i="5" s="1"/>
  <c r="V715" i="5" s="1"/>
  <c r="R553" i="5"/>
  <c r="T553" i="5" s="1"/>
  <c r="S553" i="5"/>
  <c r="U553" i="5" s="1"/>
  <c r="R544" i="5"/>
  <c r="T544" i="5" s="1"/>
  <c r="S544" i="5"/>
  <c r="U544" i="5" s="1"/>
  <c r="R650" i="5"/>
  <c r="T650" i="5" s="1"/>
  <c r="V650" i="5" s="1"/>
  <c r="AM375" i="3"/>
  <c r="AM374" i="3"/>
  <c r="AM373" i="3"/>
  <c r="AM372" i="3"/>
  <c r="AM371" i="3"/>
  <c r="AM370" i="3"/>
  <c r="AM369" i="3"/>
  <c r="AM368" i="3"/>
  <c r="AM367" i="3"/>
  <c r="AM366" i="3"/>
  <c r="AM365" i="3"/>
  <c r="AM364" i="3"/>
  <c r="AM363" i="3"/>
  <c r="AM362" i="3"/>
  <c r="AM361" i="3"/>
  <c r="AM360" i="3"/>
  <c r="AM359" i="3"/>
  <c r="AM358" i="3"/>
  <c r="AM357" i="3"/>
  <c r="AM356" i="3"/>
  <c r="AM355" i="3"/>
  <c r="AM354" i="3"/>
  <c r="AM353" i="3"/>
  <c r="AM352" i="3"/>
  <c r="AM351" i="3"/>
  <c r="AM350" i="3"/>
  <c r="AM349" i="3"/>
  <c r="AM348" i="3"/>
  <c r="AM347" i="3"/>
  <c r="AM346" i="3"/>
  <c r="AM345" i="3"/>
  <c r="AM344" i="3"/>
  <c r="AM343" i="3"/>
  <c r="AM342" i="3"/>
  <c r="AM341" i="3"/>
  <c r="AM340" i="3"/>
  <c r="AM339" i="3"/>
  <c r="AM338" i="3"/>
  <c r="AM337" i="3"/>
  <c r="AM336" i="3"/>
  <c r="AM335" i="3"/>
  <c r="AM334" i="3"/>
  <c r="AM333" i="3"/>
  <c r="AM332" i="3"/>
  <c r="AM331" i="3"/>
  <c r="AM330" i="3"/>
  <c r="AM329" i="3"/>
  <c r="AM328" i="3"/>
  <c r="AM327" i="3"/>
  <c r="AM326" i="3"/>
  <c r="AM325" i="3"/>
  <c r="AM324" i="3"/>
  <c r="AM323" i="3"/>
  <c r="AM322" i="3"/>
  <c r="AM321" i="3"/>
  <c r="AM320" i="3"/>
  <c r="AM319" i="3"/>
  <c r="AM318" i="3"/>
  <c r="AM317" i="3"/>
  <c r="AM316" i="3"/>
  <c r="AM315" i="3"/>
  <c r="AM314" i="3"/>
  <c r="AM313" i="3"/>
  <c r="AM312" i="3"/>
  <c r="AM311" i="3"/>
  <c r="AM310" i="3"/>
  <c r="AM309" i="3"/>
  <c r="AM308" i="3"/>
  <c r="AM307" i="3"/>
  <c r="AM306" i="3"/>
  <c r="AM305" i="3"/>
  <c r="AM304" i="3"/>
  <c r="AM303" i="3"/>
  <c r="AM302" i="3"/>
  <c r="AM301" i="3"/>
  <c r="AM300" i="3"/>
  <c r="AM299" i="3"/>
  <c r="AM298" i="3"/>
  <c r="AM297" i="3"/>
  <c r="AM296" i="3"/>
  <c r="AM295" i="3"/>
  <c r="AM294" i="3"/>
  <c r="AM293" i="3"/>
  <c r="AM292" i="3"/>
  <c r="AM291" i="3"/>
  <c r="AM290" i="3"/>
  <c r="AM289" i="3"/>
  <c r="AM288" i="3"/>
  <c r="AM287" i="3"/>
  <c r="AM286" i="3"/>
  <c r="AM285" i="3"/>
  <c r="AM284" i="3"/>
  <c r="AM283" i="3"/>
  <c r="AM282" i="3"/>
  <c r="AM281" i="3"/>
  <c r="AM280" i="3"/>
  <c r="AM279" i="3"/>
  <c r="AM278" i="3"/>
  <c r="AM277" i="3"/>
  <c r="AM276" i="3"/>
  <c r="AM275" i="3"/>
  <c r="AM274" i="3"/>
  <c r="AM273" i="3"/>
  <c r="AM272" i="3"/>
  <c r="AM271" i="3"/>
  <c r="AM270" i="3"/>
  <c r="AM269" i="3"/>
  <c r="AM268" i="3"/>
  <c r="AM267" i="3"/>
  <c r="AM266" i="3"/>
  <c r="AM265" i="3"/>
  <c r="AM264" i="3"/>
  <c r="AM263" i="3"/>
  <c r="AM262" i="3"/>
  <c r="AM261" i="3"/>
  <c r="AM260" i="3"/>
  <c r="AM259" i="3"/>
  <c r="AM258" i="3"/>
  <c r="AM257" i="3"/>
  <c r="AM256" i="3"/>
  <c r="AM255" i="3"/>
  <c r="AM254" i="3"/>
  <c r="AM253" i="3"/>
  <c r="AM252" i="3"/>
  <c r="AM251" i="3"/>
  <c r="AM250" i="3"/>
  <c r="AM249" i="3"/>
  <c r="AM248" i="3"/>
  <c r="AM247" i="3"/>
  <c r="AM246" i="3"/>
  <c r="AM245" i="3"/>
  <c r="AM244" i="3"/>
  <c r="AM243" i="3"/>
  <c r="AM242" i="3"/>
  <c r="AM241" i="3"/>
  <c r="AM240" i="3"/>
  <c r="AM239" i="3"/>
  <c r="AM238" i="3"/>
  <c r="AM237" i="3"/>
  <c r="AM236" i="3"/>
  <c r="AM235" i="3"/>
  <c r="AM234" i="3"/>
  <c r="AM233" i="3"/>
  <c r="AM232" i="3"/>
  <c r="AM231" i="3"/>
  <c r="AM230" i="3"/>
  <c r="AM229" i="3"/>
  <c r="AM228" i="3"/>
  <c r="AM227" i="3"/>
  <c r="AM226" i="3"/>
  <c r="AM225" i="3"/>
  <c r="AM224" i="3"/>
  <c r="AM223" i="3"/>
  <c r="AM222" i="3"/>
  <c r="AM221" i="3"/>
  <c r="AM220" i="3"/>
  <c r="AM219" i="3"/>
  <c r="AM218" i="3"/>
  <c r="AM217" i="3"/>
  <c r="AM216" i="3"/>
  <c r="AM215" i="3"/>
  <c r="AM214" i="3"/>
  <c r="AM213" i="3"/>
  <c r="AM212" i="3"/>
  <c r="AM211" i="3"/>
  <c r="AM210" i="3"/>
  <c r="AM209" i="3"/>
  <c r="AM208" i="3"/>
  <c r="AM207" i="3"/>
  <c r="AM206" i="3"/>
  <c r="AM205" i="3"/>
  <c r="AM204" i="3"/>
  <c r="AM203" i="3"/>
  <c r="AM202" i="3"/>
  <c r="AM201" i="3"/>
  <c r="AM200" i="3"/>
  <c r="AM199" i="3"/>
  <c r="AM198" i="3"/>
  <c r="AM197" i="3"/>
  <c r="AM196" i="3"/>
  <c r="AM195" i="3"/>
  <c r="AM194" i="3"/>
  <c r="AM193" i="3"/>
  <c r="AM192" i="3"/>
  <c r="AM191" i="3"/>
  <c r="AM190" i="3"/>
  <c r="AM189" i="3"/>
  <c r="AM188" i="3"/>
  <c r="AM187" i="3"/>
  <c r="AM186" i="3"/>
  <c r="AM185" i="3"/>
  <c r="AM184" i="3"/>
  <c r="AM183" i="3"/>
  <c r="AM182" i="3"/>
  <c r="AM181" i="3"/>
  <c r="AM180" i="3"/>
  <c r="AM179" i="3"/>
  <c r="AM178" i="3"/>
  <c r="AM177" i="3"/>
  <c r="AM176" i="3"/>
  <c r="AM175" i="3"/>
  <c r="AM174" i="3"/>
  <c r="AM173" i="3"/>
  <c r="AM172" i="3"/>
  <c r="AM171" i="3"/>
  <c r="AM170" i="3"/>
  <c r="AM169" i="3"/>
  <c r="AM168" i="3"/>
  <c r="AM167" i="3"/>
  <c r="AM166" i="3"/>
  <c r="AM165" i="3"/>
  <c r="AM164" i="3"/>
  <c r="AM163" i="3"/>
  <c r="AM162" i="3"/>
  <c r="AM161" i="3"/>
  <c r="AM160" i="3"/>
  <c r="AM159" i="3"/>
  <c r="AM158" i="3"/>
  <c r="AM157" i="3"/>
  <c r="AM156" i="3"/>
  <c r="AM155" i="3"/>
  <c r="AM154" i="3"/>
  <c r="AM153" i="3"/>
  <c r="AM152" i="3"/>
  <c r="AM151" i="3"/>
  <c r="AM150" i="3"/>
  <c r="AM149" i="3"/>
  <c r="AM148" i="3"/>
  <c r="AM147" i="3"/>
  <c r="AM146" i="3"/>
  <c r="AM145" i="3"/>
  <c r="AM144" i="3"/>
  <c r="AM143" i="3"/>
  <c r="AM142" i="3"/>
  <c r="AM141" i="3"/>
  <c r="AM140" i="3"/>
  <c r="AM139" i="3"/>
  <c r="AM138" i="3"/>
  <c r="AM137" i="3"/>
  <c r="AM136" i="3"/>
  <c r="AM135" i="3"/>
  <c r="AM134" i="3"/>
  <c r="AM133" i="3"/>
  <c r="AM132" i="3"/>
  <c r="AM131" i="3"/>
  <c r="AM130" i="3"/>
  <c r="AM129" i="3"/>
  <c r="AM128" i="3"/>
  <c r="AM127" i="3"/>
  <c r="AM126" i="3"/>
  <c r="AM125" i="3"/>
  <c r="AM124" i="3"/>
  <c r="AM123" i="3"/>
  <c r="AM122" i="3"/>
  <c r="AM121" i="3"/>
  <c r="AM120" i="3"/>
  <c r="AM119" i="3"/>
  <c r="AM118" i="3"/>
  <c r="AM117" i="3"/>
  <c r="AM116" i="3"/>
  <c r="AM115" i="3"/>
  <c r="AM114" i="3"/>
  <c r="AM113" i="3"/>
  <c r="AM112" i="3"/>
  <c r="AM111" i="3"/>
  <c r="AM110" i="3"/>
  <c r="AM109" i="3"/>
  <c r="AM108" i="3"/>
  <c r="AM107" i="3"/>
  <c r="AM106" i="3"/>
  <c r="AM105" i="3"/>
  <c r="AM104" i="3"/>
  <c r="AM103" i="3"/>
  <c r="AM102" i="3"/>
  <c r="AM101" i="3"/>
  <c r="AM100" i="3"/>
  <c r="AM99" i="3"/>
  <c r="AM98" i="3"/>
  <c r="AM97" i="3"/>
  <c r="AM96" i="3"/>
  <c r="AM95" i="3"/>
  <c r="AM94" i="3"/>
  <c r="AM93" i="3"/>
  <c r="AM92" i="3"/>
  <c r="AM91" i="3"/>
  <c r="AM90" i="3"/>
  <c r="AM89" i="3"/>
  <c r="AM88" i="3"/>
  <c r="AM87" i="3"/>
  <c r="AM86" i="3"/>
  <c r="AM85" i="3"/>
  <c r="AM84" i="3"/>
  <c r="AM83" i="3"/>
  <c r="AM82" i="3"/>
  <c r="AM81" i="3"/>
  <c r="AM80" i="3"/>
  <c r="AM79" i="3"/>
  <c r="AM78" i="3"/>
  <c r="AM77" i="3"/>
  <c r="AM76" i="3"/>
  <c r="AM75" i="3"/>
  <c r="AM74" i="3"/>
  <c r="AM73" i="3"/>
  <c r="AM72" i="3"/>
  <c r="AM71" i="3"/>
  <c r="AM70" i="3"/>
  <c r="AM69" i="3"/>
  <c r="AM68" i="3"/>
  <c r="AM67" i="3"/>
  <c r="AM66" i="3"/>
  <c r="AM65" i="3"/>
  <c r="AM64" i="3"/>
  <c r="AM63" i="3"/>
  <c r="AM62" i="3"/>
  <c r="AM61" i="3"/>
  <c r="AM60" i="3"/>
  <c r="AM59" i="3"/>
  <c r="AM58" i="3"/>
  <c r="AM57" i="3"/>
  <c r="AM56" i="3"/>
  <c r="AM55" i="3"/>
  <c r="AM54" i="3"/>
  <c r="AM53" i="3"/>
  <c r="AM52" i="3"/>
  <c r="AM51" i="3"/>
  <c r="AM50" i="3"/>
  <c r="AM49" i="3"/>
  <c r="AM48" i="3"/>
  <c r="AM47" i="3"/>
  <c r="AM46" i="3"/>
  <c r="AM45" i="3"/>
  <c r="AM44" i="3"/>
  <c r="AM43" i="3"/>
  <c r="AM42" i="3"/>
  <c r="AM41" i="3"/>
  <c r="AM40" i="3"/>
  <c r="AM39" i="3"/>
  <c r="AM38" i="3"/>
  <c r="AM37" i="3"/>
  <c r="AM36" i="3"/>
  <c r="AM35" i="3"/>
  <c r="AM34" i="3"/>
  <c r="AM33" i="3"/>
  <c r="AM32" i="3"/>
  <c r="AM31" i="3"/>
  <c r="AM30" i="3"/>
  <c r="AM29" i="3"/>
  <c r="AM28" i="3"/>
  <c r="AM27" i="3"/>
  <c r="AM26" i="3"/>
  <c r="AM25" i="3"/>
  <c r="AM24" i="3"/>
  <c r="AM23" i="3"/>
  <c r="AM22" i="3"/>
  <c r="AM21" i="3"/>
  <c r="AM20" i="3"/>
  <c r="AM19" i="3"/>
  <c r="AM18" i="3"/>
  <c r="AM17" i="3"/>
  <c r="AM16" i="3"/>
  <c r="AM15" i="3"/>
  <c r="AM14" i="3"/>
  <c r="AM13" i="3"/>
  <c r="AM12" i="3"/>
  <c r="AM11" i="3"/>
  <c r="AM10" i="3"/>
  <c r="AM9" i="3"/>
  <c r="AM8" i="3"/>
  <c r="AM7" i="3"/>
  <c r="AM6" i="3"/>
  <c r="AM5" i="3"/>
  <c r="AM4" i="3"/>
  <c r="AM3" i="3"/>
  <c r="AM2" i="3"/>
  <c r="Q1036" i="3"/>
  <c r="Q1035" i="3"/>
  <c r="Q1034" i="3"/>
  <c r="Q1033" i="3"/>
  <c r="Q1032" i="3"/>
  <c r="Q1031" i="3"/>
  <c r="Q1030" i="3"/>
  <c r="Q1029" i="3"/>
  <c r="Q1028" i="3"/>
  <c r="Q1027" i="3"/>
  <c r="Q1026" i="3"/>
  <c r="Q1025" i="3"/>
  <c r="Q1024" i="3"/>
  <c r="Q1023" i="3"/>
  <c r="Q1022" i="3"/>
  <c r="Q1021" i="3"/>
  <c r="Q1020" i="3"/>
  <c r="Q1019" i="3"/>
  <c r="Q1018" i="3"/>
  <c r="Q1017" i="3"/>
  <c r="Q1016" i="3"/>
  <c r="Q1015" i="3"/>
  <c r="Q1014" i="3"/>
  <c r="Q1013" i="3"/>
  <c r="Q1012" i="3"/>
  <c r="Q1011" i="3"/>
  <c r="Q1010" i="3"/>
  <c r="Q1009" i="3"/>
  <c r="Q1008" i="3"/>
  <c r="Q1007" i="3"/>
  <c r="Q1006" i="3"/>
  <c r="Q1005" i="3"/>
  <c r="Q1004" i="3"/>
  <c r="Q1003" i="3"/>
  <c r="Q1002" i="3"/>
  <c r="Q1001" i="3"/>
  <c r="Q1000" i="3"/>
  <c r="Q999" i="3"/>
  <c r="Q998" i="3"/>
  <c r="Q997" i="3"/>
  <c r="Q996" i="3"/>
  <c r="Q995" i="3"/>
  <c r="Q994" i="3"/>
  <c r="Q993" i="3"/>
  <c r="Q992" i="3"/>
  <c r="Q991" i="3"/>
  <c r="Q990" i="3"/>
  <c r="Q989" i="3"/>
  <c r="Q988" i="3"/>
  <c r="Q987" i="3"/>
  <c r="Q986" i="3"/>
  <c r="Q985" i="3"/>
  <c r="Q984" i="3"/>
  <c r="Q983" i="3"/>
  <c r="Q982" i="3"/>
  <c r="Q981" i="3"/>
  <c r="Q980" i="3"/>
  <c r="Q979" i="3"/>
  <c r="Q978" i="3"/>
  <c r="Q977" i="3"/>
  <c r="Q976" i="3"/>
  <c r="Q975" i="3"/>
  <c r="Q974" i="3"/>
  <c r="Q973" i="3"/>
  <c r="Q972" i="3"/>
  <c r="Q971" i="3"/>
  <c r="Q970" i="3"/>
  <c r="Q969" i="3"/>
  <c r="Q968" i="3"/>
  <c r="Q967" i="3"/>
  <c r="Q966" i="3"/>
  <c r="Q965" i="3"/>
  <c r="Q964" i="3"/>
  <c r="Q963" i="3"/>
  <c r="Q962" i="3"/>
  <c r="Q961" i="3"/>
  <c r="Q960" i="3"/>
  <c r="Q959" i="3"/>
  <c r="Q958" i="3"/>
  <c r="Q957" i="3"/>
  <c r="Q956" i="3"/>
  <c r="Q955" i="3"/>
  <c r="Q954" i="3"/>
  <c r="Q953" i="3"/>
  <c r="Q952" i="3"/>
  <c r="Q951" i="3"/>
  <c r="Q950" i="3"/>
  <c r="Q949" i="3"/>
  <c r="Q948" i="3"/>
  <c r="Q947" i="3"/>
  <c r="Q946" i="3"/>
  <c r="Q945" i="3"/>
  <c r="Q944" i="3"/>
  <c r="Q943" i="3"/>
  <c r="Q942" i="3"/>
  <c r="Q941" i="3"/>
  <c r="Q940" i="3"/>
  <c r="Q939" i="3"/>
  <c r="Q938" i="3"/>
  <c r="Q937" i="3"/>
  <c r="Q936" i="3"/>
  <c r="Q935" i="3"/>
  <c r="Q934" i="3"/>
  <c r="Q933" i="3"/>
  <c r="Q932" i="3"/>
  <c r="Q931" i="3"/>
  <c r="Q930" i="3"/>
  <c r="Q929" i="3"/>
  <c r="Q928" i="3"/>
  <c r="Q927" i="3"/>
  <c r="Q926" i="3"/>
  <c r="Q925" i="3"/>
  <c r="Q924" i="3"/>
  <c r="Q923" i="3"/>
  <c r="Q922" i="3"/>
  <c r="Q921" i="3"/>
  <c r="Q920" i="3"/>
  <c r="Q919" i="3"/>
  <c r="Q918" i="3"/>
  <c r="Q917" i="3"/>
  <c r="Q916" i="3"/>
  <c r="Q915" i="3"/>
  <c r="Q914" i="3"/>
  <c r="Q913" i="3"/>
  <c r="Q912" i="3"/>
  <c r="Q911" i="3"/>
  <c r="Q910" i="3"/>
  <c r="Q909" i="3"/>
  <c r="Q908" i="3"/>
  <c r="Q907" i="3"/>
  <c r="Q906" i="3"/>
  <c r="Q905" i="3"/>
  <c r="Q904" i="3"/>
  <c r="Q903" i="3"/>
  <c r="Q902" i="3"/>
  <c r="Q901" i="3"/>
  <c r="Q900" i="3"/>
  <c r="Q899" i="3"/>
  <c r="Q898" i="3"/>
  <c r="Q897" i="3"/>
  <c r="Q896" i="3"/>
  <c r="Q895" i="3"/>
  <c r="Q894" i="3"/>
  <c r="Q893" i="3"/>
  <c r="Q892" i="3"/>
  <c r="Q891" i="3"/>
  <c r="Q890" i="3"/>
  <c r="Q889" i="3"/>
  <c r="Q888" i="3"/>
  <c r="Q887" i="3"/>
  <c r="Q886" i="3"/>
  <c r="Q885" i="3"/>
  <c r="Q884" i="3"/>
  <c r="Q883" i="3"/>
  <c r="Q882" i="3"/>
  <c r="Q881" i="3"/>
  <c r="Q880" i="3"/>
  <c r="Q879" i="3"/>
  <c r="Q878" i="3"/>
  <c r="Q877" i="3"/>
  <c r="Q876" i="3"/>
  <c r="Q875" i="3"/>
  <c r="Q874" i="3"/>
  <c r="Q873" i="3"/>
  <c r="Q872" i="3"/>
  <c r="Q871" i="3"/>
  <c r="Q870" i="3"/>
  <c r="Q869" i="3"/>
  <c r="Q868" i="3"/>
  <c r="Q867" i="3"/>
  <c r="Q866" i="3"/>
  <c r="Q865" i="3"/>
  <c r="Q864" i="3"/>
  <c r="Q863" i="3"/>
  <c r="Q862" i="3"/>
  <c r="Q861" i="3"/>
  <c r="Q860" i="3"/>
  <c r="Q859" i="3"/>
  <c r="Q858" i="3"/>
  <c r="Q857" i="3"/>
  <c r="Q856" i="3"/>
  <c r="Q855" i="3"/>
  <c r="Q854" i="3"/>
  <c r="Q853" i="3"/>
  <c r="Q852" i="3"/>
  <c r="Q851" i="3"/>
  <c r="Q850" i="3"/>
  <c r="Q849" i="3"/>
  <c r="Q848" i="3"/>
  <c r="Q847" i="3"/>
  <c r="Q846" i="3"/>
  <c r="Q845" i="3"/>
  <c r="Q844" i="3"/>
  <c r="Q843" i="3"/>
  <c r="Q842" i="3"/>
  <c r="Q841" i="3"/>
  <c r="Q840" i="3"/>
  <c r="Q839" i="3"/>
  <c r="Q838" i="3"/>
  <c r="Q837" i="3"/>
  <c r="Q836" i="3"/>
  <c r="Q835" i="3"/>
  <c r="Q834" i="3"/>
  <c r="Q833" i="3"/>
  <c r="Q832" i="3"/>
  <c r="Q831" i="3"/>
  <c r="Q830" i="3"/>
  <c r="Q829" i="3"/>
  <c r="Q828" i="3"/>
  <c r="Q827" i="3"/>
  <c r="Q826" i="3"/>
  <c r="Q825" i="3"/>
  <c r="Q824" i="3"/>
  <c r="Q823" i="3"/>
  <c r="Q822" i="3"/>
  <c r="Q821" i="3"/>
  <c r="Q820" i="3"/>
  <c r="Q819" i="3"/>
  <c r="Q818" i="3"/>
  <c r="Q817" i="3"/>
  <c r="Q816" i="3"/>
  <c r="Q815" i="3"/>
  <c r="Q814" i="3"/>
  <c r="Q813" i="3"/>
  <c r="Q812" i="3"/>
  <c r="Q811" i="3"/>
  <c r="Q810" i="3"/>
  <c r="Q809" i="3"/>
  <c r="Q808" i="3"/>
  <c r="Q807" i="3"/>
  <c r="Q806" i="3"/>
  <c r="Q805" i="3"/>
  <c r="Q804" i="3"/>
  <c r="Q803" i="3"/>
  <c r="Q802" i="3"/>
  <c r="Q801" i="3"/>
  <c r="Q800" i="3"/>
  <c r="Q799" i="3"/>
  <c r="Q798" i="3"/>
  <c r="Q797" i="3"/>
  <c r="Q796" i="3"/>
  <c r="Q795" i="3"/>
  <c r="Q794" i="3"/>
  <c r="Q793" i="3"/>
  <c r="Q792" i="3"/>
  <c r="Q791" i="3"/>
  <c r="Q790" i="3"/>
  <c r="Q789" i="3"/>
  <c r="Q788" i="3"/>
  <c r="Q787" i="3"/>
  <c r="Q786" i="3"/>
  <c r="Q785" i="3"/>
  <c r="Q784" i="3"/>
  <c r="Q783" i="3"/>
  <c r="Q782" i="3"/>
  <c r="Q781" i="3"/>
  <c r="Q780" i="3"/>
  <c r="Q779" i="3"/>
  <c r="Q778" i="3"/>
  <c r="Q777" i="3"/>
  <c r="Q776" i="3"/>
  <c r="Q775" i="3"/>
  <c r="Q774" i="3"/>
  <c r="Q773" i="3"/>
  <c r="Q772" i="3"/>
  <c r="Q771" i="3"/>
  <c r="Q770" i="3"/>
  <c r="Q769" i="3"/>
  <c r="Q768" i="3"/>
  <c r="Q767" i="3"/>
  <c r="Q766" i="3"/>
  <c r="Q765" i="3"/>
  <c r="Q764" i="3"/>
  <c r="Q763" i="3"/>
  <c r="Q762" i="3"/>
  <c r="Q761" i="3"/>
  <c r="Q760" i="3"/>
  <c r="Q759" i="3"/>
  <c r="Q758" i="3"/>
  <c r="Q757" i="3"/>
  <c r="Q756" i="3"/>
  <c r="Q755" i="3"/>
  <c r="Q754" i="3"/>
  <c r="Q753" i="3"/>
  <c r="Q752" i="3"/>
  <c r="Q751" i="3"/>
  <c r="Q750" i="3"/>
  <c r="Q749" i="3"/>
  <c r="Q748" i="3"/>
  <c r="Q747" i="3"/>
  <c r="Q746" i="3"/>
  <c r="Q745" i="3"/>
  <c r="Q744" i="3"/>
  <c r="Q743" i="3"/>
  <c r="Q742" i="3"/>
  <c r="Q741" i="3"/>
  <c r="Q740" i="3"/>
  <c r="Q739" i="3"/>
  <c r="Q738" i="3"/>
  <c r="Q737" i="3"/>
  <c r="Q736" i="3"/>
  <c r="Q735" i="3"/>
  <c r="Q734" i="3"/>
  <c r="Q733" i="3"/>
  <c r="Q732" i="3"/>
  <c r="Q731" i="3"/>
  <c r="Q730" i="3"/>
  <c r="Q729" i="3"/>
  <c r="Q728" i="3"/>
  <c r="Q727" i="3"/>
  <c r="Q726" i="3"/>
  <c r="Q725" i="3"/>
  <c r="Q724" i="3"/>
  <c r="Q723" i="3"/>
  <c r="Q722" i="3"/>
  <c r="Q721" i="3"/>
  <c r="Q720" i="3"/>
  <c r="Q719" i="3"/>
  <c r="Q718" i="3"/>
  <c r="Q717" i="3"/>
  <c r="Q716" i="3"/>
  <c r="Q715" i="3"/>
  <c r="Q714" i="3"/>
  <c r="Q713" i="3"/>
  <c r="Q712" i="3"/>
  <c r="Q711" i="3"/>
  <c r="Q710" i="3"/>
  <c r="Q709" i="3"/>
  <c r="Q708" i="3"/>
  <c r="Q707" i="3"/>
  <c r="Q706" i="3"/>
  <c r="Q705" i="3"/>
  <c r="Q704" i="3"/>
  <c r="Q703" i="3"/>
  <c r="Q702" i="3"/>
  <c r="Q701" i="3"/>
  <c r="Q700" i="3"/>
  <c r="Q699" i="3"/>
  <c r="Q698" i="3"/>
  <c r="Q697" i="3"/>
  <c r="Q696" i="3"/>
  <c r="Q695" i="3"/>
  <c r="Q694" i="3"/>
  <c r="Q693" i="3"/>
  <c r="Q692" i="3"/>
  <c r="Q691" i="3"/>
  <c r="Q690" i="3"/>
  <c r="Q689" i="3"/>
  <c r="Q688" i="3"/>
  <c r="Q687" i="3"/>
  <c r="Q686" i="3"/>
  <c r="Q685" i="3"/>
  <c r="Q684" i="3"/>
  <c r="Q683" i="3"/>
  <c r="Q682" i="3"/>
  <c r="Q681" i="3"/>
  <c r="Q680" i="3"/>
  <c r="Q679" i="3"/>
  <c r="Q678" i="3"/>
  <c r="Q677" i="3"/>
  <c r="Q676" i="3"/>
  <c r="Q675" i="3"/>
  <c r="Q674" i="3"/>
  <c r="Q673" i="3"/>
  <c r="Q672" i="3"/>
  <c r="Q671" i="3"/>
  <c r="Q670" i="3"/>
  <c r="Q669" i="3"/>
  <c r="Q668" i="3"/>
  <c r="Q667" i="3"/>
  <c r="Q666" i="3"/>
  <c r="Q665" i="3"/>
  <c r="Q664" i="3"/>
  <c r="Q663" i="3"/>
  <c r="Q662" i="3"/>
  <c r="Q661" i="3"/>
  <c r="Q660" i="3"/>
  <c r="Q659" i="3"/>
  <c r="Q658" i="3"/>
  <c r="Q657" i="3"/>
  <c r="Q656" i="3"/>
  <c r="Q655" i="3"/>
  <c r="Q654" i="3"/>
  <c r="Q653" i="3"/>
  <c r="Q652" i="3"/>
  <c r="Q651" i="3"/>
  <c r="Q650" i="3"/>
  <c r="Q649" i="3"/>
  <c r="Q648" i="3"/>
  <c r="Q647" i="3"/>
  <c r="Q646" i="3"/>
  <c r="Q645" i="3"/>
  <c r="Q644" i="3"/>
  <c r="Q643" i="3"/>
  <c r="Q642" i="3"/>
  <c r="Q641" i="3"/>
  <c r="Q640" i="3"/>
  <c r="Q639" i="3"/>
  <c r="Q638" i="3"/>
  <c r="Q637" i="3"/>
  <c r="Q636" i="3"/>
  <c r="Q635" i="3"/>
  <c r="Q634" i="3"/>
  <c r="Q633" i="3"/>
  <c r="Q632" i="3"/>
  <c r="Q631" i="3"/>
  <c r="Q630" i="3"/>
  <c r="Q629" i="3"/>
  <c r="Q628" i="3"/>
  <c r="Q627" i="3"/>
  <c r="Q626" i="3"/>
  <c r="Q625" i="3"/>
  <c r="Q624" i="3"/>
  <c r="Q623" i="3"/>
  <c r="Q622" i="3"/>
  <c r="Q621" i="3"/>
  <c r="Q620" i="3"/>
  <c r="Q619" i="3"/>
  <c r="Q618" i="3"/>
  <c r="Q617" i="3"/>
  <c r="Q616" i="3"/>
  <c r="Q615" i="3"/>
  <c r="Q614" i="3"/>
  <c r="Q613" i="3"/>
  <c r="Q612" i="3"/>
  <c r="Q611" i="3"/>
  <c r="Q610" i="3"/>
  <c r="Q609" i="3"/>
  <c r="Q608" i="3"/>
  <c r="Q607" i="3"/>
  <c r="Q606" i="3"/>
  <c r="Q605" i="3"/>
  <c r="Q604" i="3"/>
  <c r="Q603" i="3"/>
  <c r="Q602" i="3"/>
  <c r="Q601" i="3"/>
  <c r="Q600" i="3"/>
  <c r="Q599" i="3"/>
  <c r="Q598" i="3"/>
  <c r="Q597" i="3"/>
  <c r="Q596" i="3"/>
  <c r="Q595" i="3"/>
  <c r="Q594" i="3"/>
  <c r="Q593" i="3"/>
  <c r="Q592" i="3"/>
  <c r="Q591" i="3"/>
  <c r="Q590" i="3"/>
  <c r="Q589" i="3"/>
  <c r="Q588" i="3"/>
  <c r="Q587" i="3"/>
  <c r="Q586" i="3"/>
  <c r="Q585" i="3"/>
  <c r="Q584" i="3"/>
  <c r="Q583" i="3"/>
  <c r="Q582" i="3"/>
  <c r="Q581" i="3"/>
  <c r="Q580" i="3"/>
  <c r="Q579" i="3"/>
  <c r="Q578" i="3"/>
  <c r="Q577" i="3"/>
  <c r="Q576" i="3"/>
  <c r="Q575" i="3"/>
  <c r="Q574" i="3"/>
  <c r="Q573" i="3"/>
  <c r="Q572" i="3"/>
  <c r="Q571" i="3"/>
  <c r="Q570" i="3"/>
  <c r="Q569" i="3"/>
  <c r="Q568" i="3"/>
  <c r="Q567" i="3"/>
  <c r="Q566" i="3"/>
  <c r="Q565" i="3"/>
  <c r="Q564" i="3"/>
  <c r="Q563" i="3"/>
  <c r="Q562" i="3"/>
  <c r="Q561" i="3"/>
  <c r="Q560" i="3"/>
  <c r="Q559" i="3"/>
  <c r="Q558" i="3"/>
  <c r="Q557" i="3"/>
  <c r="Q556" i="3"/>
  <c r="Q555" i="3"/>
  <c r="Q554" i="3"/>
  <c r="Q553" i="3"/>
  <c r="Q552" i="3"/>
  <c r="Q551" i="3"/>
  <c r="Q550" i="3"/>
  <c r="Q549" i="3"/>
  <c r="Q548" i="3"/>
  <c r="Q547" i="3"/>
  <c r="Q546" i="3"/>
  <c r="Q545" i="3"/>
  <c r="Q544" i="3"/>
  <c r="Q543" i="3"/>
  <c r="Q542" i="3"/>
  <c r="Q541" i="3"/>
  <c r="Q540" i="3"/>
  <c r="Q539" i="3"/>
  <c r="Q538" i="3"/>
  <c r="Q537" i="3"/>
  <c r="Q536" i="3"/>
  <c r="Q535" i="3"/>
  <c r="Q534" i="3"/>
  <c r="Q533" i="3"/>
  <c r="Q532" i="3"/>
  <c r="Q531" i="3"/>
  <c r="Q530" i="3"/>
  <c r="Q529" i="3"/>
  <c r="Q528" i="3"/>
  <c r="Q527" i="3"/>
  <c r="Q526" i="3"/>
  <c r="Q525" i="3"/>
  <c r="Q524" i="3"/>
  <c r="Q523" i="3"/>
  <c r="Q522" i="3"/>
  <c r="Q521" i="3"/>
  <c r="Q520" i="3"/>
  <c r="Q519" i="3"/>
  <c r="Q518" i="3"/>
  <c r="Q517" i="3"/>
  <c r="Q516" i="3"/>
  <c r="Q515" i="3"/>
  <c r="Q514" i="3"/>
  <c r="Q513" i="3"/>
  <c r="Q512" i="3"/>
  <c r="Q511" i="3"/>
  <c r="Q510" i="3"/>
  <c r="Q509" i="3"/>
  <c r="Q508" i="3"/>
  <c r="Q507" i="3"/>
  <c r="Q506" i="3"/>
  <c r="Q505" i="3"/>
  <c r="Q504" i="3"/>
  <c r="Q503" i="3"/>
  <c r="Q502" i="3"/>
  <c r="Q501" i="3"/>
  <c r="Q500" i="3"/>
  <c r="Q499" i="3"/>
  <c r="Q498" i="3"/>
  <c r="Q497" i="3"/>
  <c r="Q496" i="3"/>
  <c r="Q495" i="3"/>
  <c r="Q494" i="3"/>
  <c r="Q493" i="3"/>
  <c r="Q492" i="3"/>
  <c r="Q491" i="3"/>
  <c r="Q490" i="3"/>
  <c r="Q489" i="3"/>
  <c r="Q488" i="3"/>
  <c r="Q487" i="3"/>
  <c r="Q486" i="3"/>
  <c r="Q485" i="3"/>
  <c r="Q484" i="3"/>
  <c r="Q483" i="3"/>
  <c r="Q482" i="3"/>
  <c r="Q481" i="3"/>
  <c r="Q480" i="3"/>
  <c r="Q479" i="3"/>
  <c r="Q478" i="3"/>
  <c r="Q477" i="3"/>
  <c r="Q476" i="3"/>
  <c r="Q475" i="3"/>
  <c r="Q474" i="3"/>
  <c r="Q473" i="3"/>
  <c r="Q472" i="3"/>
  <c r="Q471" i="3"/>
  <c r="Q470" i="3"/>
  <c r="Q469" i="3"/>
  <c r="Q468" i="3"/>
  <c r="Q467" i="3"/>
  <c r="Q466" i="3"/>
  <c r="Q465" i="3"/>
  <c r="Q464" i="3"/>
  <c r="Q463" i="3"/>
  <c r="Q462" i="3"/>
  <c r="Q461" i="3"/>
  <c r="Q460" i="3"/>
  <c r="Q459" i="3"/>
  <c r="Q458" i="3"/>
  <c r="Q457" i="3"/>
  <c r="Q456" i="3"/>
  <c r="Q455" i="3"/>
  <c r="Q454" i="3"/>
  <c r="Q453" i="3"/>
  <c r="Q452" i="3"/>
  <c r="Q451" i="3"/>
  <c r="Q450" i="3"/>
  <c r="Q449" i="3"/>
  <c r="Q448" i="3"/>
  <c r="Q447" i="3"/>
  <c r="Q446" i="3"/>
  <c r="Q445" i="3"/>
  <c r="Q444" i="3"/>
  <c r="Q443" i="3"/>
  <c r="Q442" i="3"/>
  <c r="Q441" i="3"/>
  <c r="Q440" i="3"/>
  <c r="Q439" i="3"/>
  <c r="Q438" i="3"/>
  <c r="Q437" i="3"/>
  <c r="Q436" i="3"/>
  <c r="Q435" i="3"/>
  <c r="Q434" i="3"/>
  <c r="Q433" i="3"/>
  <c r="Q432" i="3"/>
  <c r="Q431" i="3"/>
  <c r="Q430" i="3"/>
  <c r="Q429" i="3"/>
  <c r="Q428" i="3"/>
  <c r="Q427" i="3"/>
  <c r="Q426" i="3"/>
  <c r="Q425" i="3"/>
  <c r="Q424" i="3"/>
  <c r="Q423" i="3"/>
  <c r="Q422" i="3"/>
  <c r="Q421" i="3"/>
  <c r="Q420" i="3"/>
  <c r="Q419" i="3"/>
  <c r="Q418" i="3"/>
  <c r="Q417" i="3"/>
  <c r="Q416" i="3"/>
  <c r="Q415" i="3"/>
  <c r="Q414" i="3"/>
  <c r="Q413" i="3"/>
  <c r="Q412" i="3"/>
  <c r="Q411" i="3"/>
  <c r="Q410" i="3"/>
  <c r="Q409" i="3"/>
  <c r="Q408" i="3"/>
  <c r="Q407" i="3"/>
  <c r="Q406" i="3"/>
  <c r="Q405" i="3"/>
  <c r="Q404" i="3"/>
  <c r="Q403" i="3"/>
  <c r="Q402" i="3"/>
  <c r="Q401" i="3"/>
  <c r="Q400" i="3"/>
  <c r="Q399" i="3"/>
  <c r="Q398" i="3"/>
  <c r="Q397" i="3"/>
  <c r="Q396" i="3"/>
  <c r="Q395" i="3"/>
  <c r="Q394" i="3"/>
  <c r="Q393" i="3"/>
  <c r="Q392" i="3"/>
  <c r="Q391" i="3"/>
  <c r="Q390" i="3"/>
  <c r="Q389" i="3"/>
  <c r="Q388" i="3"/>
  <c r="Q387" i="3"/>
  <c r="Q386" i="3"/>
  <c r="Q385" i="3"/>
  <c r="Q384" i="3"/>
  <c r="Q383" i="3"/>
  <c r="Q382" i="3"/>
  <c r="Q381" i="3"/>
  <c r="Q380" i="3"/>
  <c r="Q379" i="3"/>
  <c r="Q378" i="3"/>
  <c r="Q377" i="3"/>
  <c r="Q376" i="3"/>
  <c r="Q375" i="3"/>
  <c r="Q374" i="3"/>
  <c r="Q373" i="3"/>
  <c r="Q372" i="3"/>
  <c r="Q371" i="3"/>
  <c r="Q370" i="3"/>
  <c r="Q369" i="3"/>
  <c r="Q368" i="3"/>
  <c r="Q367" i="3"/>
  <c r="Q366" i="3"/>
  <c r="Q365" i="3"/>
  <c r="Q364" i="3"/>
  <c r="Q363" i="3"/>
  <c r="Q362" i="3"/>
  <c r="Q361" i="3"/>
  <c r="Q360" i="3"/>
  <c r="Q359" i="3"/>
  <c r="Q358" i="3"/>
  <c r="Q357" i="3"/>
  <c r="Q356" i="3"/>
  <c r="Q355" i="3"/>
  <c r="Q354" i="3"/>
  <c r="Q353" i="3"/>
  <c r="Q352" i="3"/>
  <c r="Q351" i="3"/>
  <c r="Q350" i="3"/>
  <c r="Q349" i="3"/>
  <c r="Q348" i="3"/>
  <c r="Q347" i="3"/>
  <c r="Q346" i="3"/>
  <c r="Q345" i="3"/>
  <c r="Q344" i="3"/>
  <c r="Q343" i="3"/>
  <c r="Q342" i="3"/>
  <c r="Q341" i="3"/>
  <c r="Q340" i="3"/>
  <c r="Q339" i="3"/>
  <c r="Q338" i="3"/>
  <c r="Q337" i="3"/>
  <c r="Q336" i="3"/>
  <c r="Q335" i="3"/>
  <c r="Q334" i="3"/>
  <c r="Q333" i="3"/>
  <c r="Q332" i="3"/>
  <c r="Q331" i="3"/>
  <c r="Q330" i="3"/>
  <c r="Q329" i="3"/>
  <c r="Q328" i="3"/>
  <c r="Q327" i="3"/>
  <c r="Q326" i="3"/>
  <c r="Q325" i="3"/>
  <c r="Q324" i="3"/>
  <c r="Q323" i="3"/>
  <c r="Q322" i="3"/>
  <c r="Q321" i="3"/>
  <c r="Q320" i="3"/>
  <c r="Q319" i="3"/>
  <c r="Q318" i="3"/>
  <c r="Q317" i="3"/>
  <c r="Q316" i="3"/>
  <c r="Q315" i="3"/>
  <c r="Q314" i="3"/>
  <c r="Q313" i="3"/>
  <c r="Q312" i="3"/>
  <c r="Q311" i="3"/>
  <c r="Q310" i="3"/>
  <c r="Q309" i="3"/>
  <c r="Q308" i="3"/>
  <c r="Q307" i="3"/>
  <c r="Q306" i="3"/>
  <c r="Q305" i="3"/>
  <c r="Q304" i="3"/>
  <c r="Q303" i="3"/>
  <c r="Q302" i="3"/>
  <c r="Q301" i="3"/>
  <c r="Q300" i="3"/>
  <c r="Q299" i="3"/>
  <c r="Q298" i="3"/>
  <c r="Q297" i="3"/>
  <c r="Q296" i="3"/>
  <c r="Q295" i="3"/>
  <c r="Q294" i="3"/>
  <c r="Q293" i="3"/>
  <c r="Q292" i="3"/>
  <c r="Q291" i="3"/>
  <c r="Q290" i="3"/>
  <c r="Q289" i="3"/>
  <c r="Q288" i="3"/>
  <c r="Q287" i="3"/>
  <c r="Q286" i="3"/>
  <c r="Q285" i="3"/>
  <c r="Q284" i="3"/>
  <c r="Q283" i="3"/>
  <c r="Q282" i="3"/>
  <c r="Q281" i="3"/>
  <c r="Q280" i="3"/>
  <c r="Q279" i="3"/>
  <c r="Q278" i="3"/>
  <c r="Q277" i="3"/>
  <c r="Q276" i="3"/>
  <c r="Q275" i="3"/>
  <c r="Q274" i="3"/>
  <c r="Q273" i="3"/>
  <c r="Q272" i="3"/>
  <c r="Q271" i="3"/>
  <c r="Q270" i="3"/>
  <c r="Q269" i="3"/>
  <c r="Q268" i="3"/>
  <c r="Q267" i="3"/>
  <c r="Q266" i="3"/>
  <c r="Q265" i="3"/>
  <c r="Q264" i="3"/>
  <c r="Q263" i="3"/>
  <c r="Q262" i="3"/>
  <c r="Q261" i="3"/>
  <c r="Q260" i="3"/>
  <c r="Q259" i="3"/>
  <c r="Q258" i="3"/>
  <c r="Q257" i="3"/>
  <c r="Q256" i="3"/>
  <c r="Q255" i="3"/>
  <c r="Q254" i="3"/>
  <c r="Q253" i="3"/>
  <c r="Q252" i="3"/>
  <c r="Q251" i="3"/>
  <c r="Q250" i="3"/>
  <c r="Q249" i="3"/>
  <c r="Q248" i="3"/>
  <c r="Q247" i="3"/>
  <c r="Q246" i="3"/>
  <c r="Q245" i="3"/>
  <c r="Q244" i="3"/>
  <c r="Q243" i="3"/>
  <c r="Q242" i="3"/>
  <c r="Q241" i="3"/>
  <c r="Q240" i="3"/>
  <c r="Q239" i="3"/>
  <c r="Q238" i="3"/>
  <c r="Q237" i="3"/>
  <c r="Q236" i="3"/>
  <c r="Q235" i="3"/>
  <c r="Q234" i="3"/>
  <c r="Q233" i="3"/>
  <c r="Q232" i="3"/>
  <c r="Q231" i="3"/>
  <c r="Q230" i="3"/>
  <c r="Q229" i="3"/>
  <c r="Q228" i="3"/>
  <c r="Q227" i="3"/>
  <c r="Q226" i="3"/>
  <c r="Q225" i="3"/>
  <c r="Q224" i="3"/>
  <c r="Q223" i="3"/>
  <c r="Q222" i="3"/>
  <c r="Q221" i="3"/>
  <c r="Q220" i="3"/>
  <c r="Q219" i="3"/>
  <c r="Q218" i="3"/>
  <c r="Q217" i="3"/>
  <c r="Q216" i="3"/>
  <c r="Q215" i="3"/>
  <c r="Q214" i="3"/>
  <c r="Q213" i="3"/>
  <c r="Q212" i="3"/>
  <c r="Q211" i="3"/>
  <c r="Q210" i="3"/>
  <c r="Q209" i="3"/>
  <c r="Q208" i="3"/>
  <c r="Q207" i="3"/>
  <c r="Q206" i="3"/>
  <c r="Q205" i="3"/>
  <c r="Q204" i="3"/>
  <c r="Q203" i="3"/>
  <c r="Q202" i="3"/>
  <c r="Q201" i="3"/>
  <c r="Q200" i="3"/>
  <c r="Q199" i="3"/>
  <c r="Q198" i="3"/>
  <c r="Q197" i="3"/>
  <c r="Q196" i="3"/>
  <c r="Q195" i="3"/>
  <c r="Q194" i="3"/>
  <c r="Q193" i="3"/>
  <c r="Q192" i="3"/>
  <c r="Q191" i="3"/>
  <c r="Q190" i="3"/>
  <c r="Q189" i="3"/>
  <c r="Q188" i="3"/>
  <c r="Q187" i="3"/>
  <c r="Q186" i="3"/>
  <c r="Q185" i="3"/>
  <c r="Q184" i="3"/>
  <c r="Q183" i="3"/>
  <c r="Q182" i="3"/>
  <c r="Q181" i="3"/>
  <c r="Q180" i="3"/>
  <c r="Q179" i="3"/>
  <c r="Q178" i="3"/>
  <c r="Q177" i="3"/>
  <c r="Q176" i="3"/>
  <c r="Q175" i="3"/>
  <c r="Q174" i="3"/>
  <c r="Q173" i="3"/>
  <c r="Q172" i="3"/>
  <c r="Q171" i="3"/>
  <c r="Q170" i="3"/>
  <c r="Q169" i="3"/>
  <c r="Q168" i="3"/>
  <c r="Q167" i="3"/>
  <c r="Q166" i="3"/>
  <c r="Q165" i="3"/>
  <c r="Q164" i="3"/>
  <c r="Q163" i="3"/>
  <c r="Q162" i="3"/>
  <c r="Q161" i="3"/>
  <c r="Q160" i="3"/>
  <c r="Q159" i="3"/>
  <c r="Q158" i="3"/>
  <c r="Q157" i="3"/>
  <c r="Q156" i="3"/>
  <c r="Q155" i="3"/>
  <c r="Q154" i="3"/>
  <c r="Q153" i="3"/>
  <c r="Q152" i="3"/>
  <c r="Q151" i="3"/>
  <c r="Q150" i="3"/>
  <c r="Q149" i="3"/>
  <c r="Q148" i="3"/>
  <c r="Q147" i="3"/>
  <c r="Q146" i="3"/>
  <c r="Q145" i="3"/>
  <c r="Q144" i="3"/>
  <c r="Q143" i="3"/>
  <c r="Q142" i="3"/>
  <c r="Q141" i="3"/>
  <c r="Q140" i="3"/>
  <c r="Q139" i="3"/>
  <c r="Q138" i="3"/>
  <c r="Q137" i="3"/>
  <c r="Q136" i="3"/>
  <c r="Q135" i="3"/>
  <c r="Q134" i="3"/>
  <c r="Q133" i="3"/>
  <c r="Q132" i="3"/>
  <c r="Q131" i="3"/>
  <c r="Q130" i="3"/>
  <c r="Q129" i="3"/>
  <c r="Q128" i="3"/>
  <c r="Q127" i="3"/>
  <c r="Q126" i="3"/>
  <c r="Q125" i="3"/>
  <c r="Q124" i="3"/>
  <c r="Q123" i="3"/>
  <c r="Q122" i="3"/>
  <c r="Q121" i="3"/>
  <c r="Q120" i="3"/>
  <c r="Q119" i="3"/>
  <c r="Q118" i="3"/>
  <c r="Q117" i="3"/>
  <c r="Q116" i="3"/>
  <c r="Q115" i="3"/>
  <c r="Q114" i="3"/>
  <c r="Q113" i="3"/>
  <c r="Q112" i="3"/>
  <c r="Q111" i="3"/>
  <c r="Q110" i="3"/>
  <c r="Q109" i="3"/>
  <c r="Q108" i="3"/>
  <c r="Q107" i="3"/>
  <c r="Q106" i="3"/>
  <c r="Q105" i="3"/>
  <c r="Q104" i="3"/>
  <c r="Q103" i="3"/>
  <c r="Q102" i="3"/>
  <c r="Q101" i="3"/>
  <c r="Q100" i="3"/>
  <c r="Q99" i="3"/>
  <c r="Q98" i="3"/>
  <c r="Q97" i="3"/>
  <c r="Q96" i="3"/>
  <c r="Q95" i="3"/>
  <c r="Q94" i="3"/>
  <c r="Q93" i="3"/>
  <c r="Q92" i="3"/>
  <c r="Q91" i="3"/>
  <c r="Q90" i="3"/>
  <c r="Q89" i="3"/>
  <c r="Q88" i="3"/>
  <c r="Q87" i="3"/>
  <c r="Q86" i="3"/>
  <c r="Q85" i="3"/>
  <c r="Q84" i="3"/>
  <c r="Q83" i="3"/>
  <c r="Q82" i="3"/>
  <c r="Q81" i="3"/>
  <c r="Q80" i="3"/>
  <c r="Q79" i="3"/>
  <c r="Q78" i="3"/>
  <c r="Q77" i="3"/>
  <c r="Q76" i="3"/>
  <c r="Q75" i="3"/>
  <c r="Q74" i="3"/>
  <c r="Q73" i="3"/>
  <c r="Q72" i="3"/>
  <c r="Q71" i="3"/>
  <c r="Q70" i="3"/>
  <c r="Q69" i="3"/>
  <c r="Q68" i="3"/>
  <c r="Q67" i="3"/>
  <c r="Q66" i="3"/>
  <c r="Q65" i="3"/>
  <c r="Q64" i="3"/>
  <c r="Q63" i="3"/>
  <c r="Q62" i="3"/>
  <c r="Q61" i="3"/>
  <c r="Q60" i="3"/>
  <c r="Q59" i="3"/>
  <c r="Q58" i="3"/>
  <c r="Q57" i="3"/>
  <c r="Q56" i="3"/>
  <c r="Q55" i="3"/>
  <c r="Q54" i="3"/>
  <c r="Q53" i="3"/>
  <c r="Q52" i="3"/>
  <c r="Q51" i="3"/>
  <c r="Q50" i="3"/>
  <c r="Q49" i="3"/>
  <c r="Q48" i="3"/>
  <c r="Q47" i="3"/>
  <c r="Q46" i="3"/>
  <c r="Q45" i="3"/>
  <c r="Q44" i="3"/>
  <c r="Q43" i="3"/>
  <c r="Q42" i="3"/>
  <c r="Q41" i="3"/>
  <c r="Q40" i="3"/>
  <c r="Q39" i="3"/>
  <c r="Q38" i="3"/>
  <c r="Q37" i="3"/>
  <c r="Q36" i="3"/>
  <c r="Q35" i="3"/>
  <c r="Q34" i="3"/>
  <c r="Q33" i="3"/>
  <c r="Q32" i="3"/>
  <c r="Q31" i="3"/>
  <c r="Q30" i="3"/>
  <c r="Q29" i="3"/>
  <c r="Q28" i="3"/>
  <c r="Q27" i="3"/>
  <c r="Q26" i="3"/>
  <c r="Q25" i="3"/>
  <c r="Q24" i="3"/>
  <c r="Q23" i="3"/>
  <c r="Q22" i="3"/>
  <c r="Q21" i="3"/>
  <c r="Q20" i="3"/>
  <c r="Q19" i="3"/>
  <c r="Q18" i="3"/>
  <c r="Q17" i="3"/>
  <c r="Q16" i="3"/>
  <c r="Q15" i="3"/>
  <c r="Q14" i="3"/>
  <c r="Q13" i="3"/>
  <c r="Q12" i="3"/>
  <c r="Q11" i="3"/>
  <c r="Q10" i="3"/>
  <c r="Q9" i="3"/>
  <c r="Q8" i="3"/>
  <c r="Q7" i="3"/>
  <c r="Q6" i="3"/>
  <c r="Q5" i="3"/>
  <c r="Q4" i="3"/>
  <c r="Q3" i="3"/>
  <c r="Q2" i="3"/>
  <c r="V42" i="1"/>
  <c r="T19" i="1"/>
  <c r="V163" i="5" l="1"/>
  <c r="V96" i="5"/>
  <c r="V179" i="5"/>
  <c r="V35" i="5"/>
  <c r="V72" i="5"/>
  <c r="V59" i="5"/>
  <c r="V381" i="5"/>
  <c r="V558" i="5"/>
  <c r="V12" i="5"/>
  <c r="V56" i="5"/>
  <c r="V16" i="5"/>
  <c r="V654" i="5"/>
  <c r="V387" i="5"/>
  <c r="V397" i="5"/>
  <c r="V402" i="5"/>
  <c r="V656" i="5"/>
  <c r="V403" i="5"/>
  <c r="V64" i="5"/>
  <c r="V75" i="5"/>
  <c r="V187" i="5"/>
  <c r="V147" i="5"/>
  <c r="V672" i="5"/>
  <c r="V51" i="5"/>
  <c r="V48" i="5"/>
  <c r="V155" i="5"/>
  <c r="V115" i="5"/>
  <c r="V131" i="5"/>
  <c r="V27" i="5"/>
  <c r="V203" i="5"/>
  <c r="V195" i="5"/>
  <c r="V140" i="5"/>
  <c r="V24" i="5"/>
  <c r="V91" i="5"/>
  <c r="V123" i="5"/>
  <c r="V3" i="5"/>
  <c r="V67" i="5"/>
  <c r="V83" i="5"/>
  <c r="V107" i="5"/>
  <c r="V211" i="5"/>
  <c r="V99" i="5"/>
  <c r="V40" i="5"/>
  <c r="V495" i="5"/>
  <c r="V43" i="5"/>
  <c r="V80" i="5"/>
  <c r="V11" i="5"/>
  <c r="V32" i="5"/>
  <c r="V19" i="5"/>
  <c r="V171" i="5"/>
  <c r="V337" i="5"/>
  <c r="V669" i="5"/>
  <c r="V411" i="5"/>
  <c r="V687" i="5"/>
  <c r="V730" i="5"/>
  <c r="V619" i="5"/>
  <c r="V341" i="5"/>
  <c r="V345" i="5"/>
  <c r="V412" i="5"/>
  <c r="V680" i="5"/>
  <c r="V435" i="5"/>
  <c r="V701" i="5"/>
  <c r="V593" i="5"/>
  <c r="V710" i="5"/>
  <c r="V636" i="5"/>
  <c r="V555" i="5"/>
  <c r="V485" i="5"/>
  <c r="V489" i="5"/>
  <c r="V628" i="5"/>
  <c r="V666" i="5"/>
  <c r="V414" i="5"/>
  <c r="V425" i="5"/>
  <c r="V447" i="5"/>
  <c r="V641" i="5"/>
  <c r="V726" i="5"/>
  <c r="V609" i="5"/>
  <c r="V600" i="5"/>
  <c r="V453" i="5"/>
  <c r="V534" i="5"/>
  <c r="V462" i="5"/>
  <c r="V699" i="5"/>
  <c r="V480" i="5"/>
  <c r="V461" i="5"/>
  <c r="V629" i="5"/>
  <c r="V371" i="5"/>
  <c r="V486" i="5"/>
  <c r="V624" i="5"/>
  <c r="V665" i="5"/>
  <c r="V582" i="5"/>
  <c r="V610" i="5"/>
  <c r="V441" i="5"/>
  <c r="V716" i="5"/>
  <c r="V347" i="5"/>
  <c r="V589" i="5"/>
  <c r="V389" i="5"/>
  <c r="V681" i="5"/>
  <c r="V659" i="5"/>
  <c r="V618" i="5"/>
  <c r="V623" i="5"/>
  <c r="V525" i="5"/>
  <c r="V470" i="5"/>
  <c r="V405" i="5"/>
  <c r="V446" i="5"/>
  <c r="V338" i="5"/>
  <c r="V602" i="5"/>
  <c r="V661" i="5"/>
  <c r="V721" i="5"/>
  <c r="V649" i="5"/>
  <c r="V508" i="5"/>
  <c r="V524" i="5"/>
  <c r="V354" i="5"/>
  <c r="V498" i="5"/>
  <c r="V709" i="5"/>
  <c r="V445" i="5"/>
  <c r="V416" i="5"/>
  <c r="V413" i="5"/>
  <c r="V430" i="5"/>
  <c r="V569" i="5"/>
  <c r="V504" i="5"/>
  <c r="V433" i="5"/>
  <c r="V443" i="5"/>
  <c r="V363" i="5"/>
  <c r="V720" i="5"/>
  <c r="V697" i="5"/>
  <c r="V344" i="5"/>
  <c r="V690" i="5"/>
  <c r="V560" i="5"/>
  <c r="V646" i="5"/>
  <c r="V634" i="5"/>
  <c r="V678" i="5"/>
  <c r="V454" i="5"/>
  <c r="V540" i="5"/>
  <c r="V532" i="5"/>
  <c r="V702" i="5"/>
  <c r="V622" i="5"/>
  <c r="V626" i="5"/>
  <c r="V496" i="5"/>
  <c r="V340" i="5"/>
  <c r="V342" i="5"/>
  <c r="V439" i="5"/>
  <c r="V527" i="5"/>
  <c r="V580" i="5"/>
  <c r="V695" i="5"/>
  <c r="V564" i="5"/>
  <c r="V570" i="5"/>
  <c r="V660" i="5"/>
  <c r="V378" i="5"/>
  <c r="V400" i="5"/>
  <c r="V426" i="5"/>
  <c r="V438" i="5"/>
  <c r="V643" i="5"/>
  <c r="V398" i="5"/>
  <c r="V419" i="5"/>
  <c r="V725" i="5"/>
  <c r="V475" i="5"/>
  <c r="V478" i="5"/>
  <c r="V420" i="5"/>
  <c r="V674" i="5"/>
  <c r="V399" i="5"/>
  <c r="V543" i="5"/>
  <c r="V548" i="5"/>
  <c r="V717" i="5"/>
  <c r="V488" i="5"/>
  <c r="V575" i="5"/>
  <c r="V501" i="5"/>
  <c r="V369" i="5"/>
  <c r="V573" i="5"/>
  <c r="V360" i="5"/>
  <c r="V408" i="5"/>
  <c r="V509" i="5"/>
  <c r="V459" i="5"/>
  <c r="V516" i="5"/>
  <c r="V513" i="5"/>
  <c r="V566" i="5"/>
  <c r="V497" i="5"/>
  <c r="V572" i="5"/>
  <c r="V423" i="5"/>
  <c r="V583" i="5"/>
  <c r="V611" i="5"/>
  <c r="V535" i="5"/>
  <c r="V706" i="5"/>
  <c r="V605" i="5"/>
  <c r="V630" i="5"/>
  <c r="V631" i="5"/>
  <c r="V670" i="5"/>
  <c r="V595" i="5"/>
  <c r="V683" i="5"/>
  <c r="V458" i="5"/>
  <c r="V673" i="5"/>
  <c r="V724" i="5"/>
  <c r="V707" i="5"/>
  <c r="V644" i="5"/>
  <c r="V574" i="5"/>
  <c r="V549" i="5"/>
  <c r="V482" i="5"/>
  <c r="V647" i="5"/>
  <c r="V686" i="5"/>
  <c r="V590" i="5"/>
  <c r="V664" i="5"/>
  <c r="V538" i="5"/>
  <c r="V544" i="5"/>
  <c r="V481" i="5"/>
  <c r="V499" i="5"/>
  <c r="V662" i="5"/>
  <c r="V568" i="5"/>
  <c r="V335" i="5"/>
  <c r="V522" i="5"/>
  <c r="V428" i="5"/>
  <c r="V671" i="5"/>
  <c r="V541" i="5"/>
  <c r="V679" i="5"/>
  <c r="V500" i="5"/>
  <c r="V550" i="5"/>
  <c r="V627" i="5"/>
  <c r="V519" i="5"/>
  <c r="V372" i="5"/>
  <c r="V604" i="5"/>
  <c r="V392" i="5"/>
  <c r="V436" i="5"/>
  <c r="V728" i="5"/>
  <c r="V415" i="5"/>
  <c r="V668" i="5"/>
  <c r="V625" i="5"/>
  <c r="V469" i="5"/>
  <c r="V507" i="5"/>
  <c r="V518" i="5"/>
  <c r="V368" i="5"/>
  <c r="V633" i="5"/>
  <c r="V586" i="5"/>
  <c r="V722" i="5"/>
  <c r="V346" i="5"/>
  <c r="V444" i="5"/>
  <c r="V431" i="5"/>
  <c r="V676" i="5"/>
  <c r="V407" i="5"/>
  <c r="V434" i="5"/>
  <c r="V364" i="5"/>
  <c r="V546" i="5"/>
  <c r="V395" i="5"/>
  <c r="V349" i="5"/>
  <c r="V353" i="5"/>
  <c r="V367" i="5"/>
  <c r="V547" i="5"/>
  <c r="V468" i="5"/>
  <c r="V386" i="5"/>
  <c r="V451" i="5"/>
  <c r="V553" i="5"/>
  <c r="V336" i="5"/>
  <c r="V418" i="5"/>
  <c r="V511" i="5"/>
  <c r="V594" i="5"/>
  <c r="V713" i="5"/>
  <c r="V410" i="5"/>
  <c r="V552" i="5"/>
  <c r="V620" i="5"/>
  <c r="V562" i="5"/>
  <c r="V409" i="5"/>
  <c r="V502" i="5"/>
  <c r="V503" i="5"/>
  <c r="V427" i="5"/>
  <c r="V677" i="5"/>
  <c r="V606" i="5"/>
  <c r="V457" i="5"/>
  <c r="V613" i="5"/>
  <c r="V603" i="5"/>
  <c r="V599" i="5"/>
  <c r="V718" i="5"/>
  <c r="V708" i="5"/>
  <c r="V432" i="5"/>
  <c r="V466" i="5"/>
  <c r="V658" i="5"/>
  <c r="V632" i="5"/>
  <c r="V601" i="5"/>
  <c r="V615" i="5"/>
  <c r="V383" i="5"/>
  <c r="V472" i="5"/>
  <c r="V530" i="5"/>
  <c r="V616" i="5"/>
  <c r="V474" i="5"/>
  <c r="V388" i="5"/>
  <c r="V653" i="5"/>
  <c r="V727" i="5"/>
  <c r="V384" i="5"/>
  <c r="V473" i="5"/>
  <c r="V663" i="5"/>
  <c r="V339" i="5"/>
  <c r="V698" i="5"/>
  <c r="V422" i="5"/>
  <c r="V450" i="5"/>
  <c r="V374" i="5"/>
  <c r="V429" i="5"/>
  <c r="V366" i="5"/>
  <c r="V477" i="5"/>
  <c r="V657" i="5"/>
  <c r="V352" i="5"/>
  <c r="V377" i="5"/>
  <c r="V607" i="5"/>
  <c r="V506" i="5"/>
  <c r="V692" i="5"/>
  <c r="V561" i="5"/>
  <c r="V406" i="5"/>
  <c r="V491" i="5"/>
  <c r="V667" i="5"/>
  <c r="V637" i="5"/>
  <c r="V592" i="5"/>
  <c r="V357" i="5"/>
  <c r="V545" i="5"/>
  <c r="V585" i="5"/>
  <c r="V463" i="5"/>
  <c r="V487" i="5"/>
  <c r="V404" i="5"/>
  <c r="V577" i="5"/>
  <c r="V356" i="5"/>
  <c r="V358" i="5"/>
  <c r="V587" i="5"/>
  <c r="V448" i="5"/>
  <c r="V528" i="5"/>
  <c r="V529" i="5"/>
</calcChain>
</file>

<file path=xl/sharedStrings.xml><?xml version="1.0" encoding="utf-8"?>
<sst xmlns="http://schemas.openxmlformats.org/spreadsheetml/2006/main" count="7499" uniqueCount="1460">
  <si>
    <t>trimmed_erpe_2018_sw_0hr_WHONDRS.SW48.000085_95ID.sorted</t>
  </si>
  <si>
    <t>trimmed_erpe_2018_sw_3hr_WHONDRS.SW48.000086_95ID.sorted</t>
  </si>
  <si>
    <t>trimmed_erpe_2018_sw_6hr_WHONDRS.SW48.000087_95ID.sorted</t>
  </si>
  <si>
    <t>trimmed_erpe_2018_sw_9hr_WHONDRS.SW48.000088_95ID.sorted</t>
  </si>
  <si>
    <t>trimmed_erpe_2018_sw_12hr_WHONDRS.SW48.000089_95ID.sorted</t>
  </si>
  <si>
    <t>trimmed_erpe_2018_sw_15hr_WHONDRS.SW48.000090_95ID.sorted</t>
  </si>
  <si>
    <t>trimmed_erpe_2018_sw_18hr_WHONDRS.SW48.000091_95ID.sorted</t>
  </si>
  <si>
    <t>trimmed_erpe_2018_sw_21hr_WHONDRS.SW48.000092_95ID.sorted</t>
  </si>
  <si>
    <t>trimmed_erpe_2018_sw_24hr_WHONDRS.SW48.000093_95ID.sorted</t>
  </si>
  <si>
    <t>trimmed_erpe_2018_sw_27hr_WHONDRS.SW48.000094_95ID.sorted</t>
  </si>
  <si>
    <t>trimmed_erpe_2018_sw_30hr_WHONDRS.SW48.000095_95ID.sorted</t>
  </si>
  <si>
    <t>trimmed_erpe_2018_sw_33hr_WHONDRS.SW48.000096_95ID.sorted</t>
  </si>
  <si>
    <t>trimmed_erpe_2018_sw_39hr_WHONDRS.SW48.000098_95ID.sorted</t>
  </si>
  <si>
    <t>trimmed_erpe_2018_sw_42hr_WHONDRS.SW48.000099_95ID.sorted</t>
  </si>
  <si>
    <t>trimmed_erpe_2018_sw_45hr_WHONDRS.SW48.000100_95ID.sorted</t>
  </si>
  <si>
    <t>Fig. Values</t>
  </si>
  <si>
    <t>Pore water</t>
  </si>
  <si>
    <t>value:</t>
  </si>
  <si>
    <t>trimmed_erpe_2018_pw_0hr_WHONDRS.PP48.000085_95ID.sorted</t>
  </si>
  <si>
    <t>trimmed_erpe_2018_pw_3hr_WHONDRS.PP48.000086_95ID.sorted</t>
  </si>
  <si>
    <t>trimmed_erpe_2018_pw_6hr_WHONDRS.PP48.000087_95ID.sorted</t>
  </si>
  <si>
    <t>trimmed_erpe_2018_pw_9hr_WHONDRS.PP48.000088_95ID.sorted</t>
  </si>
  <si>
    <t>trimmed_erpe_2018_pw_12hr_WHONDRS.PP48.000089_95ID.sorted</t>
  </si>
  <si>
    <t>trimmed_erpe_2018_pw_15hr_WHONDRS.PP48.000090_95ID.sorted</t>
  </si>
  <si>
    <t>trimmed_erpe_2018_pw_18hr_WHONDRS.PP48.000091_95ID.sorted</t>
  </si>
  <si>
    <t>trimmed_erpe_2018_pw_21hr_WHONDRS.PP48.000092_95ID.sorted</t>
  </si>
  <si>
    <t>trimmed_erpe_2018_pw_24hr_WHONDRS.PP48.000093_95ID.sorted</t>
  </si>
  <si>
    <t>trimmed_erpe_2018_pw_27hr_WHONDRS.PP48.000094_95ID.sorted</t>
  </si>
  <si>
    <t>trimmed_erpe_2018_pw_30hr_WHONDRS.PP48.000095_95ID.sorted</t>
  </si>
  <si>
    <t>trimmed_erpe_2018_pw_33hr_WHONDRS.PP48.000096_95ID.sorted</t>
  </si>
  <si>
    <t>trimmed_erpe_2018_pw_36hr_WHONDRS.PP48.000097_95ID.sorted</t>
  </si>
  <si>
    <t>trimmed_erpe_2018_pw_39hr_WHONDRS.PP48.000098_95ID.sorted</t>
  </si>
  <si>
    <t>trimmed_erpe_2018_pw_42hr_WHONDRS.PP48.000099_95ID.sorted</t>
  </si>
  <si>
    <t>trimmed_erpe_2018_pw_45hr_WHONDRS.PP48.000100_95ID.sorted</t>
  </si>
  <si>
    <t>trimmed_erpe_2018_pw_48hr_WHONDRS.PP48.000101_95ID.sorted</t>
  </si>
  <si>
    <t>avg</t>
  </si>
  <si>
    <t>Surface water</t>
  </si>
  <si>
    <t>SW48_0000865</t>
  </si>
  <si>
    <t>SW48_000086</t>
  </si>
  <si>
    <t>SW48_000087</t>
  </si>
  <si>
    <t>SW48_000088</t>
  </si>
  <si>
    <t>SW48_000089</t>
  </si>
  <si>
    <t>SW48_000090</t>
  </si>
  <si>
    <t>SW48_000091</t>
  </si>
  <si>
    <t>SW48_000092</t>
  </si>
  <si>
    <t>SW48_000093</t>
  </si>
  <si>
    <t>SW48_000094</t>
  </si>
  <si>
    <t>SW48_000095</t>
  </si>
  <si>
    <t>SW48_000096</t>
  </si>
  <si>
    <t>SW48_000098</t>
  </si>
  <si>
    <t>SW48_000099</t>
  </si>
  <si>
    <t>SW48_000100</t>
  </si>
  <si>
    <t>num samples present</t>
  </si>
  <si>
    <t>persistence_cat</t>
  </si>
  <si>
    <t>sw_or_both</t>
  </si>
  <si>
    <t>erpe_2018_sw_45hr_WHONDRS-SW48-000100_A_NODE_800_length_12831_cov_1.950016__full-cat_2</t>
  </si>
  <si>
    <t>ephemeral</t>
  </si>
  <si>
    <t>sw_only</t>
  </si>
  <si>
    <t>erpe_2018_sw_45hr_WHONDRS-SW48-000100_B_k121_741378__full-cat_1</t>
  </si>
  <si>
    <t>erpe_2018_sw_45hr_WHONDRS-SW48-000100_A_NODE_1268_length_10070_cov_1.677763__full-cat_1</t>
  </si>
  <si>
    <t>erpe_2018_sw_45hr_WHONDRS-SW48-000100_A_NODE_727_length_13461_cov_2.020474__full-cat_1</t>
  </si>
  <si>
    <t>erpe_2018_sw_45hr_WHONDRS-SW48-000100_B_k121_51345__full-cat_1</t>
  </si>
  <si>
    <t>erpe_2018_sw_42hr_WHONDRS-SW48-000099_B_k121_1607412__full-cat_2</t>
  </si>
  <si>
    <t>erpe_2018_sw_30hr_WHONDRS-SW48-000095_B_k121_206915__full-cat_1</t>
  </si>
  <si>
    <t>erpe_2018_sw_42hr_WHONDRS-SW48-000099_B_k121_694910__full-cat_2</t>
  </si>
  <si>
    <t>erpe_2018_sw_18hr_WHONDRS-SW48-000091_B_k121_414898__full-cat_2</t>
  </si>
  <si>
    <t>erpe_2018_sw_42hr_WHONDRS-SW48-000099_B_k121_624982__full-cat_2</t>
  </si>
  <si>
    <t>erpe_2018_sw_45hr_WHONDRS-SW48-000100_B_k121_486576__full-cat_1</t>
  </si>
  <si>
    <t>erpe_2018_sw_24hr_WHONDRS-SW48-000093_A_NODE_426_length_18615_cov_1.832161__full-cat_1</t>
  </si>
  <si>
    <t>erpe_2018_pw_18hr_WHONDRS-PP48-000091_B_k121_2393019__full-cat_1</t>
  </si>
  <si>
    <t>both</t>
  </si>
  <si>
    <t>erpe_2018_sw_30hr_WHONDRS-SW48-000095_B_k121_625654__full-cat_1</t>
  </si>
  <si>
    <t>erpe_2018_sw_45hr_WHONDRS-SW48-000100_B_k121_1262518__full-cat_1</t>
  </si>
  <si>
    <t>erpe_2018_sw_45hr_WHONDRS-SW48-000100_B_k121_291849__full-cat_1</t>
  </si>
  <si>
    <t>erpe_2018_sw_30hr_WHONDRS-SW48-000095_B_k121_618581__full-cat_1</t>
  </si>
  <si>
    <t>erpe_2018_sw_30hr_WHONDRS-SW48-000095_B_k121_512675__full-cat_2</t>
  </si>
  <si>
    <t>erpe_2018_sw_3hr_WHONDRS-SW48-000086_A_NODE_535_length_12710_cov_1.396328__full-cat_1</t>
  </si>
  <si>
    <t>erpe_2018_sw_3hr_WHONDRS-SW48-000086_B_k121_448485__full-cat_2</t>
  </si>
  <si>
    <t>erpe_2018_sw_6hr_WHONDRS-SW48-000087_B_k121_1083111__full-cat_1</t>
  </si>
  <si>
    <t>erpe_2018_sw_45hr_WHONDRS-SW48-000100_B_k121_1691221__full_1-cat_1</t>
  </si>
  <si>
    <t>erpe_2018_sw_30hr_WHONDRS-SW48-000095_B_k121_539500__full-cat_1</t>
  </si>
  <si>
    <t>erpe_2018_sw_24hr_WHONDRS-SW48-000093_B_k121_630320__full-cat_2</t>
  </si>
  <si>
    <t>erpe_2018_sw_9hr_WHONDRS-SW48-000088_B_k121_77818__full-cat_1</t>
  </si>
  <si>
    <t>erpe_2018_sw_6hr_WHONDRS-SW48-000087_A_NODE_154_length_41095_cov_12.717169__full-cat_1</t>
  </si>
  <si>
    <t>erpe_2018_sw_21hr_WHONDRS-SW48-000092_A_NODE_8_length_183318_cov_8.686316__full-cat_1</t>
  </si>
  <si>
    <t>erpe_2018_sw_18hr_WHONDRS-SW48-000091_B_k121_366324__full-cat_2</t>
  </si>
  <si>
    <t>erpe_2018_sw_42hr_WHONDRS-SW48-000099_A_NODE_1155_length_12825_cov_2.015751__full-cat_2</t>
  </si>
  <si>
    <t>erpe_2018_sw_21hr_WHONDRS-SW48-000092_B_k121_992961__full-cat_2</t>
  </si>
  <si>
    <t>erpe_2018_sw_45hr_WHONDRS-SW48-000100_B_k121_1094812__full-cat_1</t>
  </si>
  <si>
    <t>erpe_2018_sw_42hr_WHONDRS-SW48-000099_A_NODE_999_length_14201_cov_1.333025__full-cat_2</t>
  </si>
  <si>
    <t>erpe_2018_sw_24hr_WHONDRS-SW48-000093_A_NODE_988_length_11319_cov_1.782166__full-cat_1</t>
  </si>
  <si>
    <t>erpe_2018_sw_24hr_WHONDRS-SW48-000093_B_k121_494697__full-cat_1</t>
  </si>
  <si>
    <t>erpe_2018_sw_42hr_WHONDRS-SW48-000099_B_k121_442924__full-cat_2</t>
  </si>
  <si>
    <t>erpe_2018_sw_42hr_WHONDRS-SW48-000099_A_NODE_712_length_17311_cov_2.015363__full-cat_2</t>
  </si>
  <si>
    <t>erpe_2018_sw_42hr_WHONDRS-SW48-000099_B_k121_1515440__full-cat_2</t>
  </si>
  <si>
    <t>erpe_2018_sw_42hr_WHONDRS-SW48-000099_B_k121_286283__full-cat_1</t>
  </si>
  <si>
    <t>erpe_2018_sw_42hr_WHONDRS-SW48-000099_A_NODE_388_length_24431_cov_2.184908__full-cat_1</t>
  </si>
  <si>
    <t>erpe_2018_sw_24hr_WHONDRS-SW48-000093_B_k121_154470__full-cat_2</t>
  </si>
  <si>
    <t>erpe_2018_sw_3hr_WHONDRS-SW48-000086_B_k121_207418__full-cat_2</t>
  </si>
  <si>
    <t>erpe_2018_sw_42hr_WHONDRS-SW48-000099_A_NODE_114_length_46004_cov_2.775944__full-cat_1</t>
  </si>
  <si>
    <t>erpe_2018_sw_39hr_WHONDRS-SW48-000098_A_NODE_200_length_23887_cov_2.792912__full-cat_2</t>
  </si>
  <si>
    <t>erpe_2018_sw_21hr_WHONDRS-SW48-000092_B_k121_375971__full-cat_1</t>
  </si>
  <si>
    <t>erpe_2018_sw_42hr_WHONDRS-SW48-000099_B_k121_299245__full-cat_1</t>
  </si>
  <si>
    <t>erpe_2018_sw_42hr_WHONDRS-SW48-000099_B_k121_1376342__full-cat_2</t>
  </si>
  <si>
    <t>erpe_2018_sw_42hr_WHONDRS-SW48-000099_A_NODE_732_length_17080_cov_1.648617__full-cat_2</t>
  </si>
  <si>
    <t>erpe_2018_sw_42hr_WHONDRS-SW48-000099_B_k121_894958__full-cat_1</t>
  </si>
  <si>
    <t>erpe_2018_sw_42hr_WHONDRS-SW48-000099_A_NODE_524_length_20654_cov_1.980854__full-cat_1</t>
  </si>
  <si>
    <t>erpe_2018_sw_42hr_WHONDRS-SW48-000099_B_k121_309145__full-cat_1</t>
  </si>
  <si>
    <t>erpe_2018_sw_42hr_WHONDRS-SW48-000099_B_k121_632416__full-cat_1</t>
  </si>
  <si>
    <t>erpe_2018_sw_42hr_WHONDRS-SW48-000099_B_k121_412550__full-cat_2</t>
  </si>
  <si>
    <t>erpe_2018_sw_21hr_WHONDRS-SW48-000092_B_k121_1437238__full-cat_2</t>
  </si>
  <si>
    <t>intermittent</t>
  </si>
  <si>
    <t>erpe_2018_sw_21hr_WHONDRS-SW48-000092_A_NODE_1371_length_13115_cov_1.838004__full-cat_1</t>
  </si>
  <si>
    <t>erpe_2018_sw_45hr_WHONDRS-SW48-000100_A_NODE_1182_length_10490_cov_3.414745__full-cat_1</t>
  </si>
  <si>
    <t>erpe_2018_sw_45hr_WHONDRS-SW48-000100_B_k121_959716__full-cat_1</t>
  </si>
  <si>
    <t>erpe_2018_sw_39hr_WHONDRS-SW48-000098_B_k121_149038__full-cat_1</t>
  </si>
  <si>
    <t>erpe_2018_sw_45hr_WHONDRS-SW48-000100_B_k121_566863__full-cat_2</t>
  </si>
  <si>
    <t>erpe_2018_sw_42hr_WHONDRS-SW48-000099_B_k121_428754__full-cat_1</t>
  </si>
  <si>
    <t>erpe_2018_sw_30hr_WHONDRS-SW48-000095_B_k121_588415__full-cat_1</t>
  </si>
  <si>
    <t>erpe_2018_sw_42hr_WHONDRS-SW48-000099_B_k121_906136__full-cat_2</t>
  </si>
  <si>
    <t>erpe_2018_sw_45hr_WHONDRS-SW48-000100_A_NODE_396_length_18698_cov_2.573367__full-cat_1</t>
  </si>
  <si>
    <t>erpe_2018_sw_42hr_WHONDRS-SW48-000099_B_k121_1245344__full-cat_1</t>
  </si>
  <si>
    <t>erpe_2018_sw_45hr_WHONDRS-SW48-000100_A_NODE_463_length_17247_cov_3.337150__full-cat_1</t>
  </si>
  <si>
    <t>erpe_2018_sw_45hr_WHONDRS-SW48-000100_B_k121_470164__full-cat_1</t>
  </si>
  <si>
    <t>erpe_2018_sw_42hr_WHONDRS-SW48-000099_B_k121_84844__full-cat_1</t>
  </si>
  <si>
    <t>erpe_2018_sw_45hr_WHONDRS-SW48-000100_B_k121_1788691__full-cat_1</t>
  </si>
  <si>
    <t>erpe_2018_sw_21hr_WHONDRS-SW48-000092_A_NODE_1438_length_12640_cov_2.031327__full-cat_2</t>
  </si>
  <si>
    <t>erpe_2018_sw_42hr_WHONDRS-SW48-000099_B_k121_1206041__full-cat_2</t>
  </si>
  <si>
    <t>erpe_2018_sw_42hr_WHONDRS-SW48-000099_A_NODE_1187_length_12640_cov_1.916327__full-cat_2</t>
  </si>
  <si>
    <t>erpe_2018_sw_6hr_WHONDRS-SW48-000087_B_k121_1092848__full-cat_2</t>
  </si>
  <si>
    <t>erpe_2018_sw_42hr_WHONDRS-SW48-000099_B_k121_565526__full-cat_1</t>
  </si>
  <si>
    <t>erpe_2018_sw_45hr_WHONDRS-SW48-000100_B_k121_1483061__full-cat_1</t>
  </si>
  <si>
    <t>erpe_2018_sw_42hr_WHONDRS-SW48-000099_B_k121_897953__full-cat_1</t>
  </si>
  <si>
    <t>erpe_2018_sw_42hr_WHONDRS-SW48-000099_B_k121_87513__full-cat_2</t>
  </si>
  <si>
    <t>erpe_2018_sw_45hr_WHONDRS-SW48-000100_B_k121_987067__full-cat_1</t>
  </si>
  <si>
    <t>erpe_2018_sw_42hr_WHONDRS-SW48-000099_B_k121_146812__full-cat_2</t>
  </si>
  <si>
    <t>erpe_2018_sw_42hr_WHONDRS-SW48-000099_B_k121_611826__full-cat_1</t>
  </si>
  <si>
    <t>erpe_2018_sw_42hr_WHONDRS-SW48-000099_B_k121_1040108__full-cat_1</t>
  </si>
  <si>
    <t>erpe_2018_sw_42hr_WHONDRS-SW48-000099_B_k121_669984__full-cat_2</t>
  </si>
  <si>
    <t>erpe_2018_pw_18hr_WHONDRS-PP48-000091_A_NODE_62_length_25864_cov_2.035163__full-cat_1</t>
  </si>
  <si>
    <t>erpe_2018_sw_45hr_WHONDRS-SW48-000100_B_k121_1100975__full-cat_1</t>
  </si>
  <si>
    <t>erpe_2018_sw_21hr_WHONDRS-SW48-000092_B_k121_229774__full-cat_2</t>
  </si>
  <si>
    <t>erpe_2018_sw_18hr_WHONDRS-SW48-000091_B_k121_701404__full-cat_1</t>
  </si>
  <si>
    <t>erpe_2018_sw_24hr_WHONDRS-SW48-000093_B_k121_400995__full-cat_1</t>
  </si>
  <si>
    <t>erpe_2018_sw_21hr_WHONDRS-SW48-000092_A_NODE_1803_length_10942_cov_1.798428__full-cat_1</t>
  </si>
  <si>
    <t>erpe_2018_sw_18hr_WHONDRS-SW48-000091_A_NODE_1444_length_13090_cov_1.297308__full-cat_2</t>
  </si>
  <si>
    <t>erpe_2018_sw_45hr_WHONDRS-SW48-000100_A_NODE_1262_length_10100_cov_2.831244__full-cat_1</t>
  </si>
  <si>
    <t>erpe_2018_sw_18hr_WHONDRS-SW48-000091_B_k121_731289__full-cat_2</t>
  </si>
  <si>
    <t>erpe_2018_sw_45hr_WHONDRS-SW48-000100_A_NODE_925_length_11959_cov_2.845250__full-cat_1</t>
  </si>
  <si>
    <t>erpe_2018_sw_42hr_WHONDRS-SW48-000099_B_k121_434117__full-cat_1</t>
  </si>
  <si>
    <t>erpe_2018_sw_42hr_WHONDRS-SW48-000099_B_k121_728213__full-cat_2</t>
  </si>
  <si>
    <t>erpe_2018_sw_45hr_WHONDRS-SW48-000100_B_k121_83366__full-cat_1</t>
  </si>
  <si>
    <t>erpe_2018_sw_21hr_WHONDRS-SW48-000092_B_k121_369020__full-cat_1</t>
  </si>
  <si>
    <t>erpe_2018_sw_42hr_WHONDRS-SW48-000099_B_k121_1542986__full-cat_2</t>
  </si>
  <si>
    <t>erpe_2018_sw_42hr_WHONDRS-SW48-000099_B_k121_389656__full-cat_2</t>
  </si>
  <si>
    <t>erpe_2018_sw_42hr_WHONDRS-SW48-000099_A_NODE_764_length_16603_cov_1.219653__full-cat_1</t>
  </si>
  <si>
    <t>erpe_2018_sw_42hr_WHONDRS-SW48-000099_B_k121_676828__full-cat_2</t>
  </si>
  <si>
    <t>erpe_2018_sw_42hr_WHONDRS-SW48-000099_A_NODE_1595_length_10538_cov_2.480165__full-cat_2</t>
  </si>
  <si>
    <t>erpe_2018_sw_42hr_WHONDRS-SW48-000099_B_k121_718794__full-cat_1</t>
  </si>
  <si>
    <t>erpe_2018_sw_42hr_WHONDRS-SW48-000099_B_k121_1499066__full-cat_2</t>
  </si>
  <si>
    <t>erpe_2018_sw_21hr_WHONDRS-SW48-000092_B_k121_1088667__full-cat_1</t>
  </si>
  <si>
    <t>erpe_2018_sw_42hr_WHONDRS-SW48-000099_B_k121_244986__full-cat_2</t>
  </si>
  <si>
    <t>erpe_2018_sw_18hr_WHONDRS-SW48-000091_B_k121_593055__full-cat_2</t>
  </si>
  <si>
    <t>erpe_2018_sw_42hr_WHONDRS-SW48-000099_B_k121_1297149__full-cat_2</t>
  </si>
  <si>
    <t>erpe_2018_sw_21hr_WHONDRS-SW48-000092_B_k121_809797__full-cat_2</t>
  </si>
  <si>
    <t>erpe_2018_sw_18hr_WHONDRS-SW48-000091_A_NODE_2149_length_10122_cov_1.117259__full-cat_1</t>
  </si>
  <si>
    <t>erpe_2018_sw_39hr_WHONDRS-SW48-000098_B_k121_244114__full-cat_2</t>
  </si>
  <si>
    <t>erpe_2018_sw_42hr_WHONDRS-SW48-000099_B_k121_1553500__full-cat_1</t>
  </si>
  <si>
    <t>erpe_2018_sw_24hr_WHONDRS-SW48-000093_B_k121_453848__full-cat_1</t>
  </si>
  <si>
    <t>erpe_2018_sw_45hr_WHONDRS-SW48-000100_A_NODE_1273_length_10052_cov_2.585592__full-cat_1</t>
  </si>
  <si>
    <t>erpe_2018_sw_21hr_WHONDRS-SW48-000092_B_k121_279195__full-cat_1</t>
  </si>
  <si>
    <t>erpe_2018_sw_21hr_WHONDRS-SW48-000092_A_NODE_1622_length_11786_cov_1.603654__full-cat_2</t>
  </si>
  <si>
    <t>erpe_2018_sw_21hr_WHONDRS-SW48-000092_B_k121_1116469__full-cat_2</t>
  </si>
  <si>
    <t>erpe_2018_sw_45hr_WHONDRS-SW48-000100_B_k121_950274__full-cat_1</t>
  </si>
  <si>
    <t>erpe_2018_sw_30hr_WHONDRS-SW48-000095_B_k121_630775__full-cat_1</t>
  </si>
  <si>
    <t>erpe_2018_sw_21hr_WHONDRS-SW48-000092_A_NODE_1288_length_13771_cov_2.081281__full-cat_2</t>
  </si>
  <si>
    <t>erpe_2018_sw_42hr_WHONDRS-SW48-000099_B_k121_708030__full-cat_2</t>
  </si>
  <si>
    <t>erpe_2018_sw_42hr_WHONDRS-SW48-000099_B_k121_412923__full-cat_1</t>
  </si>
  <si>
    <t>erpe_2018_sw_30hr_WHONDRS-SW48-000095_B_k121_499529__full-cat_1</t>
  </si>
  <si>
    <t>erpe_2018_sw_45hr_WHONDRS-SW48-000100_B_k121_176627__full-cat_1</t>
  </si>
  <si>
    <t>erpe_2018_sw_45hr_WHONDRS-SW48-000100_B_k121_22765__full-cat_1</t>
  </si>
  <si>
    <t>erpe_2018_sw_42hr_WHONDRS-SW48-000099_A_NODE_955_length_14549_cov_2.005547__full-cat_2</t>
  </si>
  <si>
    <t>erpe_2018_sw_45hr_WHONDRS-SW48-000100_A_NODE_692_length_13775_cov_4.560082__full-cat_1</t>
  </si>
  <si>
    <t>erpe_2018_sw_21hr_WHONDRS-SW48-000092_B_k121_1174763__full-cat_2</t>
  </si>
  <si>
    <t>erpe_2018_sw_45hr_WHONDRS-SW48-000100_B_k121_960388__full-cat_1</t>
  </si>
  <si>
    <t>erpe_2018_sw_42hr_WHONDRS-SW48-000099_A_NODE_981_length_14350_cov_1.753638__full-cat_1</t>
  </si>
  <si>
    <t>erpe_2018_sw_21hr_WHONDRS-SW48-000092_B_k121_461546__full-cat_2</t>
  </si>
  <si>
    <t>erpe_2018_sw_21hr_WHONDRS-SW48-000092_A_NODE_1121_length_15046_cov_2.476573__full-cat_2</t>
  </si>
  <si>
    <t>erpe_2018_sw_18hr_WHONDRS-SW48-000091_B_k121_249831__full-cat_2</t>
  </si>
  <si>
    <t>erpe_2018_sw_45hr_WHONDRS-SW48-000100_B_k121_765138__full-cat_1</t>
  </si>
  <si>
    <t>erpe_2018_sw_45hr_WHONDRS-SW48-000100_B_k121_802546__full-cat_1</t>
  </si>
  <si>
    <t>erpe_2018_sw_45hr_WHONDRS-SW48-000100_B_k121_835626__full-cat_2</t>
  </si>
  <si>
    <t>erpe_2018_sw_45hr_WHONDRS-SW48-000100_B_k121_906513__full-cat_1</t>
  </si>
  <si>
    <t>erpe_2018_sw_21hr_WHONDRS-SW48-000092_B_k121_1278042__full-cat_1</t>
  </si>
  <si>
    <t>erpe_2018_sw_30hr_WHONDRS-SW48-000095_B_k121_651794__full-cat_1</t>
  </si>
  <si>
    <t>erpe_2018_sw_42hr_WHONDRS-SW48-000099_B_k121_645855__full-cat_1</t>
  </si>
  <si>
    <t>erpe_2018_sw_45hr_WHONDRS-SW48-000100_A_NODE_79_length_39602_cov_3.443141__full-cat_1</t>
  </si>
  <si>
    <t>erpe_2018_sw_45hr_WHONDRS-SW48-000100_B_k121_1046771__full-cat_1</t>
  </si>
  <si>
    <t>erpe_2018_sw_24hr_WHONDRS-SW48-000093_B_k121_151271__full-cat_2</t>
  </si>
  <si>
    <t>erpe_2018_pw_0hr_WHONDRS-PP48-000085_A_NODE_1065_length_10706_cov_3.972304__full-cat_1</t>
  </si>
  <si>
    <t>erpe_2018_sw_21hr_WHONDRS-SW48-000092_B_k121_645068__full-cat_2</t>
  </si>
  <si>
    <t>erpe_2018_sw_42hr_WHONDRS-SW48-000099_B_k121_374183__full-cat_2</t>
  </si>
  <si>
    <t>erpe_2018_sw_42hr_WHONDRS-SW48-000099_B_k121_38379__full-cat_1</t>
  </si>
  <si>
    <t>erpe_2018_sw_6hr_WHONDRS-SW48-000087_B_k121_953660__full-cat_1</t>
  </si>
  <si>
    <t>erpe_2018_sw_42hr_WHONDRS-SW48-000099_B_k121_1079744__full-cat_2</t>
  </si>
  <si>
    <t>erpe_2018_sw_45hr_WHONDRS-SW48-000100_B_k121_1073962__full-cat_1</t>
  </si>
  <si>
    <t>erpe_2018_sw_45hr_WHONDRS-SW48-000100_A_NODE_1071_length_11107_cov_1.959563__full-cat_1</t>
  </si>
  <si>
    <t>erpe_2018_sw_21hr_WHONDRS-SW48-000092_A_NODE_1504_length_12288_cov_2.080339__full-cat_2</t>
  </si>
  <si>
    <t>erpe_2018_sw_42hr_WHONDRS-SW48-000099_B_k121_1647929__full-cat_1</t>
  </si>
  <si>
    <t>erpe_2018_sw_45hr_WHONDRS-SW48-000100_A_NODE_898_length_12111_cov_2.075184__full-cat_1</t>
  </si>
  <si>
    <t>erpe_2018_sw_6hr_WHONDRS-SW48-000087_B_k121_700398__full-cat_2</t>
  </si>
  <si>
    <t>erpe_2018_sw_45hr_WHONDRS-SW48-000100_B_k121_1146785__full-cat_1</t>
  </si>
  <si>
    <t>erpe_2018_sw_18hr_WHONDRS-SW48-000091_A_NODE_1945_length_10816_cov_1.290486__full-cat_1</t>
  </si>
  <si>
    <t>erpe_2018_sw_24hr_WHONDRS-SW48-000093_B_k121_89637__full-cat_1</t>
  </si>
  <si>
    <t>erpe_2018_sw_45hr_WHONDRS-SW48-000100_A_NODE_788_length_12920_cov_2.248964__full-cat_1</t>
  </si>
  <si>
    <t>erpe_2018_sw_30hr_WHONDRS-SW48-000095_A_NODE_1179_length_13641_cov_1.440358__full-cat_1</t>
  </si>
  <si>
    <t>erpe_2018_sw_45hr_WHONDRS-SW48-000100_A_NODE_949_length_11801_cov_3.696419__full-cat_1</t>
  </si>
  <si>
    <t>erpe_2018_sw_45hr_WHONDRS-SW48-000100_A_NODE_968_length_11696_cov_2.177889__full-cat_1</t>
  </si>
  <si>
    <t>erpe_2018_sw_21hr_WHONDRS-SW48-000092_B_k121_298540__full-cat_2</t>
  </si>
  <si>
    <t>erpe_2018_sw_42hr_WHONDRS-SW48-000099_B_k121_348378__full-cat_2</t>
  </si>
  <si>
    <t>erpe_2018_sw_45hr_WHONDRS-SW48-000100_B_k121_266174__full-cat_2</t>
  </si>
  <si>
    <t>erpe_2018_sw_21hr_WHONDRS-SW48-000092_B_k121_687021__full-cat_1</t>
  </si>
  <si>
    <t>erpe_2018_sw_42hr_WHONDRS-SW48-000099_B_k121_1075139__full-cat_2</t>
  </si>
  <si>
    <t>erpe_2018_sw_45hr_WHONDRS-SW48-000100_B_k121_589825__full-cat_2</t>
  </si>
  <si>
    <t>erpe_2018_sw_3hr_WHONDRS-SW48-000086_A_NODE_568_length_12343_cov_1.469630__full-cat_1</t>
  </si>
  <si>
    <t>erpe_2018_sw_42hr_WHONDRS-SW48-000099_B_k121_612380__full-cat_2</t>
  </si>
  <si>
    <t>erpe_2018_sw_42hr_WHONDRS-SW48-000099_B_k121_934267__full-cat_2</t>
  </si>
  <si>
    <t>erpe_2018_sw_45hr_WHONDRS-SW48-000100_B_k121_617672__full-cat_1</t>
  </si>
  <si>
    <t>erpe_2018_sw_18hr_WHONDRS-SW48-000091_B_k121_590168__full-cat_2</t>
  </si>
  <si>
    <t>erpe_2018_sw_30hr_WHONDRS-SW48-000095_B_k121_726131__full-cat_2</t>
  </si>
  <si>
    <t>erpe_2018_sw_42hr_WHONDRS-SW48-000099_B_k121_624750__full-cat_1</t>
  </si>
  <si>
    <t>erpe_2018_sw_42hr_WHONDRS-SW48-000099_A_NODE_323_length_26767_cov_2.588739__full-cat_2</t>
  </si>
  <si>
    <t>erpe_2018_sw_45hr_WHONDRS-SW48-000100_A_NODE_122_length_33055_cov_3.216199__full-cat_1</t>
  </si>
  <si>
    <t>erpe_2018_sw_42hr_WHONDRS-SW48-000099_B_k121_1594329__full-cat_1</t>
  </si>
  <si>
    <t>erpe_2018_sw_42hr_WHONDRS-SW48-000099_B_k121_375837__full-cat_2</t>
  </si>
  <si>
    <t>erpe_2018_sw_18hr_WHONDRS-SW48-000091_A_NODE_1851_length_11176_cov_2.216219__full-cat_2</t>
  </si>
  <si>
    <t>erpe_2018_sw_18hr_WHONDRS-SW48-000091_B_k121_320765__full-cat_1</t>
  </si>
  <si>
    <t>erpe_2018_sw_21hr_WHONDRS-SW48-000092_A_NODE_1800_length_10951_cov_1.707687__full-cat_1</t>
  </si>
  <si>
    <t>erpe_2018_sw_42hr_WHONDRS-SW48-000099_A_NODE_1639_length_10270_cov_1.771369__full-cat_2</t>
  </si>
  <si>
    <t>erpe_2018_sw_42hr_WHONDRS-SW48-000099_A_NODE_1561_length_10658_cov_1.301111__full-cat_1</t>
  </si>
  <si>
    <t>erpe_2018_sw_42hr_WHONDRS-SW48-000099_B_k121_800275__full-cat_2</t>
  </si>
  <si>
    <t>erpe_2018_sw_18hr_WHONDRS-SW48-000091_B_k121_69691__full-cat_2</t>
  </si>
  <si>
    <t>erpe_2018_sw_6hr_WHONDRS-SW48-000087_B_k121_889777__full-cat_2</t>
  </si>
  <si>
    <t>erpe_2018_sw_45hr_WHONDRS-SW48-000100_B_k121_916414__full-cat_1</t>
  </si>
  <si>
    <t>erpe_2018_sw_45hr_WHONDRS-SW48-000100_B_k121_1628702__full-cat_2</t>
  </si>
  <si>
    <t>erpe_2018_sw_45hr_WHONDRS-SW48-000100_A_NODE_1102_length_10971_cov_2.727499__full-cat_1</t>
  </si>
  <si>
    <t>erpe_2018_sw_21hr_WHONDRS-SW48-000092_B_k121_287419__full-cat_2</t>
  </si>
  <si>
    <t>erpe_2018_sw_21hr_WHONDRS-SW48-000092_B_k121_98557__full-cat_2</t>
  </si>
  <si>
    <t>erpe_2018_sw_45hr_WHONDRS-SW48-000100_B_k121_280667__full-cat_1</t>
  </si>
  <si>
    <t>erpe_2018_pw_12hr_WHONDRS-PP48-000089_B_k121_521054__full-cat_1</t>
  </si>
  <si>
    <t>erpe_2018_sw_18hr_WHONDRS-SW48-000091_B_k121_453844__full-cat_1</t>
  </si>
  <si>
    <t>erpe_2018_sw_45hr_WHONDRS-SW48-000100_B_k121_666418__full-cat_1</t>
  </si>
  <si>
    <t>erpe_2018_sw_42hr_WHONDRS-SW48-000099_B_k121_1122487__full-cat_1</t>
  </si>
  <si>
    <t>erpe_2018_sw_21hr_WHONDRS-SW48-000092_B_k121_928423__full-cat_2</t>
  </si>
  <si>
    <t>erpe_2018_sw_0hr_WHONDRS-SW48-000085_A_NODE_1289_length_10491_cov_1.433037__full-cat_1</t>
  </si>
  <si>
    <t>erpe_2018_sw_21hr_WHONDRS-SW48-000092_B_k121_876552__full_1-cat_1</t>
  </si>
  <si>
    <t>erpe_2018_sw_42hr_WHONDRS-SW48-000099_B_k121_790525__full-cat_2</t>
  </si>
  <si>
    <t>erpe_2018_sw_45hr_WHONDRS-SW48-000100_B_k121_41494__full-cat_1</t>
  </si>
  <si>
    <t>erpe_2018_sw_45hr_WHONDRS-SW48-000100_B_k121_294556__full-cat_2</t>
  </si>
  <si>
    <t>erpe_2018_sw_45hr_WHONDRS-SW48-000100_A_NODE_721_length_13521_cov_3.662311__full-cat_2</t>
  </si>
  <si>
    <t>erpe_2018_sw_45hr_WHONDRS-SW48-000100_B_k121_545820__full-cat_1</t>
  </si>
  <si>
    <t>erpe_2018_sw_45hr_WHONDRS-SW48-000100_B_k121_148042__full-cat_1</t>
  </si>
  <si>
    <t>erpe_2018_sw_42hr_WHONDRS-SW48-000099_B_k121_150293__full-cat_1</t>
  </si>
  <si>
    <t>erpe_2018_sw_18hr_WHONDRS-SW48-000091_A_NODE_923_length_17047_cov_1.605260__full-cat_1</t>
  </si>
  <si>
    <t>erpe_2018_sw_21hr_WHONDRS-SW48-000092_B_k121_991174__full-cat_2</t>
  </si>
  <si>
    <t>erpe_2018_sw_45hr_WHONDRS-SW48-000100_B_k121_723372__full-cat_1</t>
  </si>
  <si>
    <t>erpe_2018_sw_42hr_WHONDRS-SW48-000099_B_k121_562483__full-cat_1</t>
  </si>
  <si>
    <t>erpe_2018_sw_42hr_WHONDRS-SW48-000099_B_k121_700628__full-cat_2</t>
  </si>
  <si>
    <t>erpe_2018_sw_18hr_WHONDRS-SW48-000091_B_k121_188622__full-cat_1</t>
  </si>
  <si>
    <t>erpe_2018_sw_42hr_WHONDRS-SW48-000099_B_k121_661421__full-cat_1</t>
  </si>
  <si>
    <t>erpe_2018_sw_42hr_WHONDRS-SW48-000099_B_k121_213544__full-cat_1</t>
  </si>
  <si>
    <t>erpe_2018_sw_45hr_WHONDRS-SW48-000100_B_k121_479575__full-cat_2</t>
  </si>
  <si>
    <t>erpe_2018_sw_18hr_WHONDRS-SW48-000091_A_NODE_772_length_18985_cov_2.593488__full-cat_2</t>
  </si>
  <si>
    <t>erpe_2018_sw_6hr_WHONDRS-SW48-000087_A_NODE_494_length_22257_cov_2.488522__full-cat_1</t>
  </si>
  <si>
    <t>erpe_2018_sw_45hr_WHONDRS-SW48-000100_B_k121_112660__full-cat_1</t>
  </si>
  <si>
    <t>erpe_2018_sw_18hr_WHONDRS-SW48-000091_B_k121_152856__full-cat_2</t>
  </si>
  <si>
    <t>erpe_2018_sw_42hr_WHONDRS-SW48-000099_B_k121_1061437__full-cat_1</t>
  </si>
  <si>
    <t>erpe_2018_sw_42hr_WHONDRS-SW48-000099_A_NODE_294_length_27982_cov_1.851122__full-cat_1</t>
  </si>
  <si>
    <t>erpe_2018_sw_42hr_WHONDRS-SW48-000099_B_k121_1127239__full-cat_1</t>
  </si>
  <si>
    <t>erpe_2018_sw_21hr_WHONDRS-SW48-000092_A_NODE_380_length_28043_cov_2.326372__full-cat_2</t>
  </si>
  <si>
    <t>erpe_2018_sw_42hr_WHONDRS-SW48-000099_A_NODE_222_length_32872_cov_2.351718__full-cat_2</t>
  </si>
  <si>
    <t>erpe_2018_sw_42hr_WHONDRS-SW48-000099_B_k121_115840__full-cat_2</t>
  </si>
  <si>
    <t>erpe_2018_sw_18hr_WHONDRS-SW48-000091_B_k121_138266__full-cat_2</t>
  </si>
  <si>
    <t>erpe_2018_sw_21hr_WHONDRS-SW48-000092_F_scaffold_60__full-cat_2</t>
  </si>
  <si>
    <t>erpe_2018_sw_21hr_WHONDRS-SW48-000092_B_k121_246114__full-cat_1</t>
  </si>
  <si>
    <t>erpe_2018_sw_42hr_WHONDRS-SW48-000099_B_k121_218875__full-cat_1</t>
  </si>
  <si>
    <t>erpe_2018_sw_42hr_WHONDRS-SW48-000099_A_NODE_1535_length_10754_cov_2.470500__full-cat_2</t>
  </si>
  <si>
    <t>erpe_2018_sw_45hr_WHONDRS-SW48-000100_B_k121_83821__full-cat_1</t>
  </si>
  <si>
    <t>erpe_2018_sw_21hr_WHONDRS-SW48-000092_A_NODE_1997_length_10283_cov_1.841670__full-cat_1</t>
  </si>
  <si>
    <t>erpe_2018_sw_21hr_WHONDRS-SW48-000092_B_k121_1054782__full-cat_2</t>
  </si>
  <si>
    <t>erpe_2018_sw_21hr_WHONDRS-SW48-000092_A_NODE_1637_length_11722_cov_2.085123__full-cat_2</t>
  </si>
  <si>
    <t>erpe_2018_sw_45hr_WHONDRS-SW48-000100_B_k121_108450__full-cat_1</t>
  </si>
  <si>
    <t>erpe_2018_sw_21hr_WHONDRS-SW48-000092_B_k121_944937__full-cat_2</t>
  </si>
  <si>
    <t>erpe_2018_sw_21hr_WHONDRS-SW48-000092_B_k121_55431__full-cat_1</t>
  </si>
  <si>
    <t>erpe_2018_sw_42hr_WHONDRS-SW48-000099_B_k121_454051__full-cat_1</t>
  </si>
  <si>
    <t>erpe_2018_sw_18hr_WHONDRS-SW48-000091_A_NODE_1545_length_12558_cov_2.843054__full-cat_2</t>
  </si>
  <si>
    <t>erpe_2018_sw_21hr_WHONDRS-SW48-000092_B_k121_258691__full-cat_2</t>
  </si>
  <si>
    <t>erpe_2018_sw_21hr_WHONDRS-SW48-000092_A_NODE_1697_length_11433_cov_2.778525__full-cat_1</t>
  </si>
  <si>
    <t>erpe_2018_sw_0hr_WHONDRS-SW48-000085_B_k121_343663__full-cat_2</t>
  </si>
  <si>
    <t>erpe_2018_sw_18hr_WHONDRS-SW48-000091_B_k121_743907__full-cat_1</t>
  </si>
  <si>
    <t>erpe_2018_sw_18hr_WHONDRS-SW48-000091_A_NODE_1086_length_15570_cov_1.577090__full-cat_1</t>
  </si>
  <si>
    <t>erpe_2018_sw_6hr_WHONDRS-SW48-000087_A_NODE_1683_length_10787_cov_1.943433__full-cat_1</t>
  </si>
  <si>
    <t>erpe_2018_sw_30hr_WHONDRS-SW48-000095_A_NODE_1614_length_11090_cov_1.307124__full-cat_1</t>
  </si>
  <si>
    <t>erpe_2018_sw_0hr_WHONDRS-SW48-000085_A_NODE_688_length_14967_cov_1.596900__full-cat_2</t>
  </si>
  <si>
    <t>erpe_2018_sw_45hr_WHONDRS-SW48-000100_A_NODE_627_length_14615_cov_2.251380__full-cat_1</t>
  </si>
  <si>
    <t>erpe_2018_sw_27hr_WHONDRS-SW48-000094_A_NODE_972_length_12451_cov_1.552256__full-cat_2</t>
  </si>
  <si>
    <t>erpe_2018_sw_42hr_WHONDRS-SW48-000099_B_k121_396785__full-cat_1</t>
  </si>
  <si>
    <t>erpe_2018_sw_45hr_WHONDRS-SW48-000100_B_k121_954086__full-cat_1</t>
  </si>
  <si>
    <t>erpe_2018_sw_21hr_WHONDRS-SW48-000092_A_NODE_812_length_18117_cov_1.969983__full-cat_2</t>
  </si>
  <si>
    <t>erpe_2018_sw_45hr_WHONDRS-SW48-000100_B_k121_653509__full-cat_1</t>
  </si>
  <si>
    <t>erpe_2018_sw_21hr_WHONDRS-SW48-000092_B_k121_160008__full-cat_2</t>
  </si>
  <si>
    <t>erpe_2018_sw_21hr_WHONDRS-SW48-000092_A_NODE_559_length_22483_cov_2.427626__full-cat_1</t>
  </si>
  <si>
    <t>erpe_2018_sw_42hr_WHONDRS-SW48-000099_B_k121_1466025__full-cat_2</t>
  </si>
  <si>
    <t>erpe_2018_sw_42hr_WHONDRS-SW48-000099_B_k121_81669__full-cat_2</t>
  </si>
  <si>
    <t>erpe_2018_sw_30hr_WHONDRS-SW48-000095_B_k121_226663__full-cat_2</t>
  </si>
  <si>
    <t>erpe_2018_sw_45hr_WHONDRS-SW48-000100_B_k121_412855__full-cat_2</t>
  </si>
  <si>
    <t>erpe_2018_sw_3hr_WHONDRS-SW48-000086_A_NODE_43_length_38967_cov_3.653991__full-cat_1</t>
  </si>
  <si>
    <t>erpe_2018_sw_39hr_WHONDRS-SW48-000098_B_k121_284714__full-cat_1</t>
  </si>
  <si>
    <t>erpe_2018_sw_6hr_WHONDRS-SW48-000087_B_k121_703490__full-cat_1</t>
  </si>
  <si>
    <t>erpe_2018_sw_6hr_WHONDRS-SW48-000087_B_k121_153083__full-cat_1</t>
  </si>
  <si>
    <t>erpe_2018_sw_45hr_WHONDRS-SW48-000100_A_NODE_901_length_12109_cov_1.984894__full-cat_1</t>
  </si>
  <si>
    <t>erpe_2018_sw_21hr_WHONDRS-SW48-000092_B_k121_990103__full-cat_2</t>
  </si>
  <si>
    <t>erpe_2018_sw_45hr_WHONDRS-SW48-000100_B_k121_1115426__full-cat_2</t>
  </si>
  <si>
    <t>erpe_2018_sw_42hr_WHONDRS-SW48-000099_B_k121_271055__full-cat_1</t>
  </si>
  <si>
    <t>erpe_2018_sw_21hr_WHONDRS-SW48-000092_A_NODE_1332_length_13357_cov_1.763643__full-cat_1</t>
  </si>
  <si>
    <t>erpe_2018_sw_42hr_WHONDRS-SW48-000099_A_NODE_1031_length_13801_cov_1.392935__full-cat_1</t>
  </si>
  <si>
    <t>erpe_2018_sw_21hr_WHONDRS-SW48-000092_B_k121_73696__full-cat_2</t>
  </si>
  <si>
    <t>erpe_2018_sw_42hr_WHONDRS-SW48-000099_B_k121_372171__full-cat_2</t>
  </si>
  <si>
    <t>erpe_2018_sw_45hr_WHONDRS-SW48-000100_B_k121_515953__full-cat_2</t>
  </si>
  <si>
    <t>erpe_2018_sw_33hr_WHONDRS-SW48-000096_B_k121_442020__full-cat_2</t>
  </si>
  <si>
    <t>erpe_2018_sw_0hr_WHONDRS-SW48-000085_A_NODE_806_length_13736_cov_1.611801__full-cat_1</t>
  </si>
  <si>
    <t>erpe_2018_sw_45hr_WHONDRS-SW48-000100_A_NODE_869_length_12340_cov_3.068943__full-cat_1</t>
  </si>
  <si>
    <t>erpe_2018_sw_21hr_WHONDRS-SW48-000092_B_k121_511179__full-cat_1</t>
  </si>
  <si>
    <t>erpe_2018_sw_42hr_WHONDRS-SW48-000099_B_k121_228725__full-cat_2</t>
  </si>
  <si>
    <t>erpe_2018_sw_42hr_WHONDRS-SW48-000099_A_NODE_683_length_17857_cov_1.897124__full-cat_1</t>
  </si>
  <si>
    <t>erpe_2018_sw_45hr_WHONDRS-SW48-000100_A_NODE_642_length_14433_cov_1.914302__full-cat_1</t>
  </si>
  <si>
    <t>erpe_2018_sw_21hr_WHONDRS-SW48-000092_B_k121_824291__full-cat_1</t>
  </si>
  <si>
    <t>erpe_2018_sw_45hr_WHONDRS-SW48-000100_B_k121_269764__full-cat_1</t>
  </si>
  <si>
    <t>erpe_2018_sw_42hr_WHONDRS-SW48-000099_B_k121_430670__full-cat_2</t>
  </si>
  <si>
    <t>erpe_2018_sw_21hr_WHONDRS-SW48-000092_B_k121_635700__full-cat_2</t>
  </si>
  <si>
    <t>erpe_2018_sw_21hr_WHONDRS-SW48-000092_B_k121_1256486__full-cat_1</t>
  </si>
  <si>
    <t>erpe_2018_sw_45hr_WHONDRS-SW48-000100_A_NODE_578_length_15269_cov_2.785035__full-cat_1</t>
  </si>
  <si>
    <t>erpe_2018_sw_6hr_WHONDRS-SW48-000087_B_k121_1041305__full-cat_1</t>
  </si>
  <si>
    <t>erpe_2018_sw_30hr_WHONDRS-SW48-000095_B_k121_332482__full-cat_2</t>
  </si>
  <si>
    <t>erpe_2018_sw_18hr_WHONDRS-SW48-000091_A_NODE_1567_length_12467_cov_1.705754__full-cat_2</t>
  </si>
  <si>
    <t>erpe_2018_sw_45hr_WHONDRS-SW48-000100_A_NODE_534_length_15901_cov_3.354254__full-cat_1</t>
  </si>
  <si>
    <t>erpe_2018_sw_42hr_WHONDRS-SW48-000099_B_k121_1490173__full-cat_1</t>
  </si>
  <si>
    <t>erpe_2018_sw_42hr_WHONDRS-SW48-000099_B_k121_1292466__full-cat_1</t>
  </si>
  <si>
    <t>erpe_2018_sw_0hr_WHONDRS-SW48-000085_B_k121_474891__full-cat_2</t>
  </si>
  <si>
    <t>erpe_2018_sw_21hr_WHONDRS-SW48-000092_B_k121_709658__full-cat_1</t>
  </si>
  <si>
    <t>erpe_2018_sw_21hr_WHONDRS-SW48-000092_A_NODE_587_length_21888_cov_2.016543__full-cat_1</t>
  </si>
  <si>
    <t>erpe_2018_sw_45hr_WHONDRS-SW48-000100_B_k121_822245__full-cat_1</t>
  </si>
  <si>
    <t>erpe_2018_sw_6hr_WHONDRS-SW48-000087_B_k121_1176388__full-cat_1</t>
  </si>
  <si>
    <t>erpe_2018_sw_21hr_WHONDRS-SW48-000092_A_NODE_533_length_23147_cov_2.536447__full-cat_2</t>
  </si>
  <si>
    <t>erpe_2018_sw_42hr_WHONDRS-SW48-000099_A_NODE_658_length_18283_cov_1.584435__full-cat_1</t>
  </si>
  <si>
    <t>erpe_2018_sw_42hr_WHONDRS-SW48-000099_B_k121_1144927__full-cat_2</t>
  </si>
  <si>
    <t>erpe_2018_sw_42hr_WHONDRS-SW48-000099_B_k121_525025__full-cat_2</t>
  </si>
  <si>
    <t>erpe_2018_sw_42hr_WHONDRS-SW48-000099_A_NODE_267_length_30088_cov_2.500517__full-cat_1</t>
  </si>
  <si>
    <t>erpe_2018_sw_3hr_WHONDRS-SW48-000086_A_NODE_85_length_29581_cov_2.205099__full-cat_1</t>
  </si>
  <si>
    <t>erpe_2018_sw_45hr_WHONDRS-SW48-000100_B_k121_351483__full-cat_1</t>
  </si>
  <si>
    <t>erpe_2018_sw_45hr_WHONDRS-SW48-000100_A_NODE_119_length_33494_cov_3.126472__full-cat_1</t>
  </si>
  <si>
    <t>erpe_2018_sw_42hr_WHONDRS-SW48-000099_A_NODE_209_length_33926_cov_1.798899__full-cat_1</t>
  </si>
  <si>
    <t>erpe_2018_sw_18hr_WHONDRS-SW48-000091_B_k121_714361__full-cat_2</t>
  </si>
  <si>
    <t>erpe_2018_sw_42hr_WHONDRS-SW48-000099_B_k121_972787__full-cat_1</t>
  </si>
  <si>
    <t>erpe_2018_sw_21hr_WHONDRS-SW48-000092_A_NODE_110_length_52175_cov_5.947260__full-cat_1</t>
  </si>
  <si>
    <t>erpe_2018_sw_42hr_WHONDRS-SW48-000099_B_k121_175958__full-cat_2</t>
  </si>
  <si>
    <t>persistent</t>
  </si>
  <si>
    <t>erpe_2018_sw_18hr_WHONDRS-SW48-000091_B_k121_302556__full-cat_1</t>
  </si>
  <si>
    <t>erpe_2018_sw_18hr_WHONDRS-SW48-000091_B_k121_768181__full-cat_1</t>
  </si>
  <si>
    <t>erpe_2018_sw_21hr_WHONDRS-SW48-000092_B_k121_344827__full-cat_2</t>
  </si>
  <si>
    <t>erpe_2018_sw_42hr_WHONDRS-SW48-000099_B_k121_1027728__full-cat_1</t>
  </si>
  <si>
    <t>erpe_2018_sw_42hr_WHONDRS-SW48-000099_B_k121_1244629__full-cat_2</t>
  </si>
  <si>
    <t>erpe_2018_sw_27hr_WHONDRS-SW48-000094_B_k121_126579__full-cat_2</t>
  </si>
  <si>
    <t>erpe_2018_sw_24hr_WHONDRS-SW48-000093_A_NODE_967_length_11518_cov_1.777368__full-cat_1</t>
  </si>
  <si>
    <t>erpe_2018_sw_18hr_WHONDRS-SW48-000091_A_NODE_1658_length_12050_cov_1.993794__full-cat_1</t>
  </si>
  <si>
    <t>erpe_2018_sw_45hr_WHONDRS-SW48-000100_B_k121_207618__full-cat_1</t>
  </si>
  <si>
    <t>erpe_2018_sw_45hr_WHONDRS-SW48-000100_B_k121_495153__full-cat_1</t>
  </si>
  <si>
    <t>erpe_2018_sw_21hr_WHONDRS-SW48-000092_B_k121_855390__full-cat_2</t>
  </si>
  <si>
    <t>erpe_2018_sw_21hr_WHONDRS-SW48-000092_B_k121_856169__full-cat_2</t>
  </si>
  <si>
    <t>erpe_2018_sw_45hr_WHONDRS-SW48-000100_A_NODE_982_length_11590_cov_3.009247__full-cat_1</t>
  </si>
  <si>
    <t>erpe_2018_sw_30hr_WHONDRS-SW48-000095_A_NODE_1851_length_10260_cov_1.885325__full-cat_2</t>
  </si>
  <si>
    <t>erpe_2018_sw_21hr_WHONDRS-SW48-000092_A_NODE_1461_length_12511_cov_2.587775__full-cat_2</t>
  </si>
  <si>
    <t>erpe_2018_sw_6hr_WHONDRS-SW48-000087_A_NODE_986_length_15126_cov_1.811654__full-cat_1</t>
  </si>
  <si>
    <t>erpe_2018_sw_45hr_WHONDRS-SW48-000100_A_NODE_1266_length_10074_cov_2.963507__full-cat_1</t>
  </si>
  <si>
    <t>erpe_2018_sw_6hr_WHONDRS-SW48-000087_B_k121_854971__full-cat_1</t>
  </si>
  <si>
    <t>erpe_2018_sw_42hr_WHONDRS-SW48-000099_B_k121_578208__full-cat_1</t>
  </si>
  <si>
    <t>erpe_2018_sw_30hr_WHONDRS-SW48-000095_B_k121_415652__full-cat_1</t>
  </si>
  <si>
    <t>erpe_2018_sw_42hr_WHONDRS-SW48-000099_A_NODE_915_length_14903_cov_2.156199__full-cat_1</t>
  </si>
  <si>
    <t>erpe_2018_sw_21hr_WHONDRS-SW48-000092_B_k121_1099773__full-cat_2</t>
  </si>
  <si>
    <t>erpe_2018_sw_45hr_WHONDRS-SW48-000100_B_k121_26284__full-cat_1</t>
  </si>
  <si>
    <t>erpe_2018_sw_42hr_WHONDRS-SW48-000099_B_k121_686083__full-cat_1</t>
  </si>
  <si>
    <t>erpe_2018_sw_42hr_WHONDRS-SW48-000099_B_k121_60751__full-cat_1</t>
  </si>
  <si>
    <t>erpe_2018_sw_42hr_WHONDRS-SW48-000099_B_k121_818887__full-cat_1</t>
  </si>
  <si>
    <t>erpe_2018_sw_24hr_WHONDRS-SW48-000093_A_NODE_1145_length_10190_cov_1.988771__full-cat_1</t>
  </si>
  <si>
    <t>erpe_2018_sw_42hr_WHONDRS-SW48-000099_A_NODE_1128_length_13000_cov_2.532199__full-cat_1</t>
  </si>
  <si>
    <t>erpe_2018_sw_45hr_WHONDRS-SW48-000100_B_k121_611938__full-cat_1</t>
  </si>
  <si>
    <t>erpe_2018_sw_39hr_WHONDRS-SW48-000098_B_k121_388774__full-cat_1</t>
  </si>
  <si>
    <t>erpe_2018_sw_42hr_WHONDRS-SW48-000099_A_NODE_828_length_15948_cov_1.905442__full-cat_1</t>
  </si>
  <si>
    <t>erpe_2018_sw_42hr_WHONDRS-SW48-000099_A_NODE_823_length_16029_cov_2.188718__full-cat_1</t>
  </si>
  <si>
    <t>erpe_2018_sw_18hr_WHONDRS-SW48-000091_A_NODE_1021_length_16170_cov_2.361404__full-cat_1</t>
  </si>
  <si>
    <t>erpe_2018_sw_18hr_WHONDRS-SW48-000091_A_NODE_876_length_17536_cov_2.073181__full-cat_1</t>
  </si>
  <si>
    <t>erpe_2018_sw_45hr_WHONDRS-SW48-000100_B_k121_1776295__full-cat_1</t>
  </si>
  <si>
    <t>erpe_2018_sw_0hr_WHONDRS-SW48-000085_B_k121_361460__full-cat_1</t>
  </si>
  <si>
    <t>erpe_2018_sw_45hr_WHONDRS-SW48-000100_B_k121_1082952__full-cat_1</t>
  </si>
  <si>
    <t>erpe_2018_sw_42hr_WHONDRS-SW48-000099_B_k121_796332__full-cat_2</t>
  </si>
  <si>
    <t>erpe_2018_sw_27hr_WHONDRS-SW48-000094_A_NODE_421_length_19176_cov_2.148512__full-cat_2</t>
  </si>
  <si>
    <t>erpe_2018_sw_30hr_WHONDRS-SW48-000095_B_k121_133935__full-cat_1</t>
  </si>
  <si>
    <t>erpe_2018_sw_18hr_WHONDRS-SW48-000091_A_NODE_494_length_23745_cov_1.690871__full-cat_1</t>
  </si>
  <si>
    <t>erpe_2018_sw_27hr_WHONDRS-SW48-000094_A_NODE_352_length_20691_cov_1.924626__full-cat_1</t>
  </si>
  <si>
    <t>erpe_2018_sw_21hr_WHONDRS-SW48-000092_B_k121_1259985__full-cat_1</t>
  </si>
  <si>
    <t>erpe_2018_sw_18hr_WHONDRS-SW48-000091_A_NODE_487_length_23917_cov_2.498781__full-cat_1</t>
  </si>
  <si>
    <t>erpe_2018_sw_42hr_WHONDRS-SW48-000099_F_scaffold_110__full-cat_1</t>
  </si>
  <si>
    <t>erpe_2018_sw_6hr_WHONDRS-SW48-000087_A_NODE_336_length_27916_cov_2.522221__full-cat_1</t>
  </si>
  <si>
    <t>erpe_2018_sw_42hr_WHONDRS-SW48-000099_A_NODE_309_length_27316_cov_1.888962__full-cat_2</t>
  </si>
  <si>
    <t>erpe_2018_sw_27hr_WHONDRS-SW48-000094_B_k121_483611__full-cat_1</t>
  </si>
  <si>
    <t>erpe_2018_sw_21hr_WHONDRS-SW48-000092_A_NODE_374_length_28144_cov_2.918764__full-cat_1</t>
  </si>
  <si>
    <t>erpe_2018_sw_21hr_WHONDRS-SW48-000092_B_k121_804314__full-cat_1</t>
  </si>
  <si>
    <t>erpe_2018_sw_45hr_WHONDRS-SW48-000100_B_k121_862173__full-cat_2</t>
  </si>
  <si>
    <t>erpe_2018_sw_45hr_WHONDRS-SW48-000100_F_scaffold_128__full-cat_1</t>
  </si>
  <si>
    <t>erpe_2018_sw_21hr_WHONDRS-SW48-000092_A_NODE_325_length_30642_cov_3.496969__full-cat_2</t>
  </si>
  <si>
    <t>erpe_2018_sw_33hr_WHONDRS-SW48-000096_A_NODE_257_length_21101_cov_1.897921__full-cat_1</t>
  </si>
  <si>
    <t>erpe_2018_sw_42hr_WHONDRS-SW48-000099_B_k121_740896__full-cat_1</t>
  </si>
  <si>
    <t>erpe_2018_sw_45hr_WHONDRS-SW48-000100_B_k121_1124446__full-cat_2</t>
  </si>
  <si>
    <t>erpe_2018_sw_6hr_WHONDRS-SW48-000087_B_k121_576858__full-cat_2</t>
  </si>
  <si>
    <t>erpe_2018_sw_42hr_WHONDRS-SW48-000099_F_scaffold_14__full-cat_1</t>
  </si>
  <si>
    <t>erpe_2018_sw_21hr_WHONDRS-SW48-000092_B_k121_248606__full-cat_1</t>
  </si>
  <si>
    <t>erpe_2018_sw_42hr_WHONDRS-SW48-000099_B_k121_849046__full-cat_2</t>
  </si>
  <si>
    <t>erpe_2018_sw_18hr_WHONDRS-SW48-000091_A_NODE_1904_length_10972_cov_1.274412__full-cat_2</t>
  </si>
  <si>
    <t>erpe_2018_sw_42hr_WHONDRS-SW48-000099_B_k121_1363957__full-cat_1</t>
  </si>
  <si>
    <t>erpe_2018_sw_6hr_WHONDRS-SW48-000087_A_NODE_1592_length_11165_cov_2.955064__full-cat_1</t>
  </si>
  <si>
    <t>erpe_2018_sw_45hr_WHONDRS-SW48-000100_B_k121_505638__full-cat_1</t>
  </si>
  <si>
    <t>erpe_2018_sw_42hr_WHONDRS-SW48-000099_B_k121_785354__full-cat_1</t>
  </si>
  <si>
    <t>erpe_2018_sw_6hr_WHONDRS-SW48-000087_B_k121_101726__full-cat_2</t>
  </si>
  <si>
    <t>erpe_2018_sw_42hr_WHONDRS-SW48-000099_A_NODE_1324_length_11816_cov_1.751732__full-cat_1</t>
  </si>
  <si>
    <t>erpe_2018_sw_0hr_WHONDRS-SW48-000085_B_k121_737948__full-cat_2</t>
  </si>
  <si>
    <t>erpe_2018_sw_30hr_WHONDRS-SW48-000095_A_NODE_1366_length_12276_cov_1.987406__full-cat_2</t>
  </si>
  <si>
    <t>erpe_2018_sw_45hr_WHONDRS-SW48-000100_A_NODE_760_length_13107_cov_2.121572__full-cat_1</t>
  </si>
  <si>
    <t>erpe_2018_sw_0hr_WHONDRS-SW48-000085_A_NODE_741_length_14326_cov_1.525107__full-cat_1</t>
  </si>
  <si>
    <t>erpe_2018_sw_21hr_WHONDRS-SW48-000092_B_k121_880936__full-cat_1</t>
  </si>
  <si>
    <t>erpe_2018_sw_15hr_WHONDRS-SW48-000090_A_NODE_1097_length_10032_cov_1.721151__full-cat_2</t>
  </si>
  <si>
    <t>erpe_2018_sw_18hr_WHONDRS-SW48-000091_B_k121_974816__full-cat_2</t>
  </si>
  <si>
    <t>erpe_2018_sw_45hr_WHONDRS-SW48-000100_B_k121_1724598__full-cat_1</t>
  </si>
  <si>
    <t>erpe_2018_sw_27hr_WHONDRS-SW48-000094_A_NODE_709_length_14955_cov_1.384610__full-cat_1</t>
  </si>
  <si>
    <t>erpe_2018_sw_30hr_WHONDRS-SW48-000095_B_k121_439763__full-cat_1</t>
  </si>
  <si>
    <t>erpe_2018_sw_27hr_WHONDRS-SW48-000094_A_NODE_1099_length_11548_cov_2.644514__full-cat_2</t>
  </si>
  <si>
    <t>erpe_2018_sw_45hr_WHONDRS-SW48-000100_B_k121_108100__full-cat_1</t>
  </si>
  <si>
    <t>erpe_2018_sw_18hr_WHONDRS-SW48-000091_B_k121_788628__full-cat_1</t>
  </si>
  <si>
    <t>erpe_2018_sw_45hr_WHONDRS-SW48-000100_B_k121_1124071__full-cat_1</t>
  </si>
  <si>
    <t>erpe_2018_sw_45hr_WHONDRS-SW48-000100_B_k121_333586__full-cat_1</t>
  </si>
  <si>
    <t>erpe_2018_sw_21hr_WHONDRS-SW48-000092_B_k121_439745__full-cat_1</t>
  </si>
  <si>
    <t>erpe_2018_sw_42hr_WHONDRS-SW48-000099_B_k121_216996__full-cat_2</t>
  </si>
  <si>
    <t>erpe_2018_sw_45hr_WHONDRS-SW48-000100_B_k121_1711099__full-cat_1</t>
  </si>
  <si>
    <t>erpe_2018_sw_18hr_WHONDRS-SW48-000091_B_k121_340370__full-cat_2</t>
  </si>
  <si>
    <t>erpe_2018_pw_3hr_WHONDRS-PP48-000086_B_k121_249144__full-cat_1</t>
  </si>
  <si>
    <t>erpe_2018_sw_18hr_WHONDRS-SW48-000091_A_NODE_1442_length_13097_cov_2.397918__full-cat_1</t>
  </si>
  <si>
    <t>erpe_2018_sw_6hr_WHONDRS-SW48-000087_B_k121_563126__full-cat_1</t>
  </si>
  <si>
    <t>erpe_2018_sw_6hr_WHONDRS-SW48-000087_B_k121_933397__full-cat_1</t>
  </si>
  <si>
    <t>erpe_2018_sw_27hr_WHONDRS-SW48-000094_B_k121_175161__full-cat_1</t>
  </si>
  <si>
    <t>erpe_2018_sw_42hr_WHONDRS-SW48-000099_A_NODE_723_length_17125_cov_2.053006__full-cat_2</t>
  </si>
  <si>
    <t>erpe_2018_sw_42hr_WHONDRS-SW48-000099_F_scaffold_825__full-cat_2</t>
  </si>
  <si>
    <t>erpe_2018_sw_18hr_WHONDRS-SW48-000091_B_k121_102415__full-cat_2</t>
  </si>
  <si>
    <t>erpe_2018_sw_21hr_WHONDRS-SW48-000092_B_k121_435528__full-cat_2</t>
  </si>
  <si>
    <t>erpe_2018_sw_15hr_WHONDRS-SW48-000090_B_k121_184022__full-cat_2</t>
  </si>
  <si>
    <t>erpe_2018_sw_30hr_WHONDRS-SW48-000095_A_NODE_583_length_20192_cov_2.154498__full-cat_2</t>
  </si>
  <si>
    <t>erpe_2018_sw_42hr_WHONDRS-SW48-000099_B_k121_1035962__full-cat_2</t>
  </si>
  <si>
    <t>erpe_2018_sw_30hr_WHONDRS-SW48-000095_B_k121_83737__full-cat_1</t>
  </si>
  <si>
    <t>erpe_2018_sw_21hr_WHONDRS-SW48-000092_B_k121_1074762__full-cat_2</t>
  </si>
  <si>
    <t>erpe_2018_sw_0hr_WHONDRS-SW48-000085_B_k121_353188__full-cat_2</t>
  </si>
  <si>
    <t>erpe_2018_sw_30hr_WHONDRS-SW48-000095_B_k121_749752__full-cat_1</t>
  </si>
  <si>
    <t>erpe_2018_sw_21hr_WHONDRS-SW48-000092_B_k121_828676__full-cat_1</t>
  </si>
  <si>
    <t>erpe_2018_sw_21hr_WHONDRS-SW48-000092_B_k121_443279__full-cat_1</t>
  </si>
  <si>
    <t>erpe_2018_sw_27hr_WHONDRS-SW48-000094_B_k121_108556__full-cat_1</t>
  </si>
  <si>
    <t>erpe_2018_sw_30hr_WHONDRS-SW48-000095_A_NODE_241_length_31152_cov_2.445576__full-cat_1</t>
  </si>
  <si>
    <t>erpe_2018_sw_24hr_WHONDRS-SW48-000093_B_k121_241626__full-cat_1</t>
  </si>
  <si>
    <t>erpe_2018_sw_9hr_WHONDRS-SW48-000088_B_k121_129230__full-cat_2</t>
  </si>
  <si>
    <t>erpe_2018_sw_21hr_WHONDRS-SW48-000092_A_NODE_216_length_37895_cov_3.684548__full-cat_1</t>
  </si>
  <si>
    <t>erpe_2018_sw_0hr_WHONDRS-SW48-000085_B_k121_54871__full-cat_2</t>
  </si>
  <si>
    <t>erpe_2018_sw_21hr_WHONDRS-SW48-000092_A_NODE_156_length_45449_cov_4.048828__full-cat_1</t>
  </si>
  <si>
    <t>erpe_2018_sw_21hr_WHONDRS-SW48-000092_B_k121_25239__full-cat_1</t>
  </si>
  <si>
    <t>erpe_2018_sw_21hr_WHONDRS-SW48-000092_F_scaffold_28__full-cat_1</t>
  </si>
  <si>
    <t>erpe_2018_sw_30hr_WHONDRS-SW48-000095_B_k121_632570__full-cat_1</t>
  </si>
  <si>
    <t>erpe_2018_sw_18hr_WHONDRS-SW48-000091_A_NODE_175_length_39044_cov_1.919110__full-cat_1</t>
  </si>
  <si>
    <t>erpe_2018_sw_18hr_WHONDRS-SW48-000091_A_NODE_160_length_41108_cov_2.172055__full-cat_1</t>
  </si>
  <si>
    <t>erpe_2018_sw_18hr_WHONDRS-SW48-000091_A_NODE_1999_length_10636_cov_1.428680__full-cat_1</t>
  </si>
  <si>
    <t>erpe_2018_sw_21hr_WHONDRS-SW48-000092_B_k121_33674__full-cat_1</t>
  </si>
  <si>
    <t>erpe_2018_sw_45hr_WHONDRS-SW48-000100_A_NODE_1149_length_10676_cov_2.744336__full-cat_1</t>
  </si>
  <si>
    <t>erpe_2018_sw_45hr_WHONDRS-SW48-000100_B_k121_398225__full-cat_1</t>
  </si>
  <si>
    <t>erpe_2018_sw_42hr_WHONDRS-SW48-000099_A_NODE_1523_length_10803_cov_2.229580__full-cat_2</t>
  </si>
  <si>
    <t>erpe_2018_sw_42hr_WHONDRS-SW48-000099_A_NODE_1697_length_10044_cov_1.718161__full-cat_2</t>
  </si>
  <si>
    <t>erpe_2018_sw_45hr_WHONDRS-SW48-000100_A_NODE_1153_length_10641_cov_2.910595__full-cat_1</t>
  </si>
  <si>
    <t>erpe_2018_sw_30hr_WHONDRS-SW48-000095_A_NODE_1319_length_12601_cov_1.851531__full-cat_2</t>
  </si>
  <si>
    <t>erpe_2018_sw_21hr_WHONDRS-SW48-000092_A_NODE_1423_length_12771_cov_1.838184__full-cat_1</t>
  </si>
  <si>
    <t>erpe_2018_sw_18hr_WHONDRS-SW48-000091_A_NODE_2053_length_10448_cov_3.071020__full-cat_1</t>
  </si>
  <si>
    <t>erpe_2018_sw_21hr_WHONDRS-SW48-000092_B_k121_1385091__full-cat_2</t>
  </si>
  <si>
    <t>erpe_2018_sw_30hr_WHONDRS-SW48-000095_B_k121_202105__full-cat_2</t>
  </si>
  <si>
    <t>erpe_2018_sw_15hr_WHONDRS-SW48-000090_B_k121_222283__full-cat_2</t>
  </si>
  <si>
    <t>erpe_2018_sw_21hr_WHONDRS-SW48-000092_B_k121_870375__full-cat_1</t>
  </si>
  <si>
    <t>erpe_2018_sw_18hr_WHONDRS-SW48-000091_A_NODE_1966_length_10722_cov_2.202548__full-cat_1</t>
  </si>
  <si>
    <t>erpe_2018_sw_18hr_WHONDRS-SW48-000091_B_k121_897481__full-cat_1</t>
  </si>
  <si>
    <t>erpe_2018_sw_6hr_WHONDRS-SW48-000087_A_NODE_1500_length_11625_cov_2.475648__full-cat_1</t>
  </si>
  <si>
    <t>erpe_2018_sw_18hr_WHONDRS-SW48-000091_B_k121_33266__full-cat_1</t>
  </si>
  <si>
    <t>erpe_2018_sw_45hr_WHONDRS-SW48-000100_A_NODE_807_length_12794_cov_2.634799__full-cat_2</t>
  </si>
  <si>
    <t>erpe_2018_sw_6hr_WHONDRS-SW48-000087_B_k121_11630__full-cat_1</t>
  </si>
  <si>
    <t>erpe_2018_sw_45hr_WHONDRS-SW48-000100_B_k121_1392120__full-cat_1</t>
  </si>
  <si>
    <t>erpe_2018_sw_21hr_WHONDRS-SW48-000092_A_NODE_1474_length_12462_cov_4.058289__full-cat_2</t>
  </si>
  <si>
    <t>erpe_2018_sw_42hr_WHONDRS-SW48-000099_B_k121_870220__full-cat_1</t>
  </si>
  <si>
    <t>erpe_2018_sw_42hr_WHONDRS-SW48-000099_B_k121_5524__full-cat_2</t>
  </si>
  <si>
    <t>erpe_2018_sw_18hr_WHONDRS-SW48-000091_A_NODE_2178_length_10007_cov_1.837449__full-cat_1</t>
  </si>
  <si>
    <t>erpe_2018_sw_6hr_WHONDRS-SW48-000087_B_k121_762581__full-cat_2</t>
  </si>
  <si>
    <t>erpe_2018_sw_21hr_WHONDRS-SW48-000092_B_k121_980399__full-cat_2</t>
  </si>
  <si>
    <t>erpe_2018_sw_21hr_WHONDRS-SW48-000092_B_k121_554321__full-cat_2</t>
  </si>
  <si>
    <t>erpe_2018_sw_6hr_WHONDRS-SW48-000087_B_k121_1165571__full-cat_1</t>
  </si>
  <si>
    <t>erpe_2018_sw_42hr_WHONDRS-SW48-000099_B_k121_538380__full-cat_1</t>
  </si>
  <si>
    <t>erpe_2018_sw_42hr_WHONDRS-SW48-000099_B_k121_1605591__full-cat_2</t>
  </si>
  <si>
    <t>erpe_2018_sw_45hr_WHONDRS-SW48-000100_B_k121_758279__full-cat_1</t>
  </si>
  <si>
    <t>erpe_2018_sw_42hr_WHONDRS-SW48-000099_B_k121_1240298__full-cat_2</t>
  </si>
  <si>
    <t>erpe_2018_sw_27hr_WHONDRS-SW48-000094_F_scaffold_404__full-cat_2</t>
  </si>
  <si>
    <t>erpe_2018_sw_18hr_WHONDRS-SW48-000091_A_NODE_1117_length_15339_cov_1.636931__full-cat_1</t>
  </si>
  <si>
    <t>erpe_2018_sw_30hr_WHONDRS-SW48-000095_B_k121_132256__full-cat_2</t>
  </si>
  <si>
    <t>erpe_2018_sw_6hr_WHONDRS-SW48-000087_B_k121_807560__full-cat_2</t>
  </si>
  <si>
    <t>erpe_2018_sw_45hr_WHONDRS-SW48-000100_A_NODE_704_length_13639_cov_3.177250__full-cat_2</t>
  </si>
  <si>
    <t>erpe_2018_sw_42hr_WHONDRS-SW48-000099_A_NODE_722_length_17141_cov_3.270366__full-cat_2</t>
  </si>
  <si>
    <t>erpe_2018_sw_33hr_WHONDRS-SW48-000096_B_k121_572230__full-cat_2</t>
  </si>
  <si>
    <t>erpe_2018_sw_3hr_WHONDRS-SW48-000086_B_k121_677669__full-cat_2</t>
  </si>
  <si>
    <t>erpe_2018_sw_39hr_WHONDRS-SW48-000098_B_k121_81151__full-cat_2</t>
  </si>
  <si>
    <t>erpe_2018_sw_24hr_WHONDRS-SW48-000093_B_k121_91321__full-cat_2</t>
  </si>
  <si>
    <t>erpe_2018_sw_30hr_WHONDRS-SW48-000095_A_NODE_1413_length_12007_cov_2.592256__full-cat_2</t>
  </si>
  <si>
    <t>erpe_2018_sw_6hr_WHONDRS-SW48-000087_B_k121_52489__full-cat_2</t>
  </si>
  <si>
    <t>erpe_2018_sw_39hr_WHONDRS-SW48-000098_B_k121_445064__full-cat_2</t>
  </si>
  <si>
    <t>erpe_2018_sw_0hr_WHONDRS-SW48-000085_B_k121_354776__full-cat_2</t>
  </si>
  <si>
    <t>erpe_2018_sw_21hr_WHONDRS-SW48-000092_A_NODE_745_length_19130_cov_2.674683__full-cat_1</t>
  </si>
  <si>
    <t>erpe_2018_sw_24hr_WHONDRS-SW48-000093_B_k121_336163__full-cat_1</t>
  </si>
  <si>
    <t>erpe_2018_sw_39hr_WHONDRS-SW48-000098_B_k121_47385__full-cat_2</t>
  </si>
  <si>
    <t>erpe_2018_sw_27hr_WHONDRS-SW48-000094_B_k121_124148__full-cat_1</t>
  </si>
  <si>
    <t>erpe_2018_sw_18hr_WHONDRS-SW48-000091_B_k121_519225__full-cat_1</t>
  </si>
  <si>
    <t>erpe_2018_sw_42hr_WHONDRS-SW48-000099_A_NODE_604_length_19103_cov_1.947249__full-cat_2</t>
  </si>
  <si>
    <t>erpe_2018_sw_42hr_WHONDRS-SW48-000099_A_NODE_493_length_21234_cov_1.831999__full-cat_2</t>
  </si>
  <si>
    <t>erpe_2018_sw_21hr_WHONDRS-SW48-000092_A_NODE_1046_length_15701_cov_2.875690__full-cat_2</t>
  </si>
  <si>
    <t>erpe_2018_sw_21hr_WHONDRS-SW48-000092_B_k121_539092__full-cat_1</t>
  </si>
  <si>
    <t>erpe_2018_sw_45hr_WHONDRS-SW48-000100_B_k121_831788__full-cat_2</t>
  </si>
  <si>
    <t>erpe_2018_sw_45hr_WHONDRS-SW48-000100_A_NODE_420_length_18222_cov_3.189224__full-cat_1</t>
  </si>
  <si>
    <t>erpe_2018_sw_6hr_WHONDRS-SW48-000087_A_NODE_459_length_23492_cov_1.657993__0_partial-cat_2</t>
  </si>
  <si>
    <t>erpe_2018_sw_39hr_WHONDRS-SW48-000098_B_k121_173657__full-cat_2</t>
  </si>
  <si>
    <t>erpe_2018_sw_3hr_WHONDRS-SW48-000086_B_k121_183176__full-cat_2</t>
  </si>
  <si>
    <t>erpe_2018_sw_45hr_WHONDRS-SW48-000100_A_NODE_269_length_23258_cov_2.367775__0_partial-cat_1</t>
  </si>
  <si>
    <t>erpe_2018_sw_45hr_WHONDRS-SW48-000100_B_k121_37169__full-cat_2</t>
  </si>
  <si>
    <t>erpe_2018_sw_30hr_WHONDRS-SW48-000095_B_k121_468761__full-cat_2</t>
  </si>
  <si>
    <t>erpe_2018_sw_42hr_WHONDRS-SW48-000099_A_NODE_726_length_17118_cov_4.848449__full-cat_1</t>
  </si>
  <si>
    <t>erpe_2018_sw_21hr_WHONDRS-SW48-000092_B_k121_441988__full-cat_2</t>
  </si>
  <si>
    <t>erpe_2018_sw_27hr_WHONDRS-SW48-000094_A_NODE_336_length_21374_cov_2.921024__full-cat_1</t>
  </si>
  <si>
    <t>erpe_2018_sw_45hr_WHONDRS-SW48-000100_B_k121_490772__full-cat_2</t>
  </si>
  <si>
    <t>erpe_2018_sw_18hr_WHONDRS-SW48-000091_B_k121_391541__full-cat_2</t>
  </si>
  <si>
    <t>erpe_2018_sw_42hr_WHONDRS-SW48-000099_B_k121_556221__full-cat_2</t>
  </si>
  <si>
    <t>erpe_2018_sw_30hr_WHONDRS-SW48-000095_B_k121_852278__full-cat_2</t>
  </si>
  <si>
    <t>erpe_2018_sw_6hr_WHONDRS-SW48-000087_A_NODE_401_length_25186_cov_2.965960__full-cat_1</t>
  </si>
  <si>
    <t>erpe_2018_sw_42hr_WHONDRS-SW48-000099_A_NODE_361_length_25246_cov_2.873960__full-cat_1</t>
  </si>
  <si>
    <t>erpe_2018_sw_30hr_WHONDRS-SW48-000095_B_k121_315395__full-cat_1</t>
  </si>
  <si>
    <t>erpe_2018_sw_24hr_WHONDRS-SW48-000093_B_k121_584315__full-cat_1</t>
  </si>
  <si>
    <t>erpe_2018_sw_45hr_WHONDRS-SW48-000100_B_k121_236195__full-cat_1</t>
  </si>
  <si>
    <t>erpe_2018_sw_18hr_WHONDRS-SW48-000091_A_NODE_159_length_41212_cov_1.877084__full-cat_2</t>
  </si>
  <si>
    <t>erpe_2018_sw_42hr_WHONDRS-SW48-000099_B_k121_848345__full-cat_2</t>
  </si>
  <si>
    <t>erpe_2018_sw_18hr_WHONDRS-SW48-000091_B_k121_51334__full-cat_2</t>
  </si>
  <si>
    <t>erpe_2018_sw_30hr_WHONDRS-SW48-000095_B_k121_96145__full-cat_1</t>
  </si>
  <si>
    <t>erpe_2018_sw_42hr_WHONDRS-SW48-000099_B_k121_3183__full-cat_2</t>
  </si>
  <si>
    <t>erpe_2018_sw_21hr_WHONDRS-SW48-000092_A_NODE_301_length_32032_cov_5.394734__full-cat_1</t>
  </si>
  <si>
    <t>erpe_2018_sw_42hr_WHONDRS-SW48-000099_A_NODE_62_length_59366_cov_1.810311__full-cat_2</t>
  </si>
  <si>
    <t>erpe_2018_sw_42hr_WHONDRS-SW48-000099_A_NODE_119_length_45336_cov_3.431595__full-cat_2</t>
  </si>
  <si>
    <t>erpe_2018_sw_42hr_WHONDRS-SW48-000099_B_k121_22588__full-cat_1</t>
  </si>
  <si>
    <t>erpe_2018_sw_18hr_WHONDRS-SW48-000091_A_NODE_42_length_71490_cov_2.940838__full-cat_1</t>
  </si>
  <si>
    <t>erpe_2018_sw_3hr_WHONDRS-SW48-000086_B_k121_337303__full-cat_1</t>
  </si>
  <si>
    <t>erpe_2018_sw_18hr_WHONDRS-SW48-000091_B_k121_617710__full-cat_2</t>
  </si>
  <si>
    <t>erpe_2018_sw_45hr_WHONDRS-SW48-000100_B_k121_1464646__full-cat_2</t>
  </si>
  <si>
    <t>erpe_2018_sw_42hr_WHONDRS-SW48-000099_B_k121_208311__full-cat_2</t>
  </si>
  <si>
    <t>erpe_2018_sw_30hr_WHONDRS-SW48-000095_A_NODE_1680_length_10819_cov_3.356996__full-cat_2</t>
  </si>
  <si>
    <t>erpe_2018_sw_21hr_WHONDRS-SW48-000092_B_k121_674248__full-cat_2</t>
  </si>
  <si>
    <t>erpe_2018_sw_21hr_WHONDRS-SW48-000092_A_NODE_2038_length_10155_cov_1.971380__lt2gene-cat_1</t>
  </si>
  <si>
    <t>erpe_2018_sw_27hr_WHONDRS-SW48-000094_B_k121_390741__full-cat_1</t>
  </si>
  <si>
    <t>erpe_2018_sw_45hr_WHONDRS-SW48-000100_A_NODE_854_length_12476_cov_2.438416__full-cat_1</t>
  </si>
  <si>
    <t>erpe_2018_sw_45hr_WHONDRS-SW48-000100_F_scaffold_499__full-cat_1</t>
  </si>
  <si>
    <t>erpe_2018_sw_21hr_WHONDRS-SW48-000092_B_k121_252916__full-cat_1</t>
  </si>
  <si>
    <t>erpe_2018_sw_6hr_WHONDRS-SW48-000087_B_k121_760491__full-cat_2</t>
  </si>
  <si>
    <t>erpe_2018_sw_18hr_WHONDRS-SW48-000091_A_NODE_1764_length_11519_cov_2.848402__full-cat_1</t>
  </si>
  <si>
    <t>erpe_2018_sw_24hr_WHONDRS-SW48-000093_B_k121_674739__full-cat_2</t>
  </si>
  <si>
    <t>erpe_2018_sw_42hr_WHONDRS-SW48-000099_B_k121_750226__full-cat_1</t>
  </si>
  <si>
    <t>erpe_2018_sw_42hr_WHONDRS-SW48-000099_A_NODE_1241_length_12325_cov_1.804886__full-cat_1</t>
  </si>
  <si>
    <t>erpe_2018_sw_42hr_WHONDRS-SW48-000099_B_k121_1542833__full-cat_1</t>
  </si>
  <si>
    <t>erpe_2018_sw_42hr_WHONDRS-SW48-000099_B_k121_267233__full-cat_1</t>
  </si>
  <si>
    <t>erpe_2018_sw_21hr_WHONDRS-SW48-000092_B_k121_1373466__full-cat_1</t>
  </si>
  <si>
    <t>erpe_2018_sw_3hr_WHONDRS-SW48-000086_B_k121_433492__full-cat_1</t>
  </si>
  <si>
    <t>erpe_2018_sw_6hr_WHONDRS-SW48-000087_B_k121_240611__full-cat_2</t>
  </si>
  <si>
    <t>erpe_2018_sw_21hr_WHONDRS-SW48-000092_A_NODE_1744_length_11185_cov_2.635829__full-cat_1</t>
  </si>
  <si>
    <t>erpe_2018_sw_18hr_WHONDRS-SW48-000091_A_NODE_1732_length_11657_cov_2.213617__full-cat_1</t>
  </si>
  <si>
    <t>erpe_2018_sw_18hr_WHONDRS-SW48-000091_B_k121_974216__full-cat_1</t>
  </si>
  <si>
    <t>erpe_2018_sw_18hr_WHONDRS-SW48-000091_B_k121_107945__full-cat_1</t>
  </si>
  <si>
    <t>erpe_2018_sw_30hr_WHONDRS-SW48-000095_F_scaffold_558__full-cat_2</t>
  </si>
  <si>
    <t>erpe_2018_sw_30hr_WHONDRS-SW48-000095_B_k121_632015__full-cat_2</t>
  </si>
  <si>
    <t>erpe_2018_sw_3hr_WHONDRS-SW48-000086_A_NODE_573_length_12247_cov_1.337706__full-cat_1</t>
  </si>
  <si>
    <t>erpe_2018_sw_12hr_WHONDRS-SW48-000089_B_k121_287084__full-cat_1</t>
  </si>
  <si>
    <t>erpe_2018_sw_42hr_WHONDRS-SW48-000099_A_NODE_1663_length_10197_cov_1.585998__full-cat_2</t>
  </si>
  <si>
    <t>erpe_2018_sw_21hr_WHONDRS-SW48-000092_B_k121_748964__full-cat_1</t>
  </si>
  <si>
    <t>erpe_2018_sw_45hr_WHONDRS-SW48-000100_B_k121_147617__full-cat_1</t>
  </si>
  <si>
    <t>erpe_2018_sw_0hr_WHONDRS-SW48-000085_B_k121_719045__full-cat_1</t>
  </si>
  <si>
    <t>erpe_2018_sw_6hr_WHONDRS-SW48-000087_B_k121_783717__full-cat_2</t>
  </si>
  <si>
    <t>erpe_2018_pw_30hr_WHONDRS-PP48-000095_B_k121_456139__full-cat_1</t>
  </si>
  <si>
    <t>erpe_2018_sw_18hr_WHONDRS-SW48-000091_B_k121_90063__full-cat_1</t>
  </si>
  <si>
    <t>erpe_2018_sw_42hr_WHONDRS-SW48-000099_B_k121_851006__full-cat_1</t>
  </si>
  <si>
    <t>erpe_2018_sw_21hr_WHONDRS-SW48-000092_B_k121_55158__full-cat_2</t>
  </si>
  <si>
    <t>erpe_2018_pw_18hr_WHONDRS-PP48-000091_B_k121_93254__full-cat_1</t>
  </si>
  <si>
    <t>erpe_2018_sw_6hr_WHONDRS-SW48-000087_B_k121_1129925__full-cat_1</t>
  </si>
  <si>
    <t>erpe_2018_sw_45hr_WHONDRS-SW48-000100_B_k121_921919__full-cat_1</t>
  </si>
  <si>
    <t>erpe_2018_sw_3hr_WHONDRS-SW48-000086_B_k121_238522__full-cat_2</t>
  </si>
  <si>
    <t>erpe_2018_sw_6hr_WHONDRS-SW48-000087_B_k121_888168__full-cat_2</t>
  </si>
  <si>
    <t>erpe_2018_sw_21hr_WHONDRS-SW48-000092_A_NODE_1900_length_10585_cov_3.441863__full-cat_1</t>
  </si>
  <si>
    <t>erpe_2018_sw_18hr_WHONDRS-SW48-000091_B_k121_32821__full-cat_1</t>
  </si>
  <si>
    <t>erpe_2018_sw_12hr_WHONDRS-SW48-000089_A_NODE_971_length_11086_cov_1.663655__full-cat_1</t>
  </si>
  <si>
    <t>erpe_2018_sw_45hr_WHONDRS-SW48-000100_B_k121_1246304__full-cat_1</t>
  </si>
  <si>
    <t>erpe_2018_sw_0hr_WHONDRS-SW48-000085_A_NODE_901_length_12848_cov_1.413332__full-cat_2</t>
  </si>
  <si>
    <t>erpe_2018_sw_45hr_WHONDRS-SW48-000100_A_NODE_715_length_13571_cov_2.923163__full-cat_2</t>
  </si>
  <si>
    <t>erpe_2018_sw_15hr_WHONDRS-SW48-000090_B_k121_495310__full-cat_1</t>
  </si>
  <si>
    <t>erpe_2018_sw_30hr_WHONDRS-SW48-000095_B_k121_646248__full-cat_2</t>
  </si>
  <si>
    <t>erpe_2018_sw_45hr_WHONDRS-SW48-000100_B_k121_259140__full-cat_1</t>
  </si>
  <si>
    <t>erpe_2018_sw_18hr_WHONDRS-SW48-000091_B_k121_398333__full-cat_2</t>
  </si>
  <si>
    <t>erpe_2018_sw_24hr_WHONDRS-SW48-000093_A_NODE_1022_length_11080_cov_2.729389__full-cat_2</t>
  </si>
  <si>
    <t>erpe_2018_sw_30hr_WHONDRS-SW48-000095_B_k121_456433__full-cat_1</t>
  </si>
  <si>
    <t>erpe_2018_sw_18hr_WHONDRS-SW48-000091_A_NODE_946_length_16809_cov_3.136075__full-cat_1</t>
  </si>
  <si>
    <t>erpe_2018_sw_30hr_WHONDRS-SW48-000095_A_NODE_1505_length_11534_cov_2.713509__full-cat_2</t>
  </si>
  <si>
    <t>erpe_2018_sw_27hr_WHONDRS-SW48-000094_A_NODE_1290_length_10532_cov_1.559827__full-cat_2</t>
  </si>
  <si>
    <t>erpe_2018_sw_45hr_WHONDRS-SW48-000100_F_scaffold_492__full-cat_1</t>
  </si>
  <si>
    <t>erpe_2018_sw_3hr_WHONDRS-SW48-000086_A_NODE_752_length_10590_cov_1.720061__full-cat_1</t>
  </si>
  <si>
    <t>erpe_2018_sw_45hr_WHONDRS-SW48-000100_F_scaffold_1182__full-cat_2</t>
  </si>
  <si>
    <t>erpe_2018_sw_42hr_WHONDRS-SW48-000099_A_NODE_1420_length_11273_cov_1.473802__full-cat_2</t>
  </si>
  <si>
    <t>erpe_2018_sw_42hr_WHONDRS-SW48-000099_B_k121_1014052__full-cat_1</t>
  </si>
  <si>
    <t>erpe_2018_sw_3hr_WHONDRS-SW48-000086_B_k121_178354__full-cat_1</t>
  </si>
  <si>
    <t>erpe_2018_sw_21hr_WHONDRS-SW48-000092_A_NODE_1386_length_13023_cov_2.719836__full-cat_1</t>
  </si>
  <si>
    <t>erpe_2018_sw_39hr_WHONDRS-SW48-000098_B_k121_122912__full-cat_1</t>
  </si>
  <si>
    <t>erpe_2018_sw_30hr_WHONDRS-SW48-000095_B_k121_673304__full-cat_2</t>
  </si>
  <si>
    <t>erpe_2018_sw_24hr_WHONDRS-SW48-000093_B_k121_10634__full-cat_2</t>
  </si>
  <si>
    <t>erpe_2018_sw_42hr_WHONDRS-SW48-000099_B_k121_939078__full-cat_2</t>
  </si>
  <si>
    <t>erpe_2018_sw_0hr_WHONDRS-SW48-000085_B_k121_261533__full-cat_2</t>
  </si>
  <si>
    <t>erpe_2018_sw_21hr_WHONDRS-SW48-000092_B_k121_228881__full-cat_2</t>
  </si>
  <si>
    <t>erpe_2018_sw_6hr_WHONDRS-SW48-000087_B_k121_1274248__full-cat_1</t>
  </si>
  <si>
    <t>erpe_2018_sw_42hr_WHONDRS-SW48-000099_B_k121_396092__full-cat_1</t>
  </si>
  <si>
    <t>erpe_2018_sw_6hr_WHONDRS-SW48-000087_B_k121_96127__full-cat_2</t>
  </si>
  <si>
    <t>erpe_2018_sw_21hr_WHONDRS-SW48-000092_F_scaffold_2384__full-cat_1</t>
  </si>
  <si>
    <t>erpe_2018_sw_6hr_WHONDRS-SW48-000087_B_k121_419815__full-cat_2</t>
  </si>
  <si>
    <t>erpe_2018_sw_24hr_WHONDRS-SW48-000093_B_k121_341349__full-cat_1</t>
  </si>
  <si>
    <t>erpe_2018_sw_27hr_WHONDRS-SW48-000094_B_k121_661847__full-cat_1</t>
  </si>
  <si>
    <t>erpe_2018_sw_0hr_WHONDRS-SW48-000085_B_k121_337556__full-cat_1</t>
  </si>
  <si>
    <t>erpe_2018_sw_30hr_WHONDRS-SW48-000095_B_k121_318276__full-cat_2</t>
  </si>
  <si>
    <t>erpe_2018_sw_0hr_WHONDRS-SW48-000085_B_k121_457370__full-cat_2</t>
  </si>
  <si>
    <t>erpe_2018_sw_3hr_WHONDRS-SW48-000086_A_NODE_625_length_11752_cov_1.978237__full-cat_1</t>
  </si>
  <si>
    <t>erpe_2018_sw_6hr_WHONDRS-SW48-000087_B_k121_887415__full-cat_2</t>
  </si>
  <si>
    <t>erpe_2018_sw_30hr_WHONDRS-SW48-000095_B_k121_745919__full-cat_1</t>
  </si>
  <si>
    <t>erpe_2018_sw_21hr_WHONDRS-SW48-000092_F_scaffold_799__full-cat_2</t>
  </si>
  <si>
    <t>erpe_2018_sw_18hr_WHONDRS-SW48-000091_B_k121_677273__full-cat_1</t>
  </si>
  <si>
    <t>erpe_2018_sw_39hr_WHONDRS-SW48-000098_B_k121_128521__full-cat_1</t>
  </si>
  <si>
    <t>erpe_2018_sw_21hr_WHONDRS-SW48-000092_B_k121_386373__full-cat_1</t>
  </si>
  <si>
    <t>erpe_2018_sw_21hr_WHONDRS-SW48-000092_A_NODE_1476_length_12458_cov_2.678372__full-cat_1</t>
  </si>
  <si>
    <t>erpe_2018_sw_45hr_WHONDRS-SW48-000100_B_k121_286102__full-cat_1</t>
  </si>
  <si>
    <t>erpe_2018_sw_24hr_WHONDRS-SW48-000093_B_k121_345595__full-cat_1</t>
  </si>
  <si>
    <t>erpe_2018_sw_39hr_WHONDRS-SW48-000098_A_NODE_1024_length_10173_cov_1.403842__full-cat_2</t>
  </si>
  <si>
    <t>erpe_2018_sw_18hr_WHONDRS-SW48-000091_B_k121_477301__full-cat_1</t>
  </si>
  <si>
    <t>erpe_2018_sw_12hr_WHONDRS-SW48-000089_B_k121_132325__full-cat_1</t>
  </si>
  <si>
    <t>erpe_2018_sw_6hr_WHONDRS-SW48-000087_A_NODE_1371_length_12310_cov_2.583600__full-cat_2</t>
  </si>
  <si>
    <t>erpe_2018_sw_3hr_WHONDRS-SW48-000086_B_k121_202591__full-cat_1</t>
  </si>
  <si>
    <t>erpe_2018_sw_33hr_WHONDRS-SW48-000096_B_k121_260283__full-cat_1</t>
  </si>
  <si>
    <t>erpe_2018_sw_30hr_WHONDRS-SW48-000095_B_k121_334796__full-cat_2</t>
  </si>
  <si>
    <t>erpe_2018_sw_30hr_WHONDRS-SW48-000095_B_k121_16556__full-cat_2</t>
  </si>
  <si>
    <t>erpe_2018_sw_18hr_WHONDRS-SW48-000091_A_NODE_1076_length_15677_cov_2.419807__full-cat_1</t>
  </si>
  <si>
    <t>erpe_2018_sw_3hr_WHONDRS-SW48-000086_B_k121_498454__full-cat_2</t>
  </si>
  <si>
    <t>erpe_2018_sw_33hr_WHONDRS-SW48-000096_B_k121_446237__full-cat_1</t>
  </si>
  <si>
    <t>erpe_2018_sw_42hr_WHONDRS-SW48-000099_A_NODE_538_length_20401_cov_1.744402__full-cat_2</t>
  </si>
  <si>
    <t>erpe_2018_sw_30hr_WHONDRS-SW48-000095_B_k121_61991__full-cat_1</t>
  </si>
  <si>
    <t>erpe_2018_sw_30hr_WHONDRS-SW48-000095_B_k121_917557__full-cat_2</t>
  </si>
  <si>
    <t>erpe_2018_sw_21hr_WHONDRS-SW48-000092_B_k121_1358471__full-cat_1</t>
  </si>
  <si>
    <t>erpe_2018_sw_45hr_WHONDRS-SW48-000100_F_scaffold_479__full-cat_2</t>
  </si>
  <si>
    <t>erpe_2018_sw_21hr_WHONDRS-SW48-000092_A_NODE_1183_length_14626_cov_3.511553__full-cat_2</t>
  </si>
  <si>
    <t>erpe_2018_sw_9hr_WHONDRS-SW48-000088_B_k121_223816__full-cat_1</t>
  </si>
  <si>
    <t>erpe_2018_sw_30hr_WHONDRS-SW48-000095_B_k121_911663__full-cat_2</t>
  </si>
  <si>
    <t>erpe_2018_sw_3hr_WHONDRS-SW48-000086_B_k121_249986__full-cat_1</t>
  </si>
  <si>
    <t>erpe_2018_sw_0hr_WHONDRS-SW48-000085_A_NODE_1281_length_10543_cov_1.681356__full-cat_2</t>
  </si>
  <si>
    <t>erpe_2018_sw_39hr_WHONDRS-SW48-000098_B_k121_47443__full-cat_1</t>
  </si>
  <si>
    <t>erpe_2018_sw_12hr_WHONDRS-SW48-000089_B_k121_4632__full-cat_1</t>
  </si>
  <si>
    <t>erpe_2018_sw_24hr_WHONDRS-SW48-000093_B_k121_496664__full-cat_1</t>
  </si>
  <si>
    <t>erpe_2018_sw_45hr_WHONDRS-SW48-000100_B_k121_607916__full-cat_2</t>
  </si>
  <si>
    <t>erpe_2018_sw_30hr_WHONDRS-SW48-000095_B_k121_385668__full-cat_1</t>
  </si>
  <si>
    <t>erpe_2018_sw_27hr_WHONDRS-SW48-000094_B_k121_208192__full-cat_2</t>
  </si>
  <si>
    <t>erpe_2018_sw_30hr_WHONDRS-SW48-000095_A_NODE_1434_length_11907_cov_3.578693__full-cat_1</t>
  </si>
  <si>
    <t>erpe_2018_sw_33hr_WHONDRS-SW48-000096_B_k121_562972__full-cat_2</t>
  </si>
  <si>
    <t>erpe_2018_sw_30hr_WHONDRS-SW48-000095_F_scaffold_535__full-cat_1</t>
  </si>
  <si>
    <t>erpe_2018_sw_24hr_WHONDRS-SW48-000093_B_k121_341408__full-cat_2</t>
  </si>
  <si>
    <t>erpe_2018_sw_39hr_WHONDRS-SW48-000098_B_k121_179807__full-cat_1</t>
  </si>
  <si>
    <t>erpe_2018_sw_27hr_WHONDRS-SW48-000094_A_NODE_1303_length_10467_cov_1.776402__full-cat_2</t>
  </si>
  <si>
    <t>erpe_2018_sw_9hr_WHONDRS-SW48-000088_B_k121_341333__full-cat_2</t>
  </si>
  <si>
    <t>erpe_2018_sw_21hr_WHONDRS-SW48-000092_B_k121_968817__full-cat_1</t>
  </si>
  <si>
    <t>erpe_2018_sw_15hr_WHONDRS-SW48-000090_B_k121_549732__full-cat_2</t>
  </si>
  <si>
    <t>erpe_2018_sw_30hr_WHONDRS-SW48-000095_B_k121_411653__full-cat_2</t>
  </si>
  <si>
    <t>erpe_2018_sw_15hr_WHONDRS-SW48-000090_B_k121_387918__full-cat_1</t>
  </si>
  <si>
    <t>erpe_2018_sw_30hr_WHONDRS-SW48-000095_B_k121_398568__full-cat_2</t>
  </si>
  <si>
    <t>erpe_2018_sw_6hr_WHONDRS-SW48-000087_B_k121_820263__full-cat_1</t>
  </si>
  <si>
    <t>erpe_2018_sw_15hr_WHONDRS-SW48-000090_B_k121_284325__full-cat_2</t>
  </si>
  <si>
    <t>erpe_2018_sw_42hr_WHONDRS-SW48-000099_B_k121_438448__full-cat_1</t>
  </si>
  <si>
    <t>erpe_2018_sw_33hr_WHONDRS-SW48-000096_B_k121_457284__full-cat_2</t>
  </si>
  <si>
    <t>erpe_2018_sw_30hr_WHONDRS-SW48-000095_B_k121_288915__full-cat_1</t>
  </si>
  <si>
    <t>erpe_2018_sw_0hr_WHONDRS-SW48-000085_B_k121_303481__full-cat_2</t>
  </si>
  <si>
    <t>erpe_2018_sw_18hr_WHONDRS-SW48-000091_B_k121_54285__full-cat_1</t>
  </si>
  <si>
    <t>erpe_2018_sw_18hr_WHONDRS-SW48-000091_F_scaffold_291__full-cat_2</t>
  </si>
  <si>
    <t>erpe_2018_sw_12hr_WHONDRS-SW48-000089_B_k121_72465__full-cat_1</t>
  </si>
  <si>
    <t>erpe_2018_sw_21hr_WHONDRS-SW48-000092_F_scaffold_290__full-cat_1</t>
  </si>
  <si>
    <t>erpe_2018_sw_18hr_WHONDRS-SW48-000091_A_NODE_1402_length_13358_cov_3.637442__full-cat_2</t>
  </si>
  <si>
    <t>erpe_2018_sw_42hr_WHONDRS-SW48-000099_B_k121_372325__full-cat_2</t>
  </si>
  <si>
    <t>erpe_2018_sw_30hr_WHONDRS-SW48-000095_B_k121_431491__full-cat_1</t>
  </si>
  <si>
    <t>erpe_2018_sw_18hr_WHONDRS-SW48-000091_B_k121_821558__full-cat_2</t>
  </si>
  <si>
    <t>erpe_2018_sw_9hr_WHONDRS-SW48-000088_B_k121_74802__full-cat_2</t>
  </si>
  <si>
    <t>erpe_2018_sw_24hr_WHONDRS-SW48-000093_B_k121_155766__full-cat_1</t>
  </si>
  <si>
    <t>erpe_2018_sw_9hr_WHONDRS-SW48-000088_B_k121_479921__full-cat_1</t>
  </si>
  <si>
    <t>erpe_2018_sw_15hr_WHONDRS-SW48-000090_B_k121_113994__full-cat_2</t>
  </si>
  <si>
    <t>erpe_2018_sw_33hr_WHONDRS-SW48-000096_A_NODE_932_length_10817_cov_1.787371__full-cat_2</t>
  </si>
  <si>
    <t>erpe_2018_sw_21hr_WHONDRS-SW48-000092_B_k121_192808__full-cat_1</t>
  </si>
  <si>
    <t>erpe_2018_sw_39hr_WHONDRS-SW48-000098_F_scaffold_141__full-cat_2</t>
  </si>
  <si>
    <t>erpe_2018_sw_33hr_WHONDRS-SW48-000096_B_k121_417673__full-cat_2</t>
  </si>
  <si>
    <t>erpe_2018_sw_45hr_WHONDRS-SW48-000100_F_scaffold_428__full-cat_1</t>
  </si>
  <si>
    <t>erpe_2018_sw_6hr_WHONDRS-SW48-000087_A_NODE_1202_length_13362_cov_4.380431__full-cat_2</t>
  </si>
  <si>
    <t>erpe_2018_sw_45hr_WHONDRS-SW48-000100_A_NODE_456_length_17289_cov_3.674863__full-cat_1</t>
  </si>
  <si>
    <t>erpe_2018_sw_18hr_WHONDRS-SW48-000091_B_k121_235534__full-cat_1</t>
  </si>
  <si>
    <t>erpe_2018_sw_9hr_WHONDRS-SW48-000088_B_k121_466456__full-cat_1</t>
  </si>
  <si>
    <t>erpe_2018_sw_27hr_WHONDRS-SW48-000094_B_k121_409691__full-cat_2</t>
  </si>
  <si>
    <t>erpe_2018_sw_0hr_WHONDRS-SW48-000085_B_k121_670807__full-cat_1</t>
  </si>
  <si>
    <t>erpe_2018_sw_24hr_WHONDRS-SW48-000093_B_k121_327023__full-cat_2</t>
  </si>
  <si>
    <t>erpe_2018_sw_42hr_WHONDRS-SW48-000099_F_scaffold_163__full-cat_2</t>
  </si>
  <si>
    <t>erpe_2018_sw_42hr_WHONDRS-SW48-000099_A_NODE_558_length_19923_cov_2.574611__full-cat_1</t>
  </si>
  <si>
    <t>erpe_2018_sw_42hr_WHONDRS-SW48-000099_A_NODE_666_length_18158_cov_2.903888__full-cat_2</t>
  </si>
  <si>
    <t>erpe_2018_sw_6hr_WHONDRS-SW48-000087_F_scaffold_329__full-cat_2</t>
  </si>
  <si>
    <t>erpe_2018_sw_3hr_WHONDRS-SW48-000086_A_NODE_825_length_10038_cov_1.745031__full-cat_2</t>
  </si>
  <si>
    <t>erpe_2018_sw_15hr_WHONDRS-SW48-000090_B_k121_587901__full-cat_1</t>
  </si>
  <si>
    <t>erpe_2018_sw_6hr_WHONDRS-SW48-000087_B_k121_1048135__full-cat_1</t>
  </si>
  <si>
    <t>erpe_2018_sw_18hr_WHONDRS-SW48-000091_A_NODE_1599_length_12304_cov_2.314199__full-cat_2</t>
  </si>
  <si>
    <t>erpe_2018_sw_0hr_WHONDRS-SW48-000085_B_k121_627930__full-cat_2</t>
  </si>
  <si>
    <t>erpe_2018_sw_24hr_WHONDRS-SW48-000093_B_k121_461082__full-cat_1</t>
  </si>
  <si>
    <t>erpe_2018_sw_0hr_WHONDRS-SW48-000085_B_k121_30641__full-cat_1</t>
  </si>
  <si>
    <t>erpe_2018_sw_24hr_WHONDRS-SW48-000093_B_k121_23700__full-cat_2</t>
  </si>
  <si>
    <t>erpe_2018_sw_39hr_WHONDRS-SW48-000098_B_k121_16903__full-cat_2</t>
  </si>
  <si>
    <t>erpe_2018_sw_45hr_WHONDRS-SW48-000100_F_scaffold_688__full-cat_2</t>
  </si>
  <si>
    <t>erpe_2018_sw_18hr_WHONDRS-SW48-000091_A_NODE_453_length_24922_cov_1.933212__0_partial-cat_1</t>
  </si>
  <si>
    <t>erpe_2018_sw_45hr_WHONDRS-SW48-000100_A_NODE_1016_length_11400_cov_6.345072__full-cat_1</t>
  </si>
  <si>
    <t>erpe_2018_sw_27hr_WHONDRS-SW48-000094_B_k121_279189__full-cat_1</t>
  </si>
  <si>
    <t>erpe_2018_sw_30hr_WHONDRS-SW48-000095_A_NODE_1375_length_12200_cov_2.381181__full-cat_2</t>
  </si>
  <si>
    <t>erpe_2018_sw_30hr_WHONDRS-SW48-000095_B_k121_50557__full-cat_1</t>
  </si>
  <si>
    <t>erpe_2018_sw_12hr_WHONDRS-SW48-000089_B_k121_69503__full-cat_2</t>
  </si>
  <si>
    <t>erpe_2018_sw_33hr_WHONDRS-SW48-000096_B_k121_299063__full-cat_1</t>
  </si>
  <si>
    <t>erpe_2018_sw_27hr_WHONDRS-SW48-000094_B_k121_735462__full-cat_1</t>
  </si>
  <si>
    <t>erpe_2018_sw_42hr_WHONDRS-SW48-000099_B_k121_741148__full-cat_2</t>
  </si>
  <si>
    <t>erpe_2018_sw_9hr_WHONDRS-SW48-000088_B_k121_450949__full-cat_2</t>
  </si>
  <si>
    <t>erpe_2018_sw_42hr_WHONDRS-SW48-000099_A_NODE_1288_length_12040_cov_3.768404__full-cat_2</t>
  </si>
  <si>
    <t>erpe_2018_sw_30hr_WHONDRS-SW48-000095_A_NODE_501_length_21741_cov_1.886139__full-cat_1</t>
  </si>
  <si>
    <t>erpe_2018_sw_15hr_WHONDRS-SW48-000090_A_NODE_930_length_10984_cov_2.635719__full-cat_2</t>
  </si>
  <si>
    <t>erpe_2018_sw_18hr_WHONDRS-SW48-000091_F_scaffold_598__full-cat_1</t>
  </si>
  <si>
    <t>erpe_2018_sw_30hr_WHONDRS-SW48-000095_B_k121_147340__full-cat_1</t>
  </si>
  <si>
    <t>erpe_2018_sw_3hr_WHONDRS-SW48-000086_B_k121_165943__full-cat_2</t>
  </si>
  <si>
    <t>erpe_2018_sw_0hr_WHONDRS-SW48-000085_B_k121_165241__full-cat_2</t>
  </si>
  <si>
    <t>erpe_2018_sw_42hr_WHONDRS-SW48-000099_A_NODE_1497_length_10944_cov_4.748544__full-cat_1</t>
  </si>
  <si>
    <t>erpe_2018_sw_0hr_WHONDRS-SW48-000085_A_NODE_694_length_14905_cov_1.833130__full-cat_2</t>
  </si>
  <si>
    <t>erpe_2018_sw_27hr_WHONDRS-SW48-000094_B_k121_578341__full-cat_1</t>
  </si>
  <si>
    <t>erpe_2018_sw_3hr_WHONDRS-SW48-000086_B_k121_131586__full-cat_1</t>
  </si>
  <si>
    <t>erpe_2018_sw_33hr_WHONDRS-SW48-000096_B_k121_554414__full-cat_2</t>
  </si>
  <si>
    <t>erpe_2018_sw_45hr_WHONDRS-SW48-000100_B_k121_678777__full-cat_2</t>
  </si>
  <si>
    <t>erpe_2018_sw_3hr_WHONDRS-SW48-000086_B_k121_19369__full-cat_1</t>
  </si>
  <si>
    <t>erpe_2018_sw_18hr_WHONDRS-SW48-000091_A_NODE_1811_length_11323_cov_5.712308__full-cat_1</t>
  </si>
  <si>
    <t>erpe_2018_sw_21hr_WHONDRS-SW48-000092_F_scaffold_921__full-cat_1</t>
  </si>
  <si>
    <t>erpe_2018_sw_6hr_WHONDRS-SW48-000087_B_k121_112654__full-cat_2</t>
  </si>
  <si>
    <t>erpe_2018_sw_21hr_WHONDRS-SW48-000092_A_NODE_233_length_36651_cov_2.244387__0_partial-cat_1</t>
  </si>
  <si>
    <t>erpe_2018_sw_18hr_WHONDRS-SW48-000091_B_k121_103288__full-cat_1</t>
  </si>
  <si>
    <t>erpe_2018_sw_39hr_WHONDRS-SW48-000098_B_k121_162928__full-cat_2</t>
  </si>
  <si>
    <t>erpe_2018_sw_9hr_WHONDRS-SW48-000088_B_k121_313046__full-cat_2</t>
  </si>
  <si>
    <t>erpe_2018_sw_18hr_WHONDRS-SW48-000091_B_k121_682036__full-cat_2</t>
  </si>
  <si>
    <t>erpe_2018_sw_39hr_WHONDRS-SW48-000098_B_k121_424560__full-cat_1</t>
  </si>
  <si>
    <t>erpe_2018_sw_21hr_WHONDRS-SW48-000092_B_k121_1208863__full-cat_2</t>
  </si>
  <si>
    <t>erpe_2018_sw_21hr_WHONDRS-SW48-000092_B_k121_859448__full-cat_1</t>
  </si>
  <si>
    <t>erpe_2018_sw_45hr_WHONDRS-SW48-000100_B_k121_1496456__full-cat_1</t>
  </si>
  <si>
    <t>erpe_2018_sw_21hr_WHONDRS-SW48-000092_B_k121_996067__full-cat_2</t>
  </si>
  <si>
    <t>erpe_2018_sw_6hr_WHONDRS-SW48-000087_A_NODE_1188_length_13479_cov_2.327217__full-cat_1</t>
  </si>
  <si>
    <t>erpe_2018_sw_27hr_WHONDRS-SW48-000094_A_NODE_1269_length_10642_cov_3.934570__full-cat_1</t>
  </si>
  <si>
    <t>erpe_2018_sw_15hr_WHONDRS-SW48-000090_A_NODE_792_length_12101_cov_1.741523__full-cat_2</t>
  </si>
  <si>
    <t>erpe_2018_sw_27hr_WHONDRS-SW48-000094_A_NODE_1126_length_11386_cov_2.760014__full-cat_2</t>
  </si>
  <si>
    <t>erpe_2018_sw_24hr_WHONDRS-SW48-000093_B_k121_520430__full-cat_1</t>
  </si>
  <si>
    <t>erpe_2018_sw_0hr_WHONDRS-SW48-000085_B_k121_174439__full-cat_2</t>
  </si>
  <si>
    <t>erpe_2018_sw_15hr_WHONDRS-SW48-000090_B_k121_350370__full-cat_1</t>
  </si>
  <si>
    <t>erpe_2018_sw_30hr_WHONDRS-SW48-000095_F_scaffold_358__full-cat_1</t>
  </si>
  <si>
    <t>erpe_2018_sw_42hr_WHONDRS-SW48-000099_A_NODE_730_length_17100_cov_3.339952__full-cat_1</t>
  </si>
  <si>
    <t>erpe_2018_sw_24hr_WHONDRS-SW48-000093_A_NODE_1118_length_10370_cov_2.085815__full-cat_2</t>
  </si>
  <si>
    <t>erpe_2018_sw_15hr_WHONDRS-SW48-000090_A_NODE_443_length_16232_cov_2.097982__full-cat_2</t>
  </si>
  <si>
    <t>erpe_2018_sw_15hr_WHONDRS-SW48-000090_A_NODE_399_length_16893_cov_2.376715__full-cat_1</t>
  </si>
  <si>
    <t>erpe_2018_sw_9hr_WHONDRS-SW48-000088_B_k121_244671__full-cat_2</t>
  </si>
  <si>
    <t>erpe_2018_sw_39hr_WHONDRS-SW48-000098_B_k121_355514__full-cat_2</t>
  </si>
  <si>
    <t>erpe_2018_sw_3hr_WHONDRS-SW48-000086_B_k121_45840__full-cat_1</t>
  </si>
  <si>
    <t>erpe_2018_sw_27hr_WHONDRS-SW48-000094_B_k121_586606__full-cat_2</t>
  </si>
  <si>
    <t>erpe_2018_sw_3hr_WHONDRS-SW48-000086_B_k121_293932__full-cat_1</t>
  </si>
  <si>
    <t>erpe_2018_sw_30hr_WHONDRS-SW48-000095_B_k121_847402__full-cat_2</t>
  </si>
  <si>
    <t>erpe_2018_sw_39hr_WHONDRS-SW48-000098_A_NODE_873_length_11142_cov_1.929914__full-cat_2</t>
  </si>
  <si>
    <t>erpe_2018_sw_24hr_WHONDRS-SW48-000093_B_k121_419035__full-cat_2</t>
  </si>
  <si>
    <t>erpe_2018_sw_0hr_WHONDRS-SW48-000085_B_k121_53888__full-cat_2</t>
  </si>
  <si>
    <t>erpe_2018_sw_21hr_WHONDRS-SW48-000092_A_NODE_1724_length_11289_cov_4.870633__full-cat_2</t>
  </si>
  <si>
    <t>erpe_2018_sw_21hr_WHONDRS-SW48-000092_B_k121_306336__full-cat_1</t>
  </si>
  <si>
    <t>erpe_2018_sw_30hr_WHONDRS-SW48-000095_B_k121_75793__full-cat_1</t>
  </si>
  <si>
    <t>erpe_2018_sw_3hr_WHONDRS-SW48-000086_B_k121_129482__full-cat_2</t>
  </si>
  <si>
    <t>erpe_2018_sw_21hr_WHONDRS-SW48-000092_B_k121_298347__full-cat_1</t>
  </si>
  <si>
    <t>erpe_2018_sw_3hr_WHONDRS-SW48-000086_B_k121_89822__full-cat_2</t>
  </si>
  <si>
    <t>erpe_2018_sw_24hr_WHONDRS-SW48-000093_A_NODE_287_length_22573_cov_2.604161__full-cat_1</t>
  </si>
  <si>
    <t>erpe_2018_sw_0hr_WHONDRS-SW48-000085_A_NODE_967_length_12292_cov_2.175421__full-cat_2</t>
  </si>
  <si>
    <t>erpe_2018_pw_0hr_WHONDRS-PP48-000085_B_k121_2041611__full-cat_2</t>
  </si>
  <si>
    <t>erpe_2018_sw_42hr_WHONDRS-SW48-000099_F_scaffold_340__full-cat_2</t>
  </si>
  <si>
    <t>erpe_2018_sw_6hr_WHONDRS-SW48-000087_B_k121_98204__full-cat_1</t>
  </si>
  <si>
    <t>erpe_2018_sw_42hr_WHONDRS-SW48-000099_A_NODE_540_length_20346_cov_2.144765__full-cat_1</t>
  </si>
  <si>
    <t>erpe_2018_sw_42hr_WHONDRS-SW48-000099_A_NODE_244_length_31194_cov_1.969035__full-cat_1</t>
  </si>
  <si>
    <t>erpe_2018_sw_0hr_WHONDRS-SW48-000085_B_k121_12283__full-cat_1</t>
  </si>
  <si>
    <t>erpe_2018_sw_9hr_WHONDRS-SW48-000088_A_NODE_692_length_11424_cov_3.049571__full-cat_2</t>
  </si>
  <si>
    <t>erpe_2018_sw_21hr_WHONDRS-SW48-000092_A_NODE_1475_length_12460_cov_10.542528__full-cat_2</t>
  </si>
  <si>
    <t>erpe_2018_sw_15hr_WHONDRS-SW48-000090_B_k121_243552__full-cat_2</t>
  </si>
  <si>
    <t>erpe_2018_sw_33hr_WHONDRS-SW48-000096_B_k121_286556__full-cat_1</t>
  </si>
  <si>
    <t>erpe_2018_sw_27hr_WHONDRS-SW48-000094_B_k121_337349__full-cat_1</t>
  </si>
  <si>
    <t>erpe_2018_sw_45hr_WHONDRS-SW48-000100_B_k121_223169__full-cat_2</t>
  </si>
  <si>
    <t>erpe_2018_sw_9hr_WHONDRS-SW48-000088_B_k121_291357__full-cat_2</t>
  </si>
  <si>
    <t>erpe_2018_sw_6hr_WHONDRS-SW48-000087_B_k121_306103__full-cat_1</t>
  </si>
  <si>
    <t>erpe_2018_sw_12hr_WHONDRS-SW48-000089_B_k121_240690__full-cat_1</t>
  </si>
  <si>
    <t>erpe_2018_sw_30hr_WHONDRS-SW48-000095_B_k121_354938__full-cat_2</t>
  </si>
  <si>
    <t>erpe_2018_sw_9hr_WHONDRS-SW48-000088_B_k121_113811__full-cat_2</t>
  </si>
  <si>
    <t>erpe_2018_sw_24hr_WHONDRS-SW48-000093_B_k121_561139__full-cat_1</t>
  </si>
  <si>
    <t>erpe_2018_sw_9hr_WHONDRS-SW48-000088_B_k121_241008__full-cat_1</t>
  </si>
  <si>
    <t>erpe_2018_sw_27hr_WHONDRS-SW48-000094_A_NODE_1245_length_10737_cov_2.745240__full-cat_1</t>
  </si>
  <si>
    <t>erpe_2018_sw_39hr_WHONDRS-SW48-000098_A_NODE_437_length_16282_cov_3.332033__full-cat_1</t>
  </si>
  <si>
    <t>erpe_2018_sw_33hr_WHONDRS-SW48-000096_A_NODE_719_length_12494_cov_2.477885__full-cat_2</t>
  </si>
  <si>
    <t>erpe_2018_sw_39hr_WHONDRS-SW48-000098_B_k121_592778__full-cat_1</t>
  </si>
  <si>
    <t>erpe_2018_sw_18hr_WHONDRS-SW48-000091_B_k121_825864__full-cat_1</t>
  </si>
  <si>
    <t>erpe_2018_sw_42hr_WHONDRS-SW48-000099_B_k121_241655__full-cat_1</t>
  </si>
  <si>
    <t>erpe_2018_sw_18hr_WHONDRS-SW48-000091_A_NODE_1193_length_14853_cov_3.484857__full-cat_1</t>
  </si>
  <si>
    <t>erpe_2018_sw_0hr_WHONDRS-SW48-000085_A_NODE_725_length_14464_cov_3.736905__full-cat_2</t>
  </si>
  <si>
    <t>erpe_2018_sw_3hr_WHONDRS-SW48-000086_B_k121_18541__full-cat_1</t>
  </si>
  <si>
    <t>erpe_2018_sw_0hr_WHONDRS-SW48-000085_B_k121_771038__full-cat_2</t>
  </si>
  <si>
    <t>erpe_2018_sw_42hr_WHONDRS-SW48-000099_F_scaffold_511__full-cat_1</t>
  </si>
  <si>
    <t>erpe_2018_sw_42hr_WHONDRS-SW48-000099_A_NODE_464_length_21946_cov_3.288922__full-cat_2</t>
  </si>
  <si>
    <t>erpe_2018_sw_27hr_WHONDRS-SW48-000094_A_NODE_1330_length_10346_cov_3.572854__full-cat_2</t>
  </si>
  <si>
    <t>erpe_2018_sw_0hr_WHONDRS-SW48-000085_B_k121_168761__full-cat_2</t>
  </si>
  <si>
    <t>erpe_2018_sw_12hr_WHONDRS-SW48-000089_A_NODE_948_length_11202_cov_2.635034__full-cat_2</t>
  </si>
  <si>
    <t>erpe_2018_sw_24hr_WHONDRS-SW48-000093_B_k121_171829__full-cat_2</t>
  </si>
  <si>
    <t>erpe_2018_sw_15hr_WHONDRS-SW48-000090_B_k121_95835__full-cat_2</t>
  </si>
  <si>
    <t>erpe_2018_sw_24hr_WHONDRS-SW48-000093_B_k121_84358__full-cat_2</t>
  </si>
  <si>
    <t>erpe_2018_sw_24hr_WHONDRS-SW48-000093_B_k121_412115__full-cat_1</t>
  </si>
  <si>
    <t>erpe_2018_sw_24hr_WHONDRS-SW48-000093_A_NODE_1137_length_10232_cov_3.966155__full-cat_2</t>
  </si>
  <si>
    <t>erpe_2018_sw_6hr_WHONDRS-SW48-000087_B_k121_1048507__lt2gene-cat_1</t>
  </si>
  <si>
    <t>erpe_2018_sw_27hr_WHONDRS-SW48-000094_A_NODE_807_length_13836_cov_2.474943__full-cat_2</t>
  </si>
  <si>
    <t>erpe_2018_sw_33hr_WHONDRS-SW48-000096_B_k121_129077__full-cat_2</t>
  </si>
  <si>
    <t>erpe_2018_sw_45hr_WHONDRS-SW48-000100_F_scaffold_439__full-cat_2</t>
  </si>
  <si>
    <t>erpe_2018_sw_3hr_WHONDRS-SW48-000086_A_NODE_631_length_11653_cov_1.772601__full-cat_2</t>
  </si>
  <si>
    <t>erpe_2018_sw_27hr_WHONDRS-SW48-000094_F_scaffold_230__full-cat_1</t>
  </si>
  <si>
    <t>erpe_2018_sw_6hr_WHONDRS-SW48-000087_F_scaffold_347__full-cat_2</t>
  </si>
  <si>
    <t>erpe_2018_sw_6hr_WHONDRS-SW48-000087_A_NODE_826_length_16588_cov_3.798554__full-cat_1</t>
  </si>
  <si>
    <t>erpe_2018_sw_42hr_WHONDRS-SW48-000099_B_k121_847462__full-cat_1</t>
  </si>
  <si>
    <t>erpe_2018_sw_24hr_WHONDRS-SW48-000093_F_scaffold_488__full-cat_2</t>
  </si>
  <si>
    <t>erpe_2018_sw_30hr_WHONDRS-SW48-000095_A_NODE_1524_length_11440_cov_3.530275__full-cat_2</t>
  </si>
  <si>
    <t>erpe_2018_sw_39hr_WHONDRS-SW48-000098_B_k121_406138__full-cat_2</t>
  </si>
  <si>
    <t>erpe_2018_sw_12hr_WHONDRS-SW48-000089_F_scaffold_277__full-cat_2</t>
  </si>
  <si>
    <t>erpe_2018_sw_45hr_WHONDRS-SW48-000100_A_NODE_1276_length_10043_cov_4.666398__full-cat_2</t>
  </si>
  <si>
    <t>erpe_2018_sw_21hr_WHONDRS-SW48-000092_A_NODE_660_length_20589_cov_7.263855__full-cat_2</t>
  </si>
  <si>
    <t>erpe_2018_sw_27hr_WHONDRS-SW48-000094_F_scaffold_166__full-cat_1</t>
  </si>
  <si>
    <t>erpe_2018_sw_27hr_WHONDRS-SW48-000094_B_k121_188451__full-cat_2</t>
  </si>
  <si>
    <t>erpe_2018_sw_21hr_WHONDRS-SW48-000092_B_k121_213287__full-cat_1</t>
  </si>
  <si>
    <t>erpe_2018_sw_30hr_WHONDRS-SW48-000095_F_scaffold_270__full-cat_2</t>
  </si>
  <si>
    <t>erpe_2018_sw_30hr_WHONDRS-SW48-000095_B_k121_388032__full-cat_2</t>
  </si>
  <si>
    <t>erpe_2018_sw_6hr_WHONDRS-SW48-000087_B_k121_59479__full-cat_1</t>
  </si>
  <si>
    <t>erpe_2018_sw_39hr_WHONDRS-SW48-000098_B_k121_424305__full-cat_2</t>
  </si>
  <si>
    <t>erpe_2018_sw_18hr_WHONDRS-SW48-000091_A_NODE_1222_length_14672_cov_3.410175__full-cat_2</t>
  </si>
  <si>
    <t>erpe_2018_sw_27hr_WHONDRS-SW48-000094_B_k121_111972__full-cat_1</t>
  </si>
  <si>
    <t>erpe_2018_sw_45hr_WHONDRS-SW48-000100_A_NODE_890_length_12142_cov_14.667083__full-cat_2</t>
  </si>
  <si>
    <t>erpe_2018_sw_9hr_WHONDRS-SW48-000088_B_k121_507074__full-cat_1</t>
  </si>
  <si>
    <t>erpe_2018_sw_12hr_WHONDRS-SW48-000089_B_k121_475004__full-cat_2</t>
  </si>
  <si>
    <t>erpe_2018_sw_21hr_WHONDRS-SW48-000092_F_scaffold_345__full-cat_1</t>
  </si>
  <si>
    <t>erpe_2018_sw_15hr_WHONDRS-SW48-000090_B_k121_41371__full-cat_2</t>
  </si>
  <si>
    <t>erpe_2018_sw_24hr_WHONDRS-SW48-000093_F_scaffold_453__full-cat_1</t>
  </si>
  <si>
    <t>erpe_2018_sw_18hr_WHONDRS-SW48-000091_F_scaffold_390__full-cat_1</t>
  </si>
  <si>
    <t>erpe_2018_sw_30hr_WHONDRS-SW48-000095_B_k121_257813__full-cat_2</t>
  </si>
  <si>
    <t>erpe_2018_sw_9hr_WHONDRS-SW48-000088_B_k121_165844__full-cat_2</t>
  </si>
  <si>
    <t>erpe_2018_sw_0hr_WHONDRS-SW48-000085_B_k121_148723__full-cat_2</t>
  </si>
  <si>
    <t>erpe_2018_sw_21hr_WHONDRS-SW48-000092_A_NODE_364_length_28963_cov_3.100049__full-cat_2</t>
  </si>
  <si>
    <t>erpe_2018_sw_6hr_WHONDRS-SW48-000087_B_k121_932128__full-cat_1</t>
  </si>
  <si>
    <t>erpe_2018_sw_33hr_WHONDRS-SW48-000096_B_k121_43221__full-cat_2</t>
  </si>
  <si>
    <t>erpe_2018_sw_42hr_WHONDRS-SW48-000099_A_NODE_618_length_18917_cov_2.891485__full-cat_1</t>
  </si>
  <si>
    <t>erpe_2018_sw_0hr_WHONDRS-SW48-000085_A_NODE_1363_length_10172_cov_4.542160__full-cat_2</t>
  </si>
  <si>
    <t>erpe_2018_sw_3hr_WHONDRS-SW48-000086_B_k121_274688__full-cat_2</t>
  </si>
  <si>
    <t>erpe_2018_sw_0hr_WHONDRS-SW48-000085_B_k121_231885__full-cat_2</t>
  </si>
  <si>
    <t>erpe_2018_sw_24hr_WHONDRS-SW48-000093_B_k121_500769__full-cat_2</t>
  </si>
  <si>
    <t>erpe_2018_pw_18hr_WHONDRS-PP48-000091_B_k121_926198__full-cat_1</t>
  </si>
  <si>
    <t>erpe_2018_sw_24hr_WHONDRS-SW48-000093_B_k121_26823__full-cat_2</t>
  </si>
  <si>
    <t>erpe_2018_sw_6hr_WHONDRS-SW48-000087_B_k121_100055__full-cat_1</t>
  </si>
  <si>
    <t>erpe_2018_sw_33hr_WHONDRS-SW48-000096_A_NODE_774_length_12021_cov_2.562132__full-cat_2</t>
  </si>
  <si>
    <t>erpe_2018_sw_42hr_WHONDRS-SW48-000099_A_NODE_1272_length_12202_cov_13.404803__full-cat_2</t>
  </si>
  <si>
    <t>erpe_2018_sw_45hr_WHONDRS-SW48-000100_A_NODE_290_length_22300_cov_4.237271__full-cat_1</t>
  </si>
  <si>
    <t>erpe_2018_sw_45hr_WHONDRS-SW48-000100_A_NODE_64_length_42393_cov_3.290091__full-cat_1</t>
  </si>
  <si>
    <t>erpe_2018_sw_15hr_WHONDRS-SW48-000090_B_k121_87450__full-cat_1</t>
  </si>
  <si>
    <t>erpe_2018_sw_42hr_WHONDRS-SW48-000099_F_scaffold_172__full-cat_2</t>
  </si>
  <si>
    <t>erpe_2018_sw_6hr_WHONDRS-SW48-000087_B_k121_841177__lt2gene-cat_1</t>
  </si>
  <si>
    <t>erpe_2018_sw_30hr_WHONDRS-SW48-000095_F_scaffold_1614__full-cat_2</t>
  </si>
  <si>
    <t>erpe_2018_sw_21hr_WHONDRS-SW48-000092_B_k121_333284__full-cat_1</t>
  </si>
  <si>
    <t>erpe_2018_sw_6hr_WHONDRS-SW48-000087_B_k121_69114__full-cat_1</t>
  </si>
  <si>
    <t>erpe_2018_sw_0hr_WHONDRS-SW48-000085_A_NODE_88_length_37757_cov_1.793675__full-cat_1</t>
  </si>
  <si>
    <t>erpe_2018_sw_21hr_WHONDRS-SW48-000092_A_NODE_432_length_26281_cov_6.815286__full-cat_2</t>
  </si>
  <si>
    <t>erpe_2018_sw_6hr_WHONDRS-SW48-000087_F_scaffold_308__full-cat_1</t>
  </si>
  <si>
    <t>erpe_2018_sw_18hr_WHONDRS-SW48-000091_A_NODE_537_length_22775_cov_2.120496__full-cat_2</t>
  </si>
  <si>
    <t>erpe_2018_sw_3hr_WHONDRS-SW48-000086_A_NODE_26_length_44135_cov_2.460394__full-cat_1</t>
  </si>
  <si>
    <t>erpe_2018_sw_6hr_WHONDRS-SW48-000087_B_k121_605278__full-cat_2</t>
  </si>
  <si>
    <t>erpe_2018_sw_39hr_WHONDRS-SW48-000098_B_k121_136771__full-cat_2</t>
  </si>
  <si>
    <t>erpe_2018_sw_39hr_WHONDRS-SW48-000098_A_NODE_715_length_12565_cov_5.853755__full-cat_2</t>
  </si>
  <si>
    <t>erpe_2018_sw_3hr_WHONDRS-SW48-000086_B_k121_66613__full-cat_1</t>
  </si>
  <si>
    <t>erpe_2018_sw_9hr_WHONDRS-SW48-000088_B_k121_154290__full-cat_1</t>
  </si>
  <si>
    <t>erpe_2018_sw_39hr_WHONDRS-SW48-000098_A_NODE_565_length_14411_cov_2.227877__full-cat_2</t>
  </si>
  <si>
    <t>erpe_2018_sw_39hr_WHONDRS-SW48-000098_F_scaffold_768__full-cat_2</t>
  </si>
  <si>
    <t>erpe_2018_sw_0hr_WHONDRS-SW48-000085_A_NODE_1175_length_11054_cov_4.768555__full-cat_2</t>
  </si>
  <si>
    <t>erpe_2018_sw_45hr_WHONDRS-SW48-000100_A_NODE_198_length_26591_cov_3.370806__full-cat_2</t>
  </si>
  <si>
    <t>erpe_2018_sw_39hr_WHONDRS-SW48-000098_B_k121_613685__full-cat_2</t>
  </si>
  <si>
    <t>erpe_2018_sw_15hr_WHONDRS-SW48-000090_B_k121_93461__full-cat_2</t>
  </si>
  <si>
    <t>erpe_2018_sw_39hr_WHONDRS-SW48-000098_A_NODE_758_length_12161_cov_3.365298__full-cat_1</t>
  </si>
  <si>
    <t>erpe_2018_sw_27hr_WHONDRS-SW48-000094_F_scaffold_378__full-cat_1</t>
  </si>
  <si>
    <t>erpe_2018_sw_27hr_WHONDRS-SW48-000094_B_k121_193816__full-cat_2</t>
  </si>
  <si>
    <t>erpe_2018_sw_6hr_WHONDRS-SW48-000087_B_k121_1350571__full-cat_1</t>
  </si>
  <si>
    <t>erpe_2018_sw_21hr_WHONDRS-SW48-000092_F_scaffold_118__full-cat_1</t>
  </si>
  <si>
    <t>erpe_2018_sw_21hr_WHONDRS-SW48-000092_A_NODE_442_length_26064_cov_3.342060__full-cat_1</t>
  </si>
  <si>
    <t>erpe_2018_sw_30hr_WHONDRS-SW48-000095_F_scaffold_2476__full-cat_1</t>
  </si>
  <si>
    <t>erpe_2018_sw_42hr_WHONDRS-SW48-000099_A_NODE_475_length_21678_cov_2.999397__full-cat_1</t>
  </si>
  <si>
    <t>erpe_2018_sw_27hr_WHONDRS-SW48-000094_B_k121_44236__full-cat_2</t>
  </si>
  <si>
    <t>erpe_2018_sw_21hr_WHONDRS-SW48-000092_F_scaffold_155__full-cat_2</t>
  </si>
  <si>
    <t>erpe_2018_sw_45hr_WHONDRS-SW48-000100_A_NODE_1225_length_10317_cov_5.735525__full-cat_1</t>
  </si>
  <si>
    <t>erpe_2018_sw_0hr_WHONDRS-SW48-000085_B_k121_150770__full-cat_1</t>
  </si>
  <si>
    <t>erpe_2018_sw_12hr_WHONDRS-SW48-000089_A_NODE_852_length_11871_cov_3.732885__full-cat_2</t>
  </si>
  <si>
    <t>erpe_2018_sw_24hr_WHONDRS-SW48-000093_F_scaffold_175__full-cat_2</t>
  </si>
  <si>
    <t>erpe_2018_sw_21hr_WHONDRS-SW48-000092_F_scaffold_12__full-cat_1</t>
  </si>
  <si>
    <t>erpe_2018_sw_33hr_WHONDRS-SW48-000096_F_scaffold_279__full-cat_2</t>
  </si>
  <si>
    <t>erpe_2018_sw_12hr_WHONDRS-SW48-000089_B_k121_20388__full-cat_2</t>
  </si>
  <si>
    <t>erpe_2018_sw_9hr_WHONDRS-SW48-000088_A_NODE_293_length_17321_cov_2.823718__full-cat_1</t>
  </si>
  <si>
    <t>erpe_2018_sw_39hr_WHONDRS-SW48-000098_F_scaffold_416__full-cat_2</t>
  </si>
  <si>
    <t>erpe_2018_sw_24hr_WHONDRS-SW48-000093_A_NODE_310_length_21755_cov_3.028759__full-cat_2</t>
  </si>
  <si>
    <t>erpe_2018_sw_30hr_WHONDRS-SW48-000095_B_k121_426289__full-cat_2</t>
  </si>
  <si>
    <t>erpe_2018_sw_39hr_WHONDRS-SW48-000098_B_k121_144786__full_1-cat_1</t>
  </si>
  <si>
    <t>erpe_2018_sw_30hr_WHONDRS-SW48-000095_A_NODE_410_length_23901_cov_4.334777__full-cat_1</t>
  </si>
  <si>
    <t>erpe_2018_sw_12hr_WHONDRS-SW48-000089_B_k121_208234__full-cat_1</t>
  </si>
  <si>
    <t>erpe_2018_sw_42hr_WHONDRS-SW48-000099_A_NODE_356_length_25416_cov_4.294120__full-cat_1</t>
  </si>
  <si>
    <t>erpe_2018_sw_24hr_WHONDRS-SW48-000093_B_k121_271823__full-cat_1</t>
  </si>
  <si>
    <t>erpe_2018_sw_9hr_WHONDRS-SW48-000088_B_k121_149153__full-cat_2</t>
  </si>
  <si>
    <t>erpe_2018_sw_3hr_WHONDRS-SW48-000086_A_NODE_176_length_21699_cov_3.449425__full-cat_1</t>
  </si>
  <si>
    <t>erpe_2018_sw_3hr_WHONDRS-SW48-000086_B_k121_308773__full-cat_1</t>
  </si>
  <si>
    <t>erpe_2018_sw_0hr_WHONDRS-SW48-000085_B_k121_172555__full-cat_1</t>
  </si>
  <si>
    <t>erpe_2018_sw_45hr_WHONDRS-SW48-000100_A_NODE_281_length_22789_cov_8.942547__full-cat_1</t>
  </si>
  <si>
    <t>erpe_2018_sw_42hr_WHONDRS-SW48-000099_F_scaffold_811__full-cat_1</t>
  </si>
  <si>
    <t>erpe_2018_sw_30hr_WHONDRS-SW48-000095_B_k121_167791__full-cat_1</t>
  </si>
  <si>
    <t>erpe_2018_sw_21hr_WHONDRS-SW48-000092_A_NODE_160_length_44954_cov_3.243893__full-cat_1</t>
  </si>
  <si>
    <t>erpe_2018_sw_21hr_WHONDRS-SW48-000092_A_NODE_972_length_16291_cov_15.542502__full-cat_1</t>
  </si>
  <si>
    <t>erpe_2018_sw_12hr_WHONDRS-SW48-000089_B_k121_32666__full-cat_1</t>
  </si>
  <si>
    <t>erpe_2018_sw_24hr_WHONDRS-SW48-000093_B_k121_336014__full-cat_2</t>
  </si>
  <si>
    <t>erpe_2018_sw_6hr_WHONDRS-SW48-000087_A_NODE_720_length_18131_cov_3.695512__full-cat_2</t>
  </si>
  <si>
    <t>erpe_2018_sw_39hr_WHONDRS-SW48-000098_A_NODE_297_length_19137_cov_2.141241__full-cat_2</t>
  </si>
  <si>
    <t>erpe_2018_pw_18hr_WHONDRS-PP48-000091_B_k121_56538__full-cat_2</t>
  </si>
  <si>
    <t>erpe_2018_sw_45hr_WHONDRS-SW48-000100_A_NODE_85_length_37961_cov_6.009092__full-cat_1</t>
  </si>
  <si>
    <t>erpe_2018_sw_33hr_WHONDRS-SW48-000096_B_k121_6480__full-cat_2</t>
  </si>
  <si>
    <t>erpe_2018_sw_3hr_WHONDRS-SW48-000086_B_k121_155426__full-cat_2</t>
  </si>
  <si>
    <t>erpe_2018_sw_0hr_WHONDRS-SW48-000085_B_k121_140417__full-cat_2</t>
  </si>
  <si>
    <t>erpe_2018_sw_12hr_WHONDRS-SW48-000089_A_NODE_1065_length_10628_cov_4.371012__full-cat_1</t>
  </si>
  <si>
    <t>erpe_2018_sw_30hr_WHONDRS-SW48-000095_F_scaffold_397__full-cat_2</t>
  </si>
  <si>
    <t>erpe_2018_sw_24hr_WHONDRS-SW48-000093_B_k121_143789__full-cat_2</t>
  </si>
  <si>
    <t>erpe_2018_sw_27hr_WHONDRS-SW48-000094_A_NODE_1208_length_10935_cov_3.278497__full-cat_1</t>
  </si>
  <si>
    <t>erpe_2018_pw_18hr_WHONDRS-PP48-000091_B_k121_2154640__full-cat_1</t>
  </si>
  <si>
    <t>erpe_2018_sw_45hr_WHONDRS-SW48-000100_A_NODE_38_length_47831_cov_5.121059__full-cat_1</t>
  </si>
  <si>
    <t>erpe_2018_sw_18hr_WHONDRS-SW48-000091_A_NODE_654_length_20767_cov_5.646948__full-cat_2</t>
  </si>
  <si>
    <t>erpe_2018_sw_30hr_WHONDRS-SW48-000095_B_k121_243614__full-cat_1</t>
  </si>
  <si>
    <t>erpe_2018_sw_21hr_WHONDRS-SW48-000092_B_k121_402802__full-cat_1</t>
  </si>
  <si>
    <t>erpe_2018_sw_42hr_WHONDRS-SW48-000099_A_NODE_223_length_32868_cov_3.832015__full-cat_2</t>
  </si>
  <si>
    <t>erpe_2018_sw_0hr_WHONDRS-SW48-000085_A_NODE_824_length_13553_cov_3.300387__full-cat_2</t>
  </si>
  <si>
    <t>erpe_2018_sw_45hr_WHONDRS-SW48-000100_A_NODE_1098_length_10974_cov_18.321195__full-cat_2</t>
  </si>
  <si>
    <t>erpe_2018_sw_45hr_WHONDRS-SW48-000100_A_NODE_23_length_56997_cov_7.222138__full-cat_1</t>
  </si>
  <si>
    <t>erpe_2018_pw_21hr_WHONDRS-PP48-000092_B_k121_254515__full-cat_1</t>
  </si>
  <si>
    <t>erpe_2018_sw_21hr_WHONDRS-SW48-000092_A_NODE_221_length_37680_cov_3.007083__full-cat_1</t>
  </si>
  <si>
    <t>erpe_2018_sw_15hr_WHONDRS-SW48-000090_B_k121_75616__full-cat_1</t>
  </si>
  <si>
    <t>erpe_2018_sw_15hr_WHONDRS-SW48-000090_B_k121_98905__full-cat_1</t>
  </si>
  <si>
    <t>erpe_2018_sw_12hr_WHONDRS-SW48-000089_F_scaffold_373__full-cat_2</t>
  </si>
  <si>
    <t>erpe_2018_sw_45hr_WHONDRS-SW48-000100_B_k121_1428843__full-cat_2</t>
  </si>
  <si>
    <t>erpe_2018_sw_9hr_WHONDRS-SW48-000088_B_k121_91549__full-cat_1</t>
  </si>
  <si>
    <t>erpe_2018_sw_15hr_WHONDRS-SW48-000090_F_scaffold_415__full-cat_1</t>
  </si>
  <si>
    <t>erpe_2018_sw_6hr_WHONDRS-SW48-000087_B_k121_1100527__full-cat_1</t>
  </si>
  <si>
    <t>erpe_2018_sw_33hr_WHONDRS-SW48-000096_B_k121_110146__full-cat_1</t>
  </si>
  <si>
    <t>erpe_2018_sw_9hr_WHONDRS-SW48-000088_B_k121_58532__full-cat_1</t>
  </si>
  <si>
    <t>erpe_2018_sw_33hr_WHONDRS-SW48-000096_F_scaffold_257__full-cat_1</t>
  </si>
  <si>
    <t>erpe_2018_sw_0hr_WHONDRS-SW48-000085_A_NODE_204_length_25907_cov_2.538247__full-cat_1</t>
  </si>
  <si>
    <t>erpe_2018_sw_30hr_WHONDRS-SW48-000095_B_k121_73837__full-cat_1</t>
  </si>
  <si>
    <t>erpe_2018_sw_30hr_WHONDRS-SW48-000095_A_NODE_330_length_26531_cov_7.242085__full-cat_1</t>
  </si>
  <si>
    <t>erpe_2018_sw_21hr_WHONDRS-SW48-000092_A_NODE_769_length_18873_cov_11.972207__full-cat_1</t>
  </si>
  <si>
    <t>erpe_2018_sw_18hr_WHONDRS-SW48-000091_A_NODE_508_length_23400_cov_3.603876__full-cat_1</t>
  </si>
  <si>
    <t>erpe_2018_sw_39hr_WHONDRS-SW48-000098_F_scaffold_333__full-cat_2</t>
  </si>
  <si>
    <t>erpe_2018_sw_18hr_WHONDRS-SW48-000091_A_NODE_465_length_24612_cov_5.458444__full-cat_2</t>
  </si>
  <si>
    <t>erpe_2018_sw_3hr_WHONDRS-SW48-000086_B_k121_103924__full-cat_2</t>
  </si>
  <si>
    <t>erpe_2018_sw_12hr_WHONDRS-SW48-000089_F_scaffold_625__full-cat_1</t>
  </si>
  <si>
    <t>erpe_2018_sw_18hr_WHONDRS-SW48-000091_A_NODE_212_length_36357_cov_3.059288__full-cat_1</t>
  </si>
  <si>
    <t>erpe_2018_sw_0hr_WHONDRS-SW48-000085_A_NODE_952_length_12435_cov_4.592054__full-cat_1</t>
  </si>
  <si>
    <t>erpe_2018_sw_3hr_WHONDRS-SW48-000086_B_k121_572675__full-cat_1</t>
  </si>
  <si>
    <t>erpe_2018_sw_0hr_WHONDRS-SW48-000085_F_scaffold_278__full-cat_2</t>
  </si>
  <si>
    <t>erpe_2018_sw_0hr_WHONDRS-SW48-000085_F_scaffold_258__full-cat_1</t>
  </si>
  <si>
    <t>erpe_2018_sw_9hr_WHONDRS-SW48-000088_F_scaffold_166__full-cat_2</t>
  </si>
  <si>
    <t>erpe_2018_sw_3hr_WHONDRS-SW48-000086_B_k121_665838__full-cat_1</t>
  </si>
  <si>
    <t>erpe_2018_sw_33hr_WHONDRS-SW48-000096_A_NODE_187_length_24207_cov_2.373796__full-cat_2</t>
  </si>
  <si>
    <t>erpe_2018_sw_3hr_WHONDRS-SW48-000086_A_NODE_810_length_10181_cov_3.527750__full-cat_1</t>
  </si>
  <si>
    <t>erpe_2018_sw_45hr_WHONDRS-SW48-000100_A_NODE_68_length_41195_cov_6.266193__full-cat_1</t>
  </si>
  <si>
    <t>erpe_2018_sw_18hr_WHONDRS-SW48-000091_A_NODE_705_length_19977_cov_12.249924__full-cat_1</t>
  </si>
  <si>
    <t>erpe_2018_sw_18hr_WHONDRS-SW48-000091_F_scaffold_754__full-cat_2</t>
  </si>
  <si>
    <t>erpe_2018_sw_30hr_WHONDRS-SW48-000095_B_k121_93008__full-cat_1</t>
  </si>
  <si>
    <t>erpe_2018_sw_45hr_WHONDRS-SW48-000100_B_k121_1061663__full-cat_1</t>
  </si>
  <si>
    <t>erpe_2018_sw_3hr_WHONDRS-SW48-000086_B_k121_690710__full-cat_2</t>
  </si>
  <si>
    <t>erpe_2018_sw_42hr_WHONDRS-SW48-000099_A_NODE_40_length_69576_cov_12.993837__full-cat_1</t>
  </si>
  <si>
    <t>erpe_2018_sw_9hr_WHONDRS-SW48-000088_B_k121_392922__full-cat_2</t>
  </si>
  <si>
    <t>erpe_2018_sw_30hr_WHONDRS-SW48-000095_A_NODE_525_length_21270_cov_7.037081__full-cat_2</t>
  </si>
  <si>
    <t>erpe_2018_sw_15hr_WHONDRS-SW48-000090_B_k121_180604__full-cat_1</t>
  </si>
  <si>
    <t>erpe_2018_sw_30hr_WHONDRS-SW48-000095_A_NODE_117_length_44921_cov_4.119614__full-cat_1</t>
  </si>
  <si>
    <t>erpe_2018_sw_18hr_WHONDRS-SW48-000091_B_k121_179161__full-cat_2</t>
  </si>
  <si>
    <t>erpe_2018_sw_42hr_WHONDRS-SW48-000099_A_NODE_31_length_77258_cov_4.227781__full-cat_2</t>
  </si>
  <si>
    <t>erpe_2018_sw_30hr_WHONDRS-SW48-000095_A_NODE_1645_length_10981_cov_11.546527__full-cat_2</t>
  </si>
  <si>
    <t>erpe_2018_sw_42hr_WHONDRS-SW48-000099_B_k121_886952__full-cat_1</t>
  </si>
  <si>
    <t>erpe_2018_sw_9hr_WHONDRS-SW48-000088_B_k121_355264__full-cat_2</t>
  </si>
  <si>
    <t>erpe_2018_sw_45hr_WHONDRS-SW48-000100_B_k121_95452__full-cat_1</t>
  </si>
  <si>
    <t>erpe_2018_sw_27hr_WHONDRS-SW48-000094_A_NODE_454_length_18539_cov_9.164404__full-cat_1</t>
  </si>
  <si>
    <t>erpe_2018_sw_6hr_WHONDRS-SW48-000087_F_scaffold_68__full-cat_2</t>
  </si>
  <si>
    <t>erpe_2018_sw_3hr_WHONDRS-SW48-000086_B_k121_22877__full-cat_1</t>
  </si>
  <si>
    <t>erpe_2018_sw_30hr_WHONDRS-SW48-000095_F_scaffold_158__full-cat_2</t>
  </si>
  <si>
    <t>erpe_2018_sw_33hr_WHONDRS-SW48-000096_A_NODE_1009_length_10261_cov_5.425498__full-cat_2</t>
  </si>
  <si>
    <t>erpe_2018_sw_18hr_WHONDRS-SW48-000091_A_NODE_241_length_34317_cov_4.634922__full-cat_1</t>
  </si>
  <si>
    <t>erpe_2018_sw_18hr_WHONDRS-SW48-000091_A_NODE_92_length_51226_cov_3.435312__full-cat_1</t>
  </si>
  <si>
    <t>erpe_2018_sw_12hr_WHONDRS-SW48-000089_B_k121_14504__full-cat_1</t>
  </si>
  <si>
    <t>erpe_2018_sw_12hr_WHONDRS-SW48-000089_F_scaffold_376__full-cat_2</t>
  </si>
  <si>
    <t>erpe_2018_sw_15hr_WHONDRS-SW48-000090_F_scaffold_87__full-cat_1</t>
  </si>
  <si>
    <t>erpe_2018_sw_39hr_WHONDRS-SW48-000098_B_k121_418009__full-cat_1</t>
  </si>
  <si>
    <t>erpe_2018_sw_18hr_WHONDRS-SW48-000091_A_NODE_827_length_18194_cov_19.217745__full-cat_1</t>
  </si>
  <si>
    <t>erpe_2018_pw_0hr_WHONDRS-PP48-000085_B_k121_1925751__full-cat_2</t>
  </si>
  <si>
    <t>erpe_2018_sw_45hr_WHONDRS-SW48-000100_B_k121_80903__full-cat_1</t>
  </si>
  <si>
    <t>erpe_2018_sw_42hr_WHONDRS-SW48-000099_B_k121_265921__full-cat_1</t>
  </si>
  <si>
    <t>erpe_2018_sw_33hr_WHONDRS-SW48-000096_A_NODE_311_length_19378_cov_2.727339__full-cat_1</t>
  </si>
  <si>
    <t>erpe_2018_pw_24hr_WHONDRS-PP48-000093_B_k121_160221__full-cat_2</t>
  </si>
  <si>
    <t>erpe_2018_sw_0hr_WHONDRS-SW48-000085_B_k121_9419__full-cat_1</t>
  </si>
  <si>
    <t>erpe_2018_sw_0hr_WHONDRS-SW48-000085_A_NODE_43_length_54404_cov_3.694862__full-cat_1</t>
  </si>
  <si>
    <t>erpe_2018_sw_45hr_WHONDRS-SW48-000100_A_NODE_341_length_20187_cov_6.382303__full-cat_1</t>
  </si>
  <si>
    <t>erpe_2018_sw_18hr_WHONDRS-SW48-000091_B_k121_400193__full-cat_1</t>
  </si>
  <si>
    <t>erpe_2018_sw_39hr_WHONDRS-SW48-000098_A_NODE_420_length_16612_cov_4.277768__full-cat_1</t>
  </si>
  <si>
    <t>erpe_2018_sw_45hr_WHONDRS-SW48-000100_B_k121_169628__full-cat_1</t>
  </si>
  <si>
    <t>erpe_2018_sw_42hr_WHONDRS-SW48-000099_A_NODE_183_length_35591_cov_15.750028__full-cat_1</t>
  </si>
  <si>
    <t>erpe_2018_sw_24hr_WHONDRS-SW48-000093_A_NODE_93_length_38248_cov_3.989166__full-cat_2</t>
  </si>
  <si>
    <t>erpe_2018_sw_33hr_WHONDRS-SW48-000096_A_NODE_340_length_18649_cov_4.125094__full-cat_2</t>
  </si>
  <si>
    <t>erpe_2018_sw_27hr_WHONDRS-SW48-000094_A_NODE_97_length_39088_cov_4.387618__full-cat_1</t>
  </si>
  <si>
    <t>erpe_2018_sw_18hr_WHONDRS-SW48-000091_A_NODE_169_length_40097_cov_5.217188__full-cat_2</t>
  </si>
  <si>
    <t>erpe_2018_sw_45hr_WHONDRS-SW48-000100_A_NODE_50_length_45468_cov_7.303985__full-cat_1</t>
  </si>
  <si>
    <t>erpe_2018_sw_39hr_WHONDRS-SW48-000098_F_scaffold_135__full-cat_2</t>
  </si>
  <si>
    <t>erpe_2018_sw_0hr_WHONDRS-SW48-000085_F_scaffold_33__full-cat_1</t>
  </si>
  <si>
    <t>erpe_2018_sw_0hr_WHONDRS-SW48-000085_A_NODE_46_length_52363_cov_2.041715__full-cat_1</t>
  </si>
  <si>
    <t>erpe_2018_sw_42hr_WHONDRS-SW48-000099_A_NODE_103_length_47766_cov_4.792586__full-cat_1</t>
  </si>
  <si>
    <t>erpe_2018_sw_18hr_WHONDRS-SW48-000091_B_k121_162878__full-cat_1</t>
  </si>
  <si>
    <t>erpe_2018_sw_45hr_WHONDRS-SW48-000100_B_k121_1126537__full-cat_2</t>
  </si>
  <si>
    <t>erpe_2018_sw_21hr_WHONDRS-SW48-000092_A_NODE_199_length_39547_cov_24.320244__full-cat_1</t>
  </si>
  <si>
    <t>erpe_2018_sw_3hr_WHONDRS-SW48-000086_B_k121_158823__full-cat_2</t>
  </si>
  <si>
    <t>erpe_2018_sw_18hr_WHONDRS-SW48-000091_F_scaffold_118__full-cat_1</t>
  </si>
  <si>
    <t>erpe_2018_sw_21hr_WHONDRS-SW48-000092_F_scaffold_320__full-cat_1</t>
  </si>
  <si>
    <t>erpe_2018_sw_0hr_WHONDRS-SW48-000085_A_NODE_61_length_45171_cov_3.950315__full-cat_2</t>
  </si>
  <si>
    <t>erpe_2018_sw_24hr_WHONDRS-SW48-000093_F_scaffold_61__full-cat_2</t>
  </si>
  <si>
    <t>erpe_2018_sw_18hr_WHONDRS-SW48-000091_B_k121_388394__full-cat_2</t>
  </si>
  <si>
    <t>erpe_2018_sw_15hr_WHONDRS-SW48-000090_A_NODE_59_length_37134_cov_3.602589__full-cat_1</t>
  </si>
  <si>
    <t>erpe_2018_sw_24hr_WHONDRS-SW48-000093_A_NODE_65_length_44824_cov_5.638768__full-cat_1</t>
  </si>
  <si>
    <t>erpe_2018_sw_15hr_WHONDRS-SW48-000090_F_scaffold_115__full-cat_2</t>
  </si>
  <si>
    <t>erpe_2018_sw_0hr_WHONDRS-SW48-000085_B_k121_286588__full-cat_2</t>
  </si>
  <si>
    <t>erpe_2018_sw_0hr_WHONDRS-SW48-000085_F_scaffold_37__full-cat_2</t>
  </si>
  <si>
    <t>erpe_2018_sw_30hr_WHONDRS-SW48-000095_B_k121_33796__full-cat_1</t>
  </si>
  <si>
    <t>erpe_2018_sw_27hr_WHONDRS-SW48-000094_B_k121_208641__full-cat_1</t>
  </si>
  <si>
    <t>erpe_2018_sw_45hr_WHONDRS-SW48-000100_A_NODE_13_length_84887_cov_5.771307__full-cat_1</t>
  </si>
  <si>
    <t>erpe_2018_sw_45hr_WHONDRS-SW48-000100_B_k121_174198__full-cat_2</t>
  </si>
  <si>
    <t>erpe_2018_pw_6hr_WHONDRS-PP48-000087_A_NODE_11_length_34717_cov_2.431367__full-cat_1</t>
  </si>
  <si>
    <t>erpe_2018_sw_0hr_WHONDRS-SW48-000085_A_NODE_10_length_111226_cov_3.387969__full-cat_1</t>
  </si>
  <si>
    <t>erpe_2018_sw_3hr_WHONDRS-SW48-000086_A_NODE_57_length_35093_cov_12.039038__full-cat_1</t>
  </si>
  <si>
    <t>erpe_2018_sw_30hr_WHONDRS-SW48-000095_A_NODE_792_length_17064_cov_18.778768__full-cat_2</t>
  </si>
  <si>
    <t>erpe_2018_sw_27hr_WHONDRS-SW48-000094_F_scaffold_1116__full-cat_2</t>
  </si>
  <si>
    <t>erpe_2018_sw_42hr_WHONDRS-SW48-000099_A_NODE_24_length_89841_cov_12.345621__full-cat_1</t>
  </si>
  <si>
    <t>erpe_2018_sw_30hr_WHONDRS-SW48-000095_A_NODE_13_length_145371_cov_3.523863__full-cat_1</t>
  </si>
  <si>
    <t>erpe_2018_sw_24hr_WHONDRS-SW48-000093_B_k121_254117__full-cat_1</t>
  </si>
  <si>
    <t>erpe_2018_sw_3hr_WHONDRS-SW48-000086_A_NODE_7_length_79257_cov_6.449235__full-cat_1</t>
  </si>
  <si>
    <t>erpe_2018_sw_39hr_WHONDRS-SW48-000098_A_NODE_25_length_62168_cov_11.247014__full-cat_2</t>
  </si>
  <si>
    <t>erpe_2018_sw_42hr_WHONDRS-SW48-000099_F_scaffold_0__full-cat_1</t>
  </si>
  <si>
    <t>erpe_2018_sw_21hr_WHONDRS-SW48-000092_A_NODE_60_length_64736_cov_32.092882__full-cat_2</t>
  </si>
  <si>
    <t>erpe_2018_sw_21hr_WHONDRS-SW48-000092_A_NODE_177_length_42298_cov_32.970501__full-cat_1</t>
  </si>
  <si>
    <t>erpe_2018_sw_12hr_WHONDRS-SW48-000089_B_k121_468691__full-cat_1</t>
  </si>
  <si>
    <t>erpe_2018_sw_42hr_WHONDRS-SW48-000099_A_NODE_76_length_53901_cov_25.413825__full-cat_2</t>
  </si>
  <si>
    <t>erpe_2018_sw_9hr_WHONDRS-SW48-000088_A_NODE_53_length_37749_cov_5.359152__full-cat_1</t>
  </si>
  <si>
    <t>erpe_2018_sw_39hr_WHONDRS-SW48-000098_A_NODE_17_length_70607_cov_4.756683__full-cat_1</t>
  </si>
  <si>
    <t>erpe_2018_sw_21hr_WHONDRS-SW48-000092_A_NODE_101_length_53216_cov_17.345985__full-cat_1</t>
  </si>
  <si>
    <t>erpe_2018_pw_21hr_WHONDRS-PP48-000092_B_k121_270110__full-cat_1</t>
  </si>
  <si>
    <t>erpe_2018_sw_33hr_WHONDRS-SW48-000096_A_NODE_17_length_77106_cov_5.090505__full-cat_1</t>
  </si>
  <si>
    <t>erpe_2018_sw_21hr_WHONDRS-SW48-000092_A_NODE_26_length_91961_cov_18.429808__full-cat_1</t>
  </si>
  <si>
    <t>PP48_000085-4</t>
  </si>
  <si>
    <t>PP48_000086-4</t>
  </si>
  <si>
    <t>PP48_000087-4</t>
  </si>
  <si>
    <t>PP48_000088-4</t>
  </si>
  <si>
    <t>PP48_000089-4</t>
  </si>
  <si>
    <t>PP48_000090-4</t>
  </si>
  <si>
    <t>PP48_000091-4</t>
  </si>
  <si>
    <t>PP48_000092-4</t>
  </si>
  <si>
    <t>PP48_000093-4</t>
  </si>
  <si>
    <t>PP48_000094-4</t>
  </si>
  <si>
    <t>PP48_000095-4</t>
  </si>
  <si>
    <t>PP48_000096-4</t>
  </si>
  <si>
    <t>PP48_000097-4</t>
  </si>
  <si>
    <t>PP48_000098-4</t>
  </si>
  <si>
    <t>PP48_000099-4</t>
  </si>
  <si>
    <t>PP48_000100-4</t>
  </si>
  <si>
    <t>PP48_000101-4</t>
  </si>
  <si>
    <t>pw_or_both</t>
  </si>
  <si>
    <t>erpe_2018_pw_0hr_WHONDRS-PP48-000085_B_k121_1641991__full-cat_2</t>
  </si>
  <si>
    <t>pw_only</t>
  </si>
  <si>
    <t>erpe_2018_pw_0hr_WHONDRS-PP48-000085_A_NODE_1110_length_10518_cov_1.850159__full-cat_1</t>
  </si>
  <si>
    <t>erpe_2018_pw_0hr_WHONDRS-PP48-000085_B_k121_329234__full-cat_2</t>
  </si>
  <si>
    <t>erpe_2018_pw_0hr_WHONDRS-PP48-000085_B_k121_536324__full-cat_1</t>
  </si>
  <si>
    <t>erpe_2018_pw_0hr_WHONDRS-PP48-000085_B_k121_1640961__full-cat_1</t>
  </si>
  <si>
    <t>erpe_2018_pw_0hr_WHONDRS-PP48-000085_B_k121_466105__full-cat_2</t>
  </si>
  <si>
    <t>erpe_2018_pw_18hr_WHONDRS-PP48-000091_B_k121_786880__full-cat_1</t>
  </si>
  <si>
    <t>erpe_2018_pw_0hr_WHONDRS-PP48-000085_B_k121_1053142__full-cat_1</t>
  </si>
  <si>
    <t>erpe_2018_pw_0hr_WHONDRS-PP48-000085_A_NODE_778_length_12144_cov_1.605143__full-cat_1</t>
  </si>
  <si>
    <t>erpe_2018_pw_0hr_WHONDRS-PP48-000085_B_k121_845080__full-cat_1</t>
  </si>
  <si>
    <t>erpe_2018_pw_18hr_WHONDRS-PP48-000091_B_k121_3588425__full-cat_1</t>
  </si>
  <si>
    <t>erpe_2018_pw_0hr_WHONDRS-PP48-000085_B_k121_132910__full-cat_1</t>
  </si>
  <si>
    <t>erpe_2018_pw_39hr_WHONDRS-PP48-000098_B_k121_973764__full-cat_1</t>
  </si>
  <si>
    <t>erpe_2018_pw_18hr_WHONDRS-PP48-000091_B_k121_1044597__full_1-cat_1</t>
  </si>
  <si>
    <t>erpe_2018_pw_18hr_WHONDRS-PP48-000091_B_k121_4190763__full-cat_1</t>
  </si>
  <si>
    <t>erpe_2018_pw_18hr_WHONDRS-PP48-000091_B_k121_4784414__full-cat_2</t>
  </si>
  <si>
    <t>erpe_2018_pw_0hr_WHONDRS-PP48-000085_B_k121_551446__full-cat_1</t>
  </si>
  <si>
    <t>erpe_2018_pw_18hr_WHONDRS-PP48-000091_A_NODE_305_length_13958_cov_1.226737__full-cat_2</t>
  </si>
  <si>
    <t>erpe_2018_pw_0hr_WHONDRS-PP48-000085_B_k121_2052936__full_1-cat_1</t>
  </si>
  <si>
    <t>erpe_2018_pw_0hr_WHONDRS-PP48-000085_F_scaffold_279__full-cat_1</t>
  </si>
  <si>
    <t>erpe_2018_pw_0hr_WHONDRS-PP48-000085_B_k121_2223667__0_partial-cat_1</t>
  </si>
  <si>
    <t>erpe_2018_pw_18hr_WHONDRS-PP48-000091_B_k121_1144703__full-cat_1</t>
  </si>
  <si>
    <t>erpe_2018_pw_0hr_WHONDRS-PP48-000085_B_k121_1752990__full-cat_1</t>
  </si>
  <si>
    <t>erpe_2018_pw_27hr_WHONDRS-PP48-000094_A_NODE_200_length_10252_cov_1.275062__full-cat_2</t>
  </si>
  <si>
    <t>erpe_2018_pw_18hr_WHONDRS-PP48-000091_B_k121_2625442__full-cat_2</t>
  </si>
  <si>
    <t>erpe_2018_pw_18hr_WHONDRS-PP48-000091_A_NODE_48_length_28982_cov_1.315370__full-cat_2</t>
  </si>
  <si>
    <t>erpe_2018_pw_18hr_WHONDRS-PP48-000091_A_NODE_743_length_10091_cov_4.566941__full-cat_1</t>
  </si>
  <si>
    <t>erpe_2018_pw_18hr_WHONDRS-PP48-000091_A_NODE_13_length_42899_cov_1.834635__full-cat_1</t>
  </si>
  <si>
    <t>erpe_2018_pw_27hr_WHONDRS-PP48-000094_B_k121_880602__full-cat_1</t>
  </si>
  <si>
    <t>erpe_2018_pw_18hr_WHONDRS-PP48-000091_A_NODE_292_length_14223_cov_3.725028__full-cat_2</t>
  </si>
  <si>
    <t>erpe_2018_pw_18hr_WHONDRS-PP48-000091_B_k121_2245034__full-cat_1</t>
  </si>
  <si>
    <t>erpe_2018_pw_18hr_WHONDRS-PP48-000091_A_NODE_393_length_12744_cov_4.469922__full-cat_1</t>
  </si>
  <si>
    <t>erpe_2018_pw_39hr_WHONDRS-PP48-000098_B_k121_1231084__full-cat_1</t>
  </si>
  <si>
    <t>erpe_2018_pw_18hr_WHONDRS-PP48-000091_A_NODE_25_length_36744_cov_1.720294__full-cat_1</t>
  </si>
  <si>
    <t>erpe_2018_pw_18hr_WHONDRS-PP48-000091_B_k121_1391797__full-cat_1</t>
  </si>
  <si>
    <t>erpe_2018_pw_45hr_WHONDRS-PP48-000100_A_NODE_9_length_27305_cov_2.067040__full-cat_1</t>
  </si>
  <si>
    <t>erpe_2018_pw_18hr_WHONDRS-PP48-000091_F_scaffold_13__full-cat_1</t>
  </si>
  <si>
    <t>erpe_2018_pw_18hr_WHONDRS-PP48-000091_A_NODE_9_length_53871_cov_6.905869__full-cat_1</t>
  </si>
  <si>
    <t>erpe_2018_pw_27hr_WHONDRS-PP48-000094_B_k121_600546__full-cat_1</t>
  </si>
  <si>
    <t>erpe_2018_pw_18hr_WHONDRS-PP48-000091_A_NODE_19_length_39274_cov_13.570491__full-cat_1</t>
  </si>
  <si>
    <t>erpe_2018_pw_9hr_WHONDRS-PP48-000088_A_NODE_6_length_41943_cov_8.575617__full-cat_1</t>
  </si>
  <si>
    <t>erpe_2018_pw_0hr_WHONDRS-PP48-000085_B_k121_1630086__full-cat_2</t>
  </si>
  <si>
    <t>erpe_2018_pw_0hr_WHONDRS-PP48-000085_B_k121_1306047__full-cat_2</t>
  </si>
  <si>
    <t>erpe_2018_pw_0hr_WHONDRS-PP48-000085_B_k121_1158749__full-cat_1</t>
  </si>
  <si>
    <t>erpe_2018_pw_18hr_WHONDRS-PP48-000091_B_k121_880835__full-cat_2</t>
  </si>
  <si>
    <t>erpe_2018_pw_0hr_WHONDRS-PP48-000085_B_k121_1548123__full-cat_1</t>
  </si>
  <si>
    <t>erpe_2018_pw_18hr_WHONDRS-PP48-000091_B_k121_2081641__full-cat_2</t>
  </si>
  <si>
    <t>erpe_2018_pw_18hr_WHONDRS-PP48-000091_B_k121_3257115__full-cat_1</t>
  </si>
  <si>
    <t>erpe_2018_pw_0hr_WHONDRS-PP48-000085_A_NODE_881_length_11596_cov_1.556282__full-cat_1</t>
  </si>
  <si>
    <t>erpe_2018_pw_0hr_WHONDRS-PP48-000085_B_k121_1844398__full-cat_1</t>
  </si>
  <si>
    <t>erpe_2018_pw_18hr_WHONDRS-PP48-000091_B_k121_2441236__full-cat_1</t>
  </si>
  <si>
    <t>erpe_2018_pw_0hr_WHONDRS-PP48-000085_B_k121_513142__full-cat_1</t>
  </si>
  <si>
    <t>erpe_2018_pw_9hr_WHONDRS-PP48-000088_B_k121_75853__full-cat_2</t>
  </si>
  <si>
    <t>erpe_2018_pw_0hr_WHONDRS-PP48-000085_A_NODE_559_length_14090_cov_1.674712__full-cat_2</t>
  </si>
  <si>
    <t>erpe_2018_pw_18hr_WHONDRS-PP48-000091_B_k121_1992747__full-cat_2</t>
  </si>
  <si>
    <t>erpe_2018_pw_18hr_WHONDRS-PP48-000091_B_k121_1355830__full-cat_2</t>
  </si>
  <si>
    <t>erpe_2018_pw_0hr_WHONDRS-PP48-000085_B_k121_941895__full-cat_2</t>
  </si>
  <si>
    <t>erpe_2018_pw_0hr_WHONDRS-PP48-000085_B_k121_1676554__full-cat_1</t>
  </si>
  <si>
    <t>erpe_2018_pw_12hr_WHONDRS-PP48-000089_A_NODE_54_length_11615_cov_1.131093__full-cat_1</t>
  </si>
  <si>
    <t>erpe_2018_pw_18hr_WHONDRS-PP48-000091_B_k121_3436931__full-cat_2</t>
  </si>
  <si>
    <t>erpe_2018_pw_18hr_WHONDRS-PP48-000091_B_k121_637892__full-cat_1</t>
  </si>
  <si>
    <t>erpe_2018_pw_18hr_WHONDRS-PP48-000091_B_k121_1071811__full-cat_1</t>
  </si>
  <si>
    <t>erpe_2018_pw_18hr_WHONDRS-PP48-000091_B_k121_1474021__full-cat_1</t>
  </si>
  <si>
    <t>erpe_2018_pw_45hr_WHONDRS-PP48-000100_B_k121_171329__full-cat_1</t>
  </si>
  <si>
    <t>erpe_2018_pw_0hr_WHONDRS-PP48-000085_A_NODE_106_length_28797_cov_2.601012__full-cat_1</t>
  </si>
  <si>
    <t>erpe_2018_pw_48hr_WHONDRS-PP48-000101_B_k121_268004__full-cat_2</t>
  </si>
  <si>
    <t>erpe_2018_pw_0hr_WHONDRS-PP48-000085_B_k121_473782__full-cat_1</t>
  </si>
  <si>
    <t>erpe_2018_pw_48hr_WHONDRS-PP48-000101_A_NODE_43_length_11991_cov_1.386716__full-cat_1</t>
  </si>
  <si>
    <t>erpe_2018_pw_39hr_WHONDRS-PP48-000098_A_NODE_8_length_39140_cov_2.185656__full-cat_1</t>
  </si>
  <si>
    <t>erpe_2018_pw_0hr_WHONDRS-PP48-000085_A_NODE_22_length_59248_cov_2.165897__full-cat_1</t>
  </si>
  <si>
    <t>erpe_2018_pw_0hr_WHONDRS-PP48-000085_A_NODE_25_length_55409_cov_3.546815__full-cat_1</t>
  </si>
  <si>
    <t>erpe_2018_pw_0hr_WHONDRS-PP48-000085_A_NODE_15_length_66552_cov_2.660565__full-cat_1</t>
  </si>
  <si>
    <t>erpe_2018_pw_18hr_WHONDRS-PP48-000091_B_k121_2852339__full-cat_1</t>
  </si>
  <si>
    <t>erpe_2018_pw_39hr_WHONDRS-PP48-000098_A_NODE_48_length_12335_cov_1.292923__full-cat_1</t>
  </si>
  <si>
    <t>erpe_2018_pw_0hr_WHONDRS-PP48-000085_B_k121_1320420__full-cat_1</t>
  </si>
  <si>
    <t>erpe_2018_pw_9hr_WHONDRS-PP48-000088_B_k121_876214__full-cat_1</t>
  </si>
  <si>
    <t>erpe_2018_pw_18hr_WHONDRS-PP48-000091_B_k121_4268697__full-cat_2</t>
  </si>
  <si>
    <t>erpe_2018_pw_0hr_WHONDRS-PP48-000085_A_NODE_226_length_19831_cov_2.172503__full-cat_1</t>
  </si>
  <si>
    <t>erpe_2018_pw_18hr_WHONDRS-PP48-000091_F_scaffold_56__full-cat_1</t>
  </si>
  <si>
    <t>erpe_2018_pw_18hr_WHONDRS-PP48-000091_B_k121_1587527__full-cat_1</t>
  </si>
  <si>
    <t>erpe_2018_pw_0hr_WHONDRS-PP48-000085_B_k121_1882085__full-cat_1</t>
  </si>
  <si>
    <t>erpe_2018_pw_18hr_WHONDRS-PP48-000091_B_k121_3384177__full-cat_2</t>
  </si>
  <si>
    <t>erpe_2018_pw_9hr_WHONDRS-PP48-000088_B_k121_452607__full-cat_1</t>
  </si>
  <si>
    <t>erpe_2018_pw_0hr_WHONDRS-PP48-000085_A_NODE_26_length_54575_cov_4.257787__full-cat_1</t>
  </si>
  <si>
    <t>erpe_2018_pw_18hr_WHONDRS-PP48-000091_A_NODE_574_length_11065_cov_1.303438__full-cat_1</t>
  </si>
  <si>
    <t>erpe_2018_pw_18hr_WHONDRS-PP48-000091_A_NODE_406_length_12609_cov_1.442477__full-cat_1</t>
  </si>
  <si>
    <t>erpe_2018_pw_0hr_WHONDRS-PP48-000085_A_NODE_1062_length_10726_cov_2.435701__full-cat_1</t>
  </si>
  <si>
    <t>erpe_2018_pw_18hr_WHONDRS-PP48-000091_B_k121_3776772__full-cat_1</t>
  </si>
  <si>
    <t>erpe_2018_pw_18hr_WHONDRS-PP48-000091_A_NODE_60_length_26317_cov_1.482474__full-cat_2</t>
  </si>
  <si>
    <t>erpe_2018_pw_0hr_WHONDRS-PP48-000085_A_NODE_32_length_47683_cov_2.029397__full_1-cat_1</t>
  </si>
  <si>
    <t>erpe_2018_pw_18hr_WHONDRS-PP48-000091_B_k121_2242736__full-cat_1</t>
  </si>
  <si>
    <t>erpe_2018_pw_0hr_WHONDRS-PP48-000085_B_k121_2193903__full-cat_1</t>
  </si>
  <si>
    <t>erpe_2018_pw_0hr_WHONDRS-PP48-000085_B_k121_2052575__full-cat_1</t>
  </si>
  <si>
    <t>erpe_2018_pw_18hr_WHONDRS-PP48-000091_A_NODE_614_length_10760_cov_1.366501__full-cat_1</t>
  </si>
  <si>
    <t>erpe_2018_pw_9hr_WHONDRS-PP48-000088_B_k121_1198905__full-cat_2</t>
  </si>
  <si>
    <t>erpe_2018_pw_21hr_WHONDRS-PP48-000092_B_k121_557652__full-cat_2</t>
  </si>
  <si>
    <t>erpe_2018_pw_18hr_WHONDRS-PP48-000091_A_NODE_23_length_37242_cov_2.161956__full-cat_1</t>
  </si>
  <si>
    <t>erpe_2018_pw_30hr_WHONDRS-PP48-000095_A_NODE_230_length_13953_cov_1.283090__full-cat_1</t>
  </si>
  <si>
    <t>erpe_2018_pw_18hr_WHONDRS-PP48-000091_B_k121_4116402__full-cat_2</t>
  </si>
  <si>
    <t>erpe_2018_pw_30hr_WHONDRS-PP48-000095_B_k121_913137__full-cat_2</t>
  </si>
  <si>
    <t>erpe_2018_pw_30hr_WHONDRS-PP48-000095_B_k121_25776__full-cat_1</t>
  </si>
  <si>
    <t>erpe_2018_pw_3hr_WHONDRS-PP48-000086_B_k121_384700__full-cat_1</t>
  </si>
  <si>
    <t>erpe_2018_pw_21hr_WHONDRS-PP48-000092_A_NODE_28_length_23510_cov_1.816106__full-cat_1</t>
  </si>
  <si>
    <t>erpe_2018_pw_30hr_WHONDRS-PP48-000095_A_NODE_134_length_17779_cov_1.383979__full-cat_1</t>
  </si>
  <si>
    <t>erpe_2018_pw_18hr_WHONDRS-PP48-000091_B_k121_2271587__full-cat_1</t>
  </si>
  <si>
    <t>erpe_2018_pw_18hr_WHONDRS-PP48-000091_B_k121_3018306__full-cat_2</t>
  </si>
  <si>
    <t>erpe_2018_pw_18hr_WHONDRS-PP48-000091_B_k121_447689__full-cat_1</t>
  </si>
  <si>
    <t>erpe_2018_pw_18hr_WHONDRS-PP48-000091_B_k121_4157865__full-cat_1</t>
  </si>
  <si>
    <t>erpe_2018_pw_18hr_WHONDRS-PP48-000091_B_k121_4740059__full-cat_2</t>
  </si>
  <si>
    <t>erpe_2018_pw_18hr_WHONDRS-PP48-000091_B_k121_4048238__full-cat_1</t>
  </si>
  <si>
    <t>erpe_2018_pw_0hr_WHONDRS-PP48-000085_A_NODE_49_length_40081_cov_8.612855__full-cat_1</t>
  </si>
  <si>
    <t>erpe_2018_pw_18hr_WHONDRS-PP48-000091_A_NODE_414_length_12520_cov_1.606713__full-cat_1</t>
  </si>
  <si>
    <t>erpe_2018_pw_3hr_WHONDRS-PP48-000086_B_k121_863023__full-cat_1</t>
  </si>
  <si>
    <t>erpe_2018_pw_0hr_WHONDRS-PP48-000085_B_k121_983585__full-cat_1</t>
  </si>
  <si>
    <t>erpe_2018_pw_24hr_WHONDRS-PP48-000093_B_k121_255710__full-cat_1</t>
  </si>
  <si>
    <t>erpe_2018_pw_18hr_WHONDRS-PP48-000091_B_k121_4418614__full-cat_1</t>
  </si>
  <si>
    <t>erpe_2018_pw_9hr_WHONDRS-PP48-000088_B_k121_61784__full-cat_2</t>
  </si>
  <si>
    <t>erpe_2018_pw_18hr_WHONDRS-PP48-000091_A_NODE_11_length_46236_cov_2.038669__full-cat_1</t>
  </si>
  <si>
    <t>erpe_2018_pw_18hr_WHONDRS-PP48-000091_B_k121_207953__full-cat_1</t>
  </si>
  <si>
    <t>erpe_2018_pw_18hr_WHONDRS-PP48-000091_B_k121_351128__full-cat_1</t>
  </si>
  <si>
    <t>erpe_2018_pw_0hr_WHONDRS-PP48-000085_A_NODE_1021_length_10865_cov_1.067797__full-cat_1</t>
  </si>
  <si>
    <t>erpe_2018_pw_0hr_WHONDRS-PP48-000085_B_k121_1013482__full-cat_2</t>
  </si>
  <si>
    <t>erpe_2018_pw_18hr_WHONDRS-PP48-000091_A_NODE_362_length_13072_cov_2.498957__full-cat_2</t>
  </si>
  <si>
    <t>erpe_2018_pw_45hr_WHONDRS-PP48-000100_B_k121_398557__full-cat_1</t>
  </si>
  <si>
    <t>erpe_2018_pw_18hr_WHONDRS-PP48-000091_A_NODE_276_length_14508_cov_1.668451__full-cat_2</t>
  </si>
  <si>
    <t>erpe_2018_pw_45hr_WHONDRS-PP48-000100_A_NODE_40_length_11285_cov_1.611310__full-cat_2</t>
  </si>
  <si>
    <t>erpe_2018_pw_6hr_WHONDRS-PP48-000087_A_NODE_19_length_25836_cov_2.424326__full-cat_1</t>
  </si>
  <si>
    <t>erpe_2018_pw_0hr_WHONDRS-PP48-000085_F_scaffold_4__full-cat_1</t>
  </si>
  <si>
    <t>erpe_2018_pw_18hr_WHONDRS-PP48-000091_B_k121_29400__full-cat_2</t>
  </si>
  <si>
    <t>erpe_2018_pw_18hr_WHONDRS-PP48-000091_B_k121_88500__full-cat_2</t>
  </si>
  <si>
    <t>erpe_2018_pw_0hr_WHONDRS-PP48-000085_B_k121_73979__full-cat_2</t>
  </si>
  <si>
    <t>erpe_2018_pw_30hr_WHONDRS-PP48-000095_B_k121_870761__full-cat_2</t>
  </si>
  <si>
    <t>erpe_2018_pw_30hr_WHONDRS-PP48-000095_B_k121_189363__full-cat_1</t>
  </si>
  <si>
    <t>erpe_2018_pw_30hr_WHONDRS-PP48-000095_A_NODE_398_length_10683_cov_1.653846__full-cat_2</t>
  </si>
  <si>
    <t>erpe_2018_pw_0hr_WHONDRS-PP48-000085_B_k121_306482__full-cat_1</t>
  </si>
  <si>
    <t>erpe_2018_pw_30hr_WHONDRS-PP48-000095_A_NODE_406_length_10590_cov_2.817070__full-cat_2</t>
  </si>
  <si>
    <t>erpe_2018_pw_27hr_WHONDRS-PP48-000094_B_k121_608129__full-cat_2</t>
  </si>
  <si>
    <t>erpe_2018_pw_30hr_WHONDRS-PP48-000095_A_NODE_150_length_16949_cov_1.306325__full-cat_2</t>
  </si>
  <si>
    <t>erpe_2018_pw_24hr_WHONDRS-PP48-000093_A_NODE_179_length_11574_cov_1.545995__full-cat_2</t>
  </si>
  <si>
    <t>erpe_2018_pw_30hr_WHONDRS-PP48-000095_B_k121_806485__full-cat_2</t>
  </si>
  <si>
    <t>erpe_2018_pw_30hr_WHONDRS-PP48-000095_B_k121_1043474__full-cat_1</t>
  </si>
  <si>
    <t>erpe_2018_pw_24hr_WHONDRS-PP48-000093_B_k121_406947__full-cat_1</t>
  </si>
  <si>
    <t>erpe_2018_pw_30hr_WHONDRS-PP48-000095_A_NODE_44_length_33941_cov_2.739487__full_1-cat_4</t>
  </si>
  <si>
    <t>erpe_2018_pw_0hr_WHONDRS-PP48-000085_F_scaffold_175__full-cat_1</t>
  </si>
  <si>
    <t>erpe_2018_pw_33hr_WHONDRS-PP48-000096_B_k121_167131__full-cat_2</t>
  </si>
  <si>
    <t>erpe_2018_pw_30hr_WHONDRS-PP48-000095_B_k121_334847__full-cat_1</t>
  </si>
  <si>
    <t>erpe_2018_pw_48hr_WHONDRS-PP48-000101_B_k121_57466__full-cat_1</t>
  </si>
  <si>
    <t>erpe_2018_pw_33hr_WHONDRS-PP48-000096_B_k121_474755__full-cat_2</t>
  </si>
  <si>
    <t>erpe_2018_pw_30hr_WHONDRS-PP48-000095_B_k121_985495__full-cat_1</t>
  </si>
  <si>
    <t>erpe_2018_pw_0hr_WHONDRS-PP48-000085_B_k121_268525__full-cat_1</t>
  </si>
  <si>
    <t>erpe_2018_pw_24hr_WHONDRS-PP48-000093_B_k121_116839__full-cat_1</t>
  </si>
  <si>
    <t>erpe_2018_pw_24hr_WHONDRS-PP48-000093_A_NODE_93_length_14732_cov_2.946594__full-cat_2</t>
  </si>
  <si>
    <t>erpe_2018_pw_21hr_WHONDRS-PP48-000092_A_NODE_90_length_14304_cov_2.589194__full-cat_2</t>
  </si>
  <si>
    <t>erpe_2018_pw_18hr_WHONDRS-PP48-000091_B_k121_2942592__full-cat_2</t>
  </si>
  <si>
    <t>erpe_2018_pw_24hr_WHONDRS-PP48-000093_B_k121_242410__full-cat_2</t>
  </si>
  <si>
    <t>erpe_2018_pw_30hr_WHONDRS-PP48-000095_B_k121_139373__full-cat_1</t>
  </si>
  <si>
    <t>erpe_2018_pw_33hr_WHONDRS-PP48-000096_B_k121_29811__full-cat_2</t>
  </si>
  <si>
    <t>erpe_2018_pw_42hr_WHONDRS-PP48-000099_B_k121_686361__full-cat_1</t>
  </si>
  <si>
    <t>erpe_2018_pw_30hr_WHONDRS-PP48-000095_A_NODE_133_length_17819_cov_1.561384__full-cat_1</t>
  </si>
  <si>
    <t>erpe_2018_pw_0hr_WHONDRS-PP48-000085_B_k121_1865051__full-cat_1</t>
  </si>
  <si>
    <t>erpe_2018_pw_39hr_WHONDRS-PP48-000098_B_k121_7405__full-cat_1</t>
  </si>
  <si>
    <t>erpe_2018_pw_24hr_WHONDRS-PP48-000093_A_NODE_17_length_36753_cov_6.317261__full-cat_1</t>
  </si>
  <si>
    <t>erpe_2018_pw_12hr_WHONDRS-PP48-000089_B_k121_916198__full-cat_1</t>
  </si>
  <si>
    <t>erpe_2018_pw_0hr_WHONDRS-PP48-000085_B_k121_1211916__full-cat_2</t>
  </si>
  <si>
    <t>erpe_2018_pw_3hr_WHONDRS-PP48-000086_B_k121_846510__full-cat_1</t>
  </si>
  <si>
    <t>erpe_2018_pw_24hr_WHONDRS-PP48-000093_B_k121_110557__full-cat_2</t>
  </si>
  <si>
    <t>erpe_2018_pw_30hr_WHONDRS-PP48-000095_A_NODE_401_length_10658_cov_1.962302__full-cat_1</t>
  </si>
  <si>
    <t>erpe_2018_pw_24hr_WHONDRS-PP48-000093_A_NODE_188_length_11426_cov_4.194885__full-cat_1</t>
  </si>
  <si>
    <t>erpe_2018_pw_9hr_WHONDRS-PP48-000088_B_k121_142881__full-cat_1</t>
  </si>
  <si>
    <t>erpe_2018_pw_6hr_WHONDRS-PP48-000087_B_k121_523646__full-cat_1</t>
  </si>
  <si>
    <t>erpe_2018_pw_21hr_WHONDRS-PP48-000092_B_k121_100773__full-cat_2</t>
  </si>
  <si>
    <t>erpe_2018_pw_9hr_WHONDRS-PP48-000088_F_scaffold_95__full-cat_1</t>
  </si>
  <si>
    <t>erpe_2018_pw_45hr_WHONDRS-PP48-000100_A_NODE_29_length_13449_cov_2.366161__full-cat_2</t>
  </si>
  <si>
    <t>erpe_2018_pw_6hr_WHONDRS-PP48-000087_F_scaffold_83__full-cat_1</t>
  </si>
  <si>
    <t>erpe_2018_pw_30hr_WHONDRS-PP48-000095_A_NODE_82_length_23397_cov_3.268586__full-cat_1</t>
  </si>
  <si>
    <t>erpe_2018_pw_24hr_WHONDRS-PP48-000093_A_NODE_243_length_10277_cov_5.371330__full-cat_2</t>
  </si>
  <si>
    <t>erpe_2018_pw_15hr_WHONDRS-PP48-000090_B_k121_565505__full-cat_1</t>
  </si>
  <si>
    <t>erpe_2018_pw_48hr_WHONDRS-PP48-000101_A_NODE_62_length_10651_cov_2.744869__full-cat_2</t>
  </si>
  <si>
    <t>erpe_2018_pw_9hr_WHONDRS-PP48-000088_F_scaffold_66__full-cat_2</t>
  </si>
  <si>
    <t>erpe_2018_pw_27hr_WHONDRS-PP48-000094_F_scaffold_51__full-cat_1</t>
  </si>
  <si>
    <t>erpe_2018_pw_9hr_WHONDRS-PP48-000088_F_scaffold_97__full-cat_2</t>
  </si>
  <si>
    <t>erpe_2018_pw_39hr_WHONDRS-PP48-000098_A_NODE_32_length_14519_cov_5.720539__full-cat_2</t>
  </si>
  <si>
    <t>erpe_2018_pw_27hr_WHONDRS-PP48-000094_B_k121_14922__full-cat_1</t>
  </si>
  <si>
    <t>erpe_2018_pw_36hr_WHONDRS-PP48-000097_A_NODE_41_length_10821_cov_6.072564__full-cat_2</t>
  </si>
  <si>
    <t>erpe_2018_pw_15hr_WHONDRS-PP48-000090_A_NODE_8_length_35635_cov_3.033992__full-cat_1</t>
  </si>
  <si>
    <t>erpe_2018_pw_0hr_WHONDRS-PP48-000085_A_NODE_683_length_12859_cov_2.796890__full-cat_2</t>
  </si>
  <si>
    <t>erpe_2018_pw_18hr_WHONDRS-PP48-000091_A_NODE_525_length_11488_cov_8.028695__full-cat_2</t>
  </si>
  <si>
    <t>erpe_2018_pw_42hr_WHONDRS-PP48-000099_F_scaffold_20__full-cat_2</t>
  </si>
  <si>
    <t>erpe_2018_pw_12hr_WHONDRS-PP48-000089_A_NODE_5_length_42632_cov_3.586943__full-cat_2</t>
  </si>
  <si>
    <t>erpe_2018_pw_45hr_WHONDRS-PP48-000100_F_scaffold_19__full-cat_1</t>
  </si>
  <si>
    <t>erpe_2018_pw_9hr_WHONDRS-PP48-000088_A_NODE_7_length_41777_cov_6.017119__full-cat_1</t>
  </si>
  <si>
    <t>erpe_2018_pw_0hr_WHONDRS-PP48-000085_A_NODE_27_length_53335_cov_3.170200__0_partial-cat_1</t>
  </si>
  <si>
    <t>erpe_2018_pw_9hr_WHONDRS-PP48-000088_A_NODE_8_length_40614_cov_5.740534__full-cat_1</t>
  </si>
  <si>
    <t>erpe_2018_pw_24hr_WHONDRS-PP48-000093_A_NODE_11_length_44059_cov_10.081444__full-cat_1</t>
  </si>
  <si>
    <t>erpe_2018_pw_30hr_WHONDRS-PP48-000095_A_NODE_2_length_153177_cov_21.089467__full-cat_2</t>
  </si>
  <si>
    <t>SW48_000085</t>
  </si>
  <si>
    <t>erpe_2018_pw_0hr_WHONDRS-PP48-000085_B_bin.27</t>
  </si>
  <si>
    <t>erpe_2018_pw_0hr_WHONDRS-PP48-000085_B_bin.28</t>
  </si>
  <si>
    <t>erpe_2018_pw_0hr_WHONDRS-PP48-000085_B_bin.29</t>
  </si>
  <si>
    <t>erpe_2018_pw_12hr_WHONDRS-PP48-000089_B_bin.9</t>
  </si>
  <si>
    <t>erpe_2018_pw_18hr_WHONDRS-PP48-000091_A_bin.35</t>
  </si>
  <si>
    <t>erpe_2018_pw_18hr_WHONDRS-PP48-000091_B_bin.69</t>
  </si>
  <si>
    <t>erpe_2018_pw_24hr_WHONDRS-PP48-000093_B_bin.4</t>
  </si>
  <si>
    <t>erpe_2018_pw_3hr_WHONDRS-PP48-000086_B_bin.13</t>
  </si>
  <si>
    <t>erpe_2018_sw_18hr_WHONDRS-SW48-000091_B_bin.20</t>
  </si>
  <si>
    <t>erpe_2018_sw_18hr_WHONDRS-SW48-000091_B_bin.30</t>
  </si>
  <si>
    <t>erpe_2018_sw_18hr_WHONDRS-SW48-000091_B_bin.51</t>
  </si>
  <si>
    <t>erpe_2018_sw_18hr_WHONDRS-SW48-000091_B_bin.56</t>
  </si>
  <si>
    <t>erpe_2018_sw_18hr_WHONDRS-SW48-000091_B_bin.71</t>
  </si>
  <si>
    <t>erpe_2018_sw_18hr_WHONDRS-SW48-000091_B_bin.96</t>
  </si>
  <si>
    <t>erpe_2018_sw_21hr_WHONDRS-SW48-000092_B_bin.40</t>
  </si>
  <si>
    <t>erpe_2018_sw_21hr_WHONDRS-SW48-000092_B_bin.55</t>
  </si>
  <si>
    <t>erpe_2018_sw_21hr_WHONDRS-SW48-000092_B_bin.82</t>
  </si>
  <si>
    <t>erpe_2018_sw_33hr_WHONDRS-SW48-000096_F_bin.5</t>
  </si>
  <si>
    <t>erpe_2018_sw_39hr_WHONDRS-SW48-000098_B_bin.30</t>
  </si>
  <si>
    <t>erpe_2018_sw_6hr_WHONDRS-SW48-000087_A_bin.16</t>
  </si>
  <si>
    <t>erpe_2018_sw_6hr_WHONDRS-SW48-000087_A_bin.76</t>
  </si>
  <si>
    <t>erpe_2018_sw_3hr_WHONDRS-SW48-000086_B_bin.13</t>
  </si>
  <si>
    <t>erpe_2018_sw_45hr_WHONDRS-SW48-000100_F_bin.11</t>
  </si>
  <si>
    <t>erpe_2018_sw_33hr_WHONDRS-SW48-000096_B_bin.30</t>
  </si>
  <si>
    <t>erpe_2018_sw_0hr_WHONDRS-SW48-000085_A_bin.42</t>
  </si>
  <si>
    <t>erpe_2018_sw_33hr_WHONDRS-SW48-000096_A_bin.23</t>
  </si>
  <si>
    <t>erpe_2018_sw_0hr_WHONDRS-SW48-000085_B_bin.38</t>
  </si>
  <si>
    <t>erpe_2018_sw_15hr_WHONDRS-SW48-000090_B_bin.52</t>
  </si>
  <si>
    <t>erpe_2018_sw_12hr_WHONDRS-SW48-000089_B_bin.38</t>
  </si>
  <si>
    <t>erpe_2018_sw_45hr_WHONDRS-SW48-000100_B_bin.13</t>
  </si>
  <si>
    <t>erpe_2018_sw_30hr_WHONDRS-SW48-000095_B_bin.94</t>
  </si>
  <si>
    <t>erpe_2018_sw_6hr_WHONDRS-SW48-000087_B_bin.4</t>
  </si>
  <si>
    <t>erpe_2018_sw_33hr_WHONDRS-SW48-000096_A_bin.20</t>
  </si>
  <si>
    <t>erpe_2018_sw_42hr_WHONDRS-SW48-000099_B_bin.74</t>
  </si>
  <si>
    <t>erpe_2018_sw_0hr_WHONDRS-SW48-000085_B_bin.51</t>
  </si>
  <si>
    <t>erpe_2018_sw_42hr_WHONDRS-SW48-000099_B_bin.94</t>
  </si>
  <si>
    <t>erpe_2018_sw_6hr_WHONDRS-SW48-000087_B_bin.85</t>
  </si>
  <si>
    <t>erpe_2018_sw_0hr_WHONDRS-SW48-000085_B_bin.27</t>
  </si>
  <si>
    <t>erpe_2018_sw_45hr_WHONDRS-SW48-000100_B_bin.30</t>
  </si>
  <si>
    <t>erpe_2018_sw_30hr_WHONDRS-SW48-000095_B_bin.41</t>
  </si>
  <si>
    <t>erpe_2018_sw_0hr_WHONDRS-SW48-000085_B_bin.65</t>
  </si>
  <si>
    <t>erpe_2018_sw_27hr_WHONDRS-SW48-000094_A_bin.34</t>
  </si>
  <si>
    <t>erpe_2018_sw_42hr_WHONDRS-SW48-000099_B_bin.62</t>
  </si>
  <si>
    <t>erpe_2018_sw_30hr_WHONDRS-SW48-000095_B_bin.48</t>
  </si>
  <si>
    <t>erpe_2018_sw_21hr_WHONDRS-SW48-000092_B_bin.42</t>
  </si>
  <si>
    <t>erpe_2018_sw_6hr_WHONDRS-SW48-000087_B_bin.62</t>
  </si>
  <si>
    <t>erpe_2018_sw_27hr_WHONDRS-SW48-000094_B_bin.8</t>
  </si>
  <si>
    <t>erpe_2018_sw_33hr_WHONDRS-SW48-000096_B_bin.51</t>
  </si>
  <si>
    <t>erpe_2018_sw_27hr_WHONDRS-SW48-000094_B_bin.11</t>
  </si>
  <si>
    <t>erpe_2018_sw_21hr_WHONDRS-SW48-000092_B_bin.69</t>
  </si>
  <si>
    <t>erpe_2018_sw_21hr_WHONDRS-SW48-000092_B_bin.46</t>
  </si>
  <si>
    <t>erpe_2018_sw_42hr_WHONDRS-SW48-000099_A_bin.74</t>
  </si>
  <si>
    <t>erpe_2018_sw_45hr_WHONDRS-SW48-000100_B_bin.48</t>
  </si>
  <si>
    <t>erpe_2018_sw_18hr_WHONDRS-SW48-000091_B_bin.28</t>
  </si>
  <si>
    <t>erpe_2018_sw_30hr_WHONDRS-SW48-000095_A_bin.46</t>
  </si>
  <si>
    <t>erpe_2018_sw_18hr_WHONDRS-SW48-000091_A_bin.51</t>
  </si>
  <si>
    <t>erpe_2018_sw_30hr_WHONDRS-SW48-000095_B_bin.20</t>
  </si>
  <si>
    <t>erpe_2018_sw_30hr_WHONDRS-SW48-000095_B_bin.69</t>
  </si>
  <si>
    <t>erpe_2018_sw_30hr_WHONDRS-SW48-000095_B_bin.1</t>
  </si>
  <si>
    <t>erpe_2018_sw_42hr_WHONDRS-SW48-000099_B_bin.61</t>
  </si>
  <si>
    <t>erpe_2018_sw_6hr_WHONDRS-SW48-000087_B_bin.65</t>
  </si>
  <si>
    <t>erpe_2018_sw_42hr_WHONDRS-SW48-000099_B_bin.95</t>
  </si>
  <si>
    <t>erpe_2018_sw_42hr_WHONDRS-SW48-000099_B_bin.8</t>
  </si>
  <si>
    <t>erpe_2018_sw_18hr_WHONDRS-SW48-000091_B_bin.48</t>
  </si>
  <si>
    <t>erpe_2018_sw_6hr_WHONDRS-SW48-000087_B_bin.42</t>
  </si>
  <si>
    <t>erpe_2018_sw_21hr_WHONDRS-SW48-000092_B_bin.67</t>
  </si>
  <si>
    <t>erpe_2018_sw_30hr_WHONDRS-SW48-000095_B_bin.60</t>
  </si>
  <si>
    <t>erpe_2018_sw_42hr_WHONDRS-SW48-000099_B_bin.14</t>
  </si>
  <si>
    <t>erpe_2018_sw_42hr_WHONDRS-SW48-000099_A_bin.59</t>
  </si>
  <si>
    <t>erpe_2018_sw_21hr_WHONDRS-SW48-000092_B_bin.50</t>
  </si>
  <si>
    <t>erpe_2018_sw_42hr_WHONDRS-SW48-000099_B_bin.91</t>
  </si>
  <si>
    <t>erpe_2018_sw_18hr_WHONDRS-SW48-000091_B_bin.57</t>
  </si>
  <si>
    <t>erpe_2018_sw_42hr_WHONDRS-SW48-000099_B_bin.85</t>
  </si>
  <si>
    <t>erpe_2018_sw_21hr_WHONDRS-SW48-000092_B_bin.83</t>
  </si>
  <si>
    <t>erpe_2018_sw_24hr_WHONDRS-SW48-000093_B_bin.29</t>
  </si>
  <si>
    <t>erpe_2018_sw_3hr_WHONDRS-SW48-000086_B_bin.4</t>
  </si>
  <si>
    <t>erpe_2018_sw_0hr_WHONDRS-SW48-000085_B_bin.39</t>
  </si>
  <si>
    <t>erpe_2018_sw_6hr_WHONDRS-SW48-000087_B_bin.81</t>
  </si>
  <si>
    <t>erpe_2018_pw_0hr_WHONDRS-PP48-000085_B_bin.17</t>
  </si>
  <si>
    <t>erpe_2018_pw_0hr_WHONDRS-PP48-000085_B_bin.6</t>
  </si>
  <si>
    <t>erpe_2018_pw_0hr_WHONDRS-PP48-000085_B_bin.57</t>
  </si>
  <si>
    <t>erpe_2018_pw_0hr_WHONDRS-PP48-000085_B_bin.23</t>
  </si>
  <si>
    <t>erpe_2018_pw_0hr_WHONDRS-PP48-000085_B_bin.66</t>
  </si>
  <si>
    <t>erpe_2018_pw_18hr_WHONDRS-PP48-000091_B_bin.38</t>
  </si>
  <si>
    <t>erpe_2018_pw_0hr_WHONDRS-PP48-000085_B_bin.40</t>
  </si>
  <si>
    <t>erpe_2018_pw_0hr_WHONDRS-PP48-000085_B_bin.37</t>
  </si>
  <si>
    <t>erpe_2018_pw_0hr_WHONDRS-PP48-000085_B_bin.56</t>
  </si>
  <si>
    <t>erpe_2018_pw_18hr_WHONDRS-PP48-000091_B_bin.11</t>
  </si>
  <si>
    <t>erpe_2018_pw_0hr_WHONDRS-PP48-000085_A_bin.30</t>
  </si>
  <si>
    <t>erpe_2018_pw_0hr_WHONDRS-PP48-000085_B_bin.26</t>
  </si>
  <si>
    <t>erpe_2018_pw_48hr_WHONDRS-PP48-000101_B_bin.4</t>
  </si>
  <si>
    <t>erpe_2018_pw_3hr_WHONDRS-PP48-000086_B_bin.19</t>
  </si>
  <si>
    <t>erpe_2018_pw_30hr_WHONDRS-PP48-000095_B_bin.6</t>
  </si>
  <si>
    <t>erpe_2018_pw_27hr_WHONDRS-PP48-000094_B_bin.5</t>
  </si>
  <si>
    <t>erpe_2018_pw_12hr_WHONDRS-PP48-000089_B_bin.14</t>
  </si>
  <si>
    <t>erpe_2018_pw_18hr_WHONDRS-PP48-000091_B_bin.40</t>
  </si>
  <si>
    <t>erpe_2018_pw_0hr_WHONDRS-PP48-000085_B_bin.5</t>
  </si>
  <si>
    <t>erpe_2018_pw_0hr_WHONDRS-PP48-000085_F_bin.10</t>
  </si>
  <si>
    <t>erpe_2018_pw_9hr_WHONDRS-PP48-000088_B_bin.19</t>
  </si>
  <si>
    <t>erpe_2018_pw_6hr_WHONDRS-PP48-000087_B_bin.3</t>
  </si>
  <si>
    <t>erpe_2018_pw_18hr_WHONDRS-PP48-000091_B_bin.43</t>
  </si>
  <si>
    <t>erpe_2018_pw_0hr_WHONDRS-PP48-000085_B_bin.36</t>
  </si>
  <si>
    <t>erpe_2018_pw_9hr_WHONDRS-PP48-000088_B_bin.18</t>
  </si>
  <si>
    <t>erpe_2018_pw_24hr_WHONDRS-PP48-000093_B_bin.7</t>
  </si>
  <si>
    <t>erpe_2018_pw_42hr_WHONDRS-PP48-000099_B_bin.12</t>
  </si>
  <si>
    <t>erpe_2018_pw_0hr_WHONDRS-PP48-000085_A_bin.1</t>
  </si>
  <si>
    <t>erpe_2018_pw_30hr_WHONDRS-PP48-000095_B_bin.32</t>
  </si>
  <si>
    <t>erpe_2018_pw_0hr_WHONDRS-PP48-000085_B_bin.1</t>
  </si>
  <si>
    <t>erpe_2018_pw_15hr_WHONDRS-PP48-000090_B_bin.10</t>
  </si>
  <si>
    <t>erpe_2018_pw_48hr_WHONDRS-PP48-000101_A_bin.11</t>
  </si>
  <si>
    <t>erpe_2018_pw_27hr_WHONDRS-PP48-000094_A_bin.9</t>
  </si>
  <si>
    <t>erpe_2018_pw_24hr_WHONDRS-PP48-000093_B_bin.22</t>
  </si>
  <si>
    <t>erpe_2018_pw_18hr_WHONDRS-PP48-000091_A_bin.17</t>
  </si>
  <si>
    <t>erpe_2018_pw_0hr_WHONDRS-PP48-000085_B_bin.9</t>
  </si>
  <si>
    <t>erpe_2018_pw_30hr_WHONDRS-PP48-000095_B_bin.9</t>
  </si>
  <si>
    <t>erpe_2018_pw_9hr_WHONDRS-PP48-000088_B_bin.13</t>
  </si>
  <si>
    <t>erpe_2018_pw_21hr_WHONDRS-PP48-000092_B_bin.4</t>
  </si>
  <si>
    <t>erpe_2018_pw_0hr_WHONDRS-PP48-000085_A_bin.37</t>
  </si>
  <si>
    <t>erpe_2018_pw_0hr_WHONDRS-PP48-000085_F_bin.14</t>
  </si>
  <si>
    <t>erpe_2018_pw_24hr_WHONDRS-PP48-000093_B_bin.14</t>
  </si>
  <si>
    <t>median</t>
  </si>
  <si>
    <t>upper_limit_median</t>
  </si>
  <si>
    <t>lower_limit_median</t>
  </si>
  <si>
    <t>totalupplow_pw</t>
  </si>
  <si>
    <t>stabilitycall</t>
  </si>
  <si>
    <t>counts_above_upper_lim</t>
  </si>
  <si>
    <t>counts_below_lower_lim</t>
  </si>
  <si>
    <t>stable</t>
  </si>
  <si>
    <t>intermittently stable</t>
  </si>
  <si>
    <t>unstable</t>
  </si>
  <si>
    <t>Vals. For Fig</t>
  </si>
  <si>
    <t>counts</t>
  </si>
  <si>
    <t>normalized vals</t>
  </si>
  <si>
    <t>sum</t>
  </si>
  <si>
    <t>comp</t>
  </si>
  <si>
    <t>NA</t>
  </si>
  <si>
    <t>Table S4: Temporal statistics</t>
  </si>
  <si>
    <t>A_BC_vMAG</t>
  </si>
  <si>
    <t>A_BC_MAG</t>
  </si>
  <si>
    <t>B_vMAG_persistence</t>
  </si>
  <si>
    <t>B_MAG_persistence</t>
  </si>
  <si>
    <t>C_vMAG_stability</t>
  </si>
  <si>
    <t>C_MAG_stability</t>
  </si>
  <si>
    <t>bray curtis dissimilarities for SW and PW vMAG communities</t>
  </si>
  <si>
    <t>bray curtis dissimilarities for SW and PW MAG communities</t>
  </si>
  <si>
    <t>persistence calls for each vMAG in the SW and PW</t>
  </si>
  <si>
    <t>persistence calls for each MAG in the SW and PW</t>
  </si>
  <si>
    <t>stabiliity calls and calculation sfor each vMAG in the SW and PW.</t>
  </si>
  <si>
    <t>stabiliity calls and calculation sfor each MAG in the SW and PW.</t>
  </si>
  <si>
    <t>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</si>
</sst>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1" fontId="0" fillId="0" borderId="0" xfId="0" applyNumberFormat="1"/>
    <xf numFmtId="0" fontId="0" fillId="3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2A5D5-7F4F-BF43-9314-9A4E2296FE93}">
  <dimension ref="A1:B7"/>
  <sheetViews>
    <sheetView tabSelected="1" workbookViewId="0"/>
  </sheetViews>
  <sheetFormatPr baseColWidth="10" defaultRowHeight="16" x14ac:dyDescent="0.2"/>
  <cols>
    <col min="1" max="1" width="25.1640625" bestFit="1" customWidth="1"/>
    <col min="2" max="2" width="55.83203125" bestFit="1" customWidth="1"/>
  </cols>
  <sheetData>
    <row r="1" spans="1:2" x14ac:dyDescent="0.2">
      <c r="A1" s="4" t="s">
        <v>1446</v>
      </c>
    </row>
    <row r="2" spans="1:2" x14ac:dyDescent="0.2">
      <c r="A2" t="s">
        <v>1447</v>
      </c>
      <c r="B2" t="s">
        <v>1453</v>
      </c>
    </row>
    <row r="3" spans="1:2" x14ac:dyDescent="0.2">
      <c r="A3" t="s">
        <v>1448</v>
      </c>
      <c r="B3" t="s">
        <v>1454</v>
      </c>
    </row>
    <row r="4" spans="1:2" x14ac:dyDescent="0.2">
      <c r="A4" t="s">
        <v>1449</v>
      </c>
      <c r="B4" t="s">
        <v>1455</v>
      </c>
    </row>
    <row r="5" spans="1:2" x14ac:dyDescent="0.2">
      <c r="A5" t="s">
        <v>1450</v>
      </c>
      <c r="B5" t="s">
        <v>1456</v>
      </c>
    </row>
    <row r="6" spans="1:2" x14ac:dyDescent="0.2">
      <c r="A6" t="s">
        <v>1451</v>
      </c>
      <c r="B6" t="s">
        <v>1457</v>
      </c>
    </row>
    <row r="7" spans="1:2" x14ac:dyDescent="0.2">
      <c r="A7" t="s">
        <v>1452</v>
      </c>
      <c r="B7" t="s">
        <v>1458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72D0C-8C3E-A64B-9C12-461C74EA57CA}">
  <dimension ref="A1:V42"/>
  <sheetViews>
    <sheetView zoomScale="90" zoomScaleNormal="90" workbookViewId="0"/>
  </sheetViews>
  <sheetFormatPr baseColWidth="10" defaultRowHeight="16" x14ac:dyDescent="0.2"/>
  <cols>
    <col min="1" max="1" width="15.5" bestFit="1" customWidth="1"/>
  </cols>
  <sheetData>
    <row r="1" spans="1:18" x14ac:dyDescent="0.2">
      <c r="A1" t="s">
        <v>36</v>
      </c>
    </row>
    <row r="2" spans="1:18" x14ac:dyDescent="0.2">
      <c r="B2" t="s">
        <v>1309</v>
      </c>
      <c r="C2" t="s">
        <v>38</v>
      </c>
      <c r="D2" t="s">
        <v>39</v>
      </c>
      <c r="E2" t="s">
        <v>40</v>
      </c>
      <c r="F2" t="s">
        <v>41</v>
      </c>
      <c r="G2" t="s">
        <v>42</v>
      </c>
      <c r="H2" t="s">
        <v>43</v>
      </c>
      <c r="I2" t="s">
        <v>44</v>
      </c>
      <c r="J2" t="s">
        <v>45</v>
      </c>
      <c r="K2" t="s">
        <v>46</v>
      </c>
      <c r="L2" t="s">
        <v>47</v>
      </c>
      <c r="M2" t="s">
        <v>48</v>
      </c>
      <c r="N2" t="s">
        <v>49</v>
      </c>
      <c r="O2" t="s">
        <v>50</v>
      </c>
      <c r="P2" t="s">
        <v>51</v>
      </c>
      <c r="R2" t="s">
        <v>15</v>
      </c>
    </row>
    <row r="3" spans="1:18" x14ac:dyDescent="0.2">
      <c r="A3" t="s">
        <v>1309</v>
      </c>
      <c r="B3">
        <v>0</v>
      </c>
      <c r="C3">
        <v>0.19471681460082299</v>
      </c>
      <c r="D3">
        <v>0.124556620252807</v>
      </c>
      <c r="E3">
        <v>0.133607355186836</v>
      </c>
      <c r="F3">
        <v>0.13903111964975101</v>
      </c>
      <c r="G3">
        <v>0.12743738988212699</v>
      </c>
      <c r="H3">
        <v>0.180248801116143</v>
      </c>
      <c r="I3">
        <v>0.22711830273199499</v>
      </c>
      <c r="J3">
        <v>0.19859512019647599</v>
      </c>
      <c r="K3">
        <v>0.159289052566051</v>
      </c>
      <c r="L3">
        <v>0.161327489011308</v>
      </c>
      <c r="M3">
        <v>0.17056866101316701</v>
      </c>
      <c r="N3">
        <v>0.21781861211117501</v>
      </c>
      <c r="O3">
        <v>0.24995202306120401</v>
      </c>
      <c r="P3">
        <v>0.27570979624902597</v>
      </c>
      <c r="R3">
        <v>0.19471681460082299</v>
      </c>
    </row>
    <row r="4" spans="1:18" x14ac:dyDescent="0.2">
      <c r="A4" t="s">
        <v>38</v>
      </c>
      <c r="B4">
        <v>0.19471681460082299</v>
      </c>
      <c r="C4">
        <v>0</v>
      </c>
      <c r="D4">
        <v>0.187407786984749</v>
      </c>
      <c r="E4">
        <v>0.24113211576257501</v>
      </c>
      <c r="F4">
        <v>0.23823713992537199</v>
      </c>
      <c r="G4">
        <v>0.232869560266668</v>
      </c>
      <c r="H4">
        <v>0.29304510573180997</v>
      </c>
      <c r="I4">
        <v>0.34034606524605598</v>
      </c>
      <c r="J4">
        <v>0.275215676547163</v>
      </c>
      <c r="K4">
        <v>0.25351119665717797</v>
      </c>
      <c r="L4">
        <v>0.28769173651121299</v>
      </c>
      <c r="M4">
        <v>0.27645837811653501</v>
      </c>
      <c r="N4">
        <v>0.32080721139528301</v>
      </c>
      <c r="O4">
        <v>0.37702554374492198</v>
      </c>
      <c r="P4">
        <v>0.38280642340429999</v>
      </c>
      <c r="R4">
        <v>0.187407786984749</v>
      </c>
    </row>
    <row r="5" spans="1:18" x14ac:dyDescent="0.2">
      <c r="A5" t="s">
        <v>39</v>
      </c>
      <c r="B5">
        <v>0.124556620252807</v>
      </c>
      <c r="C5">
        <v>0.187407786984749</v>
      </c>
      <c r="D5">
        <v>0</v>
      </c>
      <c r="E5">
        <v>0.15191329152140101</v>
      </c>
      <c r="F5">
        <v>0.13340348377515801</v>
      </c>
      <c r="G5">
        <v>0.121168735558165</v>
      </c>
      <c r="H5">
        <v>0.141144317422218</v>
      </c>
      <c r="I5">
        <v>0.20213545544877801</v>
      </c>
      <c r="J5">
        <v>0.18345495392721201</v>
      </c>
      <c r="K5">
        <v>0.14651118268458599</v>
      </c>
      <c r="L5">
        <v>0.15518861406059301</v>
      </c>
      <c r="M5">
        <v>0.18123880636824199</v>
      </c>
      <c r="N5">
        <v>0.21707888416649701</v>
      </c>
      <c r="O5">
        <v>0.25209052267672899</v>
      </c>
      <c r="P5">
        <v>0.25357927521027002</v>
      </c>
      <c r="R5">
        <v>0.15191329152140101</v>
      </c>
    </row>
    <row r="6" spans="1:18" x14ac:dyDescent="0.2">
      <c r="A6" t="s">
        <v>40</v>
      </c>
      <c r="B6">
        <v>0.133607355186836</v>
      </c>
      <c r="C6">
        <v>0.24113211576257501</v>
      </c>
      <c r="D6">
        <v>0.15191329152140101</v>
      </c>
      <c r="E6">
        <v>0</v>
      </c>
      <c r="F6">
        <v>0.14010401264310199</v>
      </c>
      <c r="G6">
        <v>0.11978860295473499</v>
      </c>
      <c r="H6">
        <v>0.16782294983264601</v>
      </c>
      <c r="I6">
        <v>0.208264967797822</v>
      </c>
      <c r="J6">
        <v>0.21771177001921899</v>
      </c>
      <c r="K6">
        <v>0.19105857307764501</v>
      </c>
      <c r="L6">
        <v>0.17268269132924799</v>
      </c>
      <c r="M6">
        <v>0.16024733473254801</v>
      </c>
      <c r="N6">
        <v>0.195997807590885</v>
      </c>
      <c r="O6">
        <v>0.23037523588685099</v>
      </c>
      <c r="P6">
        <v>0.29842604624418401</v>
      </c>
      <c r="R6">
        <v>0.14010401264310199</v>
      </c>
    </row>
    <row r="7" spans="1:18" x14ac:dyDescent="0.2">
      <c r="A7" t="s">
        <v>41</v>
      </c>
      <c r="B7">
        <v>0.13903111964975101</v>
      </c>
      <c r="C7">
        <v>0.23823713992537199</v>
      </c>
      <c r="D7">
        <v>0.13340348377515801</v>
      </c>
      <c r="E7">
        <v>0.14010401264310199</v>
      </c>
      <c r="F7">
        <v>0</v>
      </c>
      <c r="G7">
        <v>7.4840690600304405E-2</v>
      </c>
      <c r="H7">
        <v>0.119089070435713</v>
      </c>
      <c r="I7">
        <v>0.19333555860423801</v>
      </c>
      <c r="J7">
        <v>0.13893692522083301</v>
      </c>
      <c r="K7">
        <v>0.14033488769215699</v>
      </c>
      <c r="L7">
        <v>0.142916807564482</v>
      </c>
      <c r="M7">
        <v>0.144234319581139</v>
      </c>
      <c r="N7">
        <v>0.183607123123224</v>
      </c>
      <c r="O7">
        <v>0.25954855984849901</v>
      </c>
      <c r="P7">
        <v>0.24337343527536301</v>
      </c>
      <c r="R7">
        <v>7.4840690600304405E-2</v>
      </c>
    </row>
    <row r="8" spans="1:18" x14ac:dyDescent="0.2">
      <c r="A8" t="s">
        <v>42</v>
      </c>
      <c r="B8">
        <v>0.12743738988212699</v>
      </c>
      <c r="C8">
        <v>0.232869560266668</v>
      </c>
      <c r="D8">
        <v>0.121168735558165</v>
      </c>
      <c r="E8">
        <v>0.11978860295473499</v>
      </c>
      <c r="F8">
        <v>7.4840690600304405E-2</v>
      </c>
      <c r="G8">
        <v>0</v>
      </c>
      <c r="H8">
        <v>0.104832077930388</v>
      </c>
      <c r="I8">
        <v>0.17703516734710301</v>
      </c>
      <c r="J8">
        <v>0.14431994124997199</v>
      </c>
      <c r="K8">
        <v>0.13550768541718899</v>
      </c>
      <c r="L8">
        <v>0.129260472304743</v>
      </c>
      <c r="M8">
        <v>0.13542429236694001</v>
      </c>
      <c r="N8">
        <v>0.16745108631318301</v>
      </c>
      <c r="O8">
        <v>0.23779837618511199</v>
      </c>
      <c r="P8">
        <v>0.24264275967478299</v>
      </c>
      <c r="R8">
        <v>0.104832077930388</v>
      </c>
    </row>
    <row r="9" spans="1:18" x14ac:dyDescent="0.2">
      <c r="A9" t="s">
        <v>43</v>
      </c>
      <c r="B9">
        <v>0.180248801116143</v>
      </c>
      <c r="C9">
        <v>0.29304510573180997</v>
      </c>
      <c r="D9">
        <v>0.141144317422218</v>
      </c>
      <c r="E9">
        <v>0.16782294983264601</v>
      </c>
      <c r="F9">
        <v>0.119089070435713</v>
      </c>
      <c r="G9">
        <v>0.104832077930388</v>
      </c>
      <c r="H9">
        <v>0</v>
      </c>
      <c r="I9">
        <v>0.101363337367185</v>
      </c>
      <c r="J9">
        <v>9.6290277272367206E-2</v>
      </c>
      <c r="K9">
        <v>0.12860951652049399</v>
      </c>
      <c r="L9">
        <v>0.109084834024833</v>
      </c>
      <c r="M9">
        <v>0.15693018633166</v>
      </c>
      <c r="N9">
        <v>0.13408659189613301</v>
      </c>
      <c r="O9">
        <v>0.203235902748819</v>
      </c>
      <c r="P9">
        <v>0.201526977399932</v>
      </c>
      <c r="R9">
        <v>0.101363337367185</v>
      </c>
    </row>
    <row r="10" spans="1:18" x14ac:dyDescent="0.2">
      <c r="A10" t="s">
        <v>44</v>
      </c>
      <c r="B10">
        <v>0.22711830273199499</v>
      </c>
      <c r="C10">
        <v>0.34034606524605598</v>
      </c>
      <c r="D10">
        <v>0.20213545544877801</v>
      </c>
      <c r="E10">
        <v>0.208264967797822</v>
      </c>
      <c r="F10">
        <v>0.19333555860423801</v>
      </c>
      <c r="G10">
        <v>0.17703516734710301</v>
      </c>
      <c r="H10">
        <v>0.101363337367185</v>
      </c>
      <c r="I10">
        <v>0</v>
      </c>
      <c r="J10">
        <v>0.137400758564269</v>
      </c>
      <c r="K10">
        <v>0.16402953278260199</v>
      </c>
      <c r="L10">
        <v>0.13565558613909301</v>
      </c>
      <c r="M10">
        <v>0.19025482420311701</v>
      </c>
      <c r="N10">
        <v>0.127779689561205</v>
      </c>
      <c r="O10">
        <v>0.169363555279919</v>
      </c>
      <c r="P10">
        <v>0.224409402914999</v>
      </c>
      <c r="R10">
        <v>0.137400758564269</v>
      </c>
    </row>
    <row r="11" spans="1:18" x14ac:dyDescent="0.2">
      <c r="A11" t="s">
        <v>45</v>
      </c>
      <c r="B11">
        <v>0.19859512019647599</v>
      </c>
      <c r="C11">
        <v>0.275215676547163</v>
      </c>
      <c r="D11">
        <v>0.18345495392721201</v>
      </c>
      <c r="E11">
        <v>0.21771177001921899</v>
      </c>
      <c r="F11">
        <v>0.13893692522083301</v>
      </c>
      <c r="G11">
        <v>0.14431994124997199</v>
      </c>
      <c r="H11">
        <v>9.6290277272367206E-2</v>
      </c>
      <c r="I11">
        <v>0.137400758564269</v>
      </c>
      <c r="J11">
        <v>0</v>
      </c>
      <c r="K11">
        <v>0.137733690444444</v>
      </c>
      <c r="L11">
        <v>0.12445044262994499</v>
      </c>
      <c r="M11">
        <v>0.159038729944702</v>
      </c>
      <c r="N11">
        <v>0.16033083897026201</v>
      </c>
      <c r="O11">
        <v>0.22899455779209399</v>
      </c>
      <c r="P11">
        <v>0.198707591971678</v>
      </c>
      <c r="R11">
        <v>0.137733690444444</v>
      </c>
    </row>
    <row r="12" spans="1:18" x14ac:dyDescent="0.2">
      <c r="A12" t="s">
        <v>46</v>
      </c>
      <c r="B12">
        <v>0.159289052566051</v>
      </c>
      <c r="C12">
        <v>0.25351119665717797</v>
      </c>
      <c r="D12">
        <v>0.14651118268458599</v>
      </c>
      <c r="E12">
        <v>0.19105857307764501</v>
      </c>
      <c r="F12">
        <v>0.14033488769215699</v>
      </c>
      <c r="G12">
        <v>0.13550768541718899</v>
      </c>
      <c r="H12">
        <v>0.12860951652049399</v>
      </c>
      <c r="I12">
        <v>0.16402953278260199</v>
      </c>
      <c r="J12">
        <v>0.137733690444444</v>
      </c>
      <c r="K12">
        <v>0</v>
      </c>
      <c r="L12">
        <v>0.131115953309653</v>
      </c>
      <c r="M12">
        <v>0.17046707928169899</v>
      </c>
      <c r="N12">
        <v>0.15988438322652801</v>
      </c>
      <c r="O12">
        <v>0.24807512040214699</v>
      </c>
      <c r="P12">
        <v>0.23572464410955901</v>
      </c>
      <c r="R12">
        <v>0.131115953309653</v>
      </c>
    </row>
    <row r="13" spans="1:18" x14ac:dyDescent="0.2">
      <c r="A13" t="s">
        <v>47</v>
      </c>
      <c r="B13">
        <v>0.161327489011308</v>
      </c>
      <c r="C13">
        <v>0.28769173651121299</v>
      </c>
      <c r="D13">
        <v>0.15518861406059301</v>
      </c>
      <c r="E13">
        <v>0.17268269132924799</v>
      </c>
      <c r="F13">
        <v>0.142916807564482</v>
      </c>
      <c r="G13">
        <v>0.129260472304743</v>
      </c>
      <c r="H13">
        <v>0.109084834024833</v>
      </c>
      <c r="I13">
        <v>0.13565558613909301</v>
      </c>
      <c r="J13">
        <v>0.12445044262994499</v>
      </c>
      <c r="K13">
        <v>0.131115953309653</v>
      </c>
      <c r="L13">
        <v>0</v>
      </c>
      <c r="M13">
        <v>0.11104950430686</v>
      </c>
      <c r="N13">
        <v>0.138402525532938</v>
      </c>
      <c r="O13">
        <v>0.16631774060615501</v>
      </c>
      <c r="P13">
        <v>0.19165305821755099</v>
      </c>
      <c r="R13">
        <v>0.11104950430686</v>
      </c>
    </row>
    <row r="14" spans="1:18" x14ac:dyDescent="0.2">
      <c r="A14" t="s">
        <v>48</v>
      </c>
      <c r="B14">
        <v>0.17056866101316701</v>
      </c>
      <c r="C14">
        <v>0.27645837811653501</v>
      </c>
      <c r="D14">
        <v>0.18123880636824199</v>
      </c>
      <c r="E14">
        <v>0.16024733473254801</v>
      </c>
      <c r="F14">
        <v>0.144234319581139</v>
      </c>
      <c r="G14">
        <v>0.13542429236694001</v>
      </c>
      <c r="H14">
        <v>0.15693018633166</v>
      </c>
      <c r="I14">
        <v>0.19025482420311701</v>
      </c>
      <c r="J14">
        <v>0.159038729944702</v>
      </c>
      <c r="K14">
        <v>0.17046707928169899</v>
      </c>
      <c r="L14">
        <v>0.11104950430686</v>
      </c>
      <c r="M14">
        <v>0</v>
      </c>
      <c r="N14">
        <v>0.18136169677767899</v>
      </c>
      <c r="O14">
        <v>0.19346964119901</v>
      </c>
      <c r="P14">
        <v>0.201098601308943</v>
      </c>
      <c r="R14" t="s">
        <v>1445</v>
      </c>
    </row>
    <row r="15" spans="1:18" x14ac:dyDescent="0.2">
      <c r="A15" t="s">
        <v>49</v>
      </c>
      <c r="B15">
        <v>0.21781861211117501</v>
      </c>
      <c r="C15">
        <v>0.32080721139528301</v>
      </c>
      <c r="D15">
        <v>0.21707888416649701</v>
      </c>
      <c r="E15">
        <v>0.195997807590885</v>
      </c>
      <c r="F15">
        <v>0.183607123123224</v>
      </c>
      <c r="G15">
        <v>0.16745108631318301</v>
      </c>
      <c r="H15">
        <v>0.13408659189613301</v>
      </c>
      <c r="I15">
        <v>0.127779689561205</v>
      </c>
      <c r="J15">
        <v>0.16033083897026201</v>
      </c>
      <c r="K15">
        <v>0.15988438322652801</v>
      </c>
      <c r="L15">
        <v>0.138402525532938</v>
      </c>
      <c r="M15">
        <v>0.18136169677767899</v>
      </c>
      <c r="N15">
        <v>0</v>
      </c>
      <c r="O15">
        <v>0.17473918814440501</v>
      </c>
      <c r="P15">
        <v>0.23941445266480799</v>
      </c>
      <c r="R15">
        <v>0.17473918814440501</v>
      </c>
    </row>
    <row r="16" spans="1:18" x14ac:dyDescent="0.2">
      <c r="A16" t="s">
        <v>50</v>
      </c>
      <c r="B16">
        <v>0.24995202306120401</v>
      </c>
      <c r="C16">
        <v>0.37702554374492198</v>
      </c>
      <c r="D16">
        <v>0.25209052267672899</v>
      </c>
      <c r="E16">
        <v>0.23037523588685099</v>
      </c>
      <c r="F16">
        <v>0.25954855984849901</v>
      </c>
      <c r="G16">
        <v>0.23779837618511199</v>
      </c>
      <c r="H16">
        <v>0.203235902748819</v>
      </c>
      <c r="I16">
        <v>0.169363555279919</v>
      </c>
      <c r="J16">
        <v>0.22899455779209399</v>
      </c>
      <c r="K16">
        <v>0.24807512040214699</v>
      </c>
      <c r="L16">
        <v>0.16631774060615501</v>
      </c>
      <c r="M16">
        <v>0.19346964119901</v>
      </c>
      <c r="N16">
        <v>0.17473918814440501</v>
      </c>
      <c r="O16">
        <v>0</v>
      </c>
      <c r="P16">
        <v>0.225753425123701</v>
      </c>
      <c r="R16">
        <v>0.225753425123701</v>
      </c>
    </row>
    <row r="17" spans="1:20" x14ac:dyDescent="0.2">
      <c r="A17" t="s">
        <v>51</v>
      </c>
      <c r="B17">
        <v>0.27570979624902597</v>
      </c>
      <c r="C17">
        <v>0.38280642340429999</v>
      </c>
      <c r="D17">
        <v>0.25357927521027002</v>
      </c>
      <c r="E17">
        <v>0.29842604624418401</v>
      </c>
      <c r="F17">
        <v>0.24337343527536301</v>
      </c>
      <c r="G17">
        <v>0.24264275967478299</v>
      </c>
      <c r="H17">
        <v>0.201526977399932</v>
      </c>
      <c r="I17">
        <v>0.224409402914999</v>
      </c>
      <c r="J17">
        <v>0.198707591971678</v>
      </c>
      <c r="K17">
        <v>0.23572464410955901</v>
      </c>
      <c r="L17">
        <v>0.19165305821755099</v>
      </c>
      <c r="M17">
        <v>0.201098601308943</v>
      </c>
      <c r="N17">
        <v>0.23941445266480799</v>
      </c>
      <c r="O17">
        <v>0.225753425123701</v>
      </c>
      <c r="P17">
        <v>0</v>
      </c>
      <c r="R17" t="s">
        <v>1445</v>
      </c>
    </row>
    <row r="19" spans="1:20" x14ac:dyDescent="0.2">
      <c r="A19" t="s">
        <v>17</v>
      </c>
      <c r="B19">
        <v>0.19471681460082299</v>
      </c>
      <c r="C19">
        <v>0.187407786984749</v>
      </c>
      <c r="D19">
        <v>0.15191329152140101</v>
      </c>
      <c r="E19">
        <v>0.14010401264310199</v>
      </c>
      <c r="F19">
        <v>7.4840690600304405E-2</v>
      </c>
      <c r="G19">
        <v>0.104832077930388</v>
      </c>
      <c r="H19">
        <v>0.101363337367185</v>
      </c>
      <c r="I19">
        <v>0.137400758564269</v>
      </c>
      <c r="J19">
        <v>0.137733690444444</v>
      </c>
      <c r="K19">
        <v>0.131115953309653</v>
      </c>
      <c r="L19">
        <v>0.11104950430686</v>
      </c>
      <c r="N19">
        <v>0.17473918814440501</v>
      </c>
      <c r="O19">
        <v>0.225753425123701</v>
      </c>
      <c r="S19" t="s">
        <v>35</v>
      </c>
      <c r="T19">
        <f>AVERAGE(R3:R19)</f>
        <v>0.14407465627240648</v>
      </c>
    </row>
    <row r="22" spans="1:20" x14ac:dyDescent="0.2">
      <c r="A22" t="s">
        <v>16</v>
      </c>
    </row>
    <row r="23" spans="1:20" x14ac:dyDescent="0.2">
      <c r="B23" t="s">
        <v>1095</v>
      </c>
      <c r="C23" t="s">
        <v>1096</v>
      </c>
      <c r="D23" t="s">
        <v>1097</v>
      </c>
      <c r="E23" t="s">
        <v>1098</v>
      </c>
      <c r="F23" t="s">
        <v>1099</v>
      </c>
      <c r="G23" t="s">
        <v>1100</v>
      </c>
      <c r="H23" t="s">
        <v>1101</v>
      </c>
      <c r="I23" t="s">
        <v>1102</v>
      </c>
      <c r="J23" t="s">
        <v>1103</v>
      </c>
      <c r="K23" t="s">
        <v>1104</v>
      </c>
      <c r="L23" t="s">
        <v>1105</v>
      </c>
      <c r="M23" t="s">
        <v>1106</v>
      </c>
      <c r="N23" t="s">
        <v>1107</v>
      </c>
      <c r="O23" t="s">
        <v>1108</v>
      </c>
      <c r="P23" t="s">
        <v>1109</v>
      </c>
      <c r="Q23" t="s">
        <v>1110</v>
      </c>
      <c r="R23" t="s">
        <v>1111</v>
      </c>
      <c r="T23" t="s">
        <v>15</v>
      </c>
    </row>
    <row r="24" spans="1:20" x14ac:dyDescent="0.2">
      <c r="A24" t="s">
        <v>1095</v>
      </c>
      <c r="B24">
        <v>0</v>
      </c>
      <c r="C24">
        <v>0.26532208990692302</v>
      </c>
      <c r="D24">
        <v>0.468939821902711</v>
      </c>
      <c r="E24">
        <v>0.631661573387995</v>
      </c>
      <c r="F24">
        <v>0.53759383919659898</v>
      </c>
      <c r="G24">
        <v>0.63460714567585697</v>
      </c>
      <c r="H24">
        <v>0.60443990455530805</v>
      </c>
      <c r="I24">
        <v>0.57357138295045795</v>
      </c>
      <c r="J24">
        <v>0.696729788063148</v>
      </c>
      <c r="K24">
        <v>0.84542029354716297</v>
      </c>
      <c r="L24">
        <v>0.76712721169823805</v>
      </c>
      <c r="M24">
        <v>0.87132560463526998</v>
      </c>
      <c r="N24">
        <v>0.73226804651509003</v>
      </c>
      <c r="O24">
        <v>0.63751843076586301</v>
      </c>
      <c r="P24">
        <v>0.60418781836616797</v>
      </c>
      <c r="Q24">
        <v>0.71321861047685997</v>
      </c>
      <c r="R24">
        <v>0.78363881486197295</v>
      </c>
      <c r="T24">
        <v>0.26532208990692302</v>
      </c>
    </row>
    <row r="25" spans="1:20" x14ac:dyDescent="0.2">
      <c r="A25" t="s">
        <v>1096</v>
      </c>
      <c r="B25">
        <v>0.26532208990692302</v>
      </c>
      <c r="C25">
        <v>0</v>
      </c>
      <c r="D25">
        <v>0.31483641088681902</v>
      </c>
      <c r="E25">
        <v>0.49581443330740899</v>
      </c>
      <c r="F25">
        <v>0.58271285446373899</v>
      </c>
      <c r="G25">
        <v>0.46304791459963002</v>
      </c>
      <c r="H25">
        <v>0.49595663862190897</v>
      </c>
      <c r="I25">
        <v>0.50693658515909501</v>
      </c>
      <c r="J25">
        <v>0.57817062128103303</v>
      </c>
      <c r="K25">
        <v>0.75118529419862901</v>
      </c>
      <c r="L25">
        <v>0.686196236113498</v>
      </c>
      <c r="M25">
        <v>0.78406586590739002</v>
      </c>
      <c r="N25">
        <v>0.65197516559838697</v>
      </c>
      <c r="O25">
        <v>0.57070487511045498</v>
      </c>
      <c r="P25">
        <v>0.52002541353904896</v>
      </c>
      <c r="Q25">
        <v>0.598249349948488</v>
      </c>
      <c r="R25">
        <v>0.64349368463817003</v>
      </c>
      <c r="T25">
        <v>0.31483641088681902</v>
      </c>
    </row>
    <row r="26" spans="1:20" x14ac:dyDescent="0.2">
      <c r="A26" t="s">
        <v>1097</v>
      </c>
      <c r="B26">
        <v>0.468939821902711</v>
      </c>
      <c r="C26">
        <v>0.31483641088681902</v>
      </c>
      <c r="D26">
        <v>0</v>
      </c>
      <c r="E26">
        <v>0.31593950115731401</v>
      </c>
      <c r="F26">
        <v>0.65815600474915503</v>
      </c>
      <c r="G26">
        <v>0.34841160992848202</v>
      </c>
      <c r="H26">
        <v>0.38157578094177202</v>
      </c>
      <c r="I26">
        <v>0.405632105543069</v>
      </c>
      <c r="J26">
        <v>0.44290700202358901</v>
      </c>
      <c r="K26">
        <v>0.60113917809079298</v>
      </c>
      <c r="L26">
        <v>0.55648884039242197</v>
      </c>
      <c r="M26">
        <v>0.673672574335338</v>
      </c>
      <c r="N26">
        <v>0.46781449945588699</v>
      </c>
      <c r="O26">
        <v>0.53698225640661201</v>
      </c>
      <c r="P26">
        <v>0.55067037424058396</v>
      </c>
      <c r="Q26">
        <v>0.44410922042585999</v>
      </c>
      <c r="R26">
        <v>0.46296002156308902</v>
      </c>
      <c r="T26">
        <v>0.31593950115731401</v>
      </c>
    </row>
    <row r="27" spans="1:20" x14ac:dyDescent="0.2">
      <c r="A27" t="s">
        <v>1098</v>
      </c>
      <c r="B27">
        <v>0.631661573387995</v>
      </c>
      <c r="C27">
        <v>0.49581443330740899</v>
      </c>
      <c r="D27">
        <v>0.31593950115731401</v>
      </c>
      <c r="E27">
        <v>0</v>
      </c>
      <c r="F27">
        <v>0.66268590282520201</v>
      </c>
      <c r="G27">
        <v>0.28869587396296198</v>
      </c>
      <c r="H27">
        <v>0.16198752543435699</v>
      </c>
      <c r="I27">
        <v>0.43824534641808399</v>
      </c>
      <c r="J27">
        <v>0.45378010570994598</v>
      </c>
      <c r="K27">
        <v>0.56383127114250098</v>
      </c>
      <c r="L27">
        <v>0.52356441448452595</v>
      </c>
      <c r="M27">
        <v>0.59562172998159302</v>
      </c>
      <c r="N27">
        <v>0.431568310256851</v>
      </c>
      <c r="O27">
        <v>0.53350542520714495</v>
      </c>
      <c r="P27">
        <v>0.64028009886616599</v>
      </c>
      <c r="Q27">
        <v>0.38060194505070299</v>
      </c>
      <c r="R27">
        <v>0.42586433012845099</v>
      </c>
      <c r="T27">
        <v>0.66268590282520201</v>
      </c>
    </row>
    <row r="28" spans="1:20" x14ac:dyDescent="0.2">
      <c r="A28" t="s">
        <v>1099</v>
      </c>
      <c r="B28">
        <v>0.53759383919659898</v>
      </c>
      <c r="C28">
        <v>0.58271285446373899</v>
      </c>
      <c r="D28">
        <v>0.65815600474915503</v>
      </c>
      <c r="E28">
        <v>0.66268590282520201</v>
      </c>
      <c r="F28">
        <v>0</v>
      </c>
      <c r="G28">
        <v>0.73316636934691803</v>
      </c>
      <c r="H28">
        <v>0.69283833921167504</v>
      </c>
      <c r="I28">
        <v>0.495636008365539</v>
      </c>
      <c r="J28">
        <v>0.81324049537994902</v>
      </c>
      <c r="K28">
        <v>0.86449937029880297</v>
      </c>
      <c r="L28">
        <v>0.81349413874703203</v>
      </c>
      <c r="M28">
        <v>0.891049628437935</v>
      </c>
      <c r="N28">
        <v>0.67954292340995104</v>
      </c>
      <c r="O28">
        <v>0.44020683838132502</v>
      </c>
      <c r="P28">
        <v>0.41250052268411602</v>
      </c>
      <c r="Q28">
        <v>0.56750335869968604</v>
      </c>
      <c r="R28">
        <v>0.79073885461335303</v>
      </c>
      <c r="T28">
        <v>0.73316636934691803</v>
      </c>
    </row>
    <row r="29" spans="1:20" x14ac:dyDescent="0.2">
      <c r="A29" t="s">
        <v>1100</v>
      </c>
      <c r="B29">
        <v>0.63460714567585697</v>
      </c>
      <c r="C29">
        <v>0.46304791459963002</v>
      </c>
      <c r="D29">
        <v>0.34841160992848202</v>
      </c>
      <c r="E29">
        <v>0.28869587396296198</v>
      </c>
      <c r="F29">
        <v>0.73316636934691803</v>
      </c>
      <c r="G29">
        <v>0</v>
      </c>
      <c r="H29">
        <v>0.354454448900129</v>
      </c>
      <c r="I29">
        <v>0.53667563717642397</v>
      </c>
      <c r="J29">
        <v>0.33163084999357101</v>
      </c>
      <c r="K29">
        <v>0.476918383420259</v>
      </c>
      <c r="L29">
        <v>0.41618890498265099</v>
      </c>
      <c r="M29">
        <v>0.52658337466199501</v>
      </c>
      <c r="N29">
        <v>0.45912483153068601</v>
      </c>
      <c r="O29">
        <v>0.62873855540476897</v>
      </c>
      <c r="P29">
        <v>0.63707570594820895</v>
      </c>
      <c r="Q29">
        <v>0.49193860104841403</v>
      </c>
      <c r="R29">
        <v>0.281196788247007</v>
      </c>
      <c r="T29">
        <v>0.354454448900129</v>
      </c>
    </row>
    <row r="30" spans="1:20" x14ac:dyDescent="0.2">
      <c r="A30" t="s">
        <v>1101</v>
      </c>
      <c r="B30">
        <v>0.60443990455530805</v>
      </c>
      <c r="C30">
        <v>0.49595663862190897</v>
      </c>
      <c r="D30">
        <v>0.38157578094177202</v>
      </c>
      <c r="E30">
        <v>0.16198752543435699</v>
      </c>
      <c r="F30">
        <v>0.69283833921167504</v>
      </c>
      <c r="G30">
        <v>0.354454448900129</v>
      </c>
      <c r="H30">
        <v>0</v>
      </c>
      <c r="I30">
        <v>0.37605564715062201</v>
      </c>
      <c r="J30">
        <v>0.44790438649578102</v>
      </c>
      <c r="K30">
        <v>0.58121775675931497</v>
      </c>
      <c r="L30">
        <v>0.51993381522579696</v>
      </c>
      <c r="M30">
        <v>0.60698092522910396</v>
      </c>
      <c r="N30">
        <v>0.450379222284706</v>
      </c>
      <c r="O30">
        <v>0.48834074080364998</v>
      </c>
      <c r="P30">
        <v>0.614546714242726</v>
      </c>
      <c r="Q30">
        <v>0.37056412496353502</v>
      </c>
      <c r="R30">
        <v>0.461156304926296</v>
      </c>
      <c r="T30">
        <v>0.37605564715062201</v>
      </c>
    </row>
    <row r="31" spans="1:20" x14ac:dyDescent="0.2">
      <c r="A31" t="s">
        <v>1102</v>
      </c>
      <c r="B31">
        <v>0.57357138295045795</v>
      </c>
      <c r="C31">
        <v>0.50693658515909501</v>
      </c>
      <c r="D31">
        <v>0.405632105543069</v>
      </c>
      <c r="E31">
        <v>0.43824534641808399</v>
      </c>
      <c r="F31">
        <v>0.495636008365539</v>
      </c>
      <c r="G31">
        <v>0.53667563717642397</v>
      </c>
      <c r="H31">
        <v>0.37605564715062201</v>
      </c>
      <c r="I31">
        <v>0</v>
      </c>
      <c r="J31">
        <v>0.52364097906983198</v>
      </c>
      <c r="K31">
        <v>0.66001307873820203</v>
      </c>
      <c r="L31">
        <v>0.56383717267037503</v>
      </c>
      <c r="M31">
        <v>0.72055741862211498</v>
      </c>
      <c r="N31">
        <v>0.41720960373416099</v>
      </c>
      <c r="O31">
        <v>0.225182644199247</v>
      </c>
      <c r="P31">
        <v>0.37868942925041899</v>
      </c>
      <c r="Q31">
        <v>0.35313768145363</v>
      </c>
      <c r="R31">
        <v>0.51996774620697295</v>
      </c>
      <c r="T31">
        <v>0.52364097906983198</v>
      </c>
    </row>
    <row r="32" spans="1:20" x14ac:dyDescent="0.2">
      <c r="A32" t="s">
        <v>1103</v>
      </c>
      <c r="B32">
        <v>0.696729788063148</v>
      </c>
      <c r="C32">
        <v>0.57817062128103303</v>
      </c>
      <c r="D32">
        <v>0.44290700202358901</v>
      </c>
      <c r="E32">
        <v>0.45378010570994598</v>
      </c>
      <c r="F32">
        <v>0.81324049537994902</v>
      </c>
      <c r="G32">
        <v>0.33163084999357101</v>
      </c>
      <c r="H32">
        <v>0.44790438649578102</v>
      </c>
      <c r="I32">
        <v>0.52364097906983198</v>
      </c>
      <c r="J32">
        <v>0</v>
      </c>
      <c r="K32">
        <v>0.29119753451986902</v>
      </c>
      <c r="L32">
        <v>0.23372880845987501</v>
      </c>
      <c r="M32">
        <v>0.394550465254698</v>
      </c>
      <c r="N32">
        <v>0.473355695120243</v>
      </c>
      <c r="O32">
        <v>0.60730821027592397</v>
      </c>
      <c r="P32">
        <v>0.68148779348130994</v>
      </c>
      <c r="Q32">
        <v>0.51311436903443497</v>
      </c>
      <c r="R32">
        <v>0.184698462345251</v>
      </c>
      <c r="T32">
        <v>0.29119753451986902</v>
      </c>
    </row>
    <row r="33" spans="1:22" x14ac:dyDescent="0.2">
      <c r="A33" t="s">
        <v>1104</v>
      </c>
      <c r="B33">
        <v>0.84542029354716297</v>
      </c>
      <c r="C33">
        <v>0.75118529419862901</v>
      </c>
      <c r="D33">
        <v>0.60113917809079298</v>
      </c>
      <c r="E33">
        <v>0.56383127114250098</v>
      </c>
      <c r="F33">
        <v>0.86449937029880297</v>
      </c>
      <c r="G33">
        <v>0.476918383420259</v>
      </c>
      <c r="H33">
        <v>0.58121775675931497</v>
      </c>
      <c r="I33">
        <v>0.66001307873820203</v>
      </c>
      <c r="J33">
        <v>0.29119753451986902</v>
      </c>
      <c r="K33">
        <v>0</v>
      </c>
      <c r="L33">
        <v>0.22373626408209801</v>
      </c>
      <c r="M33">
        <v>0.15643125742536401</v>
      </c>
      <c r="N33">
        <v>0.46015090200417502</v>
      </c>
      <c r="O33">
        <v>0.69358738035793399</v>
      </c>
      <c r="P33">
        <v>0.76517090824539402</v>
      </c>
      <c r="Q33">
        <v>0.60183075861017599</v>
      </c>
      <c r="R33">
        <v>0.29416137226996297</v>
      </c>
      <c r="T33">
        <v>0.22373626408209801</v>
      </c>
    </row>
    <row r="34" spans="1:22" x14ac:dyDescent="0.2">
      <c r="A34" t="s">
        <v>1105</v>
      </c>
      <c r="B34">
        <v>0.76712721169823805</v>
      </c>
      <c r="C34">
        <v>0.686196236113498</v>
      </c>
      <c r="D34">
        <v>0.55648884039242197</v>
      </c>
      <c r="E34">
        <v>0.52356441448452595</v>
      </c>
      <c r="F34">
        <v>0.81349413874703203</v>
      </c>
      <c r="G34">
        <v>0.41618890498265099</v>
      </c>
      <c r="H34">
        <v>0.51993381522579696</v>
      </c>
      <c r="I34">
        <v>0.56383717267037503</v>
      </c>
      <c r="J34">
        <v>0.23372880845987501</v>
      </c>
      <c r="K34">
        <v>0.22373626408209801</v>
      </c>
      <c r="L34">
        <v>0</v>
      </c>
      <c r="M34">
        <v>0.33692874459710798</v>
      </c>
      <c r="N34">
        <v>0.35506254000120802</v>
      </c>
      <c r="O34">
        <v>0.58962267941404201</v>
      </c>
      <c r="P34">
        <v>0.69437782770719403</v>
      </c>
      <c r="Q34">
        <v>0.50684160777569398</v>
      </c>
      <c r="R34">
        <v>0.25369648716791199</v>
      </c>
      <c r="T34">
        <v>0.33692874459710798</v>
      </c>
    </row>
    <row r="35" spans="1:22" x14ac:dyDescent="0.2">
      <c r="A35" t="s">
        <v>1106</v>
      </c>
      <c r="B35">
        <v>0.87132560463526998</v>
      </c>
      <c r="C35">
        <v>0.78406586590739002</v>
      </c>
      <c r="D35">
        <v>0.673672574335338</v>
      </c>
      <c r="E35">
        <v>0.59562172998159302</v>
      </c>
      <c r="F35">
        <v>0.891049628437935</v>
      </c>
      <c r="G35">
        <v>0.52658337466199501</v>
      </c>
      <c r="H35">
        <v>0.60698092522910396</v>
      </c>
      <c r="I35">
        <v>0.72055741862211498</v>
      </c>
      <c r="J35">
        <v>0.394550465254698</v>
      </c>
      <c r="K35">
        <v>0.15643125742536401</v>
      </c>
      <c r="L35">
        <v>0.33692874459710798</v>
      </c>
      <c r="M35">
        <v>0</v>
      </c>
      <c r="N35">
        <v>0.551125191236012</v>
      </c>
      <c r="O35">
        <v>0.74514820759356903</v>
      </c>
      <c r="P35">
        <v>0.81062336205976104</v>
      </c>
      <c r="Q35">
        <v>0.66942394361697199</v>
      </c>
      <c r="R35">
        <v>0.39291751546908299</v>
      </c>
      <c r="T35">
        <v>0.551125191236012</v>
      </c>
    </row>
    <row r="36" spans="1:22" x14ac:dyDescent="0.2">
      <c r="A36" t="s">
        <v>1107</v>
      </c>
      <c r="B36">
        <v>0.73226804651509003</v>
      </c>
      <c r="C36">
        <v>0.65197516559838697</v>
      </c>
      <c r="D36">
        <v>0.46781449945588699</v>
      </c>
      <c r="E36">
        <v>0.431568310256851</v>
      </c>
      <c r="F36">
        <v>0.67954292340995104</v>
      </c>
      <c r="G36">
        <v>0.45912483153068601</v>
      </c>
      <c r="H36">
        <v>0.450379222284706</v>
      </c>
      <c r="I36">
        <v>0.41720960373416099</v>
      </c>
      <c r="J36">
        <v>0.473355695120243</v>
      </c>
      <c r="K36">
        <v>0.46015090200417502</v>
      </c>
      <c r="L36">
        <v>0.35506254000120802</v>
      </c>
      <c r="M36">
        <v>0.551125191236012</v>
      </c>
      <c r="N36">
        <v>0</v>
      </c>
      <c r="O36">
        <v>0.376555004362365</v>
      </c>
      <c r="P36">
        <v>0.51979648243778698</v>
      </c>
      <c r="Q36">
        <v>0.293080185859383</v>
      </c>
      <c r="R36">
        <v>0.388844838690036</v>
      </c>
      <c r="T36">
        <v>0.376555004362365</v>
      </c>
    </row>
    <row r="37" spans="1:22" x14ac:dyDescent="0.2">
      <c r="A37" t="s">
        <v>1108</v>
      </c>
      <c r="B37">
        <v>0.63751843076586301</v>
      </c>
      <c r="C37">
        <v>0.57070487511045498</v>
      </c>
      <c r="D37">
        <v>0.53698225640661201</v>
      </c>
      <c r="E37">
        <v>0.53350542520714495</v>
      </c>
      <c r="F37">
        <v>0.44020683838132502</v>
      </c>
      <c r="G37">
        <v>0.62873855540476897</v>
      </c>
      <c r="H37">
        <v>0.48834074080364998</v>
      </c>
      <c r="I37">
        <v>0.225182644199247</v>
      </c>
      <c r="J37">
        <v>0.60730821027592397</v>
      </c>
      <c r="K37">
        <v>0.69358738035793399</v>
      </c>
      <c r="L37">
        <v>0.58962267941404201</v>
      </c>
      <c r="M37">
        <v>0.74514820759356903</v>
      </c>
      <c r="N37">
        <v>0.376555004362365</v>
      </c>
      <c r="O37">
        <v>0</v>
      </c>
      <c r="P37">
        <v>0.297623971321133</v>
      </c>
      <c r="Q37">
        <v>0.24461961281161401</v>
      </c>
      <c r="R37">
        <v>0.54616232792791397</v>
      </c>
      <c r="T37">
        <v>0.297623971321133</v>
      </c>
    </row>
    <row r="38" spans="1:22" x14ac:dyDescent="0.2">
      <c r="A38" t="s">
        <v>1109</v>
      </c>
      <c r="B38">
        <v>0.60418781836616797</v>
      </c>
      <c r="C38">
        <v>0.52002541353904896</v>
      </c>
      <c r="D38">
        <v>0.55067037424058396</v>
      </c>
      <c r="E38">
        <v>0.64028009886616599</v>
      </c>
      <c r="F38">
        <v>0.41250052268411602</v>
      </c>
      <c r="G38">
        <v>0.63707570594820895</v>
      </c>
      <c r="H38">
        <v>0.614546714242726</v>
      </c>
      <c r="I38">
        <v>0.37868942925041899</v>
      </c>
      <c r="J38">
        <v>0.68148779348130994</v>
      </c>
      <c r="K38">
        <v>0.76517090824539402</v>
      </c>
      <c r="L38">
        <v>0.69437782770719403</v>
      </c>
      <c r="M38">
        <v>0.81062336205976104</v>
      </c>
      <c r="N38">
        <v>0.51979648243778698</v>
      </c>
      <c r="O38">
        <v>0.297623971321133</v>
      </c>
      <c r="P38">
        <v>0</v>
      </c>
      <c r="Q38">
        <v>0.41438651368783103</v>
      </c>
      <c r="R38">
        <v>0.62603470324891797</v>
      </c>
      <c r="T38">
        <v>0.41438651368783103</v>
      </c>
    </row>
    <row r="39" spans="1:22" x14ac:dyDescent="0.2">
      <c r="A39" t="s">
        <v>1110</v>
      </c>
      <c r="B39">
        <v>0.71321861047685997</v>
      </c>
      <c r="C39">
        <v>0.598249349948488</v>
      </c>
      <c r="D39">
        <v>0.44410922042585999</v>
      </c>
      <c r="E39">
        <v>0.38060194505070299</v>
      </c>
      <c r="F39">
        <v>0.56750335869968604</v>
      </c>
      <c r="G39">
        <v>0.49193860104841403</v>
      </c>
      <c r="H39">
        <v>0.37056412496353502</v>
      </c>
      <c r="I39">
        <v>0.35313768145363</v>
      </c>
      <c r="J39">
        <v>0.51311436903443497</v>
      </c>
      <c r="K39">
        <v>0.60183075861017599</v>
      </c>
      <c r="L39">
        <v>0.50684160777569398</v>
      </c>
      <c r="M39">
        <v>0.66942394361697199</v>
      </c>
      <c r="N39">
        <v>0.293080185859383</v>
      </c>
      <c r="O39">
        <v>0.24461961281161401</v>
      </c>
      <c r="P39">
        <v>0.41438651368783103</v>
      </c>
      <c r="Q39">
        <v>0</v>
      </c>
      <c r="R39">
        <v>0.42016375695067498</v>
      </c>
      <c r="T39">
        <v>0.42016375695067498</v>
      </c>
    </row>
    <row r="40" spans="1:22" x14ac:dyDescent="0.2">
      <c r="A40" t="s">
        <v>1111</v>
      </c>
      <c r="B40">
        <v>0.78363881486197295</v>
      </c>
      <c r="C40">
        <v>0.64349368463817003</v>
      </c>
      <c r="D40">
        <v>0.46296002156308902</v>
      </c>
      <c r="E40">
        <v>0.42586433012845099</v>
      </c>
      <c r="F40">
        <v>0.79073885461335303</v>
      </c>
      <c r="G40">
        <v>0.281196788247007</v>
      </c>
      <c r="H40">
        <v>0.461156304926296</v>
      </c>
      <c r="I40">
        <v>0.51996774620697295</v>
      </c>
      <c r="J40">
        <v>0.184698462345251</v>
      </c>
      <c r="K40">
        <v>0.29416137226996297</v>
      </c>
      <c r="L40">
        <v>0.25369648716791199</v>
      </c>
      <c r="M40">
        <v>0.39291751546908299</v>
      </c>
      <c r="N40">
        <v>0.388844838690036</v>
      </c>
      <c r="O40">
        <v>0.54616232792791397</v>
      </c>
      <c r="P40">
        <v>0.62603470324891797</v>
      </c>
      <c r="Q40">
        <v>0.42016375695067498</v>
      </c>
      <c r="R40">
        <v>0</v>
      </c>
    </row>
    <row r="42" spans="1:22" x14ac:dyDescent="0.2">
      <c r="A42" t="s">
        <v>17</v>
      </c>
      <c r="B42">
        <v>0.26532208990692302</v>
      </c>
      <c r="C42">
        <v>0.31483641088681902</v>
      </c>
      <c r="D42">
        <v>0.31593950115731401</v>
      </c>
      <c r="E42">
        <v>0.66268590282520201</v>
      </c>
      <c r="F42">
        <v>0.73316636934691803</v>
      </c>
      <c r="G42">
        <v>0.354454448900129</v>
      </c>
      <c r="H42">
        <v>0.37605564715062201</v>
      </c>
      <c r="I42">
        <v>0.52364097906983198</v>
      </c>
      <c r="J42">
        <v>0.29119753451986902</v>
      </c>
      <c r="K42">
        <v>0.22373626408209801</v>
      </c>
      <c r="L42">
        <v>0.33692874459710798</v>
      </c>
      <c r="M42">
        <v>0.551125191236012</v>
      </c>
      <c r="N42">
        <v>0.376555004362365</v>
      </c>
      <c r="O42">
        <v>0.297623971321133</v>
      </c>
      <c r="P42">
        <v>0.41438651368783103</v>
      </c>
      <c r="Q42">
        <v>0.42016375695067498</v>
      </c>
      <c r="U42" t="s">
        <v>35</v>
      </c>
      <c r="V42">
        <f>AVERAGE(T24:T41)</f>
        <v>0.40361364562505314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31C1C-455A-0040-BC1B-30F55CCBD13E}">
  <dimension ref="A1:V42"/>
  <sheetViews>
    <sheetView workbookViewId="0"/>
  </sheetViews>
  <sheetFormatPr baseColWidth="10" defaultRowHeight="16" x14ac:dyDescent="0.2"/>
  <cols>
    <col min="1" max="1" width="59.6640625" bestFit="1" customWidth="1"/>
  </cols>
  <sheetData>
    <row r="1" spans="1:18" x14ac:dyDescent="0.2">
      <c r="A1" t="s">
        <v>36</v>
      </c>
    </row>
    <row r="2" spans="1:18" x14ac:dyDescent="0.2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R2" t="s">
        <v>15</v>
      </c>
    </row>
    <row r="3" spans="1:18" x14ac:dyDescent="0.2">
      <c r="A3" t="s">
        <v>0</v>
      </c>
      <c r="B3">
        <v>0</v>
      </c>
      <c r="C3">
        <v>0.25367993500000002</v>
      </c>
      <c r="D3">
        <v>0.11059289</v>
      </c>
      <c r="E3">
        <v>0.114129985</v>
      </c>
      <c r="F3">
        <v>0.11200344800000001</v>
      </c>
      <c r="G3">
        <v>0.13390870799999999</v>
      </c>
      <c r="H3">
        <v>0.16586674000000001</v>
      </c>
      <c r="I3">
        <v>0.25825727700000001</v>
      </c>
      <c r="J3">
        <v>0.30117375699999999</v>
      </c>
      <c r="K3">
        <v>7.1622223999999998E-2</v>
      </c>
      <c r="L3">
        <v>0.11089449799999999</v>
      </c>
      <c r="M3">
        <v>0.13010300899999999</v>
      </c>
      <c r="N3">
        <v>0.18436369999999999</v>
      </c>
      <c r="O3">
        <v>0.18316492100000001</v>
      </c>
      <c r="P3">
        <v>0.20220711899999999</v>
      </c>
      <c r="R3">
        <v>0.25367993500000002</v>
      </c>
    </row>
    <row r="4" spans="1:18" x14ac:dyDescent="0.2">
      <c r="A4" t="s">
        <v>1</v>
      </c>
      <c r="B4">
        <v>0.25367993500000002</v>
      </c>
      <c r="C4">
        <v>0</v>
      </c>
      <c r="D4">
        <v>0.194571829</v>
      </c>
      <c r="E4">
        <v>0.23805177899999999</v>
      </c>
      <c r="F4">
        <v>0.192969205</v>
      </c>
      <c r="G4">
        <v>0.17386954499999999</v>
      </c>
      <c r="H4">
        <v>0.15857147499999999</v>
      </c>
      <c r="I4">
        <v>0.17505252099999999</v>
      </c>
      <c r="J4">
        <v>0.17284379499999999</v>
      </c>
      <c r="K4">
        <v>0.21837107</v>
      </c>
      <c r="L4">
        <v>0.225199502</v>
      </c>
      <c r="M4">
        <v>0.27478607999999999</v>
      </c>
      <c r="N4">
        <v>0.15821689899999999</v>
      </c>
      <c r="O4">
        <v>0.25182464700000001</v>
      </c>
      <c r="P4">
        <v>0.213452006</v>
      </c>
      <c r="R4">
        <v>0.194571829</v>
      </c>
    </row>
    <row r="5" spans="1:18" x14ac:dyDescent="0.2">
      <c r="A5" t="s">
        <v>2</v>
      </c>
      <c r="B5">
        <v>0.11059289</v>
      </c>
      <c r="C5">
        <v>0.194571829</v>
      </c>
      <c r="D5">
        <v>0</v>
      </c>
      <c r="E5">
        <v>9.4133488000000001E-2</v>
      </c>
      <c r="F5">
        <v>8.2491568000000001E-2</v>
      </c>
      <c r="G5">
        <v>8.1925142000000006E-2</v>
      </c>
      <c r="H5">
        <v>9.1718678999999997E-2</v>
      </c>
      <c r="I5">
        <v>0.175702785</v>
      </c>
      <c r="J5">
        <v>0.24270677600000001</v>
      </c>
      <c r="K5">
        <v>6.2093928999999999E-2</v>
      </c>
      <c r="L5">
        <v>8.7210826000000005E-2</v>
      </c>
      <c r="M5">
        <v>0.12655219500000001</v>
      </c>
      <c r="N5">
        <v>0.122893209</v>
      </c>
      <c r="O5">
        <v>0.112156241</v>
      </c>
      <c r="P5">
        <v>0.13162575200000001</v>
      </c>
      <c r="R5">
        <v>9.4133488000000001E-2</v>
      </c>
    </row>
    <row r="6" spans="1:18" x14ac:dyDescent="0.2">
      <c r="A6" t="s">
        <v>3</v>
      </c>
      <c r="B6">
        <v>0.114129985</v>
      </c>
      <c r="C6">
        <v>0.23805177899999999</v>
      </c>
      <c r="D6">
        <v>9.4133488000000001E-2</v>
      </c>
      <c r="E6">
        <v>0</v>
      </c>
      <c r="F6">
        <v>8.4282969999999999E-2</v>
      </c>
      <c r="G6">
        <v>8.7781925999999996E-2</v>
      </c>
      <c r="H6">
        <v>0.11943733400000001</v>
      </c>
      <c r="I6">
        <v>0.20971859800000001</v>
      </c>
      <c r="J6">
        <v>0.28316384100000003</v>
      </c>
      <c r="K6">
        <v>6.4547364999999995E-2</v>
      </c>
      <c r="L6">
        <v>6.9958274000000001E-2</v>
      </c>
      <c r="M6">
        <v>5.3627161E-2</v>
      </c>
      <c r="N6">
        <v>0.15062542300000001</v>
      </c>
      <c r="O6">
        <v>0.10211511299999999</v>
      </c>
      <c r="P6">
        <v>0.15218225599999999</v>
      </c>
      <c r="R6">
        <v>8.4282969999999999E-2</v>
      </c>
    </row>
    <row r="7" spans="1:18" x14ac:dyDescent="0.2">
      <c r="A7" t="s">
        <v>4</v>
      </c>
      <c r="B7">
        <v>0.11200344800000001</v>
      </c>
      <c r="C7">
        <v>0.192969205</v>
      </c>
      <c r="D7">
        <v>8.2491568000000001E-2</v>
      </c>
      <c r="E7">
        <v>8.4282969999999999E-2</v>
      </c>
      <c r="F7">
        <v>0</v>
      </c>
      <c r="G7">
        <v>5.0206832E-2</v>
      </c>
      <c r="H7">
        <v>9.3675832000000001E-2</v>
      </c>
      <c r="I7">
        <v>0.19283790000000001</v>
      </c>
      <c r="J7">
        <v>0.24578333399999999</v>
      </c>
      <c r="K7">
        <v>7.5294496000000002E-2</v>
      </c>
      <c r="L7">
        <v>0.10900562499999999</v>
      </c>
      <c r="M7">
        <v>0.10857470599999999</v>
      </c>
      <c r="N7">
        <v>0.10596080099999999</v>
      </c>
      <c r="O7">
        <v>0.12057864</v>
      </c>
      <c r="P7">
        <v>0.13572192699999999</v>
      </c>
      <c r="R7">
        <v>5.0206832E-2</v>
      </c>
    </row>
    <row r="8" spans="1:18" x14ac:dyDescent="0.2">
      <c r="A8" t="s">
        <v>5</v>
      </c>
      <c r="B8">
        <v>0.13390870799999999</v>
      </c>
      <c r="C8">
        <v>0.17386954499999999</v>
      </c>
      <c r="D8">
        <v>8.1925142000000006E-2</v>
      </c>
      <c r="E8">
        <v>8.7781925999999996E-2</v>
      </c>
      <c r="F8">
        <v>5.0206832E-2</v>
      </c>
      <c r="G8">
        <v>0</v>
      </c>
      <c r="H8">
        <v>8.3116958000000005E-2</v>
      </c>
      <c r="I8">
        <v>0.162302634</v>
      </c>
      <c r="J8">
        <v>0.228090072</v>
      </c>
      <c r="K8">
        <v>8.4591032999999996E-2</v>
      </c>
      <c r="L8">
        <v>9.4819181000000002E-2</v>
      </c>
      <c r="M8">
        <v>0.118279601</v>
      </c>
      <c r="N8">
        <v>0.100171622</v>
      </c>
      <c r="O8">
        <v>0.10741284700000001</v>
      </c>
      <c r="P8">
        <v>0.12508788100000001</v>
      </c>
      <c r="R8">
        <v>8.3116958000000005E-2</v>
      </c>
    </row>
    <row r="9" spans="1:18" x14ac:dyDescent="0.2">
      <c r="A9" t="s">
        <v>6</v>
      </c>
      <c r="B9">
        <v>0.16586674000000001</v>
      </c>
      <c r="C9">
        <v>0.15857147499999999</v>
      </c>
      <c r="D9">
        <v>9.1718678999999997E-2</v>
      </c>
      <c r="E9">
        <v>0.11943733400000001</v>
      </c>
      <c r="F9">
        <v>9.3675832000000001E-2</v>
      </c>
      <c r="G9">
        <v>8.3116958000000005E-2</v>
      </c>
      <c r="H9">
        <v>0</v>
      </c>
      <c r="I9">
        <v>0.113954821</v>
      </c>
      <c r="J9">
        <v>0.19664822900000001</v>
      </c>
      <c r="K9">
        <v>0.11577527899999999</v>
      </c>
      <c r="L9">
        <v>0.13335680899999999</v>
      </c>
      <c r="M9">
        <v>0.14779439999999999</v>
      </c>
      <c r="N9">
        <v>7.1249840999999994E-2</v>
      </c>
      <c r="O9">
        <v>0.113384914</v>
      </c>
      <c r="P9">
        <v>0.101481879</v>
      </c>
      <c r="R9">
        <v>0.113954821</v>
      </c>
    </row>
    <row r="10" spans="1:18" x14ac:dyDescent="0.2">
      <c r="A10" t="s">
        <v>7</v>
      </c>
      <c r="B10">
        <v>0.25825727700000001</v>
      </c>
      <c r="C10">
        <v>0.17505252099999999</v>
      </c>
      <c r="D10">
        <v>0.175702785</v>
      </c>
      <c r="E10">
        <v>0.20971859800000001</v>
      </c>
      <c r="F10">
        <v>0.19283790000000001</v>
      </c>
      <c r="G10">
        <v>0.162302634</v>
      </c>
      <c r="H10">
        <v>0.113954821</v>
      </c>
      <c r="I10">
        <v>0</v>
      </c>
      <c r="J10">
        <v>0.118903225</v>
      </c>
      <c r="K10">
        <v>0.206529825</v>
      </c>
      <c r="L10">
        <v>0.19470905199999999</v>
      </c>
      <c r="M10">
        <v>0.23789289199999999</v>
      </c>
      <c r="N10">
        <v>0.13141694000000001</v>
      </c>
      <c r="O10">
        <v>0.180289967</v>
      </c>
      <c r="P10">
        <v>0.16652913599999999</v>
      </c>
      <c r="R10">
        <v>0.118903225</v>
      </c>
    </row>
    <row r="11" spans="1:18" x14ac:dyDescent="0.2">
      <c r="A11" t="s">
        <v>8</v>
      </c>
      <c r="B11">
        <v>0.30117375699999999</v>
      </c>
      <c r="C11">
        <v>0.17284379499999999</v>
      </c>
      <c r="D11">
        <v>0.24270677600000001</v>
      </c>
      <c r="E11">
        <v>0.28316384100000003</v>
      </c>
      <c r="F11">
        <v>0.24578333399999999</v>
      </c>
      <c r="G11">
        <v>0.228090072</v>
      </c>
      <c r="H11">
        <v>0.19664822900000001</v>
      </c>
      <c r="I11">
        <v>0.118903225</v>
      </c>
      <c r="J11">
        <v>0</v>
      </c>
      <c r="K11">
        <v>0.26752827099999998</v>
      </c>
      <c r="L11">
        <v>0.26209154400000001</v>
      </c>
      <c r="M11">
        <v>0.31248436800000001</v>
      </c>
      <c r="N11">
        <v>0.202674837</v>
      </c>
      <c r="O11">
        <v>0.28364517299999997</v>
      </c>
      <c r="P11">
        <v>0.24253525500000001</v>
      </c>
      <c r="R11">
        <v>0.26752827099999998</v>
      </c>
    </row>
    <row r="12" spans="1:18" x14ac:dyDescent="0.2">
      <c r="A12" t="s">
        <v>9</v>
      </c>
      <c r="B12">
        <v>7.1622223999999998E-2</v>
      </c>
      <c r="C12">
        <v>0.21837107</v>
      </c>
      <c r="D12">
        <v>6.2093928999999999E-2</v>
      </c>
      <c r="E12">
        <v>6.4547364999999995E-2</v>
      </c>
      <c r="F12">
        <v>7.5294496000000002E-2</v>
      </c>
      <c r="G12">
        <v>8.4591032999999996E-2</v>
      </c>
      <c r="H12">
        <v>0.11577527899999999</v>
      </c>
      <c r="I12">
        <v>0.206529825</v>
      </c>
      <c r="J12">
        <v>0.26752827099999998</v>
      </c>
      <c r="K12">
        <v>0</v>
      </c>
      <c r="L12">
        <v>6.1122860000000001E-2</v>
      </c>
      <c r="M12">
        <v>9.1485904000000007E-2</v>
      </c>
      <c r="N12">
        <v>0.13289736599999999</v>
      </c>
      <c r="O12">
        <v>0.124371706</v>
      </c>
      <c r="P12">
        <v>0.159589073</v>
      </c>
      <c r="R12">
        <v>6.1122860000000001E-2</v>
      </c>
    </row>
    <row r="13" spans="1:18" x14ac:dyDescent="0.2">
      <c r="A13" t="s">
        <v>10</v>
      </c>
      <c r="B13">
        <v>0.11089449799999999</v>
      </c>
      <c r="C13">
        <v>0.225199502</v>
      </c>
      <c r="D13">
        <v>8.7210826000000005E-2</v>
      </c>
      <c r="E13">
        <v>6.9958274000000001E-2</v>
      </c>
      <c r="F13">
        <v>0.10900562499999999</v>
      </c>
      <c r="G13">
        <v>9.4819181000000002E-2</v>
      </c>
      <c r="H13">
        <v>0.13335680899999999</v>
      </c>
      <c r="I13">
        <v>0.19470905199999999</v>
      </c>
      <c r="J13">
        <v>0.26209154400000001</v>
      </c>
      <c r="K13">
        <v>6.1122860000000001E-2</v>
      </c>
      <c r="L13">
        <v>0</v>
      </c>
      <c r="M13">
        <v>8.3941930999999997E-2</v>
      </c>
      <c r="N13">
        <v>0.17069830699999999</v>
      </c>
      <c r="O13">
        <v>0.116642363</v>
      </c>
      <c r="P13">
        <v>0.13431452199999999</v>
      </c>
      <c r="R13">
        <v>8.3941930999999997E-2</v>
      </c>
    </row>
    <row r="14" spans="1:18" x14ac:dyDescent="0.2">
      <c r="A14" t="s">
        <v>11</v>
      </c>
      <c r="B14">
        <v>0.13010300899999999</v>
      </c>
      <c r="C14">
        <v>0.27478607999999999</v>
      </c>
      <c r="D14">
        <v>0.12655219500000001</v>
      </c>
      <c r="E14">
        <v>5.3627161E-2</v>
      </c>
      <c r="F14">
        <v>0.10857470599999999</v>
      </c>
      <c r="G14">
        <v>0.118279601</v>
      </c>
      <c r="H14">
        <v>0.14779439999999999</v>
      </c>
      <c r="I14">
        <v>0.23789289199999999</v>
      </c>
      <c r="J14">
        <v>0.31248436800000001</v>
      </c>
      <c r="K14">
        <v>9.1485904000000007E-2</v>
      </c>
      <c r="L14">
        <v>8.3941930999999997E-2</v>
      </c>
      <c r="M14">
        <v>0</v>
      </c>
      <c r="N14">
        <v>0.169573689</v>
      </c>
      <c r="O14">
        <v>0.105286534</v>
      </c>
      <c r="P14">
        <v>0.15932279699999999</v>
      </c>
      <c r="R14" t="s">
        <v>1445</v>
      </c>
    </row>
    <row r="15" spans="1:18" x14ac:dyDescent="0.2">
      <c r="A15" t="s">
        <v>12</v>
      </c>
      <c r="B15">
        <v>0.18436369999999999</v>
      </c>
      <c r="C15">
        <v>0.15821689899999999</v>
      </c>
      <c r="D15">
        <v>0.122893209</v>
      </c>
      <c r="E15">
        <v>0.15062542300000001</v>
      </c>
      <c r="F15">
        <v>0.10596080099999999</v>
      </c>
      <c r="G15">
        <v>0.100171622</v>
      </c>
      <c r="H15">
        <v>7.1249840999999994E-2</v>
      </c>
      <c r="I15">
        <v>0.13141694000000001</v>
      </c>
      <c r="J15">
        <v>0.202674837</v>
      </c>
      <c r="K15">
        <v>0.13289736599999999</v>
      </c>
      <c r="L15">
        <v>0.17069830699999999</v>
      </c>
      <c r="M15">
        <v>0.169573689</v>
      </c>
      <c r="N15">
        <v>0</v>
      </c>
      <c r="O15">
        <v>0.144710962</v>
      </c>
      <c r="P15">
        <v>0.14808254800000001</v>
      </c>
      <c r="R15">
        <v>0.144710962</v>
      </c>
    </row>
    <row r="16" spans="1:18" x14ac:dyDescent="0.2">
      <c r="A16" t="s">
        <v>13</v>
      </c>
      <c r="B16">
        <v>0.18316492100000001</v>
      </c>
      <c r="C16">
        <v>0.25182464700000001</v>
      </c>
      <c r="D16">
        <v>0.112156241</v>
      </c>
      <c r="E16">
        <v>0.10211511299999999</v>
      </c>
      <c r="F16">
        <v>0.12057864</v>
      </c>
      <c r="G16">
        <v>0.10741284700000001</v>
      </c>
      <c r="H16">
        <v>0.113384914</v>
      </c>
      <c r="I16">
        <v>0.180289967</v>
      </c>
      <c r="J16">
        <v>0.28364517299999997</v>
      </c>
      <c r="K16">
        <v>0.124371706</v>
      </c>
      <c r="L16">
        <v>0.116642363</v>
      </c>
      <c r="M16">
        <v>0.105286534</v>
      </c>
      <c r="N16">
        <v>0.144710962</v>
      </c>
      <c r="O16">
        <v>0</v>
      </c>
      <c r="P16">
        <v>0.106759098</v>
      </c>
      <c r="R16">
        <v>0.106759098</v>
      </c>
    </row>
    <row r="17" spans="1:20" x14ac:dyDescent="0.2">
      <c r="A17" t="s">
        <v>14</v>
      </c>
      <c r="B17">
        <v>0.20220711899999999</v>
      </c>
      <c r="C17">
        <v>0.213452006</v>
      </c>
      <c r="D17">
        <v>0.13162575200000001</v>
      </c>
      <c r="E17">
        <v>0.15218225599999999</v>
      </c>
      <c r="F17">
        <v>0.13572192699999999</v>
      </c>
      <c r="G17">
        <v>0.12508788100000001</v>
      </c>
      <c r="H17">
        <v>0.101481879</v>
      </c>
      <c r="I17">
        <v>0.16652913599999999</v>
      </c>
      <c r="J17">
        <v>0.24253525500000001</v>
      </c>
      <c r="K17">
        <v>0.159589073</v>
      </c>
      <c r="L17">
        <v>0.13431452199999999</v>
      </c>
      <c r="M17">
        <v>0.15932279699999999</v>
      </c>
      <c r="N17">
        <v>0.14808254800000001</v>
      </c>
      <c r="O17">
        <v>0.106759098</v>
      </c>
      <c r="P17">
        <v>0</v>
      </c>
      <c r="R17" t="s">
        <v>1445</v>
      </c>
    </row>
    <row r="19" spans="1:20" x14ac:dyDescent="0.2">
      <c r="A19" t="s">
        <v>17</v>
      </c>
      <c r="B19">
        <v>0.25367993500000002</v>
      </c>
      <c r="C19">
        <v>0.194571829</v>
      </c>
      <c r="D19">
        <v>9.4133488000000001E-2</v>
      </c>
      <c r="E19">
        <v>8.4282969999999999E-2</v>
      </c>
      <c r="F19">
        <v>5.0206832E-2</v>
      </c>
      <c r="G19">
        <v>8.3116958000000005E-2</v>
      </c>
      <c r="H19">
        <v>0.113954821</v>
      </c>
      <c r="I19">
        <v>0.118903225</v>
      </c>
      <c r="J19">
        <v>0.26752827099999998</v>
      </c>
      <c r="K19">
        <v>6.1122860000000001E-2</v>
      </c>
      <c r="L19">
        <v>8.3941930999999997E-2</v>
      </c>
      <c r="N19">
        <v>0.144710962</v>
      </c>
      <c r="O19">
        <v>0.106759098</v>
      </c>
      <c r="S19" t="s">
        <v>35</v>
      </c>
      <c r="T19">
        <v>0.12745486</v>
      </c>
    </row>
    <row r="22" spans="1:20" x14ac:dyDescent="0.2">
      <c r="A22" t="s">
        <v>16</v>
      </c>
    </row>
    <row r="23" spans="1:20" x14ac:dyDescent="0.2">
      <c r="B23" t="s">
        <v>18</v>
      </c>
      <c r="C23" t="s">
        <v>19</v>
      </c>
      <c r="D23" t="s">
        <v>20</v>
      </c>
      <c r="E23" t="s">
        <v>21</v>
      </c>
      <c r="F23" t="s">
        <v>22</v>
      </c>
      <c r="G23" t="s">
        <v>23</v>
      </c>
      <c r="H23" t="s">
        <v>24</v>
      </c>
      <c r="I23" t="s">
        <v>25</v>
      </c>
      <c r="J23" t="s">
        <v>26</v>
      </c>
      <c r="K23" t="s">
        <v>27</v>
      </c>
      <c r="L23" t="s">
        <v>28</v>
      </c>
      <c r="M23" t="s">
        <v>29</v>
      </c>
      <c r="N23" t="s">
        <v>30</v>
      </c>
      <c r="O23" t="s">
        <v>31</v>
      </c>
      <c r="P23" t="s">
        <v>32</v>
      </c>
      <c r="Q23" t="s">
        <v>33</v>
      </c>
      <c r="R23" t="s">
        <v>34</v>
      </c>
      <c r="T23" t="s">
        <v>15</v>
      </c>
    </row>
    <row r="24" spans="1:20" x14ac:dyDescent="0.2">
      <c r="A24" t="s">
        <v>18</v>
      </c>
      <c r="B24">
        <v>0</v>
      </c>
      <c r="C24">
        <v>0.54754651899999995</v>
      </c>
      <c r="D24">
        <v>0.63742177799999999</v>
      </c>
      <c r="E24">
        <v>0.70707896999999997</v>
      </c>
      <c r="F24">
        <v>0.72572746799999999</v>
      </c>
      <c r="G24">
        <v>0.61453452900000005</v>
      </c>
      <c r="H24">
        <v>0.63997853000000005</v>
      </c>
      <c r="I24">
        <v>0.664035983</v>
      </c>
      <c r="J24">
        <v>0.59359740599999999</v>
      </c>
      <c r="K24">
        <v>0.68779646000000005</v>
      </c>
      <c r="L24">
        <v>0.65188848899999996</v>
      </c>
      <c r="M24">
        <v>0.72034213599999997</v>
      </c>
      <c r="N24">
        <v>0.74772962099999996</v>
      </c>
      <c r="O24">
        <v>0.70199745199999997</v>
      </c>
      <c r="P24">
        <v>0.78289209999999998</v>
      </c>
      <c r="Q24">
        <v>0.81113187399999997</v>
      </c>
      <c r="R24">
        <v>0.76921233700000002</v>
      </c>
      <c r="T24">
        <v>0.54754651899999995</v>
      </c>
    </row>
    <row r="25" spans="1:20" x14ac:dyDescent="0.2">
      <c r="A25" t="s">
        <v>19</v>
      </c>
      <c r="B25">
        <v>0.54754651899999995</v>
      </c>
      <c r="C25">
        <v>0</v>
      </c>
      <c r="D25">
        <v>0.38243289899999999</v>
      </c>
      <c r="E25">
        <v>0.60165623000000001</v>
      </c>
      <c r="F25">
        <v>0.66708831499999999</v>
      </c>
      <c r="G25">
        <v>0.43825611599999997</v>
      </c>
      <c r="H25">
        <v>0.54499894900000001</v>
      </c>
      <c r="I25">
        <v>0.50814505099999996</v>
      </c>
      <c r="J25">
        <v>0.40022690399999999</v>
      </c>
      <c r="K25">
        <v>0.52042830699999998</v>
      </c>
      <c r="L25">
        <v>0.61286187700000005</v>
      </c>
      <c r="M25">
        <v>0.58236840700000003</v>
      </c>
      <c r="N25">
        <v>0.64087685999999999</v>
      </c>
      <c r="O25">
        <v>0.55593296800000003</v>
      </c>
      <c r="P25">
        <v>0.69954284300000003</v>
      </c>
      <c r="Q25">
        <v>0.80403379200000002</v>
      </c>
      <c r="R25">
        <v>0.65366215800000005</v>
      </c>
      <c r="T25">
        <v>0.38243289899999999</v>
      </c>
    </row>
    <row r="26" spans="1:20" x14ac:dyDescent="0.2">
      <c r="A26" t="s">
        <v>20</v>
      </c>
      <c r="B26">
        <v>0.63742177799999999</v>
      </c>
      <c r="C26">
        <v>0.38243289899999999</v>
      </c>
      <c r="D26">
        <v>0</v>
      </c>
      <c r="E26">
        <v>0.362308309</v>
      </c>
      <c r="F26">
        <v>0.47408615100000001</v>
      </c>
      <c r="G26">
        <v>0.24519186700000001</v>
      </c>
      <c r="H26">
        <v>0.45898556800000001</v>
      </c>
      <c r="I26">
        <v>0.25857734100000002</v>
      </c>
      <c r="J26">
        <v>0.21889925299999999</v>
      </c>
      <c r="K26">
        <v>0.22632796199999999</v>
      </c>
      <c r="L26">
        <v>0.41475578499999999</v>
      </c>
      <c r="M26">
        <v>0.35103135099999999</v>
      </c>
      <c r="N26">
        <v>0.31943551399999998</v>
      </c>
      <c r="O26">
        <v>0.32545032000000002</v>
      </c>
      <c r="P26">
        <v>0.44123064099999998</v>
      </c>
      <c r="Q26">
        <v>0.53011231299999995</v>
      </c>
      <c r="R26">
        <v>0.35156984400000002</v>
      </c>
      <c r="T26">
        <v>0.362308309</v>
      </c>
    </row>
    <row r="27" spans="1:20" x14ac:dyDescent="0.2">
      <c r="A27" t="s">
        <v>21</v>
      </c>
      <c r="B27">
        <v>0.70707896999999997</v>
      </c>
      <c r="C27">
        <v>0.60165623000000001</v>
      </c>
      <c r="D27">
        <v>0.362308309</v>
      </c>
      <c r="E27">
        <v>0</v>
      </c>
      <c r="F27">
        <v>0.34504757800000002</v>
      </c>
      <c r="G27">
        <v>0.28224947700000003</v>
      </c>
      <c r="H27">
        <v>0.22519678200000001</v>
      </c>
      <c r="I27">
        <v>0.42405215200000002</v>
      </c>
      <c r="J27">
        <v>0.41870752500000002</v>
      </c>
      <c r="K27">
        <v>0.32667997900000001</v>
      </c>
      <c r="L27">
        <v>0.44312336299999999</v>
      </c>
      <c r="M27">
        <v>0.35612826600000003</v>
      </c>
      <c r="N27">
        <v>0.43690770000000001</v>
      </c>
      <c r="O27">
        <v>0.34358611700000002</v>
      </c>
      <c r="P27">
        <v>0.41995079699999999</v>
      </c>
      <c r="Q27">
        <v>0.42741568400000002</v>
      </c>
      <c r="R27">
        <v>0.450859909</v>
      </c>
      <c r="T27">
        <v>0.34504757800000002</v>
      </c>
    </row>
    <row r="28" spans="1:20" x14ac:dyDescent="0.2">
      <c r="A28" t="s">
        <v>22</v>
      </c>
      <c r="B28">
        <v>0.72572746799999999</v>
      </c>
      <c r="C28">
        <v>0.66708831499999999</v>
      </c>
      <c r="D28">
        <v>0.47408615100000001</v>
      </c>
      <c r="E28">
        <v>0.34504757800000002</v>
      </c>
      <c r="F28">
        <v>0</v>
      </c>
      <c r="G28">
        <v>0.35783388500000002</v>
      </c>
      <c r="H28">
        <v>0.43360474199999999</v>
      </c>
      <c r="I28">
        <v>0.37030801200000002</v>
      </c>
      <c r="J28">
        <v>0.52585240099999997</v>
      </c>
      <c r="K28">
        <v>0.498682599</v>
      </c>
      <c r="L28">
        <v>0.45163962600000002</v>
      </c>
      <c r="M28">
        <v>0.46567113900000001</v>
      </c>
      <c r="N28">
        <v>0.49428870800000002</v>
      </c>
      <c r="O28">
        <v>0.39424370399999997</v>
      </c>
      <c r="P28">
        <v>0.53601617300000004</v>
      </c>
      <c r="Q28">
        <v>0.34462156100000002</v>
      </c>
      <c r="R28">
        <v>0.51513452400000004</v>
      </c>
      <c r="T28">
        <v>0.35783388500000002</v>
      </c>
    </row>
    <row r="29" spans="1:20" x14ac:dyDescent="0.2">
      <c r="A29" t="s">
        <v>23</v>
      </c>
      <c r="B29">
        <v>0.61453452900000005</v>
      </c>
      <c r="C29">
        <v>0.43825611599999997</v>
      </c>
      <c r="D29">
        <v>0.24519186700000001</v>
      </c>
      <c r="E29">
        <v>0.28224947700000003</v>
      </c>
      <c r="F29">
        <v>0.35783388500000002</v>
      </c>
      <c r="G29">
        <v>0</v>
      </c>
      <c r="H29">
        <v>0.36687239399999999</v>
      </c>
      <c r="I29">
        <v>0.28898795799999999</v>
      </c>
      <c r="J29">
        <v>0.22827920199999999</v>
      </c>
      <c r="K29">
        <v>0.21286661100000001</v>
      </c>
      <c r="L29">
        <v>0.32246809599999998</v>
      </c>
      <c r="M29">
        <v>0.28046434599999998</v>
      </c>
      <c r="N29">
        <v>0.32913944699999997</v>
      </c>
      <c r="O29">
        <v>0.25758021199999998</v>
      </c>
      <c r="P29">
        <v>0.41833361099999999</v>
      </c>
      <c r="Q29">
        <v>0.40299864800000001</v>
      </c>
      <c r="R29">
        <v>0.34139882399999999</v>
      </c>
      <c r="T29">
        <v>0.36687239399999999</v>
      </c>
    </row>
    <row r="30" spans="1:20" x14ac:dyDescent="0.2">
      <c r="A30" t="s">
        <v>24</v>
      </c>
      <c r="B30">
        <v>0.63997853000000005</v>
      </c>
      <c r="C30">
        <v>0.54499894900000001</v>
      </c>
      <c r="D30">
        <v>0.45898556800000001</v>
      </c>
      <c r="E30">
        <v>0.22519678200000001</v>
      </c>
      <c r="F30">
        <v>0.43360474199999999</v>
      </c>
      <c r="G30">
        <v>0.36687239399999999</v>
      </c>
      <c r="H30">
        <v>0</v>
      </c>
      <c r="I30">
        <v>0.47210408199999998</v>
      </c>
      <c r="J30">
        <v>0.39219305999999998</v>
      </c>
      <c r="K30">
        <v>0.43800637599999998</v>
      </c>
      <c r="L30">
        <v>0.47463417899999999</v>
      </c>
      <c r="M30">
        <v>0.43266485300000002</v>
      </c>
      <c r="N30">
        <v>0.50451044700000003</v>
      </c>
      <c r="O30">
        <v>0.42766114700000002</v>
      </c>
      <c r="P30">
        <v>0.481892192</v>
      </c>
      <c r="Q30">
        <v>0.48424799699999999</v>
      </c>
      <c r="R30">
        <v>0.52635567000000005</v>
      </c>
      <c r="T30">
        <v>0.47210408199999998</v>
      </c>
    </row>
    <row r="31" spans="1:20" x14ac:dyDescent="0.2">
      <c r="A31" t="s">
        <v>25</v>
      </c>
      <c r="B31">
        <v>0.664035983</v>
      </c>
      <c r="C31">
        <v>0.50814505099999996</v>
      </c>
      <c r="D31">
        <v>0.25857734100000002</v>
      </c>
      <c r="E31">
        <v>0.42405215200000002</v>
      </c>
      <c r="F31">
        <v>0.37030801200000002</v>
      </c>
      <c r="G31">
        <v>0.28898795799999999</v>
      </c>
      <c r="H31">
        <v>0.47210408199999998</v>
      </c>
      <c r="I31">
        <v>0</v>
      </c>
      <c r="J31">
        <v>0.27296962299999999</v>
      </c>
      <c r="K31">
        <v>0.26435289499999998</v>
      </c>
      <c r="L31">
        <v>0.31612423499999998</v>
      </c>
      <c r="M31">
        <v>0.32637933899999999</v>
      </c>
      <c r="N31">
        <v>0.21180642</v>
      </c>
      <c r="O31">
        <v>0.24182134499999999</v>
      </c>
      <c r="P31">
        <v>0.35445459699999998</v>
      </c>
      <c r="Q31">
        <v>0.43371484700000001</v>
      </c>
      <c r="R31">
        <v>0.324563928</v>
      </c>
      <c r="T31">
        <v>0.27296962299999999</v>
      </c>
    </row>
    <row r="32" spans="1:20" x14ac:dyDescent="0.2">
      <c r="A32" t="s">
        <v>26</v>
      </c>
      <c r="B32">
        <v>0.59359740599999999</v>
      </c>
      <c r="C32">
        <v>0.40022690399999999</v>
      </c>
      <c r="D32">
        <v>0.21889925299999999</v>
      </c>
      <c r="E32">
        <v>0.41870752500000002</v>
      </c>
      <c r="F32">
        <v>0.52585240099999997</v>
      </c>
      <c r="G32">
        <v>0.22827920199999999</v>
      </c>
      <c r="H32">
        <v>0.39219305999999998</v>
      </c>
      <c r="I32">
        <v>0.27296962299999999</v>
      </c>
      <c r="J32">
        <v>0</v>
      </c>
      <c r="K32">
        <v>0.20027251900000001</v>
      </c>
      <c r="L32">
        <v>0.272689768</v>
      </c>
      <c r="M32">
        <v>0.29272915700000002</v>
      </c>
      <c r="N32">
        <v>0.279997037</v>
      </c>
      <c r="O32">
        <v>0.26556280999999998</v>
      </c>
      <c r="P32">
        <v>0.39331870600000002</v>
      </c>
      <c r="Q32">
        <v>0.49566832700000002</v>
      </c>
      <c r="R32">
        <v>0.32006930500000003</v>
      </c>
      <c r="T32">
        <v>0.20027251900000001</v>
      </c>
    </row>
    <row r="33" spans="1:22" x14ac:dyDescent="0.2">
      <c r="A33" t="s">
        <v>27</v>
      </c>
      <c r="B33">
        <v>0.68779646000000005</v>
      </c>
      <c r="C33">
        <v>0.52042830699999998</v>
      </c>
      <c r="D33">
        <v>0.22632796199999999</v>
      </c>
      <c r="E33">
        <v>0.32667997900000001</v>
      </c>
      <c r="F33">
        <v>0.498682599</v>
      </c>
      <c r="G33">
        <v>0.21286661100000001</v>
      </c>
      <c r="H33">
        <v>0.43800637599999998</v>
      </c>
      <c r="I33">
        <v>0.26435289499999998</v>
      </c>
      <c r="J33">
        <v>0.20027251900000001</v>
      </c>
      <c r="K33">
        <v>0</v>
      </c>
      <c r="L33">
        <v>0.25629731300000003</v>
      </c>
      <c r="M33">
        <v>0.177475576</v>
      </c>
      <c r="N33">
        <v>0.18696560700000001</v>
      </c>
      <c r="O33">
        <v>0.16848682600000001</v>
      </c>
      <c r="P33">
        <v>0.30940118</v>
      </c>
      <c r="Q33">
        <v>0.40884153299999998</v>
      </c>
      <c r="R33">
        <v>0.241850223</v>
      </c>
      <c r="T33">
        <v>0.25629731300000003</v>
      </c>
    </row>
    <row r="34" spans="1:22" x14ac:dyDescent="0.2">
      <c r="A34" t="s">
        <v>28</v>
      </c>
      <c r="B34">
        <v>0.65188848899999996</v>
      </c>
      <c r="C34">
        <v>0.61286187700000005</v>
      </c>
      <c r="D34">
        <v>0.41475578499999999</v>
      </c>
      <c r="E34">
        <v>0.44312336299999999</v>
      </c>
      <c r="F34">
        <v>0.45163962600000002</v>
      </c>
      <c r="G34">
        <v>0.32246809599999998</v>
      </c>
      <c r="H34">
        <v>0.47463417899999999</v>
      </c>
      <c r="I34">
        <v>0.31612423499999998</v>
      </c>
      <c r="J34">
        <v>0.272689768</v>
      </c>
      <c r="K34">
        <v>0.25629731300000003</v>
      </c>
      <c r="L34">
        <v>0</v>
      </c>
      <c r="M34">
        <v>0.21232517300000001</v>
      </c>
      <c r="N34">
        <v>0.33621287</v>
      </c>
      <c r="O34">
        <v>0.30112342399999997</v>
      </c>
      <c r="P34">
        <v>0.34201926399999999</v>
      </c>
      <c r="Q34">
        <v>0.476268566</v>
      </c>
      <c r="R34">
        <v>0.31984211099999998</v>
      </c>
      <c r="T34">
        <v>0.21232517300000001</v>
      </c>
    </row>
    <row r="35" spans="1:22" x14ac:dyDescent="0.2">
      <c r="A35" t="s">
        <v>29</v>
      </c>
      <c r="B35">
        <v>0.72034213599999997</v>
      </c>
      <c r="C35">
        <v>0.58236840700000003</v>
      </c>
      <c r="D35">
        <v>0.35103135099999999</v>
      </c>
      <c r="E35">
        <v>0.35612826600000003</v>
      </c>
      <c r="F35">
        <v>0.46567113900000001</v>
      </c>
      <c r="G35">
        <v>0.28046434599999998</v>
      </c>
      <c r="H35">
        <v>0.43266485300000002</v>
      </c>
      <c r="I35">
        <v>0.32637933899999999</v>
      </c>
      <c r="J35">
        <v>0.29272915700000002</v>
      </c>
      <c r="K35">
        <v>0.177475576</v>
      </c>
      <c r="L35">
        <v>0.21232517300000001</v>
      </c>
      <c r="M35">
        <v>0</v>
      </c>
      <c r="N35">
        <v>0.26578330900000002</v>
      </c>
      <c r="O35">
        <v>0.17572373499999999</v>
      </c>
      <c r="P35">
        <v>0.225860489</v>
      </c>
      <c r="Q35">
        <v>0.39271389499999998</v>
      </c>
      <c r="R35">
        <v>0.253542192</v>
      </c>
      <c r="T35">
        <v>0.26578330900000002</v>
      </c>
    </row>
    <row r="36" spans="1:22" x14ac:dyDescent="0.2">
      <c r="A36" t="s">
        <v>30</v>
      </c>
      <c r="B36">
        <v>0.74772962099999996</v>
      </c>
      <c r="C36">
        <v>0.64087685999999999</v>
      </c>
      <c r="D36">
        <v>0.31943551399999998</v>
      </c>
      <c r="E36">
        <v>0.43690770000000001</v>
      </c>
      <c r="F36">
        <v>0.49428870800000002</v>
      </c>
      <c r="G36">
        <v>0.32913944699999997</v>
      </c>
      <c r="H36">
        <v>0.50451044700000003</v>
      </c>
      <c r="I36">
        <v>0.21180642</v>
      </c>
      <c r="J36">
        <v>0.279997037</v>
      </c>
      <c r="K36">
        <v>0.18696560700000001</v>
      </c>
      <c r="L36">
        <v>0.33621287</v>
      </c>
      <c r="M36">
        <v>0.26578330900000002</v>
      </c>
      <c r="N36">
        <v>0</v>
      </c>
      <c r="O36">
        <v>0.18900070599999999</v>
      </c>
      <c r="P36">
        <v>0.20330167299999999</v>
      </c>
      <c r="Q36">
        <v>0.29366711499999998</v>
      </c>
      <c r="R36">
        <v>0.20320390099999999</v>
      </c>
      <c r="T36">
        <v>0.18900070599999999</v>
      </c>
    </row>
    <row r="37" spans="1:22" x14ac:dyDescent="0.2">
      <c r="A37" t="s">
        <v>31</v>
      </c>
      <c r="B37">
        <v>0.70199745199999997</v>
      </c>
      <c r="C37">
        <v>0.55593296800000003</v>
      </c>
      <c r="D37">
        <v>0.32545032000000002</v>
      </c>
      <c r="E37">
        <v>0.34358611700000002</v>
      </c>
      <c r="F37">
        <v>0.39424370399999997</v>
      </c>
      <c r="G37">
        <v>0.25758021199999998</v>
      </c>
      <c r="H37">
        <v>0.42766114700000002</v>
      </c>
      <c r="I37">
        <v>0.24182134499999999</v>
      </c>
      <c r="J37">
        <v>0.26556280999999998</v>
      </c>
      <c r="K37">
        <v>0.16848682600000001</v>
      </c>
      <c r="L37">
        <v>0.30112342399999997</v>
      </c>
      <c r="M37">
        <v>0.17572373499999999</v>
      </c>
      <c r="N37">
        <v>0.18900070599999999</v>
      </c>
      <c r="O37">
        <v>0</v>
      </c>
      <c r="P37">
        <v>0.282197427</v>
      </c>
      <c r="Q37">
        <v>0.33309191700000002</v>
      </c>
      <c r="R37">
        <v>0.27793567699999999</v>
      </c>
      <c r="T37">
        <v>0.282197427</v>
      </c>
    </row>
    <row r="38" spans="1:22" x14ac:dyDescent="0.2">
      <c r="A38" t="s">
        <v>32</v>
      </c>
      <c r="B38">
        <v>0.78289209999999998</v>
      </c>
      <c r="C38">
        <v>0.69954284300000003</v>
      </c>
      <c r="D38">
        <v>0.44123064099999998</v>
      </c>
      <c r="E38">
        <v>0.41995079699999999</v>
      </c>
      <c r="F38">
        <v>0.53601617300000004</v>
      </c>
      <c r="G38">
        <v>0.41833361099999999</v>
      </c>
      <c r="H38">
        <v>0.481892192</v>
      </c>
      <c r="I38">
        <v>0.35445459699999998</v>
      </c>
      <c r="J38">
        <v>0.39331870600000002</v>
      </c>
      <c r="K38">
        <v>0.30940118</v>
      </c>
      <c r="L38">
        <v>0.34201926399999999</v>
      </c>
      <c r="M38">
        <v>0.225860489</v>
      </c>
      <c r="N38">
        <v>0.20330167299999999</v>
      </c>
      <c r="O38">
        <v>0.282197427</v>
      </c>
      <c r="P38">
        <v>0</v>
      </c>
      <c r="Q38">
        <v>0.33859180700000002</v>
      </c>
      <c r="R38">
        <v>0.17882656199999999</v>
      </c>
      <c r="T38">
        <v>0.33859180700000002</v>
      </c>
    </row>
    <row r="39" spans="1:22" x14ac:dyDescent="0.2">
      <c r="A39" t="s">
        <v>33</v>
      </c>
      <c r="B39">
        <v>0.81113187399999997</v>
      </c>
      <c r="C39">
        <v>0.80403379200000002</v>
      </c>
      <c r="D39">
        <v>0.53011231299999995</v>
      </c>
      <c r="E39">
        <v>0.42741568400000002</v>
      </c>
      <c r="F39">
        <v>0.34462156100000002</v>
      </c>
      <c r="G39">
        <v>0.40299864800000001</v>
      </c>
      <c r="H39">
        <v>0.48424799699999999</v>
      </c>
      <c r="I39">
        <v>0.43371484700000001</v>
      </c>
      <c r="J39">
        <v>0.49566832700000002</v>
      </c>
      <c r="K39">
        <v>0.40884153299999998</v>
      </c>
      <c r="L39">
        <v>0.476268566</v>
      </c>
      <c r="M39">
        <v>0.39271389499999998</v>
      </c>
      <c r="N39">
        <v>0.29366711499999998</v>
      </c>
      <c r="O39">
        <v>0.33309191700000002</v>
      </c>
      <c r="P39">
        <v>0.33859180700000002</v>
      </c>
      <c r="Q39">
        <v>0</v>
      </c>
      <c r="R39">
        <v>0.34257585400000001</v>
      </c>
      <c r="T39">
        <v>0.34257585400000001</v>
      </c>
    </row>
    <row r="40" spans="1:22" x14ac:dyDescent="0.2">
      <c r="A40" t="s">
        <v>34</v>
      </c>
      <c r="B40">
        <v>0.76921233700000002</v>
      </c>
      <c r="C40">
        <v>0.65366215800000005</v>
      </c>
      <c r="D40">
        <v>0.35156984400000002</v>
      </c>
      <c r="E40">
        <v>0.450859909</v>
      </c>
      <c r="F40">
        <v>0.51513452400000004</v>
      </c>
      <c r="G40">
        <v>0.34139882399999999</v>
      </c>
      <c r="H40">
        <v>0.52635567000000005</v>
      </c>
      <c r="I40">
        <v>0.324563928</v>
      </c>
      <c r="J40">
        <v>0.32006930500000003</v>
      </c>
      <c r="K40">
        <v>0.241850223</v>
      </c>
      <c r="L40">
        <v>0.31984211099999998</v>
      </c>
      <c r="M40">
        <v>0.253542192</v>
      </c>
      <c r="N40">
        <v>0.20320390099999999</v>
      </c>
      <c r="O40">
        <v>0.27793567699999999</v>
      </c>
      <c r="P40">
        <v>0.17882656199999999</v>
      </c>
      <c r="Q40">
        <v>0.34257585400000001</v>
      </c>
      <c r="R40">
        <v>0</v>
      </c>
    </row>
    <row r="42" spans="1:22" x14ac:dyDescent="0.2">
      <c r="A42" t="s">
        <v>17</v>
      </c>
      <c r="B42">
        <v>0.54754651899999995</v>
      </c>
      <c r="C42">
        <v>0.38243289899999999</v>
      </c>
      <c r="D42">
        <v>0.362308309</v>
      </c>
      <c r="E42">
        <v>0.34504757800000002</v>
      </c>
      <c r="F42">
        <v>0.35783388500000002</v>
      </c>
      <c r="G42">
        <v>0.36687239399999999</v>
      </c>
      <c r="H42">
        <v>0.47210408199999998</v>
      </c>
      <c r="I42">
        <v>0.27296962299999999</v>
      </c>
      <c r="J42">
        <v>0.20027251900000001</v>
      </c>
      <c r="K42">
        <v>0.25629731300000003</v>
      </c>
      <c r="L42">
        <v>0.21232517300000001</v>
      </c>
      <c r="M42">
        <v>0.26578330900000002</v>
      </c>
      <c r="N42">
        <v>0.18900070599999999</v>
      </c>
      <c r="O42">
        <v>0.282197427</v>
      </c>
      <c r="P42">
        <v>0.33859180700000002</v>
      </c>
      <c r="Q42">
        <v>0.34257585400000001</v>
      </c>
      <c r="U42" t="s">
        <v>35</v>
      </c>
      <c r="V42">
        <f>AVERAGE(T24:T39)</f>
        <v>0.32463496231249994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C5E84-2815-2546-B3BC-5C1C65ADC1DD}">
  <dimension ref="A1:AO1036"/>
  <sheetViews>
    <sheetView workbookViewId="0"/>
  </sheetViews>
  <sheetFormatPr baseColWidth="10" defaultRowHeight="16" x14ac:dyDescent="0.2"/>
  <cols>
    <col min="20" max="20" width="10.83203125" style="1"/>
  </cols>
  <sheetData>
    <row r="1" spans="1:41" x14ac:dyDescent="0.2"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  <c r="L1" t="s">
        <v>47</v>
      </c>
      <c r="M1" t="s">
        <v>48</v>
      </c>
      <c r="N1" t="s">
        <v>49</v>
      </c>
      <c r="O1" t="s">
        <v>50</v>
      </c>
      <c r="P1" t="s">
        <v>51</v>
      </c>
      <c r="Q1" t="s">
        <v>52</v>
      </c>
      <c r="R1" t="s">
        <v>53</v>
      </c>
      <c r="S1" t="s">
        <v>54</v>
      </c>
      <c r="V1" t="s">
        <v>1095</v>
      </c>
      <c r="W1" t="s">
        <v>1096</v>
      </c>
      <c r="X1" t="s">
        <v>1097</v>
      </c>
      <c r="Y1" t="s">
        <v>1098</v>
      </c>
      <c r="Z1" t="s">
        <v>1099</v>
      </c>
      <c r="AA1" t="s">
        <v>1100</v>
      </c>
      <c r="AB1" t="s">
        <v>1101</v>
      </c>
      <c r="AC1" t="s">
        <v>1102</v>
      </c>
      <c r="AD1" t="s">
        <v>1103</v>
      </c>
      <c r="AE1" t="s">
        <v>1104</v>
      </c>
      <c r="AF1" t="s">
        <v>1105</v>
      </c>
      <c r="AG1" t="s">
        <v>1106</v>
      </c>
      <c r="AH1" t="s">
        <v>1107</v>
      </c>
      <c r="AI1" t="s">
        <v>1108</v>
      </c>
      <c r="AJ1" t="s">
        <v>1109</v>
      </c>
      <c r="AK1" t="s">
        <v>1110</v>
      </c>
      <c r="AL1" t="s">
        <v>1111</v>
      </c>
      <c r="AM1" t="s">
        <v>52</v>
      </c>
      <c r="AN1" t="s">
        <v>53</v>
      </c>
      <c r="AO1" t="s">
        <v>1112</v>
      </c>
    </row>
    <row r="2" spans="1:41" x14ac:dyDescent="0.2">
      <c r="A2" t="s">
        <v>55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2.1600525610000001</v>
      </c>
      <c r="Q2">
        <f t="shared" ref="Q2:Q65" si="0">COUNTIF(B2:P2, "&gt;0")</f>
        <v>1</v>
      </c>
      <c r="R2" t="s">
        <v>56</v>
      </c>
      <c r="S2" t="s">
        <v>57</v>
      </c>
      <c r="U2" t="s">
        <v>828</v>
      </c>
      <c r="V2">
        <v>3.758593683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f t="shared" ref="AM2:AM65" si="1">COUNTIF(V2:AL2, "&gt;0")</f>
        <v>1</v>
      </c>
      <c r="AN2" t="s">
        <v>56</v>
      </c>
      <c r="AO2" t="s">
        <v>70</v>
      </c>
    </row>
    <row r="3" spans="1:41" x14ac:dyDescent="0.2">
      <c r="A3" t="s">
        <v>58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2.3394467570000002</v>
      </c>
      <c r="Q3">
        <f t="shared" si="0"/>
        <v>1</v>
      </c>
      <c r="R3" t="s">
        <v>56</v>
      </c>
      <c r="S3" t="s">
        <v>57</v>
      </c>
      <c r="U3" t="s">
        <v>591</v>
      </c>
      <c r="V3">
        <v>3.790581714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f t="shared" si="1"/>
        <v>1</v>
      </c>
      <c r="AN3" t="s">
        <v>56</v>
      </c>
      <c r="AO3" t="s">
        <v>70</v>
      </c>
    </row>
    <row r="4" spans="1:41" x14ac:dyDescent="0.2">
      <c r="A4" t="s">
        <v>59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2.7018962540000002</v>
      </c>
      <c r="Q4">
        <f t="shared" si="0"/>
        <v>1</v>
      </c>
      <c r="R4" t="s">
        <v>56</v>
      </c>
      <c r="S4" t="s">
        <v>57</v>
      </c>
      <c r="U4" t="s">
        <v>876</v>
      </c>
      <c r="V4">
        <v>4.0464859649999996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f t="shared" si="1"/>
        <v>1</v>
      </c>
      <c r="AN4" t="s">
        <v>56</v>
      </c>
      <c r="AO4" t="s">
        <v>70</v>
      </c>
    </row>
    <row r="5" spans="1:41" x14ac:dyDescent="0.2">
      <c r="A5" t="s">
        <v>60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2.9398681469999999</v>
      </c>
      <c r="Q5">
        <f t="shared" si="0"/>
        <v>1</v>
      </c>
      <c r="R5" t="s">
        <v>56</v>
      </c>
      <c r="S5" t="s">
        <v>57</v>
      </c>
      <c r="U5" t="s">
        <v>634</v>
      </c>
      <c r="V5">
        <v>4.0784739959999996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f t="shared" si="1"/>
        <v>1</v>
      </c>
      <c r="AN5" t="s">
        <v>56</v>
      </c>
      <c r="AO5" t="s">
        <v>70</v>
      </c>
    </row>
    <row r="6" spans="1:41" x14ac:dyDescent="0.2">
      <c r="A6" t="s">
        <v>61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3.3352675980000002</v>
      </c>
      <c r="Q6">
        <f t="shared" si="0"/>
        <v>1</v>
      </c>
      <c r="R6" t="s">
        <v>56</v>
      </c>
      <c r="S6" t="s">
        <v>57</v>
      </c>
      <c r="U6" t="s">
        <v>598</v>
      </c>
      <c r="V6">
        <v>4.1424500589999997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f t="shared" si="1"/>
        <v>1</v>
      </c>
      <c r="AN6" t="s">
        <v>56</v>
      </c>
      <c r="AO6" t="s">
        <v>70</v>
      </c>
    </row>
    <row r="7" spans="1:41" x14ac:dyDescent="0.2">
      <c r="A7" t="s">
        <v>62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3.4205066340000001</v>
      </c>
      <c r="P7">
        <v>0</v>
      </c>
      <c r="Q7">
        <f t="shared" si="0"/>
        <v>1</v>
      </c>
      <c r="R7" t="s">
        <v>56</v>
      </c>
      <c r="S7" t="s">
        <v>57</v>
      </c>
      <c r="U7" t="s">
        <v>854</v>
      </c>
      <c r="V7">
        <v>4.2224201370000003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f t="shared" si="1"/>
        <v>1</v>
      </c>
      <c r="AN7" t="s">
        <v>56</v>
      </c>
      <c r="AO7" t="s">
        <v>70</v>
      </c>
    </row>
    <row r="8" spans="1:41" x14ac:dyDescent="0.2">
      <c r="A8" t="s">
        <v>63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3.6975015629999999</v>
      </c>
      <c r="M8">
        <v>0</v>
      </c>
      <c r="N8">
        <v>0</v>
      </c>
      <c r="O8">
        <v>0</v>
      </c>
      <c r="P8">
        <v>0</v>
      </c>
      <c r="Q8">
        <f t="shared" si="0"/>
        <v>1</v>
      </c>
      <c r="R8" t="s">
        <v>56</v>
      </c>
      <c r="S8" t="s">
        <v>57</v>
      </c>
      <c r="U8" t="s">
        <v>574</v>
      </c>
      <c r="V8">
        <v>4.2384141529999999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f t="shared" si="1"/>
        <v>1</v>
      </c>
      <c r="AN8" t="s">
        <v>56</v>
      </c>
      <c r="AO8" t="s">
        <v>70</v>
      </c>
    </row>
    <row r="9" spans="1:41" x14ac:dyDescent="0.2">
      <c r="A9" t="s">
        <v>64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3.9577589849999999</v>
      </c>
      <c r="P9">
        <v>0</v>
      </c>
      <c r="Q9">
        <f t="shared" si="0"/>
        <v>1</v>
      </c>
      <c r="R9" t="s">
        <v>56</v>
      </c>
      <c r="S9" t="s">
        <v>57</v>
      </c>
      <c r="U9" t="s">
        <v>611</v>
      </c>
      <c r="V9">
        <v>4.3663662780000001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f t="shared" si="1"/>
        <v>1</v>
      </c>
      <c r="AN9" t="s">
        <v>56</v>
      </c>
      <c r="AO9" t="s">
        <v>70</v>
      </c>
    </row>
    <row r="10" spans="1:41" x14ac:dyDescent="0.2">
      <c r="A10" t="s">
        <v>65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4.164109625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f t="shared" si="0"/>
        <v>1</v>
      </c>
      <c r="R10" t="s">
        <v>56</v>
      </c>
      <c r="S10" t="s">
        <v>57</v>
      </c>
      <c r="U10" t="s">
        <v>653</v>
      </c>
      <c r="V10">
        <v>4.6062765130000001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f t="shared" si="1"/>
        <v>1</v>
      </c>
      <c r="AN10" t="s">
        <v>56</v>
      </c>
      <c r="AO10" t="s">
        <v>70</v>
      </c>
    </row>
    <row r="11" spans="1:41" x14ac:dyDescent="0.2">
      <c r="A11" t="s">
        <v>66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4.1905683370000002</v>
      </c>
      <c r="P11">
        <v>0</v>
      </c>
      <c r="Q11">
        <f t="shared" si="0"/>
        <v>1</v>
      </c>
      <c r="R11" t="s">
        <v>56</v>
      </c>
      <c r="S11" t="s">
        <v>57</v>
      </c>
      <c r="U11" t="s">
        <v>604</v>
      </c>
      <c r="V11">
        <v>4.7342286380000003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f t="shared" si="1"/>
        <v>1</v>
      </c>
      <c r="AN11" t="s">
        <v>56</v>
      </c>
      <c r="AO11" t="s">
        <v>70</v>
      </c>
    </row>
    <row r="12" spans="1:41" x14ac:dyDescent="0.2">
      <c r="A12" t="s">
        <v>67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4.2432218949999996</v>
      </c>
      <c r="Q12">
        <f t="shared" si="0"/>
        <v>1</v>
      </c>
      <c r="R12" t="s">
        <v>56</v>
      </c>
      <c r="S12" t="s">
        <v>57</v>
      </c>
      <c r="U12" t="s">
        <v>761</v>
      </c>
      <c r="V12">
        <v>5.1980550929999998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f t="shared" si="1"/>
        <v>1</v>
      </c>
      <c r="AN12" t="s">
        <v>56</v>
      </c>
      <c r="AO12" t="s">
        <v>70</v>
      </c>
    </row>
    <row r="13" spans="1:41" x14ac:dyDescent="0.2">
      <c r="A13" t="s">
        <v>68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4.9975787159999996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f t="shared" si="0"/>
        <v>1</v>
      </c>
      <c r="R13" t="s">
        <v>56</v>
      </c>
      <c r="S13" t="s">
        <v>57</v>
      </c>
      <c r="U13" t="s">
        <v>621</v>
      </c>
      <c r="V13">
        <v>5.2300431239999998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f t="shared" si="1"/>
        <v>1</v>
      </c>
      <c r="AN13" t="s">
        <v>56</v>
      </c>
      <c r="AO13" t="s">
        <v>70</v>
      </c>
    </row>
    <row r="14" spans="1:41" x14ac:dyDescent="0.2">
      <c r="A14" t="s">
        <v>69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5.0322636860000003</v>
      </c>
      <c r="P14">
        <v>0</v>
      </c>
      <c r="Q14">
        <f t="shared" si="0"/>
        <v>1</v>
      </c>
      <c r="R14" t="s">
        <v>56</v>
      </c>
      <c r="S14" t="s">
        <v>70</v>
      </c>
      <c r="U14" t="s">
        <v>213</v>
      </c>
      <c r="V14">
        <v>5.3420012339999996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f t="shared" si="1"/>
        <v>1</v>
      </c>
      <c r="AN14" t="s">
        <v>56</v>
      </c>
      <c r="AO14" t="s">
        <v>70</v>
      </c>
    </row>
    <row r="15" spans="1:41" x14ac:dyDescent="0.2">
      <c r="A15" t="s">
        <v>71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5.6676628429999996</v>
      </c>
      <c r="M15">
        <v>0</v>
      </c>
      <c r="N15">
        <v>0</v>
      </c>
      <c r="O15">
        <v>0</v>
      </c>
      <c r="P15">
        <v>0</v>
      </c>
      <c r="Q15">
        <f t="shared" si="0"/>
        <v>1</v>
      </c>
      <c r="R15" t="s">
        <v>56</v>
      </c>
      <c r="S15" t="s">
        <v>57</v>
      </c>
      <c r="U15" t="s">
        <v>602</v>
      </c>
      <c r="V15">
        <v>5.3739892649999996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f t="shared" si="1"/>
        <v>1</v>
      </c>
      <c r="AN15" t="s">
        <v>56</v>
      </c>
      <c r="AO15" t="s">
        <v>70</v>
      </c>
    </row>
    <row r="16" spans="1:41" x14ac:dyDescent="0.2">
      <c r="A16" t="s">
        <v>72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5.6783754609999999</v>
      </c>
      <c r="Q16">
        <f t="shared" si="0"/>
        <v>1</v>
      </c>
      <c r="R16" t="s">
        <v>56</v>
      </c>
      <c r="S16" t="s">
        <v>57</v>
      </c>
      <c r="U16" t="s">
        <v>660</v>
      </c>
      <c r="V16">
        <v>5.6458875319999997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f t="shared" si="1"/>
        <v>1</v>
      </c>
      <c r="AN16" t="s">
        <v>56</v>
      </c>
      <c r="AO16" t="s">
        <v>70</v>
      </c>
    </row>
    <row r="17" spans="1:41" x14ac:dyDescent="0.2">
      <c r="A17" t="s">
        <v>73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5.8248197020000001</v>
      </c>
      <c r="Q17">
        <f t="shared" si="0"/>
        <v>1</v>
      </c>
      <c r="R17" t="s">
        <v>56</v>
      </c>
      <c r="S17" t="s">
        <v>57</v>
      </c>
      <c r="U17" t="s">
        <v>642</v>
      </c>
      <c r="V17">
        <v>5.7578456410000003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f t="shared" si="1"/>
        <v>1</v>
      </c>
      <c r="AN17" t="s">
        <v>56</v>
      </c>
      <c r="AO17" t="s">
        <v>70</v>
      </c>
    </row>
    <row r="18" spans="1:41" x14ac:dyDescent="0.2">
      <c r="A18" t="s">
        <v>74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6.1753794759999998</v>
      </c>
      <c r="M18">
        <v>0</v>
      </c>
      <c r="N18">
        <v>0</v>
      </c>
      <c r="O18">
        <v>0</v>
      </c>
      <c r="P18">
        <v>0</v>
      </c>
      <c r="Q18">
        <f t="shared" si="0"/>
        <v>1</v>
      </c>
      <c r="R18" t="s">
        <v>56</v>
      </c>
      <c r="S18" t="s">
        <v>57</v>
      </c>
      <c r="U18" t="s">
        <v>599</v>
      </c>
      <c r="V18">
        <v>5.8857977669999997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f t="shared" si="1"/>
        <v>1</v>
      </c>
      <c r="AN18" t="s">
        <v>56</v>
      </c>
      <c r="AO18" t="s">
        <v>70</v>
      </c>
    </row>
    <row r="19" spans="1:41" x14ac:dyDescent="0.2">
      <c r="A19" t="s">
        <v>75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7.5274509419999998</v>
      </c>
      <c r="M19">
        <v>0</v>
      </c>
      <c r="N19">
        <v>0</v>
      </c>
      <c r="O19">
        <v>0</v>
      </c>
      <c r="P19">
        <v>0</v>
      </c>
      <c r="Q19">
        <f t="shared" si="0"/>
        <v>1</v>
      </c>
      <c r="R19" t="s">
        <v>56</v>
      </c>
      <c r="S19" t="s">
        <v>57</v>
      </c>
      <c r="U19" t="s">
        <v>595</v>
      </c>
      <c r="V19">
        <v>5.9017917820000001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f t="shared" si="1"/>
        <v>1</v>
      </c>
      <c r="AN19" t="s">
        <v>56</v>
      </c>
      <c r="AO19" t="s">
        <v>70</v>
      </c>
    </row>
    <row r="20" spans="1:41" x14ac:dyDescent="0.2">
      <c r="A20" t="s">
        <v>76</v>
      </c>
      <c r="B20">
        <v>0</v>
      </c>
      <c r="C20">
        <v>8.5320338790000001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f t="shared" si="0"/>
        <v>1</v>
      </c>
      <c r="R20" t="s">
        <v>56</v>
      </c>
      <c r="S20" t="s">
        <v>57</v>
      </c>
      <c r="U20" t="s">
        <v>646</v>
      </c>
      <c r="V20">
        <v>5.9657678450000002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f t="shared" si="1"/>
        <v>1</v>
      </c>
      <c r="AN20" t="s">
        <v>56</v>
      </c>
      <c r="AO20" t="s">
        <v>70</v>
      </c>
    </row>
    <row r="21" spans="1:41" x14ac:dyDescent="0.2">
      <c r="A21" t="s">
        <v>77</v>
      </c>
      <c r="B21">
        <v>0</v>
      </c>
      <c r="C21">
        <v>10.0030742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f t="shared" si="0"/>
        <v>1</v>
      </c>
      <c r="R21" t="s">
        <v>56</v>
      </c>
      <c r="S21" t="s">
        <v>57</v>
      </c>
      <c r="U21" t="s">
        <v>636</v>
      </c>
      <c r="V21">
        <v>6.0457379229999999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f t="shared" si="1"/>
        <v>1</v>
      </c>
      <c r="AN21" t="s">
        <v>56</v>
      </c>
      <c r="AO21" t="s">
        <v>70</v>
      </c>
    </row>
    <row r="22" spans="1:41" x14ac:dyDescent="0.2">
      <c r="A22" t="s">
        <v>78</v>
      </c>
      <c r="B22">
        <v>0</v>
      </c>
      <c r="C22">
        <v>0</v>
      </c>
      <c r="D22">
        <v>10.38677038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f t="shared" si="0"/>
        <v>1</v>
      </c>
      <c r="R22" t="s">
        <v>56</v>
      </c>
      <c r="S22" t="s">
        <v>57</v>
      </c>
      <c r="U22" t="s">
        <v>590</v>
      </c>
      <c r="V22">
        <v>6.1896840639999997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f t="shared" si="1"/>
        <v>1</v>
      </c>
      <c r="AN22" t="s">
        <v>56</v>
      </c>
      <c r="AO22" t="s">
        <v>70</v>
      </c>
    </row>
    <row r="23" spans="1:41" x14ac:dyDescent="0.2">
      <c r="A23" t="s">
        <v>79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11.261562169999999</v>
      </c>
      <c r="Q23">
        <f t="shared" si="0"/>
        <v>1</v>
      </c>
      <c r="R23" t="s">
        <v>56</v>
      </c>
      <c r="S23" t="s">
        <v>57</v>
      </c>
      <c r="U23" t="s">
        <v>676</v>
      </c>
      <c r="V23">
        <v>6.2216720959999998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f t="shared" si="1"/>
        <v>1</v>
      </c>
      <c r="AN23" t="s">
        <v>56</v>
      </c>
      <c r="AO23" t="s">
        <v>70</v>
      </c>
    </row>
    <row r="24" spans="1:41" x14ac:dyDescent="0.2">
      <c r="A24" t="s">
        <v>80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13.69731176</v>
      </c>
      <c r="M24">
        <v>0</v>
      </c>
      <c r="N24">
        <v>0</v>
      </c>
      <c r="O24">
        <v>0</v>
      </c>
      <c r="P24">
        <v>0</v>
      </c>
      <c r="Q24">
        <f t="shared" si="0"/>
        <v>1</v>
      </c>
      <c r="R24" t="s">
        <v>56</v>
      </c>
      <c r="S24" t="s">
        <v>57</v>
      </c>
      <c r="U24" t="s">
        <v>661</v>
      </c>
      <c r="V24">
        <v>6.349624221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f t="shared" si="1"/>
        <v>1</v>
      </c>
      <c r="AN24" t="s">
        <v>56</v>
      </c>
      <c r="AO24" t="s">
        <v>70</v>
      </c>
    </row>
    <row r="25" spans="1:41" x14ac:dyDescent="0.2">
      <c r="A25" t="s">
        <v>81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20.147306870000001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f t="shared" si="0"/>
        <v>1</v>
      </c>
      <c r="R25" t="s">
        <v>56</v>
      </c>
      <c r="S25" t="s">
        <v>57</v>
      </c>
      <c r="U25" t="s">
        <v>490</v>
      </c>
      <c r="V25">
        <v>6.4615823309999998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f t="shared" si="1"/>
        <v>1</v>
      </c>
      <c r="AN25" t="s">
        <v>56</v>
      </c>
      <c r="AO25" t="s">
        <v>70</v>
      </c>
    </row>
    <row r="26" spans="1:41" x14ac:dyDescent="0.2">
      <c r="A26" t="s">
        <v>82</v>
      </c>
      <c r="B26">
        <v>0</v>
      </c>
      <c r="C26">
        <v>0</v>
      </c>
      <c r="D26">
        <v>0</v>
      </c>
      <c r="E26">
        <v>110.1024989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f t="shared" si="0"/>
        <v>1</v>
      </c>
      <c r="R26" t="s">
        <v>56</v>
      </c>
      <c r="S26" t="s">
        <v>57</v>
      </c>
      <c r="U26" t="s">
        <v>509</v>
      </c>
      <c r="V26">
        <v>6.4935703619999998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f t="shared" si="1"/>
        <v>1</v>
      </c>
      <c r="AN26" t="s">
        <v>56</v>
      </c>
      <c r="AO26" t="s">
        <v>70</v>
      </c>
    </row>
    <row r="27" spans="1:41" x14ac:dyDescent="0.2">
      <c r="A27" t="s">
        <v>83</v>
      </c>
      <c r="B27">
        <v>0</v>
      </c>
      <c r="C27">
        <v>0</v>
      </c>
      <c r="D27">
        <v>122.3419706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f t="shared" si="0"/>
        <v>1</v>
      </c>
      <c r="R27" t="s">
        <v>56</v>
      </c>
      <c r="S27" t="s">
        <v>70</v>
      </c>
      <c r="U27" t="s">
        <v>760</v>
      </c>
      <c r="V27">
        <v>6.7654686289999999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f t="shared" si="1"/>
        <v>1</v>
      </c>
      <c r="AN27" t="s">
        <v>56</v>
      </c>
      <c r="AO27" t="s">
        <v>70</v>
      </c>
    </row>
    <row r="28" spans="1:41" x14ac:dyDescent="0.2">
      <c r="A28" t="s">
        <v>84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213.2231912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f t="shared" si="0"/>
        <v>1</v>
      </c>
      <c r="R28" t="s">
        <v>56</v>
      </c>
      <c r="S28" t="s">
        <v>57</v>
      </c>
      <c r="U28" t="s">
        <v>392</v>
      </c>
      <c r="V28">
        <v>6.8454387069999996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f t="shared" si="1"/>
        <v>1</v>
      </c>
      <c r="AN28" t="s">
        <v>56</v>
      </c>
      <c r="AO28" t="s">
        <v>70</v>
      </c>
    </row>
    <row r="29" spans="1:41" x14ac:dyDescent="0.2">
      <c r="A29" t="s">
        <v>85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1.1694026559999999</v>
      </c>
      <c r="J29">
        <v>0</v>
      </c>
      <c r="K29">
        <v>0</v>
      </c>
      <c r="L29">
        <v>0</v>
      </c>
      <c r="M29">
        <v>0</v>
      </c>
      <c r="N29">
        <v>0</v>
      </c>
      <c r="O29">
        <v>1.074504702</v>
      </c>
      <c r="P29">
        <v>0</v>
      </c>
      <c r="Q29">
        <f t="shared" si="0"/>
        <v>2</v>
      </c>
      <c r="R29" t="s">
        <v>56</v>
      </c>
      <c r="S29" t="s">
        <v>57</v>
      </c>
      <c r="U29" t="s">
        <v>1005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6.9648602650000004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f t="shared" si="1"/>
        <v>1</v>
      </c>
      <c r="AN29" t="s">
        <v>56</v>
      </c>
      <c r="AO29" t="s">
        <v>70</v>
      </c>
    </row>
    <row r="30" spans="1:41" x14ac:dyDescent="0.2">
      <c r="A30" t="s">
        <v>86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1.1662421080000001</v>
      </c>
      <c r="J30">
        <v>0</v>
      </c>
      <c r="K30">
        <v>0</v>
      </c>
      <c r="L30">
        <v>0</v>
      </c>
      <c r="M30">
        <v>0</v>
      </c>
      <c r="N30">
        <v>0</v>
      </c>
      <c r="O30">
        <v>1.8042724779999999</v>
      </c>
      <c r="P30">
        <v>0</v>
      </c>
      <c r="Q30">
        <f t="shared" si="0"/>
        <v>2</v>
      </c>
      <c r="R30" t="s">
        <v>56</v>
      </c>
      <c r="S30" t="s">
        <v>57</v>
      </c>
      <c r="U30" t="s">
        <v>821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6.9999529779999996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f t="shared" si="1"/>
        <v>1</v>
      </c>
      <c r="AN30" t="s">
        <v>56</v>
      </c>
      <c r="AO30" t="s">
        <v>70</v>
      </c>
    </row>
    <row r="31" spans="1:41" x14ac:dyDescent="0.2">
      <c r="A31" t="s">
        <v>87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1.7003746719999999</v>
      </c>
      <c r="J31">
        <v>0</v>
      </c>
      <c r="K31">
        <v>0</v>
      </c>
      <c r="L31">
        <v>0</v>
      </c>
      <c r="M31">
        <v>0</v>
      </c>
      <c r="N31">
        <v>0</v>
      </c>
      <c r="O31">
        <v>2.4758379170000002</v>
      </c>
      <c r="P31">
        <v>0</v>
      </c>
      <c r="Q31">
        <f t="shared" si="0"/>
        <v>2</v>
      </c>
      <c r="R31" t="s">
        <v>56</v>
      </c>
      <c r="S31" t="s">
        <v>57</v>
      </c>
      <c r="U31" t="s">
        <v>534</v>
      </c>
      <c r="V31">
        <v>7.101342958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f t="shared" si="1"/>
        <v>1</v>
      </c>
      <c r="AN31" t="s">
        <v>56</v>
      </c>
      <c r="AO31" t="s">
        <v>70</v>
      </c>
    </row>
    <row r="32" spans="1:41" x14ac:dyDescent="0.2">
      <c r="A32" t="s">
        <v>88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1.2312033040000001</v>
      </c>
      <c r="P32">
        <v>3.137567872</v>
      </c>
      <c r="Q32">
        <f t="shared" si="0"/>
        <v>2</v>
      </c>
      <c r="R32" t="s">
        <v>56</v>
      </c>
      <c r="S32" t="s">
        <v>57</v>
      </c>
      <c r="U32" t="s">
        <v>234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7.1124020210000003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f t="shared" si="1"/>
        <v>1</v>
      </c>
      <c r="AN32" t="s">
        <v>56</v>
      </c>
      <c r="AO32" t="s">
        <v>70</v>
      </c>
    </row>
    <row r="33" spans="1:41" x14ac:dyDescent="0.2">
      <c r="A33" t="s">
        <v>89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1.280021826</v>
      </c>
      <c r="J33">
        <v>0</v>
      </c>
      <c r="K33">
        <v>0</v>
      </c>
      <c r="L33">
        <v>0</v>
      </c>
      <c r="M33">
        <v>0</v>
      </c>
      <c r="N33">
        <v>0</v>
      </c>
      <c r="O33">
        <v>3.5458655160000001</v>
      </c>
      <c r="P33">
        <v>0</v>
      </c>
      <c r="Q33">
        <f t="shared" si="0"/>
        <v>2</v>
      </c>
      <c r="R33" t="s">
        <v>56</v>
      </c>
      <c r="S33" t="s">
        <v>57</v>
      </c>
      <c r="U33" t="s">
        <v>773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7.1347349060000003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f t="shared" si="1"/>
        <v>1</v>
      </c>
      <c r="AN33" t="s">
        <v>56</v>
      </c>
      <c r="AO33" t="s">
        <v>70</v>
      </c>
    </row>
    <row r="34" spans="1:41" x14ac:dyDescent="0.2">
      <c r="A34" t="s">
        <v>90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4.6966773799999997</v>
      </c>
      <c r="K34">
        <v>0</v>
      </c>
      <c r="L34">
        <v>1.589373806</v>
      </c>
      <c r="M34">
        <v>0</v>
      </c>
      <c r="N34">
        <v>0</v>
      </c>
      <c r="O34">
        <v>0</v>
      </c>
      <c r="P34">
        <v>0</v>
      </c>
      <c r="Q34">
        <f t="shared" si="0"/>
        <v>2</v>
      </c>
      <c r="R34" t="s">
        <v>56</v>
      </c>
      <c r="S34" t="s">
        <v>57</v>
      </c>
      <c r="U34" t="s">
        <v>498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7.2706346179999999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f t="shared" si="1"/>
        <v>1</v>
      </c>
      <c r="AN34" t="s">
        <v>56</v>
      </c>
      <c r="AO34" t="s">
        <v>70</v>
      </c>
    </row>
    <row r="35" spans="1:41" x14ac:dyDescent="0.2">
      <c r="A35" t="s">
        <v>91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5.0433680499999998</v>
      </c>
      <c r="K35">
        <v>0</v>
      </c>
      <c r="L35">
        <v>1.9039373719999999</v>
      </c>
      <c r="M35">
        <v>0</v>
      </c>
      <c r="N35">
        <v>0</v>
      </c>
      <c r="O35">
        <v>0</v>
      </c>
      <c r="P35">
        <v>0</v>
      </c>
      <c r="Q35">
        <f t="shared" si="0"/>
        <v>2</v>
      </c>
      <c r="R35" t="s">
        <v>56</v>
      </c>
      <c r="S35" t="s">
        <v>57</v>
      </c>
      <c r="U35" t="s">
        <v>787</v>
      </c>
      <c r="V35">
        <v>7.3252591770000004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f t="shared" si="1"/>
        <v>1</v>
      </c>
      <c r="AN35" t="s">
        <v>56</v>
      </c>
      <c r="AO35" t="s">
        <v>70</v>
      </c>
    </row>
    <row r="36" spans="1:41" x14ac:dyDescent="0.2">
      <c r="A36" t="s">
        <v>92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1.6687691950000001</v>
      </c>
      <c r="J36">
        <v>0</v>
      </c>
      <c r="K36">
        <v>0</v>
      </c>
      <c r="L36">
        <v>0</v>
      </c>
      <c r="M36">
        <v>0</v>
      </c>
      <c r="N36">
        <v>0</v>
      </c>
      <c r="O36">
        <v>5.9008216539999996</v>
      </c>
      <c r="P36">
        <v>0</v>
      </c>
      <c r="Q36">
        <f t="shared" si="0"/>
        <v>2</v>
      </c>
      <c r="R36" t="s">
        <v>56</v>
      </c>
      <c r="S36" t="s">
        <v>57</v>
      </c>
      <c r="U36" t="s">
        <v>803</v>
      </c>
      <c r="V36">
        <v>7.341253193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f t="shared" si="1"/>
        <v>1</v>
      </c>
      <c r="AN36" t="s">
        <v>56</v>
      </c>
      <c r="AO36" t="s">
        <v>70</v>
      </c>
    </row>
    <row r="37" spans="1:41" x14ac:dyDescent="0.2">
      <c r="A37" t="s">
        <v>93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1.836278224</v>
      </c>
      <c r="J37">
        <v>0</v>
      </c>
      <c r="K37">
        <v>0</v>
      </c>
      <c r="L37">
        <v>0</v>
      </c>
      <c r="M37">
        <v>0</v>
      </c>
      <c r="N37">
        <v>0</v>
      </c>
      <c r="O37">
        <v>6.2097417549999996</v>
      </c>
      <c r="P37">
        <v>0</v>
      </c>
      <c r="Q37">
        <f t="shared" si="0"/>
        <v>2</v>
      </c>
      <c r="R37" t="s">
        <v>56</v>
      </c>
      <c r="S37" t="s">
        <v>57</v>
      </c>
      <c r="U37" t="s">
        <v>962</v>
      </c>
      <c r="V37">
        <v>7.5171873649999998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f t="shared" si="1"/>
        <v>1</v>
      </c>
      <c r="AN37" t="s">
        <v>56</v>
      </c>
      <c r="AO37" t="s">
        <v>70</v>
      </c>
    </row>
    <row r="38" spans="1:41" x14ac:dyDescent="0.2">
      <c r="A38" t="s">
        <v>94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2.17445683</v>
      </c>
      <c r="J38">
        <v>0</v>
      </c>
      <c r="K38">
        <v>0</v>
      </c>
      <c r="L38">
        <v>0</v>
      </c>
      <c r="M38">
        <v>0</v>
      </c>
      <c r="N38">
        <v>0</v>
      </c>
      <c r="O38">
        <v>5.9187300650000001</v>
      </c>
      <c r="P38">
        <v>0</v>
      </c>
      <c r="Q38">
        <f t="shared" si="0"/>
        <v>2</v>
      </c>
      <c r="R38" t="s">
        <v>56</v>
      </c>
      <c r="S38" t="s">
        <v>57</v>
      </c>
      <c r="U38" t="s">
        <v>784</v>
      </c>
      <c r="V38">
        <v>7.613151459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f t="shared" si="1"/>
        <v>1</v>
      </c>
      <c r="AN38" t="s">
        <v>56</v>
      </c>
      <c r="AO38" t="s">
        <v>70</v>
      </c>
    </row>
    <row r="39" spans="1:41" x14ac:dyDescent="0.2">
      <c r="A39" t="s">
        <v>95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4.6785725549999997</v>
      </c>
      <c r="P39">
        <v>3.5293062179999999</v>
      </c>
      <c r="Q39">
        <f t="shared" si="0"/>
        <v>2</v>
      </c>
      <c r="R39" t="s">
        <v>56</v>
      </c>
      <c r="S39" t="s">
        <v>70</v>
      </c>
      <c r="U39" t="s">
        <v>644</v>
      </c>
      <c r="V39">
        <v>7.64513949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f t="shared" si="1"/>
        <v>1</v>
      </c>
      <c r="AN39" t="s">
        <v>56</v>
      </c>
      <c r="AO39" t="s">
        <v>70</v>
      </c>
    </row>
    <row r="40" spans="1:41" x14ac:dyDescent="0.2">
      <c r="A40" t="s">
        <v>96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2.541080365</v>
      </c>
      <c r="J40">
        <v>0</v>
      </c>
      <c r="K40">
        <v>0</v>
      </c>
      <c r="L40">
        <v>0</v>
      </c>
      <c r="M40">
        <v>0</v>
      </c>
      <c r="N40">
        <v>0</v>
      </c>
      <c r="O40">
        <v>6.6843146649999996</v>
      </c>
      <c r="P40">
        <v>0</v>
      </c>
      <c r="Q40">
        <f t="shared" si="0"/>
        <v>2</v>
      </c>
      <c r="R40" t="s">
        <v>56</v>
      </c>
      <c r="S40" t="s">
        <v>57</v>
      </c>
      <c r="U40" t="s">
        <v>606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7.7248667949999996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f t="shared" si="1"/>
        <v>1</v>
      </c>
      <c r="AN40" t="s">
        <v>56</v>
      </c>
      <c r="AO40" t="s">
        <v>70</v>
      </c>
    </row>
    <row r="41" spans="1:41" x14ac:dyDescent="0.2">
      <c r="A41" t="s">
        <v>97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6.5478747310000003</v>
      </c>
      <c r="K41">
        <v>0</v>
      </c>
      <c r="L41">
        <v>2.8310720919999999</v>
      </c>
      <c r="M41">
        <v>0</v>
      </c>
      <c r="N41">
        <v>0</v>
      </c>
      <c r="O41">
        <v>0</v>
      </c>
      <c r="P41">
        <v>0</v>
      </c>
      <c r="Q41">
        <f t="shared" si="0"/>
        <v>2</v>
      </c>
      <c r="R41" t="s">
        <v>56</v>
      </c>
      <c r="S41" t="s">
        <v>57</v>
      </c>
      <c r="U41" t="s">
        <v>212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7.9841081090000001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f t="shared" si="1"/>
        <v>1</v>
      </c>
      <c r="AN41" t="s">
        <v>56</v>
      </c>
      <c r="AO41" t="s">
        <v>70</v>
      </c>
    </row>
    <row r="42" spans="1:41" x14ac:dyDescent="0.2">
      <c r="A42" t="s">
        <v>98</v>
      </c>
      <c r="B42">
        <v>0</v>
      </c>
      <c r="C42">
        <v>11.73301762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4.5251347400000004</v>
      </c>
      <c r="O42">
        <v>0</v>
      </c>
      <c r="P42">
        <v>0</v>
      </c>
      <c r="Q42">
        <f t="shared" si="0"/>
        <v>2</v>
      </c>
      <c r="R42" t="s">
        <v>56</v>
      </c>
      <c r="S42" t="s">
        <v>57</v>
      </c>
      <c r="U42" t="s">
        <v>852</v>
      </c>
      <c r="V42">
        <v>8.0929719290000008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f t="shared" si="1"/>
        <v>1</v>
      </c>
      <c r="AN42" t="s">
        <v>56</v>
      </c>
      <c r="AO42" t="s">
        <v>70</v>
      </c>
    </row>
    <row r="43" spans="1:41" x14ac:dyDescent="0.2">
      <c r="A43" t="s">
        <v>99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24.068905319999999</v>
      </c>
      <c r="P43">
        <v>8.7463823190000003</v>
      </c>
      <c r="Q43">
        <f t="shared" si="0"/>
        <v>2</v>
      </c>
      <c r="R43" t="s">
        <v>56</v>
      </c>
      <c r="S43" t="s">
        <v>57</v>
      </c>
      <c r="U43" t="s">
        <v>696</v>
      </c>
      <c r="V43">
        <v>8.1409539760000005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f t="shared" si="1"/>
        <v>1</v>
      </c>
      <c r="AN43" t="s">
        <v>56</v>
      </c>
      <c r="AO43" t="s">
        <v>70</v>
      </c>
    </row>
    <row r="44" spans="1:41" x14ac:dyDescent="0.2">
      <c r="A44" t="s">
        <v>100</v>
      </c>
      <c r="B44">
        <v>0</v>
      </c>
      <c r="C44">
        <v>0</v>
      </c>
      <c r="D44">
        <v>23.94791167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27.61926953</v>
      </c>
      <c r="O44">
        <v>0</v>
      </c>
      <c r="P44">
        <v>0</v>
      </c>
      <c r="Q44">
        <f t="shared" si="0"/>
        <v>2</v>
      </c>
      <c r="R44" t="s">
        <v>56</v>
      </c>
      <c r="S44" t="s">
        <v>57</v>
      </c>
      <c r="U44" t="s">
        <v>752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8.1539827490000008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f t="shared" si="1"/>
        <v>1</v>
      </c>
      <c r="AN44" t="s">
        <v>56</v>
      </c>
      <c r="AO44" t="s">
        <v>70</v>
      </c>
    </row>
    <row r="45" spans="1:41" x14ac:dyDescent="0.2">
      <c r="A45" t="s">
        <v>101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1.6877324810000001</v>
      </c>
      <c r="J45">
        <v>0</v>
      </c>
      <c r="K45">
        <v>0</v>
      </c>
      <c r="L45">
        <v>0</v>
      </c>
      <c r="M45">
        <v>0</v>
      </c>
      <c r="N45">
        <v>0</v>
      </c>
      <c r="O45">
        <v>1.911722948</v>
      </c>
      <c r="P45">
        <v>0.97019309899999995</v>
      </c>
      <c r="Q45">
        <f t="shared" si="0"/>
        <v>3</v>
      </c>
      <c r="R45" t="s">
        <v>56</v>
      </c>
      <c r="S45" t="s">
        <v>57</v>
      </c>
      <c r="U45" t="s">
        <v>699</v>
      </c>
      <c r="V45">
        <v>8.2049300390000006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f t="shared" si="1"/>
        <v>1</v>
      </c>
      <c r="AN45" t="s">
        <v>56</v>
      </c>
      <c r="AO45" t="s">
        <v>70</v>
      </c>
    </row>
    <row r="46" spans="1:41" x14ac:dyDescent="0.2">
      <c r="A46" t="s">
        <v>102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1.3621960660000001</v>
      </c>
      <c r="J46">
        <v>0</v>
      </c>
      <c r="K46">
        <v>0</v>
      </c>
      <c r="L46">
        <v>0</v>
      </c>
      <c r="M46">
        <v>0</v>
      </c>
      <c r="N46">
        <v>0</v>
      </c>
      <c r="O46">
        <v>2.8026664299999999</v>
      </c>
      <c r="P46">
        <v>1.3253203849999999</v>
      </c>
      <c r="Q46">
        <f t="shared" si="0"/>
        <v>3</v>
      </c>
      <c r="R46" t="s">
        <v>56</v>
      </c>
      <c r="S46" t="s">
        <v>57</v>
      </c>
      <c r="U46" t="s">
        <v>1113</v>
      </c>
      <c r="V46">
        <v>8.5727923990000008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f t="shared" si="1"/>
        <v>1</v>
      </c>
      <c r="AN46" t="s">
        <v>56</v>
      </c>
      <c r="AO46" t="s">
        <v>1114</v>
      </c>
    </row>
    <row r="47" spans="1:41" x14ac:dyDescent="0.2">
      <c r="A47" t="s">
        <v>103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1.0145358170000001</v>
      </c>
      <c r="J47">
        <v>0</v>
      </c>
      <c r="K47">
        <v>0</v>
      </c>
      <c r="L47">
        <v>0</v>
      </c>
      <c r="M47">
        <v>0</v>
      </c>
      <c r="N47">
        <v>0</v>
      </c>
      <c r="O47">
        <v>2.0908070649999999</v>
      </c>
      <c r="P47">
        <v>3.426795249</v>
      </c>
      <c r="Q47">
        <f t="shared" si="0"/>
        <v>3</v>
      </c>
      <c r="R47" t="s">
        <v>56</v>
      </c>
      <c r="S47" t="s">
        <v>57</v>
      </c>
      <c r="U47" t="s">
        <v>764</v>
      </c>
      <c r="V47">
        <v>8.8766786969999991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f t="shared" si="1"/>
        <v>1</v>
      </c>
      <c r="AN47" t="s">
        <v>56</v>
      </c>
      <c r="AO47" t="s">
        <v>70</v>
      </c>
    </row>
    <row r="48" spans="1:41" x14ac:dyDescent="0.2">
      <c r="A48" t="s">
        <v>104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1.0840678669999999</v>
      </c>
      <c r="J48">
        <v>0</v>
      </c>
      <c r="K48">
        <v>0</v>
      </c>
      <c r="L48">
        <v>0</v>
      </c>
      <c r="M48">
        <v>0</v>
      </c>
      <c r="N48">
        <v>0</v>
      </c>
      <c r="O48">
        <v>2.4355439909999999</v>
      </c>
      <c r="P48">
        <v>3.7636170039999999</v>
      </c>
      <c r="Q48">
        <f t="shared" si="0"/>
        <v>3</v>
      </c>
      <c r="R48" t="s">
        <v>56</v>
      </c>
      <c r="S48" t="s">
        <v>57</v>
      </c>
      <c r="U48" t="s">
        <v>883</v>
      </c>
      <c r="V48">
        <v>8.9726427910000002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f t="shared" si="1"/>
        <v>1</v>
      </c>
      <c r="AN48" t="s">
        <v>56</v>
      </c>
      <c r="AO48" t="s">
        <v>70</v>
      </c>
    </row>
    <row r="49" spans="1:41" x14ac:dyDescent="0.2">
      <c r="A49" t="s">
        <v>105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1.750943436</v>
      </c>
      <c r="J49">
        <v>0</v>
      </c>
      <c r="K49">
        <v>0</v>
      </c>
      <c r="L49">
        <v>0</v>
      </c>
      <c r="M49">
        <v>0</v>
      </c>
      <c r="N49">
        <v>0</v>
      </c>
      <c r="O49">
        <v>3.6219762649999998</v>
      </c>
      <c r="P49">
        <v>2.0648638039999998</v>
      </c>
      <c r="Q49">
        <f t="shared" si="0"/>
        <v>3</v>
      </c>
      <c r="R49" t="s">
        <v>56</v>
      </c>
      <c r="S49" t="s">
        <v>57</v>
      </c>
      <c r="U49" t="s">
        <v>802</v>
      </c>
      <c r="V49">
        <v>9.0046308219999993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f t="shared" si="1"/>
        <v>1</v>
      </c>
      <c r="AN49" t="s">
        <v>56</v>
      </c>
      <c r="AO49" t="s">
        <v>70</v>
      </c>
    </row>
    <row r="50" spans="1:41" x14ac:dyDescent="0.2">
      <c r="A50" t="s">
        <v>106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1.713016863</v>
      </c>
      <c r="J50">
        <v>0</v>
      </c>
      <c r="K50">
        <v>0</v>
      </c>
      <c r="L50">
        <v>0</v>
      </c>
      <c r="M50">
        <v>0</v>
      </c>
      <c r="N50">
        <v>0</v>
      </c>
      <c r="O50">
        <v>4.8307940550000001</v>
      </c>
      <c r="P50">
        <v>1.695092094</v>
      </c>
      <c r="Q50">
        <f t="shared" si="0"/>
        <v>3</v>
      </c>
      <c r="R50" t="s">
        <v>56</v>
      </c>
      <c r="S50" t="s">
        <v>57</v>
      </c>
      <c r="U50" t="s">
        <v>1115</v>
      </c>
      <c r="V50">
        <v>9.0206248379999998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f t="shared" si="1"/>
        <v>1</v>
      </c>
      <c r="AN50" t="s">
        <v>56</v>
      </c>
      <c r="AO50" t="s">
        <v>1114</v>
      </c>
    </row>
    <row r="51" spans="1:41" x14ac:dyDescent="0.2">
      <c r="A51" t="s">
        <v>107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1.7730672700000001</v>
      </c>
      <c r="J51">
        <v>0</v>
      </c>
      <c r="K51">
        <v>0</v>
      </c>
      <c r="L51">
        <v>0</v>
      </c>
      <c r="M51">
        <v>0</v>
      </c>
      <c r="N51">
        <v>0</v>
      </c>
      <c r="O51">
        <v>5.0994202299999998</v>
      </c>
      <c r="P51">
        <v>1.9550306230000001</v>
      </c>
      <c r="Q51">
        <f t="shared" si="0"/>
        <v>3</v>
      </c>
      <c r="R51" t="s">
        <v>56</v>
      </c>
      <c r="S51" t="s">
        <v>57</v>
      </c>
      <c r="U51" t="s">
        <v>862</v>
      </c>
      <c r="V51">
        <v>9.0526128690000007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f t="shared" si="1"/>
        <v>1</v>
      </c>
      <c r="AN51" t="s">
        <v>56</v>
      </c>
      <c r="AO51" t="s">
        <v>70</v>
      </c>
    </row>
    <row r="52" spans="1:41" x14ac:dyDescent="0.2">
      <c r="A52" t="s">
        <v>108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2.6042913190000001</v>
      </c>
      <c r="J52">
        <v>0</v>
      </c>
      <c r="K52">
        <v>0</v>
      </c>
      <c r="L52">
        <v>2.5551391400000001</v>
      </c>
      <c r="M52">
        <v>0</v>
      </c>
      <c r="N52">
        <v>0</v>
      </c>
      <c r="O52">
        <v>4.2666790859999999</v>
      </c>
      <c r="P52">
        <v>0</v>
      </c>
      <c r="Q52">
        <f t="shared" si="0"/>
        <v>3</v>
      </c>
      <c r="R52" t="s">
        <v>56</v>
      </c>
      <c r="S52" t="s">
        <v>57</v>
      </c>
      <c r="U52" t="s">
        <v>654</v>
      </c>
      <c r="V52">
        <v>9.1325829479999996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f t="shared" si="1"/>
        <v>1</v>
      </c>
      <c r="AN52" t="s">
        <v>56</v>
      </c>
      <c r="AO52" t="s">
        <v>70</v>
      </c>
    </row>
    <row r="53" spans="1:41" x14ac:dyDescent="0.2">
      <c r="A53" t="s">
        <v>109</v>
      </c>
      <c r="B53">
        <v>0</v>
      </c>
      <c r="C53">
        <v>0</v>
      </c>
      <c r="D53">
        <v>2.282115299</v>
      </c>
      <c r="E53">
        <v>0</v>
      </c>
      <c r="F53">
        <v>0</v>
      </c>
      <c r="G53">
        <v>0</v>
      </c>
      <c r="H53">
        <v>0</v>
      </c>
      <c r="I53">
        <v>1.7983516509999999</v>
      </c>
      <c r="J53">
        <v>0</v>
      </c>
      <c r="K53">
        <v>0</v>
      </c>
      <c r="L53">
        <v>0</v>
      </c>
      <c r="M53">
        <v>0</v>
      </c>
      <c r="N53">
        <v>0</v>
      </c>
      <c r="O53">
        <v>6.388825872</v>
      </c>
      <c r="P53">
        <v>0</v>
      </c>
      <c r="Q53">
        <f t="shared" si="0"/>
        <v>3</v>
      </c>
      <c r="R53" t="s">
        <v>56</v>
      </c>
      <c r="S53" t="s">
        <v>57</v>
      </c>
      <c r="U53" t="s">
        <v>851</v>
      </c>
      <c r="V53">
        <v>9.5964094020000008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f t="shared" si="1"/>
        <v>1</v>
      </c>
      <c r="AN53" t="s">
        <v>56</v>
      </c>
      <c r="AO53" t="s">
        <v>70</v>
      </c>
    </row>
    <row r="54" spans="1:41" x14ac:dyDescent="0.2">
      <c r="A54" t="s">
        <v>110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1.2389347049999999</v>
      </c>
      <c r="J54">
        <v>0</v>
      </c>
      <c r="K54">
        <v>0</v>
      </c>
      <c r="L54">
        <v>1.4458886710000001</v>
      </c>
      <c r="M54">
        <v>0</v>
      </c>
      <c r="N54">
        <v>0</v>
      </c>
      <c r="O54">
        <v>1.262543025</v>
      </c>
      <c r="P54">
        <v>0.90063208500000003</v>
      </c>
      <c r="Q54">
        <f t="shared" si="0"/>
        <v>4</v>
      </c>
      <c r="R54" t="s">
        <v>111</v>
      </c>
      <c r="S54" t="s">
        <v>57</v>
      </c>
      <c r="U54" t="s">
        <v>746</v>
      </c>
      <c r="V54">
        <v>9.7083675120000006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f t="shared" si="1"/>
        <v>1</v>
      </c>
      <c r="AN54" t="s">
        <v>56</v>
      </c>
      <c r="AO54" t="s">
        <v>70</v>
      </c>
    </row>
    <row r="55" spans="1:41" x14ac:dyDescent="0.2">
      <c r="A55" t="s">
        <v>112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1.7302683299999999</v>
      </c>
      <c r="I55">
        <v>1.539186739</v>
      </c>
      <c r="J55">
        <v>2.322173356</v>
      </c>
      <c r="K55">
        <v>0</v>
      </c>
      <c r="L55">
        <v>0</v>
      </c>
      <c r="M55">
        <v>0</v>
      </c>
      <c r="N55">
        <v>0</v>
      </c>
      <c r="O55">
        <v>1.2177719950000001</v>
      </c>
      <c r="P55">
        <v>0</v>
      </c>
      <c r="Q55">
        <f t="shared" si="0"/>
        <v>4</v>
      </c>
      <c r="R55" t="s">
        <v>111</v>
      </c>
      <c r="S55" t="s">
        <v>57</v>
      </c>
      <c r="U55" t="s">
        <v>1116</v>
      </c>
      <c r="V55">
        <v>9.8203256220000004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f t="shared" si="1"/>
        <v>1</v>
      </c>
      <c r="AN55" t="s">
        <v>56</v>
      </c>
      <c r="AO55" t="s">
        <v>1114</v>
      </c>
    </row>
    <row r="56" spans="1:41" x14ac:dyDescent="0.2">
      <c r="A56" t="s">
        <v>113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1.214314822</v>
      </c>
      <c r="I56">
        <v>1.2199714189999999</v>
      </c>
      <c r="J56">
        <v>0</v>
      </c>
      <c r="K56">
        <v>0</v>
      </c>
      <c r="L56">
        <v>1.5231498969999999</v>
      </c>
      <c r="M56">
        <v>0</v>
      </c>
      <c r="N56">
        <v>0</v>
      </c>
      <c r="O56">
        <v>0</v>
      </c>
      <c r="P56">
        <v>3.0130902669999999</v>
      </c>
      <c r="Q56">
        <f t="shared" si="0"/>
        <v>4</v>
      </c>
      <c r="R56" t="s">
        <v>111</v>
      </c>
      <c r="S56" t="s">
        <v>57</v>
      </c>
      <c r="U56" t="s">
        <v>738</v>
      </c>
      <c r="V56">
        <v>9.8523136529999995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f t="shared" si="1"/>
        <v>1</v>
      </c>
      <c r="AN56" t="s">
        <v>56</v>
      </c>
      <c r="AO56" t="s">
        <v>70</v>
      </c>
    </row>
    <row r="57" spans="1:41" x14ac:dyDescent="0.2">
      <c r="A57" t="s">
        <v>114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1.1219944399999999</v>
      </c>
      <c r="J57">
        <v>0</v>
      </c>
      <c r="K57">
        <v>0</v>
      </c>
      <c r="L57">
        <v>1.3024035359999999</v>
      </c>
      <c r="M57">
        <v>0</v>
      </c>
      <c r="N57">
        <v>0</v>
      </c>
      <c r="O57">
        <v>1.6699593909999999</v>
      </c>
      <c r="P57">
        <v>3.07532907</v>
      </c>
      <c r="Q57">
        <f t="shared" si="0"/>
        <v>4</v>
      </c>
      <c r="R57" t="s">
        <v>111</v>
      </c>
      <c r="S57" t="s">
        <v>57</v>
      </c>
      <c r="U57" t="s">
        <v>666</v>
      </c>
      <c r="V57">
        <v>9.8523136529999995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f t="shared" si="1"/>
        <v>1</v>
      </c>
      <c r="AN57" t="s">
        <v>56</v>
      </c>
      <c r="AO57" t="s">
        <v>70</v>
      </c>
    </row>
    <row r="58" spans="1:41" x14ac:dyDescent="0.2">
      <c r="A58" t="s">
        <v>115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1.2361796270000001</v>
      </c>
      <c r="M58">
        <v>0</v>
      </c>
      <c r="N58">
        <v>2.5715523409999999</v>
      </c>
      <c r="O58">
        <v>1.338653774</v>
      </c>
      <c r="P58">
        <v>2.08683044</v>
      </c>
      <c r="Q58">
        <f t="shared" si="0"/>
        <v>4</v>
      </c>
      <c r="R58" t="s">
        <v>111</v>
      </c>
      <c r="S58" t="s">
        <v>57</v>
      </c>
      <c r="U58" t="s">
        <v>1117</v>
      </c>
      <c r="V58">
        <v>9.9962597940000002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f t="shared" si="1"/>
        <v>1</v>
      </c>
      <c r="AN58" t="s">
        <v>56</v>
      </c>
      <c r="AO58" t="s">
        <v>1114</v>
      </c>
    </row>
    <row r="59" spans="1:41" x14ac:dyDescent="0.2">
      <c r="A59" t="s">
        <v>116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1.128315535</v>
      </c>
      <c r="J59">
        <v>0</v>
      </c>
      <c r="K59">
        <v>0</v>
      </c>
      <c r="L59">
        <v>1.7770082140000001</v>
      </c>
      <c r="M59">
        <v>0</v>
      </c>
      <c r="N59">
        <v>0</v>
      </c>
      <c r="O59">
        <v>1.0700275990000001</v>
      </c>
      <c r="P59">
        <v>3.7819225350000001</v>
      </c>
      <c r="Q59">
        <f t="shared" si="0"/>
        <v>4</v>
      </c>
      <c r="R59" t="s">
        <v>111</v>
      </c>
      <c r="S59" t="s">
        <v>57</v>
      </c>
      <c r="U59" t="s">
        <v>215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10.056578719999999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f t="shared" si="1"/>
        <v>1</v>
      </c>
      <c r="AN59" t="s">
        <v>56</v>
      </c>
      <c r="AO59" t="s">
        <v>70</v>
      </c>
    </row>
    <row r="60" spans="1:41" x14ac:dyDescent="0.2">
      <c r="A60" t="s">
        <v>117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1.683363465</v>
      </c>
      <c r="I60">
        <v>2.1776173779999999</v>
      </c>
      <c r="J60">
        <v>0</v>
      </c>
      <c r="K60">
        <v>0</v>
      </c>
      <c r="L60">
        <v>0</v>
      </c>
      <c r="M60">
        <v>0</v>
      </c>
      <c r="N60">
        <v>0</v>
      </c>
      <c r="O60">
        <v>2.6593991369999999</v>
      </c>
      <c r="P60">
        <v>1.369253657</v>
      </c>
      <c r="Q60">
        <f t="shared" si="0"/>
        <v>4</v>
      </c>
      <c r="R60" t="s">
        <v>111</v>
      </c>
      <c r="S60" t="s">
        <v>57</v>
      </c>
      <c r="U60" t="s">
        <v>1118</v>
      </c>
      <c r="V60">
        <v>10.060235860000001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f t="shared" si="1"/>
        <v>1</v>
      </c>
      <c r="AN60" t="s">
        <v>56</v>
      </c>
      <c r="AO60" t="s">
        <v>1114</v>
      </c>
    </row>
    <row r="61" spans="1:41" x14ac:dyDescent="0.2">
      <c r="A61" t="s">
        <v>118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1.6182004320000001</v>
      </c>
      <c r="J61">
        <v>0</v>
      </c>
      <c r="K61">
        <v>0</v>
      </c>
      <c r="L61">
        <v>2.3509487550000001</v>
      </c>
      <c r="M61">
        <v>0</v>
      </c>
      <c r="N61">
        <v>0</v>
      </c>
      <c r="O61">
        <v>2.162440712</v>
      </c>
      <c r="P61">
        <v>2.5371464829999999</v>
      </c>
      <c r="Q61">
        <f t="shared" si="0"/>
        <v>4</v>
      </c>
      <c r="R61" t="s">
        <v>111</v>
      </c>
      <c r="S61" t="s">
        <v>57</v>
      </c>
      <c r="U61" t="s">
        <v>510</v>
      </c>
      <c r="V61">
        <v>10.14020593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f t="shared" si="1"/>
        <v>1</v>
      </c>
      <c r="AN61" t="s">
        <v>56</v>
      </c>
      <c r="AO61" t="s">
        <v>70</v>
      </c>
    </row>
    <row r="62" spans="1:41" x14ac:dyDescent="0.2">
      <c r="A62" t="s">
        <v>119</v>
      </c>
      <c r="B62">
        <v>0</v>
      </c>
      <c r="C62">
        <v>0</v>
      </c>
      <c r="D62">
        <v>1.8188287350000001</v>
      </c>
      <c r="E62">
        <v>0</v>
      </c>
      <c r="F62">
        <v>0</v>
      </c>
      <c r="G62">
        <v>0</v>
      </c>
      <c r="H62">
        <v>0</v>
      </c>
      <c r="I62">
        <v>1.694053577</v>
      </c>
      <c r="J62">
        <v>0</v>
      </c>
      <c r="K62">
        <v>0</v>
      </c>
      <c r="L62">
        <v>0</v>
      </c>
      <c r="M62">
        <v>0</v>
      </c>
      <c r="N62">
        <v>0</v>
      </c>
      <c r="O62">
        <v>3.5369113099999998</v>
      </c>
      <c r="P62">
        <v>2.617690815</v>
      </c>
      <c r="Q62">
        <f t="shared" si="0"/>
        <v>4</v>
      </c>
      <c r="R62" t="s">
        <v>111</v>
      </c>
      <c r="S62" t="s">
        <v>57</v>
      </c>
      <c r="U62" t="s">
        <v>790</v>
      </c>
      <c r="V62">
        <v>10.17219397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f t="shared" si="1"/>
        <v>1</v>
      </c>
      <c r="AN62" t="s">
        <v>56</v>
      </c>
      <c r="AO62" t="s">
        <v>70</v>
      </c>
    </row>
    <row r="63" spans="1:41" x14ac:dyDescent="0.2">
      <c r="A63" t="s">
        <v>120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1.7983516509999999</v>
      </c>
      <c r="J63">
        <v>0</v>
      </c>
      <c r="K63">
        <v>0</v>
      </c>
      <c r="L63">
        <v>2.6324003660000002</v>
      </c>
      <c r="M63">
        <v>0</v>
      </c>
      <c r="N63">
        <v>0</v>
      </c>
      <c r="O63">
        <v>2.2654140790000001</v>
      </c>
      <c r="P63">
        <v>3.199806675</v>
      </c>
      <c r="Q63">
        <f t="shared" si="0"/>
        <v>4</v>
      </c>
      <c r="R63" t="s">
        <v>111</v>
      </c>
      <c r="S63" t="s">
        <v>57</v>
      </c>
      <c r="U63" t="s">
        <v>757</v>
      </c>
      <c r="V63">
        <v>10.18818798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f t="shared" si="1"/>
        <v>1</v>
      </c>
      <c r="AN63" t="s">
        <v>56</v>
      </c>
      <c r="AO63" t="s">
        <v>70</v>
      </c>
    </row>
    <row r="64" spans="1:41" x14ac:dyDescent="0.2">
      <c r="A64" t="s">
        <v>121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2.2149519280000001</v>
      </c>
      <c r="I64">
        <v>2.8097269210000002</v>
      </c>
      <c r="J64">
        <v>0</v>
      </c>
      <c r="K64">
        <v>0</v>
      </c>
      <c r="L64">
        <v>0</v>
      </c>
      <c r="M64">
        <v>0</v>
      </c>
      <c r="N64">
        <v>0</v>
      </c>
      <c r="O64">
        <v>4.8531795689999999</v>
      </c>
      <c r="P64">
        <v>2.5664353310000001</v>
      </c>
      <c r="Q64">
        <f t="shared" si="0"/>
        <v>4</v>
      </c>
      <c r="R64" t="s">
        <v>111</v>
      </c>
      <c r="S64" t="s">
        <v>57</v>
      </c>
      <c r="U64" t="s">
        <v>718</v>
      </c>
      <c r="V64">
        <v>10.316140109999999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f t="shared" si="1"/>
        <v>1</v>
      </c>
      <c r="AN64" t="s">
        <v>56</v>
      </c>
      <c r="AO64" t="s">
        <v>70</v>
      </c>
    </row>
    <row r="65" spans="1:41" x14ac:dyDescent="0.2">
      <c r="A65" t="s">
        <v>122</v>
      </c>
      <c r="B65">
        <v>0</v>
      </c>
      <c r="C65">
        <v>0</v>
      </c>
      <c r="D65">
        <v>2.1105276829999999</v>
      </c>
      <c r="E65">
        <v>0</v>
      </c>
      <c r="F65">
        <v>0</v>
      </c>
      <c r="G65">
        <v>0</v>
      </c>
      <c r="H65">
        <v>0</v>
      </c>
      <c r="I65">
        <v>2.7243921329999998</v>
      </c>
      <c r="J65">
        <v>0</v>
      </c>
      <c r="K65">
        <v>0</v>
      </c>
      <c r="L65">
        <v>0</v>
      </c>
      <c r="M65">
        <v>0</v>
      </c>
      <c r="N65">
        <v>0</v>
      </c>
      <c r="O65">
        <v>2.4713608140000001</v>
      </c>
      <c r="P65">
        <v>8.936759833</v>
      </c>
      <c r="Q65">
        <f t="shared" si="0"/>
        <v>4</v>
      </c>
      <c r="R65" t="s">
        <v>111</v>
      </c>
      <c r="S65" t="s">
        <v>57</v>
      </c>
      <c r="U65" t="s">
        <v>633</v>
      </c>
      <c r="V65">
        <v>10.46008625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f t="shared" si="1"/>
        <v>1</v>
      </c>
      <c r="AN65" t="s">
        <v>56</v>
      </c>
      <c r="AO65" t="s">
        <v>70</v>
      </c>
    </row>
    <row r="66" spans="1:41" x14ac:dyDescent="0.2">
      <c r="A66" t="s">
        <v>123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3.4326059280000001</v>
      </c>
      <c r="M66">
        <v>0</v>
      </c>
      <c r="N66">
        <v>5.1132029110000001</v>
      </c>
      <c r="O66">
        <v>6.4022571810000004</v>
      </c>
      <c r="P66">
        <v>9.6287088730000008</v>
      </c>
      <c r="Q66">
        <f t="shared" ref="Q66:Q129" si="2">COUNTIF(B66:P66, "&gt;0")</f>
        <v>4</v>
      </c>
      <c r="R66" t="s">
        <v>111</v>
      </c>
      <c r="S66" t="s">
        <v>57</v>
      </c>
      <c r="U66" t="s">
        <v>774</v>
      </c>
      <c r="V66">
        <v>10.52406231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f t="shared" ref="AM66:AM129" si="3">COUNTIF(V66:AL66, "&gt;0")</f>
        <v>1</v>
      </c>
      <c r="AN66" t="s">
        <v>56</v>
      </c>
      <c r="AO66" t="s">
        <v>70</v>
      </c>
    </row>
    <row r="67" spans="1:41" x14ac:dyDescent="0.2">
      <c r="A67" t="s">
        <v>124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3.1131395020000001</v>
      </c>
      <c r="J67">
        <v>0</v>
      </c>
      <c r="K67">
        <v>0</v>
      </c>
      <c r="L67">
        <v>10.192963260000001</v>
      </c>
      <c r="M67">
        <v>0</v>
      </c>
      <c r="N67">
        <v>0</v>
      </c>
      <c r="O67">
        <v>17.706942059999999</v>
      </c>
      <c r="P67">
        <v>16.094222129999999</v>
      </c>
      <c r="Q67">
        <f t="shared" si="2"/>
        <v>4</v>
      </c>
      <c r="R67" t="s">
        <v>111</v>
      </c>
      <c r="S67" t="s">
        <v>57</v>
      </c>
      <c r="U67" t="s">
        <v>241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10.524709339999999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f t="shared" si="3"/>
        <v>1</v>
      </c>
      <c r="AN67" t="s">
        <v>56</v>
      </c>
      <c r="AO67" t="s">
        <v>70</v>
      </c>
    </row>
    <row r="68" spans="1:41" x14ac:dyDescent="0.2">
      <c r="A68" t="s">
        <v>125</v>
      </c>
      <c r="B68">
        <v>0</v>
      </c>
      <c r="C68">
        <v>0</v>
      </c>
      <c r="D68">
        <v>1.6701194669999999</v>
      </c>
      <c r="E68">
        <v>0</v>
      </c>
      <c r="F68">
        <v>0</v>
      </c>
      <c r="G68">
        <v>0</v>
      </c>
      <c r="H68">
        <v>0</v>
      </c>
      <c r="I68">
        <v>1.049301842</v>
      </c>
      <c r="J68">
        <v>1.491424015</v>
      </c>
      <c r="K68">
        <v>0</v>
      </c>
      <c r="L68">
        <v>0</v>
      </c>
      <c r="M68">
        <v>0</v>
      </c>
      <c r="N68">
        <v>0</v>
      </c>
      <c r="O68">
        <v>1.2177719950000001</v>
      </c>
      <c r="P68">
        <v>1.570614489</v>
      </c>
      <c r="Q68">
        <f t="shared" si="2"/>
        <v>5</v>
      </c>
      <c r="R68" t="s">
        <v>111</v>
      </c>
      <c r="S68" t="s">
        <v>57</v>
      </c>
      <c r="U68" t="s">
        <v>838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10.53222772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f t="shared" si="3"/>
        <v>1</v>
      </c>
      <c r="AN68" t="s">
        <v>56</v>
      </c>
      <c r="AO68" t="s">
        <v>70</v>
      </c>
    </row>
    <row r="69" spans="1:41" x14ac:dyDescent="0.2">
      <c r="A69" t="s">
        <v>126</v>
      </c>
      <c r="B69">
        <v>0</v>
      </c>
      <c r="C69">
        <v>0</v>
      </c>
      <c r="D69">
        <v>1.6815586419999999</v>
      </c>
      <c r="E69">
        <v>0</v>
      </c>
      <c r="F69">
        <v>0</v>
      </c>
      <c r="G69">
        <v>0</v>
      </c>
      <c r="H69">
        <v>1.46968575</v>
      </c>
      <c r="I69">
        <v>1.4096042820000001</v>
      </c>
      <c r="J69">
        <v>0</v>
      </c>
      <c r="K69">
        <v>0</v>
      </c>
      <c r="L69">
        <v>0</v>
      </c>
      <c r="M69">
        <v>0</v>
      </c>
      <c r="N69">
        <v>0</v>
      </c>
      <c r="O69">
        <v>1.584894435</v>
      </c>
      <c r="P69">
        <v>1.9001140320000001</v>
      </c>
      <c r="Q69">
        <f t="shared" si="2"/>
        <v>5</v>
      </c>
      <c r="R69" t="s">
        <v>111</v>
      </c>
      <c r="S69" t="s">
        <v>57</v>
      </c>
      <c r="U69" t="s">
        <v>798</v>
      </c>
      <c r="V69">
        <v>10.556050340000001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f t="shared" si="3"/>
        <v>1</v>
      </c>
      <c r="AN69" t="s">
        <v>56</v>
      </c>
      <c r="AO69" t="s">
        <v>70</v>
      </c>
    </row>
    <row r="70" spans="1:41" x14ac:dyDescent="0.2">
      <c r="A70" t="s">
        <v>127</v>
      </c>
      <c r="B70">
        <v>0</v>
      </c>
      <c r="C70">
        <v>0</v>
      </c>
      <c r="D70">
        <v>1.2239916639999999</v>
      </c>
      <c r="E70">
        <v>0</v>
      </c>
      <c r="F70">
        <v>0</v>
      </c>
      <c r="G70">
        <v>0</v>
      </c>
      <c r="H70">
        <v>0</v>
      </c>
      <c r="I70">
        <v>1.4506914019999999</v>
      </c>
      <c r="J70">
        <v>0</v>
      </c>
      <c r="K70">
        <v>0</v>
      </c>
      <c r="L70">
        <v>1.2692915810000001</v>
      </c>
      <c r="M70">
        <v>0</v>
      </c>
      <c r="N70">
        <v>0</v>
      </c>
      <c r="O70">
        <v>2.874300077</v>
      </c>
      <c r="P70">
        <v>1.8195697</v>
      </c>
      <c r="Q70">
        <f t="shared" si="2"/>
        <v>5</v>
      </c>
      <c r="R70" t="s">
        <v>111</v>
      </c>
      <c r="S70" t="s">
        <v>57</v>
      </c>
      <c r="U70" t="s">
        <v>834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10.83800207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f t="shared" si="3"/>
        <v>1</v>
      </c>
      <c r="AN70" t="s">
        <v>56</v>
      </c>
      <c r="AO70" t="s">
        <v>70</v>
      </c>
    </row>
    <row r="71" spans="1:41" x14ac:dyDescent="0.2">
      <c r="A71" t="s">
        <v>128</v>
      </c>
      <c r="B71">
        <v>0</v>
      </c>
      <c r="C71">
        <v>0</v>
      </c>
      <c r="D71">
        <v>1.4699339149999999</v>
      </c>
      <c r="E71">
        <v>0</v>
      </c>
      <c r="F71">
        <v>0</v>
      </c>
      <c r="G71">
        <v>0</v>
      </c>
      <c r="H71">
        <v>1.5478605240000001</v>
      </c>
      <c r="I71">
        <v>1.8710442490000001</v>
      </c>
      <c r="J71">
        <v>0</v>
      </c>
      <c r="K71">
        <v>0</v>
      </c>
      <c r="L71">
        <v>0</v>
      </c>
      <c r="M71">
        <v>0</v>
      </c>
      <c r="N71">
        <v>0</v>
      </c>
      <c r="O71">
        <v>2.7534182980000002</v>
      </c>
      <c r="P71">
        <v>1.4937312620000001</v>
      </c>
      <c r="Q71">
        <f t="shared" si="2"/>
        <v>5</v>
      </c>
      <c r="R71" t="s">
        <v>111</v>
      </c>
      <c r="S71" t="s">
        <v>57</v>
      </c>
      <c r="U71" t="s">
        <v>979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10.895772819999999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f t="shared" si="3"/>
        <v>1</v>
      </c>
      <c r="AN71" t="s">
        <v>56</v>
      </c>
      <c r="AO71" t="s">
        <v>70</v>
      </c>
    </row>
    <row r="72" spans="1:41" x14ac:dyDescent="0.2">
      <c r="A72" t="s">
        <v>129</v>
      </c>
      <c r="B72">
        <v>0</v>
      </c>
      <c r="C72">
        <v>0</v>
      </c>
      <c r="D72">
        <v>2.282115299</v>
      </c>
      <c r="E72">
        <v>0</v>
      </c>
      <c r="F72">
        <v>0</v>
      </c>
      <c r="G72">
        <v>0</v>
      </c>
      <c r="H72">
        <v>1.782384846</v>
      </c>
      <c r="I72">
        <v>1.567631668</v>
      </c>
      <c r="J72">
        <v>0</v>
      </c>
      <c r="K72">
        <v>0</v>
      </c>
      <c r="L72">
        <v>0</v>
      </c>
      <c r="M72">
        <v>0</v>
      </c>
      <c r="N72">
        <v>0</v>
      </c>
      <c r="O72">
        <v>1.875906125</v>
      </c>
      <c r="P72">
        <v>1.980658365</v>
      </c>
      <c r="Q72">
        <f t="shared" si="2"/>
        <v>5</v>
      </c>
      <c r="R72" t="s">
        <v>111</v>
      </c>
      <c r="S72" t="s">
        <v>57</v>
      </c>
      <c r="U72" t="s">
        <v>801</v>
      </c>
      <c r="V72">
        <v>11.30776908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f t="shared" si="3"/>
        <v>1</v>
      </c>
      <c r="AN72" t="s">
        <v>56</v>
      </c>
      <c r="AO72" t="s">
        <v>70</v>
      </c>
    </row>
    <row r="73" spans="1:41" x14ac:dyDescent="0.2">
      <c r="A73" t="s">
        <v>130</v>
      </c>
      <c r="B73">
        <v>0</v>
      </c>
      <c r="C73">
        <v>0</v>
      </c>
      <c r="D73">
        <v>1.847426671</v>
      </c>
      <c r="E73">
        <v>0</v>
      </c>
      <c r="F73">
        <v>0</v>
      </c>
      <c r="G73">
        <v>0</v>
      </c>
      <c r="H73">
        <v>1.5947653879999999</v>
      </c>
      <c r="I73">
        <v>1.6529664559999999</v>
      </c>
      <c r="J73">
        <v>0</v>
      </c>
      <c r="K73">
        <v>0</v>
      </c>
      <c r="L73">
        <v>0</v>
      </c>
      <c r="M73">
        <v>0</v>
      </c>
      <c r="N73">
        <v>0</v>
      </c>
      <c r="O73">
        <v>4.212953851</v>
      </c>
      <c r="P73">
        <v>0.92992093300000001</v>
      </c>
      <c r="Q73">
        <f t="shared" si="2"/>
        <v>5</v>
      </c>
      <c r="R73" t="s">
        <v>111</v>
      </c>
      <c r="S73" t="s">
        <v>57</v>
      </c>
      <c r="U73" t="s">
        <v>1119</v>
      </c>
      <c r="V73">
        <v>11.659637419999999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f t="shared" si="3"/>
        <v>1</v>
      </c>
      <c r="AN73" t="s">
        <v>56</v>
      </c>
      <c r="AO73" t="s">
        <v>1114</v>
      </c>
    </row>
    <row r="74" spans="1:41" x14ac:dyDescent="0.2">
      <c r="A74" t="s">
        <v>131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0.70164159299999995</v>
      </c>
      <c r="J74">
        <v>0</v>
      </c>
      <c r="K74">
        <v>0</v>
      </c>
      <c r="L74">
        <v>1.7825268729999999</v>
      </c>
      <c r="M74">
        <v>2.5108143630000002</v>
      </c>
      <c r="N74">
        <v>0</v>
      </c>
      <c r="O74">
        <v>1.7326388319999999</v>
      </c>
      <c r="P74">
        <v>4.3274273340000002</v>
      </c>
      <c r="Q74">
        <f t="shared" si="2"/>
        <v>5</v>
      </c>
      <c r="R74" t="s">
        <v>111</v>
      </c>
      <c r="S74" t="s">
        <v>57</v>
      </c>
      <c r="U74" t="s">
        <v>908</v>
      </c>
      <c r="V74">
        <v>11.67563144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f t="shared" si="3"/>
        <v>1</v>
      </c>
      <c r="AN74" t="s">
        <v>56</v>
      </c>
      <c r="AO74" t="s">
        <v>70</v>
      </c>
    </row>
    <row r="75" spans="1:41" x14ac:dyDescent="0.2">
      <c r="A75" t="s">
        <v>132</v>
      </c>
      <c r="B75">
        <v>0</v>
      </c>
      <c r="C75">
        <v>0</v>
      </c>
      <c r="D75">
        <v>1.761632863</v>
      </c>
      <c r="E75">
        <v>0</v>
      </c>
      <c r="F75">
        <v>0</v>
      </c>
      <c r="G75">
        <v>0</v>
      </c>
      <c r="H75">
        <v>1.808443104</v>
      </c>
      <c r="I75">
        <v>2.202901759</v>
      </c>
      <c r="J75">
        <v>0</v>
      </c>
      <c r="K75">
        <v>0</v>
      </c>
      <c r="L75">
        <v>0</v>
      </c>
      <c r="M75">
        <v>0</v>
      </c>
      <c r="N75">
        <v>0</v>
      </c>
      <c r="O75">
        <v>3.61302206</v>
      </c>
      <c r="P75">
        <v>1.695092094</v>
      </c>
      <c r="Q75">
        <f t="shared" si="2"/>
        <v>5</v>
      </c>
      <c r="R75" t="s">
        <v>111</v>
      </c>
      <c r="S75" t="s">
        <v>57</v>
      </c>
      <c r="U75" t="s">
        <v>1120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11.705365840000001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f t="shared" si="3"/>
        <v>1</v>
      </c>
      <c r="AN75" t="s">
        <v>56</v>
      </c>
      <c r="AO75" t="s">
        <v>1114</v>
      </c>
    </row>
    <row r="76" spans="1:41" x14ac:dyDescent="0.2">
      <c r="A76" t="s">
        <v>133</v>
      </c>
      <c r="B76">
        <v>0</v>
      </c>
      <c r="C76">
        <v>0</v>
      </c>
      <c r="D76">
        <v>2.0361730489999998</v>
      </c>
      <c r="E76">
        <v>0</v>
      </c>
      <c r="F76">
        <v>0</v>
      </c>
      <c r="G76">
        <v>0</v>
      </c>
      <c r="H76">
        <v>1.9387343930000001</v>
      </c>
      <c r="I76">
        <v>2.3514475020000001</v>
      </c>
      <c r="J76">
        <v>0</v>
      </c>
      <c r="K76">
        <v>0</v>
      </c>
      <c r="L76">
        <v>0</v>
      </c>
      <c r="M76">
        <v>0</v>
      </c>
      <c r="N76">
        <v>0</v>
      </c>
      <c r="O76">
        <v>3.416029531</v>
      </c>
      <c r="P76">
        <v>1.4314924600000001</v>
      </c>
      <c r="Q76">
        <f t="shared" si="2"/>
        <v>5</v>
      </c>
      <c r="R76" t="s">
        <v>111</v>
      </c>
      <c r="S76" t="s">
        <v>57</v>
      </c>
      <c r="U76" t="s">
        <v>1121</v>
      </c>
      <c r="V76">
        <v>11.8355716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f t="shared" si="3"/>
        <v>1</v>
      </c>
      <c r="AN76" t="s">
        <v>56</v>
      </c>
      <c r="AO76" t="s">
        <v>1114</v>
      </c>
    </row>
    <row r="77" spans="1:41" x14ac:dyDescent="0.2">
      <c r="A77" t="s">
        <v>134</v>
      </c>
      <c r="B77">
        <v>0</v>
      </c>
      <c r="C77">
        <v>0</v>
      </c>
      <c r="D77">
        <v>2.2878348860000002</v>
      </c>
      <c r="E77">
        <v>0</v>
      </c>
      <c r="F77">
        <v>0</v>
      </c>
      <c r="G77">
        <v>0</v>
      </c>
      <c r="H77">
        <v>0</v>
      </c>
      <c r="I77">
        <v>1.8331176760000001</v>
      </c>
      <c r="J77">
        <v>0</v>
      </c>
      <c r="K77">
        <v>0</v>
      </c>
      <c r="L77">
        <v>2.124683734</v>
      </c>
      <c r="M77">
        <v>0</v>
      </c>
      <c r="N77">
        <v>0</v>
      </c>
      <c r="O77">
        <v>3.2996248549999998</v>
      </c>
      <c r="P77">
        <v>4.1516942439999998</v>
      </c>
      <c r="Q77">
        <f t="shared" si="2"/>
        <v>5</v>
      </c>
      <c r="R77" t="s">
        <v>111</v>
      </c>
      <c r="S77" t="s">
        <v>57</v>
      </c>
      <c r="U77" t="s">
        <v>383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11.85724991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f t="shared" si="3"/>
        <v>1</v>
      </c>
      <c r="AN77" t="s">
        <v>56</v>
      </c>
      <c r="AO77" t="s">
        <v>70</v>
      </c>
    </row>
    <row r="78" spans="1:41" x14ac:dyDescent="0.2">
      <c r="A78" t="s">
        <v>135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2.194105322</v>
      </c>
      <c r="I78">
        <v>2.8571351370000002</v>
      </c>
      <c r="J78">
        <v>0</v>
      </c>
      <c r="K78">
        <v>0</v>
      </c>
      <c r="L78">
        <v>2.163314347</v>
      </c>
      <c r="M78">
        <v>0</v>
      </c>
      <c r="N78">
        <v>0</v>
      </c>
      <c r="O78">
        <v>6.6484978420000003</v>
      </c>
      <c r="P78">
        <v>2.496874316</v>
      </c>
      <c r="Q78">
        <f t="shared" si="2"/>
        <v>5</v>
      </c>
      <c r="R78" t="s">
        <v>111</v>
      </c>
      <c r="S78" t="s">
        <v>57</v>
      </c>
      <c r="U78" t="s">
        <v>882</v>
      </c>
      <c r="V78">
        <v>11.96352372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f t="shared" si="3"/>
        <v>1</v>
      </c>
      <c r="AN78" t="s">
        <v>56</v>
      </c>
      <c r="AO78" t="s">
        <v>70</v>
      </c>
    </row>
    <row r="79" spans="1:41" x14ac:dyDescent="0.2">
      <c r="A79" t="s">
        <v>136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2.0143105530000001</v>
      </c>
      <c r="M79">
        <v>3.2492891749999999</v>
      </c>
      <c r="N79">
        <v>4.3158223400000004</v>
      </c>
      <c r="O79">
        <v>4.9292903189999997</v>
      </c>
      <c r="P79">
        <v>6.7730461660000003</v>
      </c>
      <c r="Q79">
        <f t="shared" si="2"/>
        <v>5</v>
      </c>
      <c r="R79" t="s">
        <v>111</v>
      </c>
      <c r="S79" t="s">
        <v>57</v>
      </c>
      <c r="U79" t="s">
        <v>809</v>
      </c>
      <c r="V79">
        <v>12.027499779999999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f t="shared" si="3"/>
        <v>1</v>
      </c>
      <c r="AN79" t="s">
        <v>56</v>
      </c>
      <c r="AO79" t="s">
        <v>70</v>
      </c>
    </row>
    <row r="80" spans="1:41" x14ac:dyDescent="0.2">
      <c r="A80" t="s">
        <v>137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2.450284618</v>
      </c>
      <c r="M80">
        <v>3.4757547839999998</v>
      </c>
      <c r="N80">
        <v>3.6380488550000001</v>
      </c>
      <c r="O80">
        <v>5.2650730379999997</v>
      </c>
      <c r="P80">
        <v>6.5423964850000003</v>
      </c>
      <c r="Q80">
        <f t="shared" si="2"/>
        <v>5</v>
      </c>
      <c r="R80" t="s">
        <v>111</v>
      </c>
      <c r="S80" t="s">
        <v>57</v>
      </c>
      <c r="U80" t="s">
        <v>879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12.91975538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f t="shared" si="3"/>
        <v>1</v>
      </c>
      <c r="AN80" t="s">
        <v>56</v>
      </c>
      <c r="AO80" t="s">
        <v>70</v>
      </c>
    </row>
    <row r="81" spans="1:41" x14ac:dyDescent="0.2">
      <c r="A81" t="s">
        <v>138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4.7478146030000001</v>
      </c>
      <c r="I81">
        <v>4.9399360830000001</v>
      </c>
      <c r="J81">
        <v>0</v>
      </c>
      <c r="K81">
        <v>0</v>
      </c>
      <c r="L81">
        <v>6.0705249539999997</v>
      </c>
      <c r="M81">
        <v>0</v>
      </c>
      <c r="N81">
        <v>0</v>
      </c>
      <c r="O81">
        <v>5.9187300650000001</v>
      </c>
      <c r="P81">
        <v>3.606189445</v>
      </c>
      <c r="Q81">
        <f t="shared" si="2"/>
        <v>5</v>
      </c>
      <c r="R81" t="s">
        <v>111</v>
      </c>
      <c r="S81" t="s">
        <v>57</v>
      </c>
      <c r="U81" t="s">
        <v>1122</v>
      </c>
      <c r="V81">
        <v>13.035122769999999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f t="shared" si="3"/>
        <v>1</v>
      </c>
      <c r="AN81" t="s">
        <v>56</v>
      </c>
      <c r="AO81" t="s">
        <v>1114</v>
      </c>
    </row>
    <row r="82" spans="1:41" x14ac:dyDescent="0.2">
      <c r="A82" t="s">
        <v>139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7.9581919860000001</v>
      </c>
      <c r="I82">
        <v>3.7452490460000001</v>
      </c>
      <c r="J82">
        <v>0</v>
      </c>
      <c r="K82">
        <v>0</v>
      </c>
      <c r="L82">
        <v>0</v>
      </c>
      <c r="M82">
        <v>0</v>
      </c>
      <c r="N82">
        <v>10.69486691</v>
      </c>
      <c r="O82">
        <v>5.1979164950000003</v>
      </c>
      <c r="P82">
        <v>2.8849515559999999</v>
      </c>
      <c r="Q82">
        <f t="shared" si="2"/>
        <v>5</v>
      </c>
      <c r="R82" t="s">
        <v>111</v>
      </c>
      <c r="S82" t="s">
        <v>70</v>
      </c>
      <c r="U82" t="s">
        <v>379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14.065620239999999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f t="shared" si="3"/>
        <v>1</v>
      </c>
      <c r="AN82" t="s">
        <v>56</v>
      </c>
      <c r="AO82" t="s">
        <v>70</v>
      </c>
    </row>
    <row r="83" spans="1:41" x14ac:dyDescent="0.2">
      <c r="A83" t="s">
        <v>140</v>
      </c>
      <c r="B83">
        <v>0</v>
      </c>
      <c r="C83">
        <v>0</v>
      </c>
      <c r="D83">
        <v>4.5527914239999996</v>
      </c>
      <c r="E83">
        <v>7.0994198639999997</v>
      </c>
      <c r="F83">
        <v>5.1462810909999996</v>
      </c>
      <c r="G83">
        <v>0</v>
      </c>
      <c r="H83">
        <v>0</v>
      </c>
      <c r="I83">
        <v>0</v>
      </c>
      <c r="J83">
        <v>0</v>
      </c>
      <c r="K83">
        <v>6.4637307049999997</v>
      </c>
      <c r="L83">
        <v>0</v>
      </c>
      <c r="M83">
        <v>0</v>
      </c>
      <c r="N83">
        <v>0</v>
      </c>
      <c r="O83">
        <v>0</v>
      </c>
      <c r="P83">
        <v>13.76209759</v>
      </c>
      <c r="Q83">
        <f t="shared" si="2"/>
        <v>5</v>
      </c>
      <c r="R83" t="s">
        <v>111</v>
      </c>
      <c r="S83" t="s">
        <v>57</v>
      </c>
      <c r="U83" t="s">
        <v>898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14.1335701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f t="shared" si="3"/>
        <v>1</v>
      </c>
      <c r="AN83" t="s">
        <v>56</v>
      </c>
      <c r="AO83" t="s">
        <v>70</v>
      </c>
    </row>
    <row r="84" spans="1:41" x14ac:dyDescent="0.2">
      <c r="A84" t="s">
        <v>141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1.6885751170000001</v>
      </c>
      <c r="I84">
        <v>2.0195899919999998</v>
      </c>
      <c r="J84">
        <v>1.4979653479999999</v>
      </c>
      <c r="K84">
        <v>0</v>
      </c>
      <c r="L84">
        <v>1.462444648</v>
      </c>
      <c r="M84">
        <v>0</v>
      </c>
      <c r="N84">
        <v>0</v>
      </c>
      <c r="O84">
        <v>2.0863299629999998</v>
      </c>
      <c r="P84">
        <v>1.1422650830000001</v>
      </c>
      <c r="Q84">
        <f t="shared" si="2"/>
        <v>6</v>
      </c>
      <c r="R84" t="s">
        <v>111</v>
      </c>
      <c r="S84" t="s">
        <v>57</v>
      </c>
      <c r="U84" t="s">
        <v>858</v>
      </c>
      <c r="V84">
        <v>14.154703870000001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f t="shared" si="3"/>
        <v>1</v>
      </c>
      <c r="AN84" t="s">
        <v>56</v>
      </c>
      <c r="AO84" t="s">
        <v>70</v>
      </c>
    </row>
    <row r="85" spans="1:41" x14ac:dyDescent="0.2">
      <c r="A85" t="s">
        <v>142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1.683363465</v>
      </c>
      <c r="I85">
        <v>1.0998706060000001</v>
      </c>
      <c r="J85">
        <v>1.4194693469999999</v>
      </c>
      <c r="K85">
        <v>0</v>
      </c>
      <c r="L85">
        <v>1.7273402819999999</v>
      </c>
      <c r="M85">
        <v>0</v>
      </c>
      <c r="N85">
        <v>0</v>
      </c>
      <c r="O85">
        <v>1.8579977130000001</v>
      </c>
      <c r="P85">
        <v>2.2222913640000002</v>
      </c>
      <c r="Q85">
        <f t="shared" si="2"/>
        <v>6</v>
      </c>
      <c r="R85" t="s">
        <v>111</v>
      </c>
      <c r="S85" t="s">
        <v>57</v>
      </c>
      <c r="U85" t="s">
        <v>729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14.16787796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f t="shared" si="3"/>
        <v>1</v>
      </c>
      <c r="AN85" t="s">
        <v>56</v>
      </c>
      <c r="AO85" t="s">
        <v>70</v>
      </c>
    </row>
    <row r="86" spans="1:41" x14ac:dyDescent="0.2">
      <c r="A86" t="s">
        <v>143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1.683363465</v>
      </c>
      <c r="I86">
        <v>1.8552415099999999</v>
      </c>
      <c r="J86">
        <v>1.9100693520000001</v>
      </c>
      <c r="K86">
        <v>2.1545769020000001</v>
      </c>
      <c r="L86">
        <v>1.4017393979999999</v>
      </c>
      <c r="M86">
        <v>0</v>
      </c>
      <c r="N86">
        <v>0</v>
      </c>
      <c r="O86">
        <v>0</v>
      </c>
      <c r="P86">
        <v>1.2667426879999999</v>
      </c>
      <c r="Q86">
        <f t="shared" si="2"/>
        <v>6</v>
      </c>
      <c r="R86" t="s">
        <v>111</v>
      </c>
      <c r="S86" t="s">
        <v>57</v>
      </c>
      <c r="U86" t="s">
        <v>955</v>
      </c>
      <c r="V86">
        <v>15.194314889999999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f t="shared" si="3"/>
        <v>1</v>
      </c>
      <c r="AN86" t="s">
        <v>56</v>
      </c>
      <c r="AO86" t="s">
        <v>70</v>
      </c>
    </row>
    <row r="87" spans="1:41" x14ac:dyDescent="0.2">
      <c r="A87" t="s">
        <v>144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1.8032314519999999</v>
      </c>
      <c r="I87">
        <v>1.298985112</v>
      </c>
      <c r="J87">
        <v>0</v>
      </c>
      <c r="K87">
        <v>1.927336369</v>
      </c>
      <c r="L87">
        <v>1.556261852</v>
      </c>
      <c r="M87">
        <v>0</v>
      </c>
      <c r="N87">
        <v>0</v>
      </c>
      <c r="O87">
        <v>1.8579977130000001</v>
      </c>
      <c r="P87">
        <v>1.918419563</v>
      </c>
      <c r="Q87">
        <f t="shared" si="2"/>
        <v>6</v>
      </c>
      <c r="R87" t="s">
        <v>111</v>
      </c>
      <c r="S87" t="s">
        <v>57</v>
      </c>
      <c r="U87" t="s">
        <v>690</v>
      </c>
      <c r="V87">
        <v>15.45021914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f t="shared" si="3"/>
        <v>1</v>
      </c>
      <c r="AN87" t="s">
        <v>56</v>
      </c>
      <c r="AO87" t="s">
        <v>70</v>
      </c>
    </row>
    <row r="88" spans="1:41" x14ac:dyDescent="0.2">
      <c r="A88" t="s">
        <v>145</v>
      </c>
      <c r="B88">
        <v>0</v>
      </c>
      <c r="C88">
        <v>0</v>
      </c>
      <c r="D88">
        <v>1.9217813050000001</v>
      </c>
      <c r="E88">
        <v>0</v>
      </c>
      <c r="F88">
        <v>0</v>
      </c>
      <c r="G88">
        <v>0</v>
      </c>
      <c r="H88">
        <v>2.485957811</v>
      </c>
      <c r="I88">
        <v>1.7730672700000001</v>
      </c>
      <c r="J88">
        <v>0</v>
      </c>
      <c r="K88">
        <v>0</v>
      </c>
      <c r="L88">
        <v>1.589373806</v>
      </c>
      <c r="M88">
        <v>0</v>
      </c>
      <c r="N88">
        <v>0</v>
      </c>
      <c r="O88">
        <v>2.1355780950000001</v>
      </c>
      <c r="P88">
        <v>1.44979799</v>
      </c>
      <c r="Q88">
        <f t="shared" si="2"/>
        <v>6</v>
      </c>
      <c r="R88" t="s">
        <v>111</v>
      </c>
      <c r="S88" t="s">
        <v>57</v>
      </c>
      <c r="U88" t="s">
        <v>1044</v>
      </c>
      <c r="V88">
        <v>16.105973779999999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f t="shared" si="3"/>
        <v>1</v>
      </c>
      <c r="AN88" t="s">
        <v>56</v>
      </c>
      <c r="AO88" t="s">
        <v>70</v>
      </c>
    </row>
    <row r="89" spans="1:41" x14ac:dyDescent="0.2">
      <c r="A89" t="s">
        <v>146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0.85650843200000004</v>
      </c>
      <c r="J89">
        <v>1.5764613489999999</v>
      </c>
      <c r="K89">
        <v>0</v>
      </c>
      <c r="L89">
        <v>1.4238140349999999</v>
      </c>
      <c r="M89">
        <v>0</v>
      </c>
      <c r="N89">
        <v>3.0300461699999999</v>
      </c>
      <c r="O89">
        <v>1.8221808900000001</v>
      </c>
      <c r="P89">
        <v>2.8153905410000002</v>
      </c>
      <c r="Q89">
        <f t="shared" si="2"/>
        <v>6</v>
      </c>
      <c r="R89" t="s">
        <v>111</v>
      </c>
      <c r="S89" t="s">
        <v>57</v>
      </c>
      <c r="U89" t="s">
        <v>847</v>
      </c>
      <c r="V89">
        <v>16.329889999999999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f t="shared" si="3"/>
        <v>1</v>
      </c>
      <c r="AN89" t="s">
        <v>56</v>
      </c>
      <c r="AO89" t="s">
        <v>70</v>
      </c>
    </row>
    <row r="90" spans="1:41" x14ac:dyDescent="0.2">
      <c r="A90" t="s">
        <v>147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2.5068044170000001</v>
      </c>
      <c r="I90">
        <v>2.3230025730000001</v>
      </c>
      <c r="J90">
        <v>1.811949351</v>
      </c>
      <c r="K90">
        <v>0</v>
      </c>
      <c r="L90">
        <v>1.760452237</v>
      </c>
      <c r="M90">
        <v>0</v>
      </c>
      <c r="N90">
        <v>0</v>
      </c>
      <c r="O90">
        <v>1.540123406</v>
      </c>
      <c r="P90">
        <v>1.936725093</v>
      </c>
      <c r="Q90">
        <f t="shared" si="2"/>
        <v>6</v>
      </c>
      <c r="R90" t="s">
        <v>111</v>
      </c>
      <c r="S90" t="s">
        <v>57</v>
      </c>
      <c r="U90" t="s">
        <v>1038</v>
      </c>
      <c r="V90">
        <v>16.82570449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f t="shared" si="3"/>
        <v>1</v>
      </c>
      <c r="AN90" t="s">
        <v>56</v>
      </c>
      <c r="AO90" t="s">
        <v>70</v>
      </c>
    </row>
    <row r="91" spans="1:41" x14ac:dyDescent="0.2">
      <c r="A91" t="s">
        <v>148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1.683363465</v>
      </c>
      <c r="I91">
        <v>1.8046727469999999</v>
      </c>
      <c r="J91">
        <v>1.883904019</v>
      </c>
      <c r="K91">
        <v>0</v>
      </c>
      <c r="L91">
        <v>1.318959513</v>
      </c>
      <c r="M91">
        <v>0</v>
      </c>
      <c r="N91">
        <v>0</v>
      </c>
      <c r="O91">
        <v>1.549077612</v>
      </c>
      <c r="P91">
        <v>3.716022626</v>
      </c>
      <c r="Q91">
        <f t="shared" si="2"/>
        <v>6</v>
      </c>
      <c r="R91" t="s">
        <v>111</v>
      </c>
      <c r="S91" t="s">
        <v>57</v>
      </c>
      <c r="U91" t="s">
        <v>777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17.473716159999999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f t="shared" si="3"/>
        <v>1</v>
      </c>
      <c r="AN91" t="s">
        <v>56</v>
      </c>
      <c r="AO91" t="s">
        <v>70</v>
      </c>
    </row>
    <row r="92" spans="1:41" x14ac:dyDescent="0.2">
      <c r="A92" t="s">
        <v>149</v>
      </c>
      <c r="B92">
        <v>0</v>
      </c>
      <c r="C92">
        <v>0</v>
      </c>
      <c r="D92">
        <v>1.8645854319999999</v>
      </c>
      <c r="E92">
        <v>0</v>
      </c>
      <c r="F92">
        <v>0</v>
      </c>
      <c r="G92">
        <v>0</v>
      </c>
      <c r="H92">
        <v>0</v>
      </c>
      <c r="I92">
        <v>2.117566971</v>
      </c>
      <c r="J92">
        <v>1.4979653479999999</v>
      </c>
      <c r="K92">
        <v>0</v>
      </c>
      <c r="L92">
        <v>1.5121125790000001</v>
      </c>
      <c r="M92">
        <v>0</v>
      </c>
      <c r="N92">
        <v>0</v>
      </c>
      <c r="O92">
        <v>2.7041701659999999</v>
      </c>
      <c r="P92">
        <v>2.6286741330000001</v>
      </c>
      <c r="Q92">
        <f t="shared" si="2"/>
        <v>6</v>
      </c>
      <c r="R92" t="s">
        <v>111</v>
      </c>
      <c r="S92" t="s">
        <v>57</v>
      </c>
      <c r="U92" t="s">
        <v>952</v>
      </c>
      <c r="V92">
        <v>17.67338732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f t="shared" si="3"/>
        <v>1</v>
      </c>
      <c r="AN92" t="s">
        <v>56</v>
      </c>
      <c r="AO92" t="s">
        <v>70</v>
      </c>
    </row>
    <row r="93" spans="1:41" x14ac:dyDescent="0.2">
      <c r="A93" t="s">
        <v>150</v>
      </c>
      <c r="B93">
        <v>0</v>
      </c>
      <c r="C93">
        <v>0</v>
      </c>
      <c r="D93">
        <v>1.6472411179999999</v>
      </c>
      <c r="E93">
        <v>0</v>
      </c>
      <c r="F93">
        <v>0</v>
      </c>
      <c r="G93">
        <v>0</v>
      </c>
      <c r="H93">
        <v>2.3556665209999998</v>
      </c>
      <c r="I93">
        <v>2.3293236679999998</v>
      </c>
      <c r="J93">
        <v>1.739994684</v>
      </c>
      <c r="K93">
        <v>0</v>
      </c>
      <c r="L93">
        <v>0</v>
      </c>
      <c r="M93">
        <v>0</v>
      </c>
      <c r="N93">
        <v>0</v>
      </c>
      <c r="O93">
        <v>3.6085449569999999</v>
      </c>
      <c r="P93">
        <v>1.3143370670000001</v>
      </c>
      <c r="Q93">
        <f t="shared" si="2"/>
        <v>6</v>
      </c>
      <c r="R93" t="s">
        <v>111</v>
      </c>
      <c r="S93" t="s">
        <v>57</v>
      </c>
      <c r="U93" t="s">
        <v>1001</v>
      </c>
      <c r="V93">
        <v>0</v>
      </c>
      <c r="W93">
        <v>17.89920051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f t="shared" si="3"/>
        <v>1</v>
      </c>
      <c r="AN93" t="s">
        <v>56</v>
      </c>
      <c r="AO93" t="s">
        <v>70</v>
      </c>
    </row>
    <row r="94" spans="1:41" x14ac:dyDescent="0.2">
      <c r="A94" t="s">
        <v>151</v>
      </c>
      <c r="B94">
        <v>0</v>
      </c>
      <c r="C94">
        <v>0</v>
      </c>
      <c r="D94">
        <v>2.0075751130000001</v>
      </c>
      <c r="E94">
        <v>0</v>
      </c>
      <c r="F94">
        <v>0</v>
      </c>
      <c r="G94">
        <v>0</v>
      </c>
      <c r="H94">
        <v>1.9387343930000001</v>
      </c>
      <c r="I94">
        <v>1.517062905</v>
      </c>
      <c r="J94">
        <v>0</v>
      </c>
      <c r="K94">
        <v>0</v>
      </c>
      <c r="L94">
        <v>1.804601509</v>
      </c>
      <c r="M94">
        <v>0</v>
      </c>
      <c r="N94">
        <v>0</v>
      </c>
      <c r="O94">
        <v>2.2161659469999999</v>
      </c>
      <c r="P94">
        <v>3.6318171869999998</v>
      </c>
      <c r="Q94">
        <f t="shared" si="2"/>
        <v>6</v>
      </c>
      <c r="R94" t="s">
        <v>111</v>
      </c>
      <c r="S94" t="s">
        <v>57</v>
      </c>
      <c r="U94" t="s">
        <v>992</v>
      </c>
      <c r="V94">
        <v>18.2651659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f t="shared" si="3"/>
        <v>1</v>
      </c>
      <c r="AN94" t="s">
        <v>56</v>
      </c>
      <c r="AO94" t="s">
        <v>70</v>
      </c>
    </row>
    <row r="95" spans="1:41" x14ac:dyDescent="0.2">
      <c r="A95" t="s">
        <v>152</v>
      </c>
      <c r="B95">
        <v>0</v>
      </c>
      <c r="C95">
        <v>0</v>
      </c>
      <c r="D95">
        <v>1.6758390540000001</v>
      </c>
      <c r="E95">
        <v>0</v>
      </c>
      <c r="F95">
        <v>0</v>
      </c>
      <c r="G95">
        <v>0</v>
      </c>
      <c r="H95">
        <v>2.0898722900000002</v>
      </c>
      <c r="I95">
        <v>2.4241400999999998</v>
      </c>
      <c r="J95">
        <v>0</v>
      </c>
      <c r="K95">
        <v>0</v>
      </c>
      <c r="L95">
        <v>1.644560397</v>
      </c>
      <c r="M95">
        <v>0</v>
      </c>
      <c r="N95">
        <v>0</v>
      </c>
      <c r="O95">
        <v>3.8726940289999998</v>
      </c>
      <c r="P95">
        <v>1.416848036</v>
      </c>
      <c r="Q95">
        <f t="shared" si="2"/>
        <v>6</v>
      </c>
      <c r="R95" t="s">
        <v>111</v>
      </c>
      <c r="S95" t="s">
        <v>57</v>
      </c>
      <c r="U95" t="s">
        <v>1123</v>
      </c>
      <c r="V95">
        <v>18.377124009999999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f t="shared" si="3"/>
        <v>1</v>
      </c>
      <c r="AN95" t="s">
        <v>56</v>
      </c>
      <c r="AO95" t="s">
        <v>1114</v>
      </c>
    </row>
    <row r="96" spans="1:41" x14ac:dyDescent="0.2">
      <c r="A96" t="s">
        <v>153</v>
      </c>
      <c r="B96">
        <v>0</v>
      </c>
      <c r="C96">
        <v>0</v>
      </c>
      <c r="D96">
        <v>1.961818415</v>
      </c>
      <c r="E96">
        <v>0</v>
      </c>
      <c r="F96">
        <v>0</v>
      </c>
      <c r="G96">
        <v>0</v>
      </c>
      <c r="H96">
        <v>2.1002955929999998</v>
      </c>
      <c r="I96">
        <v>2.0828009459999999</v>
      </c>
      <c r="J96">
        <v>0</v>
      </c>
      <c r="K96">
        <v>0</v>
      </c>
      <c r="L96">
        <v>1.8156388269999999</v>
      </c>
      <c r="M96">
        <v>0</v>
      </c>
      <c r="N96">
        <v>0</v>
      </c>
      <c r="O96">
        <v>4.2174309540000001</v>
      </c>
      <c r="P96">
        <v>1.3802369750000001</v>
      </c>
      <c r="Q96">
        <f t="shared" si="2"/>
        <v>6</v>
      </c>
      <c r="R96" t="s">
        <v>111</v>
      </c>
      <c r="S96" t="s">
        <v>57</v>
      </c>
      <c r="U96" t="s">
        <v>1124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18.58690657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f t="shared" si="3"/>
        <v>1</v>
      </c>
      <c r="AN96" t="s">
        <v>56</v>
      </c>
      <c r="AO96" t="s">
        <v>1114</v>
      </c>
    </row>
    <row r="97" spans="1:41" x14ac:dyDescent="0.2">
      <c r="A97" t="s">
        <v>154</v>
      </c>
      <c r="B97">
        <v>2.235276732</v>
      </c>
      <c r="C97">
        <v>0</v>
      </c>
      <c r="D97">
        <v>1.6014844210000001</v>
      </c>
      <c r="E97">
        <v>3.0969122869999999</v>
      </c>
      <c r="F97">
        <v>0</v>
      </c>
      <c r="G97">
        <v>0</v>
      </c>
      <c r="H97">
        <v>0</v>
      </c>
      <c r="I97">
        <v>1.637163718</v>
      </c>
      <c r="J97">
        <v>0</v>
      </c>
      <c r="K97">
        <v>0</v>
      </c>
      <c r="L97">
        <v>0</v>
      </c>
      <c r="M97">
        <v>0</v>
      </c>
      <c r="N97">
        <v>0</v>
      </c>
      <c r="O97">
        <v>4.5576907760000003</v>
      </c>
      <c r="P97">
        <v>0.98483752400000002</v>
      </c>
      <c r="Q97">
        <f t="shared" si="2"/>
        <v>6</v>
      </c>
      <c r="R97" t="s">
        <v>111</v>
      </c>
      <c r="S97" t="s">
        <v>57</v>
      </c>
      <c r="U97" t="s">
        <v>1125</v>
      </c>
      <c r="V97">
        <v>19.416735020000001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f t="shared" si="3"/>
        <v>1</v>
      </c>
      <c r="AN97" t="s">
        <v>56</v>
      </c>
      <c r="AO97" t="s">
        <v>1114</v>
      </c>
    </row>
    <row r="98" spans="1:41" x14ac:dyDescent="0.2">
      <c r="A98" t="s">
        <v>155</v>
      </c>
      <c r="B98">
        <v>0</v>
      </c>
      <c r="C98">
        <v>0</v>
      </c>
      <c r="D98">
        <v>2.0590513979999998</v>
      </c>
      <c r="E98">
        <v>0</v>
      </c>
      <c r="F98">
        <v>0</v>
      </c>
      <c r="G98">
        <v>0</v>
      </c>
      <c r="H98">
        <v>2.1159305480000001</v>
      </c>
      <c r="I98">
        <v>2.3988557180000001</v>
      </c>
      <c r="J98">
        <v>0</v>
      </c>
      <c r="K98">
        <v>0</v>
      </c>
      <c r="L98">
        <v>1.8211574859999999</v>
      </c>
      <c r="M98">
        <v>0</v>
      </c>
      <c r="N98">
        <v>0</v>
      </c>
      <c r="O98">
        <v>3.9532818820000002</v>
      </c>
      <c r="P98">
        <v>1.947708411</v>
      </c>
      <c r="Q98">
        <f t="shared" si="2"/>
        <v>6</v>
      </c>
      <c r="R98" t="s">
        <v>111</v>
      </c>
      <c r="S98" t="s">
        <v>57</v>
      </c>
      <c r="U98" t="s">
        <v>1126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19.90080334</v>
      </c>
      <c r="AJ98">
        <v>0</v>
      </c>
      <c r="AK98">
        <v>0</v>
      </c>
      <c r="AL98">
        <v>0</v>
      </c>
      <c r="AM98">
        <f t="shared" si="3"/>
        <v>1</v>
      </c>
      <c r="AN98" t="s">
        <v>56</v>
      </c>
      <c r="AO98" t="s">
        <v>1114</v>
      </c>
    </row>
    <row r="99" spans="1:41" x14ac:dyDescent="0.2">
      <c r="A99" t="s">
        <v>156</v>
      </c>
      <c r="B99">
        <v>0</v>
      </c>
      <c r="C99">
        <v>0</v>
      </c>
      <c r="D99">
        <v>2.6596080560000002</v>
      </c>
      <c r="E99">
        <v>0</v>
      </c>
      <c r="F99">
        <v>0</v>
      </c>
      <c r="G99">
        <v>0</v>
      </c>
      <c r="H99">
        <v>2.6735772679999998</v>
      </c>
      <c r="I99">
        <v>2.0069478009999999</v>
      </c>
      <c r="J99">
        <v>0</v>
      </c>
      <c r="K99">
        <v>0</v>
      </c>
      <c r="L99">
        <v>2.1688330059999998</v>
      </c>
      <c r="M99">
        <v>0</v>
      </c>
      <c r="N99">
        <v>0</v>
      </c>
      <c r="O99">
        <v>2.5429944610000002</v>
      </c>
      <c r="P99">
        <v>3.423134143</v>
      </c>
      <c r="Q99">
        <f t="shared" si="2"/>
        <v>6</v>
      </c>
      <c r="R99" t="s">
        <v>111</v>
      </c>
      <c r="S99" t="s">
        <v>57</v>
      </c>
      <c r="U99" t="s">
        <v>1127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19.90249524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f t="shared" si="3"/>
        <v>1</v>
      </c>
      <c r="AN99" t="s">
        <v>56</v>
      </c>
      <c r="AO99" t="s">
        <v>1114</v>
      </c>
    </row>
    <row r="100" spans="1:41" x14ac:dyDescent="0.2">
      <c r="A100" t="s">
        <v>157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1.134636631</v>
      </c>
      <c r="J100">
        <v>2.3810453570000001</v>
      </c>
      <c r="K100">
        <v>1.8936711049999999</v>
      </c>
      <c r="L100">
        <v>1.3686274439999999</v>
      </c>
      <c r="M100">
        <v>0</v>
      </c>
      <c r="N100">
        <v>0</v>
      </c>
      <c r="O100">
        <v>5.274027244</v>
      </c>
      <c r="P100">
        <v>3.4487618850000001</v>
      </c>
      <c r="Q100">
        <f t="shared" si="2"/>
        <v>6</v>
      </c>
      <c r="R100" t="s">
        <v>111</v>
      </c>
      <c r="S100" t="s">
        <v>57</v>
      </c>
      <c r="U100" t="s">
        <v>906</v>
      </c>
      <c r="V100">
        <v>20.376375960000001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f t="shared" si="3"/>
        <v>1</v>
      </c>
      <c r="AN100" t="s">
        <v>56</v>
      </c>
      <c r="AO100" t="s">
        <v>70</v>
      </c>
    </row>
    <row r="101" spans="1:41" x14ac:dyDescent="0.2">
      <c r="A101" t="s">
        <v>158</v>
      </c>
      <c r="B101">
        <v>0</v>
      </c>
      <c r="C101">
        <v>0</v>
      </c>
      <c r="D101">
        <v>2.367909107</v>
      </c>
      <c r="E101">
        <v>0</v>
      </c>
      <c r="F101">
        <v>0</v>
      </c>
      <c r="G101">
        <v>0</v>
      </c>
      <c r="H101">
        <v>2.277491747</v>
      </c>
      <c r="I101">
        <v>2.7718003489999998</v>
      </c>
      <c r="J101">
        <v>0</v>
      </c>
      <c r="K101">
        <v>0</v>
      </c>
      <c r="L101">
        <v>2.1467583700000001</v>
      </c>
      <c r="M101">
        <v>0</v>
      </c>
      <c r="N101">
        <v>0</v>
      </c>
      <c r="O101">
        <v>4.9024277019999998</v>
      </c>
      <c r="P101">
        <v>2.5225020580000002</v>
      </c>
      <c r="Q101">
        <f t="shared" si="2"/>
        <v>6</v>
      </c>
      <c r="R101" t="s">
        <v>111</v>
      </c>
      <c r="S101" t="s">
        <v>57</v>
      </c>
      <c r="U101" t="s">
        <v>1128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21.75781259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f t="shared" si="3"/>
        <v>1</v>
      </c>
      <c r="AN101" t="s">
        <v>56</v>
      </c>
      <c r="AO101" t="s">
        <v>1114</v>
      </c>
    </row>
    <row r="102" spans="1:41" x14ac:dyDescent="0.2">
      <c r="A102" t="s">
        <v>159</v>
      </c>
      <c r="B102">
        <v>0</v>
      </c>
      <c r="C102">
        <v>0</v>
      </c>
      <c r="D102">
        <v>2.9398678290000002</v>
      </c>
      <c r="E102">
        <v>0</v>
      </c>
      <c r="F102">
        <v>0</v>
      </c>
      <c r="G102">
        <v>0</v>
      </c>
      <c r="H102">
        <v>2.6110374489999999</v>
      </c>
      <c r="I102">
        <v>3.4039098920000002</v>
      </c>
      <c r="J102">
        <v>0</v>
      </c>
      <c r="K102">
        <v>0</v>
      </c>
      <c r="L102">
        <v>2.5220271849999998</v>
      </c>
      <c r="M102">
        <v>0</v>
      </c>
      <c r="N102">
        <v>0</v>
      </c>
      <c r="O102">
        <v>6.5902955040000002</v>
      </c>
      <c r="P102">
        <v>2.387041135</v>
      </c>
      <c r="Q102">
        <f t="shared" si="2"/>
        <v>6</v>
      </c>
      <c r="R102" t="s">
        <v>111</v>
      </c>
      <c r="S102" t="s">
        <v>57</v>
      </c>
      <c r="U102" t="s">
        <v>1129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22.095143019999998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f t="shared" si="3"/>
        <v>1</v>
      </c>
      <c r="AN102" t="s">
        <v>56</v>
      </c>
      <c r="AO102" t="s">
        <v>1114</v>
      </c>
    </row>
    <row r="103" spans="1:41" x14ac:dyDescent="0.2">
      <c r="A103" t="s">
        <v>160</v>
      </c>
      <c r="B103">
        <v>4.8195557789999999</v>
      </c>
      <c r="C103">
        <v>0</v>
      </c>
      <c r="D103">
        <v>4.0666265109999999</v>
      </c>
      <c r="E103">
        <v>0</v>
      </c>
      <c r="F103">
        <v>0</v>
      </c>
      <c r="G103">
        <v>0</v>
      </c>
      <c r="H103">
        <v>3.001911319</v>
      </c>
      <c r="I103">
        <v>4.1908862740000004</v>
      </c>
      <c r="J103">
        <v>0</v>
      </c>
      <c r="K103">
        <v>0</v>
      </c>
      <c r="L103">
        <v>3.7140575400000002</v>
      </c>
      <c r="M103">
        <v>0</v>
      </c>
      <c r="N103">
        <v>0</v>
      </c>
      <c r="O103">
        <v>5.5113136989999996</v>
      </c>
      <c r="P103">
        <v>0</v>
      </c>
      <c r="Q103">
        <f t="shared" si="2"/>
        <v>6</v>
      </c>
      <c r="R103" t="s">
        <v>111</v>
      </c>
      <c r="S103" t="s">
        <v>57</v>
      </c>
      <c r="U103" t="s">
        <v>1130</v>
      </c>
      <c r="V103">
        <v>22.103729659999999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f t="shared" si="3"/>
        <v>1</v>
      </c>
      <c r="AN103" t="s">
        <v>56</v>
      </c>
      <c r="AO103" t="s">
        <v>1114</v>
      </c>
    </row>
    <row r="104" spans="1:41" x14ac:dyDescent="0.2">
      <c r="A104" t="s">
        <v>161</v>
      </c>
      <c r="B104">
        <v>4.2877427270000004</v>
      </c>
      <c r="C104">
        <v>0</v>
      </c>
      <c r="D104">
        <v>3.6262182950000001</v>
      </c>
      <c r="E104">
        <v>5.2211481519999996</v>
      </c>
      <c r="F104">
        <v>0</v>
      </c>
      <c r="G104">
        <v>0</v>
      </c>
      <c r="H104">
        <v>0</v>
      </c>
      <c r="I104">
        <v>3.1668688129999998</v>
      </c>
      <c r="J104">
        <v>0</v>
      </c>
      <c r="K104">
        <v>0</v>
      </c>
      <c r="L104">
        <v>2.6324003660000002</v>
      </c>
      <c r="M104">
        <v>0</v>
      </c>
      <c r="N104">
        <v>0</v>
      </c>
      <c r="O104">
        <v>9.4869810959999992</v>
      </c>
      <c r="P104">
        <v>0</v>
      </c>
      <c r="Q104">
        <f t="shared" si="2"/>
        <v>6</v>
      </c>
      <c r="R104" t="s">
        <v>111</v>
      </c>
      <c r="S104" t="s">
        <v>57</v>
      </c>
      <c r="U104" t="s">
        <v>1131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22.53367257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f t="shared" si="3"/>
        <v>1</v>
      </c>
      <c r="AN104" t="s">
        <v>56</v>
      </c>
      <c r="AO104" t="s">
        <v>1114</v>
      </c>
    </row>
    <row r="105" spans="1:41" x14ac:dyDescent="0.2">
      <c r="A105" t="s">
        <v>162</v>
      </c>
      <c r="B105">
        <v>0</v>
      </c>
      <c r="C105">
        <v>0</v>
      </c>
      <c r="D105">
        <v>3.9465151789999999</v>
      </c>
      <c r="E105">
        <v>0</v>
      </c>
      <c r="F105">
        <v>0</v>
      </c>
      <c r="G105">
        <v>0</v>
      </c>
      <c r="H105">
        <v>5.5191390399999998</v>
      </c>
      <c r="I105">
        <v>4.7408215770000002</v>
      </c>
      <c r="J105">
        <v>0</v>
      </c>
      <c r="K105">
        <v>0</v>
      </c>
      <c r="L105">
        <v>5.9160025000000003</v>
      </c>
      <c r="M105">
        <v>0</v>
      </c>
      <c r="N105">
        <v>0</v>
      </c>
      <c r="O105">
        <v>6.0619973590000003</v>
      </c>
      <c r="P105">
        <v>3.6903948839999998</v>
      </c>
      <c r="Q105">
        <f t="shared" si="2"/>
        <v>6</v>
      </c>
      <c r="R105" t="s">
        <v>111</v>
      </c>
      <c r="S105" t="s">
        <v>57</v>
      </c>
      <c r="U105" t="s">
        <v>1132</v>
      </c>
      <c r="V105">
        <v>23.287286819999998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f t="shared" si="3"/>
        <v>1</v>
      </c>
      <c r="AN105" t="s">
        <v>56</v>
      </c>
      <c r="AO105" t="s">
        <v>1114</v>
      </c>
    </row>
    <row r="106" spans="1:41" x14ac:dyDescent="0.2">
      <c r="A106" t="s">
        <v>163</v>
      </c>
      <c r="B106">
        <v>5.8333244080000002</v>
      </c>
      <c r="C106">
        <v>0</v>
      </c>
      <c r="D106">
        <v>4.3182883480000003</v>
      </c>
      <c r="E106">
        <v>7.0770594859999996</v>
      </c>
      <c r="F106">
        <v>0</v>
      </c>
      <c r="G106">
        <v>0</v>
      </c>
      <c r="H106">
        <v>0</v>
      </c>
      <c r="I106">
        <v>3.7673728799999999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12.123994720000001</v>
      </c>
      <c r="P106">
        <v>2.2735468480000001</v>
      </c>
      <c r="Q106">
        <f t="shared" si="2"/>
        <v>6</v>
      </c>
      <c r="R106" t="s">
        <v>111</v>
      </c>
      <c r="S106" t="s">
        <v>57</v>
      </c>
      <c r="U106" t="s">
        <v>957</v>
      </c>
      <c r="V106">
        <v>23.431232959999999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f t="shared" si="3"/>
        <v>1</v>
      </c>
      <c r="AN106" t="s">
        <v>56</v>
      </c>
      <c r="AO106" t="s">
        <v>70</v>
      </c>
    </row>
    <row r="107" spans="1:41" x14ac:dyDescent="0.2">
      <c r="A107" t="s">
        <v>164</v>
      </c>
      <c r="B107">
        <v>0</v>
      </c>
      <c r="C107">
        <v>0</v>
      </c>
      <c r="D107">
        <v>1.5442885479999999</v>
      </c>
      <c r="E107">
        <v>0</v>
      </c>
      <c r="F107">
        <v>0</v>
      </c>
      <c r="G107">
        <v>0</v>
      </c>
      <c r="H107">
        <v>1.7667498909999999</v>
      </c>
      <c r="I107">
        <v>1.5960765969999999</v>
      </c>
      <c r="J107">
        <v>1.550296015</v>
      </c>
      <c r="K107">
        <v>0</v>
      </c>
      <c r="L107">
        <v>1.473481966</v>
      </c>
      <c r="M107">
        <v>0</v>
      </c>
      <c r="N107">
        <v>0</v>
      </c>
      <c r="O107">
        <v>1.208817789</v>
      </c>
      <c r="P107">
        <v>1.541325641</v>
      </c>
      <c r="Q107">
        <f t="shared" si="2"/>
        <v>7</v>
      </c>
      <c r="R107" t="s">
        <v>111</v>
      </c>
      <c r="S107" t="s">
        <v>57</v>
      </c>
      <c r="U107" t="s">
        <v>1133</v>
      </c>
      <c r="V107">
        <v>23.927047439999999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f t="shared" si="3"/>
        <v>1</v>
      </c>
      <c r="AN107" t="s">
        <v>56</v>
      </c>
      <c r="AO107" t="s">
        <v>1114</v>
      </c>
    </row>
    <row r="108" spans="1:41" x14ac:dyDescent="0.2">
      <c r="A108" t="s">
        <v>165</v>
      </c>
      <c r="B108">
        <v>2.3183725210000001</v>
      </c>
      <c r="C108">
        <v>0</v>
      </c>
      <c r="D108">
        <v>1.9446596540000001</v>
      </c>
      <c r="E108">
        <v>0</v>
      </c>
      <c r="F108">
        <v>0</v>
      </c>
      <c r="G108">
        <v>0</v>
      </c>
      <c r="H108">
        <v>1.8032314519999999</v>
      </c>
      <c r="I108">
        <v>1.374838257</v>
      </c>
      <c r="J108">
        <v>1.4718000149999999</v>
      </c>
      <c r="K108">
        <v>0</v>
      </c>
      <c r="L108">
        <v>0</v>
      </c>
      <c r="M108">
        <v>0</v>
      </c>
      <c r="N108">
        <v>0</v>
      </c>
      <c r="O108">
        <v>1.652050979</v>
      </c>
      <c r="P108">
        <v>1.9550306230000001</v>
      </c>
      <c r="Q108">
        <f t="shared" si="2"/>
        <v>7</v>
      </c>
      <c r="R108" t="s">
        <v>111</v>
      </c>
      <c r="S108" t="s">
        <v>57</v>
      </c>
      <c r="U108" t="s">
        <v>470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25.617095800000001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f t="shared" si="3"/>
        <v>1</v>
      </c>
      <c r="AN108" t="s">
        <v>56</v>
      </c>
      <c r="AO108" t="s">
        <v>70</v>
      </c>
    </row>
    <row r="109" spans="1:41" x14ac:dyDescent="0.2">
      <c r="A109" t="s">
        <v>166</v>
      </c>
      <c r="B109">
        <v>0</v>
      </c>
      <c r="C109">
        <v>0</v>
      </c>
      <c r="D109">
        <v>1.424177217</v>
      </c>
      <c r="E109">
        <v>0</v>
      </c>
      <c r="F109">
        <v>0</v>
      </c>
      <c r="G109">
        <v>0</v>
      </c>
      <c r="H109">
        <v>2.204528625</v>
      </c>
      <c r="I109">
        <v>2.1618146390000001</v>
      </c>
      <c r="J109">
        <v>0</v>
      </c>
      <c r="K109">
        <v>0</v>
      </c>
      <c r="L109">
        <v>1.462444648</v>
      </c>
      <c r="M109">
        <v>0</v>
      </c>
      <c r="N109">
        <v>2.6911594270000001</v>
      </c>
      <c r="O109">
        <v>1.6117570530000001</v>
      </c>
      <c r="P109">
        <v>1.361931445</v>
      </c>
      <c r="Q109">
        <f t="shared" si="2"/>
        <v>7</v>
      </c>
      <c r="R109" t="s">
        <v>111</v>
      </c>
      <c r="S109" t="s">
        <v>57</v>
      </c>
      <c r="U109" t="s">
        <v>1134</v>
      </c>
      <c r="V109">
        <v>34.291169600000003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f t="shared" si="3"/>
        <v>1</v>
      </c>
      <c r="AN109" t="s">
        <v>56</v>
      </c>
      <c r="AO109" t="s">
        <v>1114</v>
      </c>
    </row>
    <row r="110" spans="1:41" x14ac:dyDescent="0.2">
      <c r="A110" t="s">
        <v>167</v>
      </c>
      <c r="B110">
        <v>0</v>
      </c>
      <c r="C110">
        <v>0</v>
      </c>
      <c r="D110">
        <v>1.555727723</v>
      </c>
      <c r="E110">
        <v>0</v>
      </c>
      <c r="F110">
        <v>0</v>
      </c>
      <c r="G110">
        <v>0</v>
      </c>
      <c r="H110">
        <v>1.433204189</v>
      </c>
      <c r="I110">
        <v>0.96080650599999995</v>
      </c>
      <c r="J110">
        <v>1.5437546820000001</v>
      </c>
      <c r="K110">
        <v>0</v>
      </c>
      <c r="L110">
        <v>1.583855147</v>
      </c>
      <c r="M110">
        <v>0</v>
      </c>
      <c r="N110">
        <v>0</v>
      </c>
      <c r="O110">
        <v>2.4489752990000002</v>
      </c>
      <c r="P110">
        <v>3.5000173700000001</v>
      </c>
      <c r="Q110">
        <f t="shared" si="2"/>
        <v>7</v>
      </c>
      <c r="R110" t="s">
        <v>111</v>
      </c>
      <c r="S110" t="s">
        <v>57</v>
      </c>
      <c r="U110" t="s">
        <v>1135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36.499152279999997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f t="shared" si="3"/>
        <v>1</v>
      </c>
      <c r="AN110" t="s">
        <v>56</v>
      </c>
      <c r="AO110" t="s">
        <v>1114</v>
      </c>
    </row>
    <row r="111" spans="1:41" x14ac:dyDescent="0.2">
      <c r="A111" t="s">
        <v>168</v>
      </c>
      <c r="B111">
        <v>2.1023234689999999</v>
      </c>
      <c r="C111">
        <v>0</v>
      </c>
      <c r="D111">
        <v>2.173443142</v>
      </c>
      <c r="E111">
        <v>0</v>
      </c>
      <c r="F111">
        <v>0</v>
      </c>
      <c r="G111">
        <v>0</v>
      </c>
      <c r="H111">
        <v>2.0273324709999998</v>
      </c>
      <c r="I111">
        <v>2.3735713359999999</v>
      </c>
      <c r="J111">
        <v>1.7923253509999999</v>
      </c>
      <c r="K111">
        <v>0</v>
      </c>
      <c r="L111">
        <v>1.307922195</v>
      </c>
      <c r="M111">
        <v>0</v>
      </c>
      <c r="N111">
        <v>0</v>
      </c>
      <c r="O111">
        <v>0</v>
      </c>
      <c r="P111">
        <v>1.4681035200000001</v>
      </c>
      <c r="Q111">
        <f t="shared" si="2"/>
        <v>7</v>
      </c>
      <c r="R111" t="s">
        <v>111</v>
      </c>
      <c r="S111" t="s">
        <v>57</v>
      </c>
      <c r="U111" t="s">
        <v>83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37.005147919999999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f t="shared" si="3"/>
        <v>1</v>
      </c>
      <c r="AN111" t="s">
        <v>56</v>
      </c>
      <c r="AO111" t="s">
        <v>70</v>
      </c>
    </row>
    <row r="112" spans="1:41" x14ac:dyDescent="0.2">
      <c r="A112" t="s">
        <v>169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1.6312469489999999</v>
      </c>
      <c r="I112">
        <v>1.656127004</v>
      </c>
      <c r="J112">
        <v>1.3213493460000001</v>
      </c>
      <c r="K112">
        <v>1.8431732089999999</v>
      </c>
      <c r="L112">
        <v>1.1589183999999999</v>
      </c>
      <c r="M112">
        <v>0</v>
      </c>
      <c r="N112">
        <v>0</v>
      </c>
      <c r="O112">
        <v>1.508783685</v>
      </c>
      <c r="P112">
        <v>4.2578663189999997</v>
      </c>
      <c r="Q112">
        <f t="shared" si="2"/>
        <v>7</v>
      </c>
      <c r="R112" t="s">
        <v>111</v>
      </c>
      <c r="S112" t="s">
        <v>57</v>
      </c>
      <c r="U112" t="s">
        <v>1049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39.037192410000003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f t="shared" si="3"/>
        <v>1</v>
      </c>
      <c r="AN112" t="s">
        <v>56</v>
      </c>
      <c r="AO112" t="s">
        <v>70</v>
      </c>
    </row>
    <row r="113" spans="1:41" x14ac:dyDescent="0.2">
      <c r="A113" t="s">
        <v>170</v>
      </c>
      <c r="B113">
        <v>0</v>
      </c>
      <c r="C113">
        <v>0</v>
      </c>
      <c r="D113">
        <v>2.1448452059999998</v>
      </c>
      <c r="E113">
        <v>0</v>
      </c>
      <c r="F113">
        <v>0</v>
      </c>
      <c r="G113">
        <v>0</v>
      </c>
      <c r="H113">
        <v>2.3921480819999998</v>
      </c>
      <c r="I113">
        <v>1.867883701</v>
      </c>
      <c r="J113">
        <v>0</v>
      </c>
      <c r="K113">
        <v>0</v>
      </c>
      <c r="L113">
        <v>1.6887096690000001</v>
      </c>
      <c r="M113">
        <v>2.3729657309999999</v>
      </c>
      <c r="N113">
        <v>0</v>
      </c>
      <c r="O113">
        <v>1.9923108009999999</v>
      </c>
      <c r="P113">
        <v>1.3948814</v>
      </c>
      <c r="Q113">
        <f t="shared" si="2"/>
        <v>7</v>
      </c>
      <c r="R113" t="s">
        <v>111</v>
      </c>
      <c r="S113" t="s">
        <v>57</v>
      </c>
      <c r="U113" t="s">
        <v>1136</v>
      </c>
      <c r="V113">
        <v>40.704769880000001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f t="shared" si="3"/>
        <v>1</v>
      </c>
      <c r="AN113" t="s">
        <v>56</v>
      </c>
      <c r="AO113" t="s">
        <v>1114</v>
      </c>
    </row>
    <row r="114" spans="1:41" x14ac:dyDescent="0.2">
      <c r="A114" t="s">
        <v>171</v>
      </c>
      <c r="B114">
        <v>0</v>
      </c>
      <c r="C114">
        <v>0</v>
      </c>
      <c r="D114">
        <v>2.316432823</v>
      </c>
      <c r="E114">
        <v>0</v>
      </c>
      <c r="F114">
        <v>0</v>
      </c>
      <c r="G114">
        <v>0</v>
      </c>
      <c r="H114">
        <v>2.0533907290000002</v>
      </c>
      <c r="I114">
        <v>1.896328631</v>
      </c>
      <c r="J114">
        <v>1.753077351</v>
      </c>
      <c r="K114">
        <v>0</v>
      </c>
      <c r="L114">
        <v>1.716302964</v>
      </c>
      <c r="M114">
        <v>0</v>
      </c>
      <c r="N114">
        <v>0</v>
      </c>
      <c r="O114">
        <v>1.79084117</v>
      </c>
      <c r="P114">
        <v>2.434635514</v>
      </c>
      <c r="Q114">
        <f t="shared" si="2"/>
        <v>7</v>
      </c>
      <c r="R114" t="s">
        <v>111</v>
      </c>
      <c r="S114" t="s">
        <v>57</v>
      </c>
      <c r="U114" t="s">
        <v>1137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42.20089729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f t="shared" si="3"/>
        <v>1</v>
      </c>
      <c r="AN114" t="s">
        <v>56</v>
      </c>
      <c r="AO114" t="s">
        <v>1114</v>
      </c>
    </row>
    <row r="115" spans="1:41" x14ac:dyDescent="0.2">
      <c r="A115" t="s">
        <v>172</v>
      </c>
      <c r="B115">
        <v>0</v>
      </c>
      <c r="C115">
        <v>0</v>
      </c>
      <c r="D115">
        <v>1.8073895600000001</v>
      </c>
      <c r="E115">
        <v>0</v>
      </c>
      <c r="F115">
        <v>0</v>
      </c>
      <c r="G115">
        <v>0</v>
      </c>
      <c r="H115">
        <v>2.267068444</v>
      </c>
      <c r="I115">
        <v>1.9848239670000001</v>
      </c>
      <c r="J115">
        <v>2.2371360220000001</v>
      </c>
      <c r="K115">
        <v>0</v>
      </c>
      <c r="L115">
        <v>2.328874119</v>
      </c>
      <c r="M115">
        <v>0</v>
      </c>
      <c r="N115">
        <v>0</v>
      </c>
      <c r="O115">
        <v>1.6117570530000001</v>
      </c>
      <c r="P115">
        <v>2.0099472129999998</v>
      </c>
      <c r="Q115">
        <f t="shared" si="2"/>
        <v>7</v>
      </c>
      <c r="R115" t="s">
        <v>111</v>
      </c>
      <c r="S115" t="s">
        <v>57</v>
      </c>
      <c r="U115" t="s">
        <v>1138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50.498365030000002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f t="shared" si="3"/>
        <v>1</v>
      </c>
      <c r="AN115" t="s">
        <v>56</v>
      </c>
      <c r="AO115" t="s">
        <v>1114</v>
      </c>
    </row>
    <row r="116" spans="1:41" x14ac:dyDescent="0.2">
      <c r="A116" t="s">
        <v>173</v>
      </c>
      <c r="B116">
        <v>0</v>
      </c>
      <c r="C116">
        <v>0</v>
      </c>
      <c r="D116">
        <v>1.87030502</v>
      </c>
      <c r="E116">
        <v>0</v>
      </c>
      <c r="F116">
        <v>0</v>
      </c>
      <c r="G116">
        <v>0</v>
      </c>
      <c r="H116">
        <v>1.297701247</v>
      </c>
      <c r="I116">
        <v>1.943736846</v>
      </c>
      <c r="J116">
        <v>1.550296015</v>
      </c>
      <c r="K116">
        <v>0</v>
      </c>
      <c r="L116">
        <v>1.9922359169999999</v>
      </c>
      <c r="M116">
        <v>0</v>
      </c>
      <c r="N116">
        <v>0</v>
      </c>
      <c r="O116">
        <v>1.987833698</v>
      </c>
      <c r="P116">
        <v>4.0125722149999996</v>
      </c>
      <c r="Q116">
        <f t="shared" si="2"/>
        <v>7</v>
      </c>
      <c r="R116" t="s">
        <v>111</v>
      </c>
      <c r="S116" t="s">
        <v>57</v>
      </c>
      <c r="U116" t="s">
        <v>1037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52.994451959999999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f t="shared" si="3"/>
        <v>1</v>
      </c>
      <c r="AN116" t="s">
        <v>56</v>
      </c>
      <c r="AO116" t="s">
        <v>70</v>
      </c>
    </row>
    <row r="117" spans="1:41" x14ac:dyDescent="0.2">
      <c r="A117" t="s">
        <v>174</v>
      </c>
      <c r="B117">
        <v>0</v>
      </c>
      <c r="C117">
        <v>0</v>
      </c>
      <c r="D117">
        <v>1.624362769</v>
      </c>
      <c r="E117">
        <v>0</v>
      </c>
      <c r="F117">
        <v>0</v>
      </c>
      <c r="G117">
        <v>0</v>
      </c>
      <c r="H117">
        <v>1.2716429890000001</v>
      </c>
      <c r="I117">
        <v>1.4886179749999999</v>
      </c>
      <c r="J117">
        <v>0</v>
      </c>
      <c r="K117">
        <v>2.112495322</v>
      </c>
      <c r="L117">
        <v>2.6048070710000002</v>
      </c>
      <c r="M117">
        <v>0</v>
      </c>
      <c r="N117">
        <v>0</v>
      </c>
      <c r="O117">
        <v>1.3431308769999999</v>
      </c>
      <c r="P117">
        <v>4.5653992260000003</v>
      </c>
      <c r="Q117">
        <f t="shared" si="2"/>
        <v>7</v>
      </c>
      <c r="R117" t="s">
        <v>111</v>
      </c>
      <c r="S117" t="s">
        <v>57</v>
      </c>
      <c r="U117" t="s">
        <v>1139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53.028343239999998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f t="shared" si="3"/>
        <v>1</v>
      </c>
      <c r="AN117" t="s">
        <v>56</v>
      </c>
      <c r="AO117" t="s">
        <v>1114</v>
      </c>
    </row>
    <row r="118" spans="1:41" x14ac:dyDescent="0.2">
      <c r="A118" t="s">
        <v>175</v>
      </c>
      <c r="B118">
        <v>0</v>
      </c>
      <c r="C118">
        <v>0</v>
      </c>
      <c r="D118">
        <v>1.8817441939999999</v>
      </c>
      <c r="E118">
        <v>0</v>
      </c>
      <c r="F118">
        <v>0</v>
      </c>
      <c r="G118">
        <v>0</v>
      </c>
      <c r="H118">
        <v>2.2097402759999998</v>
      </c>
      <c r="I118">
        <v>2.4652272200000001</v>
      </c>
      <c r="J118">
        <v>2.2371360220000001</v>
      </c>
      <c r="K118">
        <v>0</v>
      </c>
      <c r="L118">
        <v>2.43372864</v>
      </c>
      <c r="M118">
        <v>0</v>
      </c>
      <c r="N118">
        <v>0</v>
      </c>
      <c r="O118">
        <v>1.74607014</v>
      </c>
      <c r="P118">
        <v>2.0502193800000001</v>
      </c>
      <c r="Q118">
        <f t="shared" si="2"/>
        <v>7</v>
      </c>
      <c r="R118" t="s">
        <v>111</v>
      </c>
      <c r="S118" t="s">
        <v>57</v>
      </c>
      <c r="U118" t="s">
        <v>1140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63.384387369999999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f t="shared" si="3"/>
        <v>1</v>
      </c>
      <c r="AN118" t="s">
        <v>56</v>
      </c>
      <c r="AO118" t="s">
        <v>1114</v>
      </c>
    </row>
    <row r="119" spans="1:41" x14ac:dyDescent="0.2">
      <c r="A119" t="s">
        <v>176</v>
      </c>
      <c r="B119">
        <v>0</v>
      </c>
      <c r="C119">
        <v>0</v>
      </c>
      <c r="D119">
        <v>2.2306390139999999</v>
      </c>
      <c r="E119">
        <v>0</v>
      </c>
      <c r="F119">
        <v>0</v>
      </c>
      <c r="G119">
        <v>0</v>
      </c>
      <c r="H119">
        <v>1.855347968</v>
      </c>
      <c r="I119">
        <v>2.1396908049999999</v>
      </c>
      <c r="J119">
        <v>2.0147306870000001</v>
      </c>
      <c r="K119">
        <v>0</v>
      </c>
      <c r="L119">
        <v>1.887381395</v>
      </c>
      <c r="M119">
        <v>0</v>
      </c>
      <c r="N119">
        <v>0</v>
      </c>
      <c r="O119">
        <v>3.250376723</v>
      </c>
      <c r="P119">
        <v>1.969675047</v>
      </c>
      <c r="Q119">
        <f t="shared" si="2"/>
        <v>7</v>
      </c>
      <c r="R119" t="s">
        <v>111</v>
      </c>
      <c r="S119" t="s">
        <v>57</v>
      </c>
      <c r="U119" t="s">
        <v>1141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69.490068109999996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f t="shared" si="3"/>
        <v>1</v>
      </c>
      <c r="AN119" t="s">
        <v>56</v>
      </c>
      <c r="AO119" t="s">
        <v>1114</v>
      </c>
    </row>
    <row r="120" spans="1:41" x14ac:dyDescent="0.2">
      <c r="A120" t="s">
        <v>177</v>
      </c>
      <c r="B120">
        <v>2.2851342049999999</v>
      </c>
      <c r="C120">
        <v>0</v>
      </c>
      <c r="D120">
        <v>2.5051792009999998</v>
      </c>
      <c r="E120">
        <v>0</v>
      </c>
      <c r="F120">
        <v>0</v>
      </c>
      <c r="G120">
        <v>0</v>
      </c>
      <c r="H120">
        <v>1.427992537</v>
      </c>
      <c r="I120">
        <v>2.1049247800000002</v>
      </c>
      <c r="J120">
        <v>0</v>
      </c>
      <c r="K120">
        <v>0</v>
      </c>
      <c r="L120">
        <v>1.4514073300000001</v>
      </c>
      <c r="M120">
        <v>0</v>
      </c>
      <c r="N120">
        <v>0</v>
      </c>
      <c r="O120">
        <v>5.3501379939999998</v>
      </c>
      <c r="P120">
        <v>1.4644424140000001</v>
      </c>
      <c r="Q120">
        <f t="shared" si="2"/>
        <v>7</v>
      </c>
      <c r="R120" t="s">
        <v>111</v>
      </c>
      <c r="S120" t="s">
        <v>57</v>
      </c>
      <c r="U120" t="s">
        <v>1142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71.001158779999997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f t="shared" si="3"/>
        <v>1</v>
      </c>
      <c r="AN120" t="s">
        <v>56</v>
      </c>
      <c r="AO120" t="s">
        <v>1114</v>
      </c>
    </row>
    <row r="121" spans="1:41" x14ac:dyDescent="0.2">
      <c r="A121" t="s">
        <v>178</v>
      </c>
      <c r="B121">
        <v>0</v>
      </c>
      <c r="C121">
        <v>0</v>
      </c>
      <c r="D121">
        <v>2.1219668569999999</v>
      </c>
      <c r="E121">
        <v>0</v>
      </c>
      <c r="F121">
        <v>0</v>
      </c>
      <c r="G121">
        <v>0</v>
      </c>
      <c r="H121">
        <v>2.3296082629999999</v>
      </c>
      <c r="I121">
        <v>1.9785028710000001</v>
      </c>
      <c r="J121">
        <v>2.609992026</v>
      </c>
      <c r="K121">
        <v>0</v>
      </c>
      <c r="L121">
        <v>2.8200347739999998</v>
      </c>
      <c r="M121">
        <v>0</v>
      </c>
      <c r="N121">
        <v>0</v>
      </c>
      <c r="O121">
        <v>1.8982916400000001</v>
      </c>
      <c r="P121">
        <v>3.2217733110000002</v>
      </c>
      <c r="Q121">
        <f t="shared" si="2"/>
        <v>7</v>
      </c>
      <c r="R121" t="s">
        <v>111</v>
      </c>
      <c r="S121" t="s">
        <v>57</v>
      </c>
      <c r="U121" t="s">
        <v>1143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74.448825400000004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f t="shared" si="3"/>
        <v>1</v>
      </c>
      <c r="AN121" t="s">
        <v>56</v>
      </c>
      <c r="AO121" t="s">
        <v>1114</v>
      </c>
    </row>
    <row r="122" spans="1:41" x14ac:dyDescent="0.2">
      <c r="A122" t="s">
        <v>179</v>
      </c>
      <c r="B122">
        <v>0</v>
      </c>
      <c r="C122">
        <v>0</v>
      </c>
      <c r="D122">
        <v>2.957026591</v>
      </c>
      <c r="E122">
        <v>0</v>
      </c>
      <c r="F122">
        <v>0</v>
      </c>
      <c r="G122">
        <v>0</v>
      </c>
      <c r="H122">
        <v>1.8605596200000001</v>
      </c>
      <c r="I122">
        <v>2.2250255929999998</v>
      </c>
      <c r="J122">
        <v>1.9624000189999999</v>
      </c>
      <c r="K122">
        <v>0</v>
      </c>
      <c r="L122">
        <v>1.705265646</v>
      </c>
      <c r="M122">
        <v>0</v>
      </c>
      <c r="N122">
        <v>0</v>
      </c>
      <c r="O122">
        <v>2.4221126819999999</v>
      </c>
      <c r="P122">
        <v>3.9027390340000001</v>
      </c>
      <c r="Q122">
        <f t="shared" si="2"/>
        <v>7</v>
      </c>
      <c r="R122" t="s">
        <v>111</v>
      </c>
      <c r="S122" t="s">
        <v>57</v>
      </c>
      <c r="U122" t="s">
        <v>1144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74.583757570000003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f t="shared" si="3"/>
        <v>1</v>
      </c>
      <c r="AN122" t="s">
        <v>56</v>
      </c>
      <c r="AO122" t="s">
        <v>1114</v>
      </c>
    </row>
    <row r="123" spans="1:41" x14ac:dyDescent="0.2">
      <c r="A123" t="s">
        <v>180</v>
      </c>
      <c r="B123">
        <v>2.2103479949999998</v>
      </c>
      <c r="C123">
        <v>0</v>
      </c>
      <c r="D123">
        <v>2.6767668169999999</v>
      </c>
      <c r="E123">
        <v>0</v>
      </c>
      <c r="F123">
        <v>0</v>
      </c>
      <c r="G123">
        <v>0</v>
      </c>
      <c r="H123">
        <v>1.917887787</v>
      </c>
      <c r="I123">
        <v>1.3621960660000001</v>
      </c>
      <c r="J123">
        <v>0</v>
      </c>
      <c r="K123">
        <v>0</v>
      </c>
      <c r="L123">
        <v>2.152277029</v>
      </c>
      <c r="M123">
        <v>0</v>
      </c>
      <c r="N123">
        <v>0</v>
      </c>
      <c r="O123">
        <v>2.2340743590000001</v>
      </c>
      <c r="P123">
        <v>4.5690603320000003</v>
      </c>
      <c r="Q123">
        <f t="shared" si="2"/>
        <v>7</v>
      </c>
      <c r="R123" t="s">
        <v>111</v>
      </c>
      <c r="S123" t="s">
        <v>57</v>
      </c>
      <c r="U123" t="s">
        <v>1145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78.159460100000004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f t="shared" si="3"/>
        <v>1</v>
      </c>
      <c r="AN123" t="s">
        <v>56</v>
      </c>
      <c r="AO123" t="s">
        <v>1114</v>
      </c>
    </row>
    <row r="124" spans="1:41" x14ac:dyDescent="0.2">
      <c r="A124" t="s">
        <v>181</v>
      </c>
      <c r="B124">
        <v>0</v>
      </c>
      <c r="C124">
        <v>0</v>
      </c>
      <c r="D124">
        <v>2.041892636</v>
      </c>
      <c r="E124">
        <v>0</v>
      </c>
      <c r="F124">
        <v>0</v>
      </c>
      <c r="G124">
        <v>0</v>
      </c>
      <c r="H124">
        <v>2.4598995530000001</v>
      </c>
      <c r="I124">
        <v>2.3135209290000001</v>
      </c>
      <c r="J124">
        <v>0</v>
      </c>
      <c r="K124">
        <v>0</v>
      </c>
      <c r="L124">
        <v>2.8476280690000002</v>
      </c>
      <c r="M124">
        <v>0</v>
      </c>
      <c r="N124">
        <v>2.9901771410000002</v>
      </c>
      <c r="O124">
        <v>3.0220444739999999</v>
      </c>
      <c r="P124">
        <v>1.746347579</v>
      </c>
      <c r="Q124">
        <f t="shared" si="2"/>
        <v>7</v>
      </c>
      <c r="R124" t="s">
        <v>111</v>
      </c>
      <c r="S124" t="s">
        <v>57</v>
      </c>
      <c r="U124" t="s">
        <v>482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79.943005869999993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f t="shared" si="3"/>
        <v>1</v>
      </c>
      <c r="AN124" t="s">
        <v>56</v>
      </c>
      <c r="AO124" t="s">
        <v>70</v>
      </c>
    </row>
    <row r="125" spans="1:41" x14ac:dyDescent="0.2">
      <c r="A125" t="s">
        <v>182</v>
      </c>
      <c r="B125">
        <v>0</v>
      </c>
      <c r="C125">
        <v>0</v>
      </c>
      <c r="D125">
        <v>2.3107132350000001</v>
      </c>
      <c r="E125">
        <v>0</v>
      </c>
      <c r="F125">
        <v>0</v>
      </c>
      <c r="G125">
        <v>0</v>
      </c>
      <c r="H125">
        <v>1.7980198000000001</v>
      </c>
      <c r="I125">
        <v>2.5474014610000002</v>
      </c>
      <c r="J125">
        <v>1.9100693520000001</v>
      </c>
      <c r="K125">
        <v>0</v>
      </c>
      <c r="L125">
        <v>2.1136464159999999</v>
      </c>
      <c r="M125">
        <v>0</v>
      </c>
      <c r="N125">
        <v>0</v>
      </c>
      <c r="O125">
        <v>2.2116888440000002</v>
      </c>
      <c r="P125">
        <v>4.6020102869999997</v>
      </c>
      <c r="Q125">
        <f t="shared" si="2"/>
        <v>7</v>
      </c>
      <c r="R125" t="s">
        <v>111</v>
      </c>
      <c r="S125" t="s">
        <v>57</v>
      </c>
      <c r="U125" t="s">
        <v>1146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80.897780920000002</v>
      </c>
      <c r="AJ125">
        <v>0</v>
      </c>
      <c r="AK125">
        <v>0</v>
      </c>
      <c r="AL125">
        <v>0</v>
      </c>
      <c r="AM125">
        <f t="shared" si="3"/>
        <v>1</v>
      </c>
      <c r="AN125" t="s">
        <v>56</v>
      </c>
      <c r="AO125" t="s">
        <v>1114</v>
      </c>
    </row>
    <row r="126" spans="1:41" x14ac:dyDescent="0.2">
      <c r="A126" t="s">
        <v>183</v>
      </c>
      <c r="B126">
        <v>0</v>
      </c>
      <c r="C126">
        <v>0</v>
      </c>
      <c r="D126">
        <v>2.1391256190000001</v>
      </c>
      <c r="E126">
        <v>0</v>
      </c>
      <c r="F126">
        <v>0</v>
      </c>
      <c r="G126">
        <v>0</v>
      </c>
      <c r="H126">
        <v>3.0227579250000001</v>
      </c>
      <c r="I126">
        <v>3.6915197339999999</v>
      </c>
      <c r="J126">
        <v>2.8912693620000001</v>
      </c>
      <c r="K126">
        <v>0</v>
      </c>
      <c r="L126">
        <v>1.9977545759999999</v>
      </c>
      <c r="M126">
        <v>0</v>
      </c>
      <c r="N126">
        <v>0</v>
      </c>
      <c r="O126">
        <v>1.8803832279999999</v>
      </c>
      <c r="P126">
        <v>2.0648638039999998</v>
      </c>
      <c r="Q126">
        <f t="shared" si="2"/>
        <v>7</v>
      </c>
      <c r="R126" t="s">
        <v>111</v>
      </c>
      <c r="S126" t="s">
        <v>57</v>
      </c>
      <c r="U126" t="s">
        <v>1147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89.763626810000005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f t="shared" si="3"/>
        <v>1</v>
      </c>
      <c r="AN126" t="s">
        <v>56</v>
      </c>
      <c r="AO126" t="s">
        <v>1114</v>
      </c>
    </row>
    <row r="127" spans="1:41" x14ac:dyDescent="0.2">
      <c r="A127" t="s">
        <v>184</v>
      </c>
      <c r="B127">
        <v>0</v>
      </c>
      <c r="C127">
        <v>0</v>
      </c>
      <c r="D127">
        <v>2.1562843809999999</v>
      </c>
      <c r="E127">
        <v>0</v>
      </c>
      <c r="F127">
        <v>0</v>
      </c>
      <c r="G127">
        <v>0</v>
      </c>
      <c r="H127">
        <v>1.751114936</v>
      </c>
      <c r="I127">
        <v>1.9690212279999999</v>
      </c>
      <c r="J127">
        <v>2.3417973559999998</v>
      </c>
      <c r="K127">
        <v>0</v>
      </c>
      <c r="L127">
        <v>2.5937697530000001</v>
      </c>
      <c r="M127">
        <v>0</v>
      </c>
      <c r="N127">
        <v>0</v>
      </c>
      <c r="O127">
        <v>3.487663178</v>
      </c>
      <c r="P127">
        <v>4.063827699</v>
      </c>
      <c r="Q127">
        <f t="shared" si="2"/>
        <v>7</v>
      </c>
      <c r="R127" t="s">
        <v>111</v>
      </c>
      <c r="S127" t="s">
        <v>57</v>
      </c>
      <c r="U127" t="s">
        <v>1148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100.0859379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f t="shared" si="3"/>
        <v>1</v>
      </c>
      <c r="AN127" t="s">
        <v>56</v>
      </c>
      <c r="AO127" t="s">
        <v>1114</v>
      </c>
    </row>
    <row r="128" spans="1:41" x14ac:dyDescent="0.2">
      <c r="A128" t="s">
        <v>185</v>
      </c>
      <c r="B128">
        <v>0</v>
      </c>
      <c r="C128">
        <v>0</v>
      </c>
      <c r="D128">
        <v>1.8188287350000001</v>
      </c>
      <c r="E128">
        <v>0</v>
      </c>
      <c r="F128">
        <v>0</v>
      </c>
      <c r="G128">
        <v>0</v>
      </c>
      <c r="H128">
        <v>2.5797675400000002</v>
      </c>
      <c r="I128">
        <v>2.9235066390000002</v>
      </c>
      <c r="J128">
        <v>0</v>
      </c>
      <c r="K128">
        <v>0</v>
      </c>
      <c r="L128">
        <v>2.963519909</v>
      </c>
      <c r="M128">
        <v>0</v>
      </c>
      <c r="N128">
        <v>3.0200789119999998</v>
      </c>
      <c r="O128">
        <v>3.0220444739999999</v>
      </c>
      <c r="P128">
        <v>2.1051359700000001</v>
      </c>
      <c r="Q128">
        <f t="shared" si="2"/>
        <v>7</v>
      </c>
      <c r="R128" t="s">
        <v>111</v>
      </c>
      <c r="S128" t="s">
        <v>57</v>
      </c>
      <c r="U128" t="s">
        <v>1149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105.9593806</v>
      </c>
      <c r="AL128">
        <v>0</v>
      </c>
      <c r="AM128">
        <f t="shared" si="3"/>
        <v>1</v>
      </c>
      <c r="AN128" t="s">
        <v>56</v>
      </c>
      <c r="AO128" t="s">
        <v>1114</v>
      </c>
    </row>
    <row r="129" spans="1:41" x14ac:dyDescent="0.2">
      <c r="A129" t="s">
        <v>186</v>
      </c>
      <c r="B129">
        <v>0</v>
      </c>
      <c r="C129">
        <v>0</v>
      </c>
      <c r="D129">
        <v>2.488020439</v>
      </c>
      <c r="E129">
        <v>0</v>
      </c>
      <c r="F129">
        <v>0</v>
      </c>
      <c r="G129">
        <v>0</v>
      </c>
      <c r="H129">
        <v>3.3615152789999998</v>
      </c>
      <c r="I129">
        <v>3.2142770289999998</v>
      </c>
      <c r="J129">
        <v>3.054802697</v>
      </c>
      <c r="K129">
        <v>0</v>
      </c>
      <c r="L129">
        <v>2.3895793680000001</v>
      </c>
      <c r="M129">
        <v>0</v>
      </c>
      <c r="N129">
        <v>0</v>
      </c>
      <c r="O129">
        <v>2.1042383739999999</v>
      </c>
      <c r="P129">
        <v>2.8849515559999999</v>
      </c>
      <c r="Q129">
        <f t="shared" si="2"/>
        <v>7</v>
      </c>
      <c r="R129" t="s">
        <v>111</v>
      </c>
      <c r="S129" t="s">
        <v>57</v>
      </c>
      <c r="U129" t="s">
        <v>1150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246.48734350000001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f t="shared" si="3"/>
        <v>1</v>
      </c>
      <c r="AN129" t="s">
        <v>56</v>
      </c>
      <c r="AO129" t="s">
        <v>1114</v>
      </c>
    </row>
    <row r="130" spans="1:41" x14ac:dyDescent="0.2">
      <c r="A130" t="s">
        <v>187</v>
      </c>
      <c r="B130">
        <v>2.9914484140000002</v>
      </c>
      <c r="C130">
        <v>0</v>
      </c>
      <c r="D130">
        <v>2.934148242</v>
      </c>
      <c r="E130">
        <v>0</v>
      </c>
      <c r="F130">
        <v>0</v>
      </c>
      <c r="G130">
        <v>0</v>
      </c>
      <c r="H130">
        <v>1.954369348</v>
      </c>
      <c r="I130">
        <v>2.5758463900000002</v>
      </c>
      <c r="J130">
        <v>0</v>
      </c>
      <c r="K130">
        <v>0</v>
      </c>
      <c r="L130">
        <v>1.8211574859999999</v>
      </c>
      <c r="M130">
        <v>0</v>
      </c>
      <c r="N130">
        <v>0</v>
      </c>
      <c r="O130">
        <v>6.4515053130000002</v>
      </c>
      <c r="P130">
        <v>1.7243809430000001</v>
      </c>
      <c r="Q130">
        <f t="shared" ref="Q130:Q193" si="4">COUNTIF(B130:P130, "&gt;0")</f>
        <v>7</v>
      </c>
      <c r="R130" t="s">
        <v>111</v>
      </c>
      <c r="S130" t="s">
        <v>57</v>
      </c>
      <c r="U130" t="s">
        <v>1151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515.50835959999995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f t="shared" ref="AM130:AM193" si="5">COUNTIF(V130:AL130, "&gt;0")</f>
        <v>1</v>
      </c>
      <c r="AN130" t="s">
        <v>56</v>
      </c>
      <c r="AO130" t="s">
        <v>1114</v>
      </c>
    </row>
    <row r="131" spans="1:41" x14ac:dyDescent="0.2">
      <c r="A131" t="s">
        <v>188</v>
      </c>
      <c r="B131">
        <v>0</v>
      </c>
      <c r="C131">
        <v>0</v>
      </c>
      <c r="D131">
        <v>3.1572121430000002</v>
      </c>
      <c r="E131">
        <v>0</v>
      </c>
      <c r="F131">
        <v>0</v>
      </c>
      <c r="G131">
        <v>0</v>
      </c>
      <c r="H131">
        <v>4.3204591729999997</v>
      </c>
      <c r="I131">
        <v>1.9121313689999999</v>
      </c>
      <c r="J131">
        <v>2.243677355</v>
      </c>
      <c r="K131">
        <v>0</v>
      </c>
      <c r="L131">
        <v>2.2129822790000002</v>
      </c>
      <c r="M131">
        <v>0</v>
      </c>
      <c r="N131">
        <v>0</v>
      </c>
      <c r="O131">
        <v>5.5695160369999996</v>
      </c>
      <c r="P131">
        <v>2.1124581820000001</v>
      </c>
      <c r="Q131">
        <f t="shared" si="4"/>
        <v>7</v>
      </c>
      <c r="R131" t="s">
        <v>111</v>
      </c>
      <c r="S131" t="s">
        <v>57</v>
      </c>
      <c r="U131" t="s">
        <v>1152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591.55292870000005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f t="shared" si="5"/>
        <v>1</v>
      </c>
      <c r="AN131" t="s">
        <v>56</v>
      </c>
      <c r="AO131" t="s">
        <v>1114</v>
      </c>
    </row>
    <row r="132" spans="1:41" x14ac:dyDescent="0.2">
      <c r="A132" t="s">
        <v>189</v>
      </c>
      <c r="B132">
        <v>0</v>
      </c>
      <c r="C132">
        <v>0</v>
      </c>
      <c r="D132">
        <v>3.0313812250000001</v>
      </c>
      <c r="E132">
        <v>0</v>
      </c>
      <c r="F132">
        <v>0</v>
      </c>
      <c r="G132">
        <v>0</v>
      </c>
      <c r="H132">
        <v>3.52828813</v>
      </c>
      <c r="I132">
        <v>2.3672502409999998</v>
      </c>
      <c r="J132">
        <v>2.9501413620000001</v>
      </c>
      <c r="K132">
        <v>0</v>
      </c>
      <c r="L132">
        <v>2.963519909</v>
      </c>
      <c r="M132">
        <v>0</v>
      </c>
      <c r="N132">
        <v>0</v>
      </c>
      <c r="O132">
        <v>2.5564257700000002</v>
      </c>
      <c r="P132">
        <v>4.4628882570000004</v>
      </c>
      <c r="Q132">
        <f t="shared" si="4"/>
        <v>7</v>
      </c>
      <c r="R132" t="s">
        <v>111</v>
      </c>
      <c r="S132" t="s">
        <v>57</v>
      </c>
      <c r="U132" t="s">
        <v>1153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743.54372880000005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f t="shared" si="5"/>
        <v>1</v>
      </c>
      <c r="AN132" t="s">
        <v>56</v>
      </c>
      <c r="AO132" t="s">
        <v>1114</v>
      </c>
    </row>
    <row r="133" spans="1:41" x14ac:dyDescent="0.2">
      <c r="A133" t="s">
        <v>190</v>
      </c>
      <c r="B133">
        <v>0</v>
      </c>
      <c r="C133">
        <v>0</v>
      </c>
      <c r="D133">
        <v>2.9169894799999998</v>
      </c>
      <c r="E133">
        <v>0</v>
      </c>
      <c r="F133">
        <v>0</v>
      </c>
      <c r="G133">
        <v>0</v>
      </c>
      <c r="H133">
        <v>2.684000572</v>
      </c>
      <c r="I133">
        <v>2.6422178920000001</v>
      </c>
      <c r="J133">
        <v>3.0613440299999999</v>
      </c>
      <c r="K133">
        <v>0</v>
      </c>
      <c r="L133">
        <v>3.4050126330000001</v>
      </c>
      <c r="M133">
        <v>0</v>
      </c>
      <c r="N133">
        <v>0</v>
      </c>
      <c r="O133">
        <v>3.698087015</v>
      </c>
      <c r="P133">
        <v>4.4885159999999997</v>
      </c>
      <c r="Q133">
        <f t="shared" si="4"/>
        <v>7</v>
      </c>
      <c r="R133" t="s">
        <v>111</v>
      </c>
      <c r="S133" t="s">
        <v>57</v>
      </c>
      <c r="U133" t="s">
        <v>1154</v>
      </c>
      <c r="V133">
        <v>0</v>
      </c>
      <c r="W133">
        <v>0</v>
      </c>
      <c r="X133">
        <v>0</v>
      </c>
      <c r="Y133">
        <v>889.44520009999997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f t="shared" si="5"/>
        <v>1</v>
      </c>
      <c r="AN133" t="s">
        <v>56</v>
      </c>
      <c r="AO133" t="s">
        <v>1114</v>
      </c>
    </row>
    <row r="134" spans="1:41" x14ac:dyDescent="0.2">
      <c r="A134" t="s">
        <v>191</v>
      </c>
      <c r="B134">
        <v>0</v>
      </c>
      <c r="C134">
        <v>0</v>
      </c>
      <c r="D134">
        <v>2.2249194270000001</v>
      </c>
      <c r="E134">
        <v>0</v>
      </c>
      <c r="F134">
        <v>0</v>
      </c>
      <c r="G134">
        <v>0</v>
      </c>
      <c r="H134">
        <v>2.3504548700000001</v>
      </c>
      <c r="I134">
        <v>3.106818407</v>
      </c>
      <c r="J134">
        <v>3.185629365</v>
      </c>
      <c r="K134">
        <v>0</v>
      </c>
      <c r="L134">
        <v>2.1964263009999998</v>
      </c>
      <c r="M134">
        <v>0</v>
      </c>
      <c r="N134">
        <v>0</v>
      </c>
      <c r="O134">
        <v>3.1742659729999998</v>
      </c>
      <c r="P134">
        <v>6.8279627559999998</v>
      </c>
      <c r="Q134">
        <f t="shared" si="4"/>
        <v>7</v>
      </c>
      <c r="R134" t="s">
        <v>111</v>
      </c>
      <c r="S134" t="s">
        <v>57</v>
      </c>
      <c r="U134" t="s">
        <v>914</v>
      </c>
      <c r="V134">
        <v>4.2384141529999999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6.7750548899999998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f t="shared" si="5"/>
        <v>2</v>
      </c>
      <c r="AN134" t="s">
        <v>56</v>
      </c>
      <c r="AO134" t="s">
        <v>70</v>
      </c>
    </row>
    <row r="135" spans="1:41" x14ac:dyDescent="0.2">
      <c r="A135" t="s">
        <v>192</v>
      </c>
      <c r="B135">
        <v>0</v>
      </c>
      <c r="C135">
        <v>0</v>
      </c>
      <c r="D135">
        <v>3.0485399860000002</v>
      </c>
      <c r="E135">
        <v>0</v>
      </c>
      <c r="F135">
        <v>0</v>
      </c>
      <c r="G135">
        <v>0</v>
      </c>
      <c r="H135">
        <v>2.475534508</v>
      </c>
      <c r="I135">
        <v>2.5284381740000001</v>
      </c>
      <c r="J135">
        <v>3.5061547009999998</v>
      </c>
      <c r="K135">
        <v>0</v>
      </c>
      <c r="L135">
        <v>3.542979109</v>
      </c>
      <c r="M135">
        <v>0</v>
      </c>
      <c r="N135">
        <v>0</v>
      </c>
      <c r="O135">
        <v>3.3981211189999998</v>
      </c>
      <c r="P135">
        <v>5.1877872519999997</v>
      </c>
      <c r="Q135">
        <f t="shared" si="4"/>
        <v>7</v>
      </c>
      <c r="R135" t="s">
        <v>111</v>
      </c>
      <c r="S135" t="s">
        <v>57</v>
      </c>
      <c r="U135" t="s">
        <v>579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8.7148008959999999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6.3713031100000004</v>
      </c>
      <c r="AJ135">
        <v>0</v>
      </c>
      <c r="AK135">
        <v>0</v>
      </c>
      <c r="AL135">
        <v>0</v>
      </c>
      <c r="AM135">
        <f t="shared" si="5"/>
        <v>2</v>
      </c>
      <c r="AN135" t="s">
        <v>56</v>
      </c>
      <c r="AO135" t="s">
        <v>70</v>
      </c>
    </row>
    <row r="136" spans="1:41" x14ac:dyDescent="0.2">
      <c r="A136" t="s">
        <v>193</v>
      </c>
      <c r="B136">
        <v>0</v>
      </c>
      <c r="C136">
        <v>0</v>
      </c>
      <c r="D136">
        <v>2.4079462180000002</v>
      </c>
      <c r="E136">
        <v>0</v>
      </c>
      <c r="F136">
        <v>0</v>
      </c>
      <c r="G136">
        <v>0</v>
      </c>
      <c r="H136">
        <v>2.9810647129999999</v>
      </c>
      <c r="I136">
        <v>4.6934133610000002</v>
      </c>
      <c r="J136">
        <v>2.969765363</v>
      </c>
      <c r="K136">
        <v>0</v>
      </c>
      <c r="L136">
        <v>2.4116540039999999</v>
      </c>
      <c r="M136">
        <v>0</v>
      </c>
      <c r="N136">
        <v>0</v>
      </c>
      <c r="O136">
        <v>3.3981211189999998</v>
      </c>
      <c r="P136">
        <v>4.9058820880000003</v>
      </c>
      <c r="Q136">
        <f t="shared" si="4"/>
        <v>7</v>
      </c>
      <c r="R136" t="s">
        <v>111</v>
      </c>
      <c r="S136" t="s">
        <v>57</v>
      </c>
      <c r="U136" t="s">
        <v>593</v>
      </c>
      <c r="V136">
        <v>5.1820610770000002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10.566202649999999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f t="shared" si="5"/>
        <v>2</v>
      </c>
      <c r="AN136" t="s">
        <v>56</v>
      </c>
      <c r="AO136" t="s">
        <v>70</v>
      </c>
    </row>
    <row r="137" spans="1:41" x14ac:dyDescent="0.2">
      <c r="A137" t="s">
        <v>194</v>
      </c>
      <c r="B137">
        <v>0</v>
      </c>
      <c r="C137">
        <v>0</v>
      </c>
      <c r="D137">
        <v>3.9808327019999998</v>
      </c>
      <c r="E137">
        <v>0</v>
      </c>
      <c r="F137">
        <v>0</v>
      </c>
      <c r="G137">
        <v>0</v>
      </c>
      <c r="H137">
        <v>3.2677055500000001</v>
      </c>
      <c r="I137">
        <v>3.0278047140000002</v>
      </c>
      <c r="J137">
        <v>3.630440036</v>
      </c>
      <c r="K137">
        <v>0</v>
      </c>
      <c r="L137">
        <v>3.8244307210000001</v>
      </c>
      <c r="M137">
        <v>0</v>
      </c>
      <c r="N137">
        <v>0</v>
      </c>
      <c r="O137">
        <v>3.5816823389999999</v>
      </c>
      <c r="P137">
        <v>6.5350742730000002</v>
      </c>
      <c r="Q137">
        <f t="shared" si="4"/>
        <v>7</v>
      </c>
      <c r="R137" t="s">
        <v>111</v>
      </c>
      <c r="S137" t="s">
        <v>57</v>
      </c>
      <c r="U137" t="s">
        <v>958</v>
      </c>
      <c r="V137">
        <v>6.0297439080000004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10.38977717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f t="shared" si="5"/>
        <v>2</v>
      </c>
      <c r="AN137" t="s">
        <v>56</v>
      </c>
      <c r="AO137" t="s">
        <v>70</v>
      </c>
    </row>
    <row r="138" spans="1:41" x14ac:dyDescent="0.2">
      <c r="A138" t="s">
        <v>195</v>
      </c>
      <c r="B138">
        <v>6.3235895649999998</v>
      </c>
      <c r="C138">
        <v>0</v>
      </c>
      <c r="D138">
        <v>5.2734594130000003</v>
      </c>
      <c r="E138">
        <v>8.3739613829999993</v>
      </c>
      <c r="F138">
        <v>0</v>
      </c>
      <c r="G138">
        <v>0</v>
      </c>
      <c r="H138">
        <v>0</v>
      </c>
      <c r="I138">
        <v>4.9272938919999998</v>
      </c>
      <c r="J138">
        <v>0</v>
      </c>
      <c r="K138">
        <v>0</v>
      </c>
      <c r="L138">
        <v>4.2548861269999998</v>
      </c>
      <c r="M138">
        <v>0</v>
      </c>
      <c r="N138">
        <v>0</v>
      </c>
      <c r="O138">
        <v>13.784999900000001</v>
      </c>
      <c r="P138">
        <v>3.7489725800000002</v>
      </c>
      <c r="Q138">
        <f t="shared" si="4"/>
        <v>7</v>
      </c>
      <c r="R138" t="s">
        <v>111</v>
      </c>
      <c r="S138" t="s">
        <v>57</v>
      </c>
      <c r="U138" t="s">
        <v>713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12.751090169999999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6.1682336879999999</v>
      </c>
      <c r="AJ138">
        <v>0</v>
      </c>
      <c r="AK138">
        <v>0</v>
      </c>
      <c r="AL138">
        <v>0</v>
      </c>
      <c r="AM138">
        <f t="shared" si="5"/>
        <v>2</v>
      </c>
      <c r="AN138" t="s">
        <v>56</v>
      </c>
      <c r="AO138" t="s">
        <v>70</v>
      </c>
    </row>
    <row r="139" spans="1:41" x14ac:dyDescent="0.2">
      <c r="A139" t="s">
        <v>196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6.2904634760000002</v>
      </c>
      <c r="I139">
        <v>6.02400395</v>
      </c>
      <c r="J139">
        <v>6.9076480680000003</v>
      </c>
      <c r="K139">
        <v>9.1822007800000005</v>
      </c>
      <c r="L139">
        <v>5.6566255249999999</v>
      </c>
      <c r="M139">
        <v>0</v>
      </c>
      <c r="N139">
        <v>0</v>
      </c>
      <c r="O139">
        <v>6.0261805349999999</v>
      </c>
      <c r="P139">
        <v>21.076987450000001</v>
      </c>
      <c r="Q139">
        <f t="shared" si="4"/>
        <v>7</v>
      </c>
      <c r="R139" t="s">
        <v>111</v>
      </c>
      <c r="S139" t="s">
        <v>57</v>
      </c>
      <c r="U139" t="s">
        <v>996</v>
      </c>
      <c r="V139">
        <v>7.5971574430000004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11.9591747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f t="shared" si="5"/>
        <v>2</v>
      </c>
      <c r="AN139" t="s">
        <v>56</v>
      </c>
      <c r="AO139" t="s">
        <v>70</v>
      </c>
    </row>
    <row r="140" spans="1:41" x14ac:dyDescent="0.2">
      <c r="A140" t="s">
        <v>197</v>
      </c>
      <c r="B140">
        <v>0</v>
      </c>
      <c r="C140">
        <v>0</v>
      </c>
      <c r="D140">
        <v>1.2354308389999999</v>
      </c>
      <c r="E140">
        <v>0</v>
      </c>
      <c r="F140">
        <v>0</v>
      </c>
      <c r="G140">
        <v>0</v>
      </c>
      <c r="H140">
        <v>1.3758760210000001</v>
      </c>
      <c r="I140">
        <v>1.298985112</v>
      </c>
      <c r="J140">
        <v>1.4718000149999999</v>
      </c>
      <c r="K140">
        <v>1.9189200529999999</v>
      </c>
      <c r="L140">
        <v>1.501075261</v>
      </c>
      <c r="M140">
        <v>0</v>
      </c>
      <c r="N140">
        <v>0</v>
      </c>
      <c r="O140">
        <v>1.8177037869999999</v>
      </c>
      <c r="P140">
        <v>2.0392360620000001</v>
      </c>
      <c r="Q140">
        <f t="shared" si="4"/>
        <v>8</v>
      </c>
      <c r="R140" t="s">
        <v>111</v>
      </c>
      <c r="S140" t="s">
        <v>57</v>
      </c>
      <c r="U140" t="s">
        <v>820</v>
      </c>
      <c r="V140">
        <v>12.10746986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7.4550024519999996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f t="shared" si="5"/>
        <v>2</v>
      </c>
      <c r="AN140" t="s">
        <v>56</v>
      </c>
      <c r="AO140" t="s">
        <v>70</v>
      </c>
    </row>
    <row r="141" spans="1:41" x14ac:dyDescent="0.2">
      <c r="A141" t="s">
        <v>198</v>
      </c>
      <c r="B141">
        <v>2.0441564169999999</v>
      </c>
      <c r="C141">
        <v>0</v>
      </c>
      <c r="D141">
        <v>1.7158761650000001</v>
      </c>
      <c r="E141">
        <v>0</v>
      </c>
      <c r="F141">
        <v>0</v>
      </c>
      <c r="G141">
        <v>0</v>
      </c>
      <c r="H141">
        <v>1.9804276059999999</v>
      </c>
      <c r="I141">
        <v>1.9690212279999999</v>
      </c>
      <c r="J141">
        <v>1.4718000149999999</v>
      </c>
      <c r="K141">
        <v>1.7674263649999999</v>
      </c>
      <c r="L141">
        <v>1.2748102400000001</v>
      </c>
      <c r="M141">
        <v>0</v>
      </c>
      <c r="N141">
        <v>0</v>
      </c>
      <c r="O141">
        <v>0</v>
      </c>
      <c r="P141">
        <v>1.2411149459999999</v>
      </c>
      <c r="Q141">
        <f t="shared" si="4"/>
        <v>8</v>
      </c>
      <c r="R141" t="s">
        <v>111</v>
      </c>
      <c r="S141" t="s">
        <v>57</v>
      </c>
      <c r="U141" t="s">
        <v>1155</v>
      </c>
      <c r="V141">
        <v>9.4364692449999996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10.423510220000001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f t="shared" si="5"/>
        <v>2</v>
      </c>
      <c r="AN141" t="s">
        <v>56</v>
      </c>
      <c r="AO141" t="s">
        <v>1114</v>
      </c>
    </row>
    <row r="142" spans="1:41" x14ac:dyDescent="0.2">
      <c r="A142" t="s">
        <v>199</v>
      </c>
      <c r="B142">
        <v>0</v>
      </c>
      <c r="C142">
        <v>0</v>
      </c>
      <c r="D142">
        <v>1.3898596940000001</v>
      </c>
      <c r="E142">
        <v>0</v>
      </c>
      <c r="F142">
        <v>3.1692938989999999</v>
      </c>
      <c r="G142">
        <v>0</v>
      </c>
      <c r="H142">
        <v>1.1986798670000001</v>
      </c>
      <c r="I142">
        <v>1.0524623900000001</v>
      </c>
      <c r="J142">
        <v>2.3745040230000001</v>
      </c>
      <c r="K142">
        <v>2.4743969099999998</v>
      </c>
      <c r="L142">
        <v>1.3244781720000001</v>
      </c>
      <c r="M142">
        <v>0</v>
      </c>
      <c r="N142">
        <v>0</v>
      </c>
      <c r="O142">
        <v>1.078981805</v>
      </c>
      <c r="P142">
        <v>0</v>
      </c>
      <c r="Q142">
        <f t="shared" si="4"/>
        <v>8</v>
      </c>
      <c r="R142" t="s">
        <v>111</v>
      </c>
      <c r="S142" t="s">
        <v>70</v>
      </c>
      <c r="U142" t="s">
        <v>998</v>
      </c>
      <c r="V142">
        <v>11.867559630000001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8.8043241630000004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f t="shared" si="5"/>
        <v>2</v>
      </c>
      <c r="AN142" t="s">
        <v>56</v>
      </c>
      <c r="AO142" t="s">
        <v>70</v>
      </c>
    </row>
    <row r="143" spans="1:41" x14ac:dyDescent="0.2">
      <c r="A143" t="s">
        <v>200</v>
      </c>
      <c r="B143">
        <v>0</v>
      </c>
      <c r="C143">
        <v>0</v>
      </c>
      <c r="D143">
        <v>1.70443699</v>
      </c>
      <c r="E143">
        <v>0</v>
      </c>
      <c r="F143">
        <v>0</v>
      </c>
      <c r="G143">
        <v>0</v>
      </c>
      <c r="H143">
        <v>2.05860238</v>
      </c>
      <c r="I143">
        <v>2.3609291450000001</v>
      </c>
      <c r="J143">
        <v>1.8577386849999999</v>
      </c>
      <c r="K143">
        <v>1.7505937330000001</v>
      </c>
      <c r="L143">
        <v>1.6942283279999999</v>
      </c>
      <c r="M143">
        <v>0</v>
      </c>
      <c r="N143">
        <v>2.4718797700000001</v>
      </c>
      <c r="O143">
        <v>0.99391684899999999</v>
      </c>
      <c r="P143">
        <v>0</v>
      </c>
      <c r="Q143">
        <f t="shared" si="4"/>
        <v>8</v>
      </c>
      <c r="R143" t="s">
        <v>111</v>
      </c>
      <c r="S143" t="s">
        <v>57</v>
      </c>
      <c r="U143" t="s">
        <v>824</v>
      </c>
      <c r="V143">
        <v>13.24304497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8.2645954790000005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f t="shared" si="5"/>
        <v>2</v>
      </c>
      <c r="AN143" t="s">
        <v>56</v>
      </c>
      <c r="AO143" t="s">
        <v>70</v>
      </c>
    </row>
    <row r="144" spans="1:41" x14ac:dyDescent="0.2">
      <c r="A144" t="s">
        <v>201</v>
      </c>
      <c r="B144">
        <v>1.811488207</v>
      </c>
      <c r="C144">
        <v>0</v>
      </c>
      <c r="D144">
        <v>1.6872782289999999</v>
      </c>
      <c r="E144">
        <v>0</v>
      </c>
      <c r="F144">
        <v>0</v>
      </c>
      <c r="G144">
        <v>0</v>
      </c>
      <c r="H144">
        <v>1.5843420850000001</v>
      </c>
      <c r="I144">
        <v>2.1428513530000002</v>
      </c>
      <c r="J144">
        <v>1.563378682</v>
      </c>
      <c r="K144">
        <v>0</v>
      </c>
      <c r="L144">
        <v>1.407258057</v>
      </c>
      <c r="M144">
        <v>0</v>
      </c>
      <c r="N144">
        <v>0</v>
      </c>
      <c r="O144">
        <v>3.2996248549999998</v>
      </c>
      <c r="P144">
        <v>1.7866197450000001</v>
      </c>
      <c r="Q144">
        <f t="shared" si="4"/>
        <v>8</v>
      </c>
      <c r="R144" t="s">
        <v>111</v>
      </c>
      <c r="S144" t="s">
        <v>57</v>
      </c>
      <c r="U144" t="s">
        <v>1156</v>
      </c>
      <c r="V144">
        <v>9.388487198</v>
      </c>
      <c r="W144">
        <v>12.72220098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f t="shared" si="5"/>
        <v>2</v>
      </c>
      <c r="AN144" t="s">
        <v>56</v>
      </c>
      <c r="AO144" t="s">
        <v>1114</v>
      </c>
    </row>
    <row r="145" spans="1:41" x14ac:dyDescent="0.2">
      <c r="A145" t="s">
        <v>202</v>
      </c>
      <c r="B145">
        <v>0</v>
      </c>
      <c r="C145">
        <v>0</v>
      </c>
      <c r="D145">
        <v>1.9961359380000001</v>
      </c>
      <c r="E145">
        <v>0</v>
      </c>
      <c r="F145">
        <v>0</v>
      </c>
      <c r="G145">
        <v>0</v>
      </c>
      <c r="H145">
        <v>1.5843420850000001</v>
      </c>
      <c r="I145">
        <v>1.5455078339999999</v>
      </c>
      <c r="J145">
        <v>1.4325520140000001</v>
      </c>
      <c r="K145">
        <v>1.860005841</v>
      </c>
      <c r="L145">
        <v>1.716302964</v>
      </c>
      <c r="M145">
        <v>0</v>
      </c>
      <c r="N145">
        <v>0</v>
      </c>
      <c r="O145">
        <v>1.9833565950000001</v>
      </c>
      <c r="P145">
        <v>3.199806675</v>
      </c>
      <c r="Q145">
        <f t="shared" si="4"/>
        <v>8</v>
      </c>
      <c r="R145" t="s">
        <v>111</v>
      </c>
      <c r="S145" t="s">
        <v>57</v>
      </c>
      <c r="U145" t="s">
        <v>842</v>
      </c>
      <c r="V145">
        <v>14.106721820000001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8.062197222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f t="shared" si="5"/>
        <v>2</v>
      </c>
      <c r="AN145" t="s">
        <v>56</v>
      </c>
      <c r="AO145" t="s">
        <v>70</v>
      </c>
    </row>
    <row r="146" spans="1:41" x14ac:dyDescent="0.2">
      <c r="A146" t="s">
        <v>203</v>
      </c>
      <c r="B146">
        <v>2.2685150479999998</v>
      </c>
      <c r="C146">
        <v>0</v>
      </c>
      <c r="D146">
        <v>2.7225235149999998</v>
      </c>
      <c r="E146">
        <v>0</v>
      </c>
      <c r="F146">
        <v>0</v>
      </c>
      <c r="G146">
        <v>0</v>
      </c>
      <c r="H146">
        <v>1.917887787</v>
      </c>
      <c r="I146">
        <v>1.7256590540000001</v>
      </c>
      <c r="J146">
        <v>1.7923253509999999</v>
      </c>
      <c r="K146">
        <v>0</v>
      </c>
      <c r="L146">
        <v>1.3962207390000001</v>
      </c>
      <c r="M146">
        <v>0</v>
      </c>
      <c r="N146">
        <v>0</v>
      </c>
      <c r="O146">
        <v>1.974402389</v>
      </c>
      <c r="P146">
        <v>2.0099472129999998</v>
      </c>
      <c r="Q146">
        <f t="shared" si="4"/>
        <v>8</v>
      </c>
      <c r="R146" t="s">
        <v>111</v>
      </c>
      <c r="S146" t="s">
        <v>57</v>
      </c>
      <c r="U146" t="s">
        <v>1157</v>
      </c>
      <c r="V146">
        <v>7.3092651609999999</v>
      </c>
      <c r="W146">
        <v>15.09040289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f t="shared" si="5"/>
        <v>2</v>
      </c>
      <c r="AN146" t="s">
        <v>56</v>
      </c>
      <c r="AO146" t="s">
        <v>1114</v>
      </c>
    </row>
    <row r="147" spans="1:41" x14ac:dyDescent="0.2">
      <c r="A147" t="s">
        <v>204</v>
      </c>
      <c r="B147">
        <v>2.0441564169999999</v>
      </c>
      <c r="C147">
        <v>0</v>
      </c>
      <c r="D147">
        <v>1.876024607</v>
      </c>
      <c r="E147">
        <v>0</v>
      </c>
      <c r="F147">
        <v>0</v>
      </c>
      <c r="G147">
        <v>0</v>
      </c>
      <c r="H147">
        <v>1.6051886909999999</v>
      </c>
      <c r="I147">
        <v>2.2629521659999998</v>
      </c>
      <c r="J147">
        <v>0</v>
      </c>
      <c r="K147">
        <v>2.0619974249999999</v>
      </c>
      <c r="L147">
        <v>1.8763440769999999</v>
      </c>
      <c r="M147">
        <v>0</v>
      </c>
      <c r="N147">
        <v>0</v>
      </c>
      <c r="O147">
        <v>3.013090268</v>
      </c>
      <c r="P147">
        <v>1.8671640780000001</v>
      </c>
      <c r="Q147">
        <f t="shared" si="4"/>
        <v>8</v>
      </c>
      <c r="R147" t="s">
        <v>111</v>
      </c>
      <c r="S147" t="s">
        <v>57</v>
      </c>
      <c r="U147" t="s">
        <v>869</v>
      </c>
      <c r="V147">
        <v>15.018380710000001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7.5899346239999996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f t="shared" si="5"/>
        <v>2</v>
      </c>
      <c r="AN147" t="s">
        <v>56</v>
      </c>
      <c r="AO147" t="s">
        <v>70</v>
      </c>
    </row>
    <row r="148" spans="1:41" x14ac:dyDescent="0.2">
      <c r="A148" t="s">
        <v>205</v>
      </c>
      <c r="B148">
        <v>1.7200828379999999</v>
      </c>
      <c r="C148">
        <v>0</v>
      </c>
      <c r="D148">
        <v>2.1048080960000002</v>
      </c>
      <c r="E148">
        <v>0</v>
      </c>
      <c r="F148">
        <v>0</v>
      </c>
      <c r="G148">
        <v>0</v>
      </c>
      <c r="H148">
        <v>1.881406226</v>
      </c>
      <c r="I148">
        <v>1.943736846</v>
      </c>
      <c r="J148">
        <v>1.6549573500000001</v>
      </c>
      <c r="K148">
        <v>0</v>
      </c>
      <c r="L148">
        <v>2.0529411660000001</v>
      </c>
      <c r="M148">
        <v>0</v>
      </c>
      <c r="N148">
        <v>0</v>
      </c>
      <c r="O148">
        <v>2.2295972559999999</v>
      </c>
      <c r="P148">
        <v>3.2876732199999998</v>
      </c>
      <c r="Q148">
        <f t="shared" si="4"/>
        <v>8</v>
      </c>
      <c r="R148" t="s">
        <v>111</v>
      </c>
      <c r="S148" t="s">
        <v>57</v>
      </c>
      <c r="U148" t="s">
        <v>694</v>
      </c>
      <c r="V148">
        <v>7.341253193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15.32269258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f t="shared" si="5"/>
        <v>2</v>
      </c>
      <c r="AN148" t="s">
        <v>56</v>
      </c>
      <c r="AO148" t="s">
        <v>70</v>
      </c>
    </row>
    <row r="149" spans="1:41" x14ac:dyDescent="0.2">
      <c r="A149" t="s">
        <v>206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1.3081245500000001</v>
      </c>
      <c r="I149">
        <v>1.92477356</v>
      </c>
      <c r="J149">
        <v>2.3352560229999999</v>
      </c>
      <c r="K149">
        <v>2.5248948069999999</v>
      </c>
      <c r="L149">
        <v>1.2858475579999999</v>
      </c>
      <c r="M149">
        <v>0</v>
      </c>
      <c r="N149">
        <v>2.2825018840000002</v>
      </c>
      <c r="O149">
        <v>1.472966862</v>
      </c>
      <c r="P149">
        <v>3.7489725800000002</v>
      </c>
      <c r="Q149">
        <f t="shared" si="4"/>
        <v>8</v>
      </c>
      <c r="R149" t="s">
        <v>111</v>
      </c>
      <c r="S149" t="s">
        <v>57</v>
      </c>
      <c r="U149" t="s">
        <v>755</v>
      </c>
      <c r="V149">
        <v>4.030491949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18.677450159999999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f t="shared" si="5"/>
        <v>2</v>
      </c>
      <c r="AN149" t="s">
        <v>56</v>
      </c>
      <c r="AO149" t="s">
        <v>70</v>
      </c>
    </row>
    <row r="150" spans="1:41" x14ac:dyDescent="0.2">
      <c r="A150" t="s">
        <v>207</v>
      </c>
      <c r="B150">
        <v>0</v>
      </c>
      <c r="C150">
        <v>0</v>
      </c>
      <c r="D150">
        <v>2.0762101589999999</v>
      </c>
      <c r="E150">
        <v>0</v>
      </c>
      <c r="F150">
        <v>0</v>
      </c>
      <c r="G150">
        <v>0</v>
      </c>
      <c r="H150">
        <v>2.8611967260000002</v>
      </c>
      <c r="I150">
        <v>2.4083373610000001</v>
      </c>
      <c r="J150">
        <v>2.3614213570000002</v>
      </c>
      <c r="K150">
        <v>0</v>
      </c>
      <c r="L150">
        <v>1.8487507809999999</v>
      </c>
      <c r="M150">
        <v>0</v>
      </c>
      <c r="N150">
        <v>2.9901771410000002</v>
      </c>
      <c r="O150">
        <v>1.490875274</v>
      </c>
      <c r="P150">
        <v>2.3321245450000001</v>
      </c>
      <c r="Q150">
        <f t="shared" si="4"/>
        <v>8</v>
      </c>
      <c r="R150" t="s">
        <v>111</v>
      </c>
      <c r="S150" t="s">
        <v>57</v>
      </c>
      <c r="U150" t="s">
        <v>1158</v>
      </c>
      <c r="V150">
        <v>4.3343782470000001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18.688105700000001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f t="shared" si="5"/>
        <v>2</v>
      </c>
      <c r="AN150" t="s">
        <v>56</v>
      </c>
      <c r="AO150" t="s">
        <v>1114</v>
      </c>
    </row>
    <row r="151" spans="1:41" x14ac:dyDescent="0.2">
      <c r="A151" t="s">
        <v>208</v>
      </c>
      <c r="B151">
        <v>2.5842790469999999</v>
      </c>
      <c r="C151">
        <v>0</v>
      </c>
      <c r="D151">
        <v>2.0990885079999999</v>
      </c>
      <c r="E151">
        <v>0</v>
      </c>
      <c r="F151">
        <v>0</v>
      </c>
      <c r="G151">
        <v>0</v>
      </c>
      <c r="H151">
        <v>1.8032314519999999</v>
      </c>
      <c r="I151">
        <v>2.4778694109999999</v>
      </c>
      <c r="J151">
        <v>1.668040016</v>
      </c>
      <c r="K151">
        <v>0</v>
      </c>
      <c r="L151">
        <v>2.0198292119999999</v>
      </c>
      <c r="M151">
        <v>0</v>
      </c>
      <c r="N151">
        <v>0</v>
      </c>
      <c r="O151">
        <v>3.8861253379999998</v>
      </c>
      <c r="P151">
        <v>2.2296135760000002</v>
      </c>
      <c r="Q151">
        <f t="shared" si="4"/>
        <v>8</v>
      </c>
      <c r="R151" t="s">
        <v>111</v>
      </c>
      <c r="S151" t="s">
        <v>57</v>
      </c>
      <c r="U151" t="s">
        <v>1159</v>
      </c>
      <c r="V151">
        <v>9.7563495590000002</v>
      </c>
      <c r="W151">
        <v>13.438169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f t="shared" si="5"/>
        <v>2</v>
      </c>
      <c r="AN151" t="s">
        <v>56</v>
      </c>
      <c r="AO151" t="s">
        <v>1114</v>
      </c>
    </row>
    <row r="152" spans="1:41" x14ac:dyDescent="0.2">
      <c r="A152" t="s">
        <v>209</v>
      </c>
      <c r="B152">
        <v>0</v>
      </c>
      <c r="C152">
        <v>3.1539104550000001</v>
      </c>
      <c r="D152">
        <v>2.064770985</v>
      </c>
      <c r="E152">
        <v>0</v>
      </c>
      <c r="F152">
        <v>0</v>
      </c>
      <c r="G152">
        <v>0</v>
      </c>
      <c r="H152">
        <v>1.7615382390000001</v>
      </c>
      <c r="I152">
        <v>1.8457598669999999</v>
      </c>
      <c r="J152">
        <v>2.4137520239999999</v>
      </c>
      <c r="K152">
        <v>0</v>
      </c>
      <c r="L152">
        <v>1.953605303</v>
      </c>
      <c r="M152">
        <v>0</v>
      </c>
      <c r="N152">
        <v>0</v>
      </c>
      <c r="O152">
        <v>2.0057421099999999</v>
      </c>
      <c r="P152">
        <v>3.9723000490000002</v>
      </c>
      <c r="Q152">
        <f t="shared" si="4"/>
        <v>8</v>
      </c>
      <c r="R152" t="s">
        <v>111</v>
      </c>
      <c r="S152" t="s">
        <v>57</v>
      </c>
      <c r="U152" t="s">
        <v>460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13.746895609999999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10.83883039</v>
      </c>
      <c r="AJ152">
        <v>0</v>
      </c>
      <c r="AK152">
        <v>0</v>
      </c>
      <c r="AL152">
        <v>0</v>
      </c>
      <c r="AM152">
        <f t="shared" si="5"/>
        <v>2</v>
      </c>
      <c r="AN152" t="s">
        <v>56</v>
      </c>
      <c r="AO152" t="s">
        <v>70</v>
      </c>
    </row>
    <row r="153" spans="1:41" x14ac:dyDescent="0.2">
      <c r="A153" t="s">
        <v>210</v>
      </c>
      <c r="B153">
        <v>3.1576399930000001</v>
      </c>
      <c r="C153">
        <v>3.6246433580000001</v>
      </c>
      <c r="D153">
        <v>2.705364753</v>
      </c>
      <c r="E153">
        <v>0</v>
      </c>
      <c r="F153">
        <v>2.914527509</v>
      </c>
      <c r="G153">
        <v>0</v>
      </c>
      <c r="H153">
        <v>1.5843420850000001</v>
      </c>
      <c r="I153">
        <v>1.346393328</v>
      </c>
      <c r="J153">
        <v>0</v>
      </c>
      <c r="K153">
        <v>2.213491114</v>
      </c>
      <c r="L153">
        <v>1.6335230780000001</v>
      </c>
      <c r="M153">
        <v>0</v>
      </c>
      <c r="N153">
        <v>0</v>
      </c>
      <c r="O153">
        <v>0</v>
      </c>
      <c r="P153">
        <v>0</v>
      </c>
      <c r="Q153">
        <f t="shared" si="4"/>
        <v>8</v>
      </c>
      <c r="R153" t="s">
        <v>111</v>
      </c>
      <c r="S153" t="s">
        <v>57</v>
      </c>
      <c r="U153" t="s">
        <v>1160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16.326792699999999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8.3512299720000005</v>
      </c>
      <c r="AJ153">
        <v>0</v>
      </c>
      <c r="AK153">
        <v>0</v>
      </c>
      <c r="AL153">
        <v>0</v>
      </c>
      <c r="AM153">
        <f t="shared" si="5"/>
        <v>2</v>
      </c>
      <c r="AN153" t="s">
        <v>56</v>
      </c>
      <c r="AO153" t="s">
        <v>1114</v>
      </c>
    </row>
    <row r="154" spans="1:41" x14ac:dyDescent="0.2">
      <c r="A154" t="s">
        <v>211</v>
      </c>
      <c r="B154">
        <v>2.1688000999999999</v>
      </c>
      <c r="C154">
        <v>0</v>
      </c>
      <c r="D154">
        <v>2.5566554859999999</v>
      </c>
      <c r="E154">
        <v>0</v>
      </c>
      <c r="F154">
        <v>0</v>
      </c>
      <c r="G154">
        <v>0</v>
      </c>
      <c r="H154">
        <v>1.9439460449999999</v>
      </c>
      <c r="I154">
        <v>1.599237145</v>
      </c>
      <c r="J154">
        <v>1.8054080180000001</v>
      </c>
      <c r="K154">
        <v>0</v>
      </c>
      <c r="L154">
        <v>2.124683734</v>
      </c>
      <c r="M154">
        <v>0</v>
      </c>
      <c r="N154">
        <v>0</v>
      </c>
      <c r="O154">
        <v>2.3504790350000002</v>
      </c>
      <c r="P154">
        <v>4.6642490890000001</v>
      </c>
      <c r="Q154">
        <f t="shared" si="4"/>
        <v>8</v>
      </c>
      <c r="R154" t="s">
        <v>111</v>
      </c>
      <c r="S154" t="s">
        <v>57</v>
      </c>
      <c r="U154" t="s">
        <v>874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15.414522120000001</v>
      </c>
      <c r="AE154">
        <v>0</v>
      </c>
      <c r="AF154">
        <v>10.056578719999999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f t="shared" si="5"/>
        <v>2</v>
      </c>
      <c r="AN154" t="s">
        <v>56</v>
      </c>
      <c r="AO154" t="s">
        <v>70</v>
      </c>
    </row>
    <row r="155" spans="1:41" x14ac:dyDescent="0.2">
      <c r="A155" t="s">
        <v>212</v>
      </c>
      <c r="B155">
        <v>0</v>
      </c>
      <c r="C155">
        <v>0</v>
      </c>
      <c r="D155">
        <v>2.533777137</v>
      </c>
      <c r="E155">
        <v>0</v>
      </c>
      <c r="F155">
        <v>0</v>
      </c>
      <c r="G155">
        <v>0</v>
      </c>
      <c r="H155">
        <v>1.751114936</v>
      </c>
      <c r="I155">
        <v>2.3988557180000001</v>
      </c>
      <c r="J155">
        <v>1.700746683</v>
      </c>
      <c r="K155">
        <v>0</v>
      </c>
      <c r="L155">
        <v>2.1798703239999999</v>
      </c>
      <c r="M155">
        <v>2.5305070239999998</v>
      </c>
      <c r="N155">
        <v>0</v>
      </c>
      <c r="O155">
        <v>2.2788453880000001</v>
      </c>
      <c r="P155">
        <v>3.8661279730000002</v>
      </c>
      <c r="Q155">
        <f t="shared" si="4"/>
        <v>8</v>
      </c>
      <c r="R155" t="s">
        <v>111</v>
      </c>
      <c r="S155" t="s">
        <v>70</v>
      </c>
      <c r="U155" t="s">
        <v>1161</v>
      </c>
      <c r="V155">
        <v>4.6222705289999997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20.880753479999999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f t="shared" si="5"/>
        <v>2</v>
      </c>
      <c r="AN155" t="s">
        <v>56</v>
      </c>
      <c r="AO155" t="s">
        <v>1114</v>
      </c>
    </row>
    <row r="156" spans="1:41" x14ac:dyDescent="0.2">
      <c r="A156" t="s">
        <v>213</v>
      </c>
      <c r="B156">
        <v>0</v>
      </c>
      <c r="C156">
        <v>0</v>
      </c>
      <c r="D156">
        <v>2.6653276429999999</v>
      </c>
      <c r="E156">
        <v>0</v>
      </c>
      <c r="F156">
        <v>2.9960527539999999</v>
      </c>
      <c r="G156">
        <v>0</v>
      </c>
      <c r="H156">
        <v>3.0279695769999999</v>
      </c>
      <c r="I156">
        <v>2.2250255929999998</v>
      </c>
      <c r="J156">
        <v>2.6557813600000002</v>
      </c>
      <c r="K156">
        <v>0</v>
      </c>
      <c r="L156">
        <v>2.527545844</v>
      </c>
      <c r="M156">
        <v>0</v>
      </c>
      <c r="N156">
        <v>0</v>
      </c>
      <c r="O156">
        <v>1.6117570530000001</v>
      </c>
      <c r="P156">
        <v>1.713397625</v>
      </c>
      <c r="Q156">
        <f t="shared" si="4"/>
        <v>8</v>
      </c>
      <c r="R156" t="s">
        <v>111</v>
      </c>
      <c r="S156" t="s">
        <v>70</v>
      </c>
      <c r="U156" t="s">
        <v>1162</v>
      </c>
      <c r="V156">
        <v>12.987140719999999</v>
      </c>
      <c r="W156">
        <v>13.65846685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f t="shared" si="5"/>
        <v>2</v>
      </c>
      <c r="AN156" t="s">
        <v>56</v>
      </c>
      <c r="AO156" t="s">
        <v>1114</v>
      </c>
    </row>
    <row r="157" spans="1:41" x14ac:dyDescent="0.2">
      <c r="A157" t="s">
        <v>214</v>
      </c>
      <c r="B157">
        <v>2.2186575739999999</v>
      </c>
      <c r="C157">
        <v>0</v>
      </c>
      <c r="D157">
        <v>2.25923695</v>
      </c>
      <c r="E157">
        <v>0</v>
      </c>
      <c r="F157">
        <v>0</v>
      </c>
      <c r="G157">
        <v>0</v>
      </c>
      <c r="H157">
        <v>1.7980198000000001</v>
      </c>
      <c r="I157">
        <v>2.2534705229999998</v>
      </c>
      <c r="J157">
        <v>2.093226687</v>
      </c>
      <c r="K157">
        <v>0</v>
      </c>
      <c r="L157">
        <v>2.2074636189999999</v>
      </c>
      <c r="M157">
        <v>0</v>
      </c>
      <c r="N157">
        <v>0</v>
      </c>
      <c r="O157">
        <v>2.4624066080000002</v>
      </c>
      <c r="P157">
        <v>4.4262771970000001</v>
      </c>
      <c r="Q157">
        <f t="shared" si="4"/>
        <v>8</v>
      </c>
      <c r="R157" t="s">
        <v>111</v>
      </c>
      <c r="S157" t="s">
        <v>57</v>
      </c>
      <c r="U157" t="s">
        <v>1163</v>
      </c>
      <c r="V157">
        <v>10.87593066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15.80832378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f t="shared" si="5"/>
        <v>2</v>
      </c>
      <c r="AN157" t="s">
        <v>56</v>
      </c>
      <c r="AO157" t="s">
        <v>1114</v>
      </c>
    </row>
    <row r="158" spans="1:41" x14ac:dyDescent="0.2">
      <c r="A158" t="s">
        <v>215</v>
      </c>
      <c r="B158">
        <v>0</v>
      </c>
      <c r="C158">
        <v>0</v>
      </c>
      <c r="D158">
        <v>2.2191998399999999</v>
      </c>
      <c r="E158">
        <v>0</v>
      </c>
      <c r="F158">
        <v>0</v>
      </c>
      <c r="G158">
        <v>0</v>
      </c>
      <c r="H158">
        <v>1.912676136</v>
      </c>
      <c r="I158">
        <v>2.6011307719999999</v>
      </c>
      <c r="J158">
        <v>1.9296933519999999</v>
      </c>
      <c r="K158">
        <v>0</v>
      </c>
      <c r="L158">
        <v>2.0750158019999998</v>
      </c>
      <c r="M158">
        <v>2.83574328</v>
      </c>
      <c r="N158">
        <v>0</v>
      </c>
      <c r="O158">
        <v>1.9609710810000001</v>
      </c>
      <c r="P158">
        <v>4.287155168</v>
      </c>
      <c r="Q158">
        <f t="shared" si="4"/>
        <v>8</v>
      </c>
      <c r="R158" t="s">
        <v>111</v>
      </c>
      <c r="S158" t="s">
        <v>70</v>
      </c>
      <c r="U158" t="s">
        <v>844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18.485707439999999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8.5542993939999992</v>
      </c>
      <c r="AJ158">
        <v>0</v>
      </c>
      <c r="AK158">
        <v>0</v>
      </c>
      <c r="AL158">
        <v>0</v>
      </c>
      <c r="AM158">
        <f t="shared" si="5"/>
        <v>2</v>
      </c>
      <c r="AN158" t="s">
        <v>56</v>
      </c>
      <c r="AO158" t="s">
        <v>70</v>
      </c>
    </row>
    <row r="159" spans="1:41" x14ac:dyDescent="0.2">
      <c r="A159" t="s">
        <v>216</v>
      </c>
      <c r="B159">
        <v>0</v>
      </c>
      <c r="C159">
        <v>0</v>
      </c>
      <c r="D159">
        <v>1.6987174030000001</v>
      </c>
      <c r="E159">
        <v>0</v>
      </c>
      <c r="F159">
        <v>0</v>
      </c>
      <c r="G159">
        <v>0</v>
      </c>
      <c r="H159">
        <v>1.8761945739999999</v>
      </c>
      <c r="I159">
        <v>1.7857094609999999</v>
      </c>
      <c r="J159">
        <v>1.550296015</v>
      </c>
      <c r="K159">
        <v>2.8362984990000002</v>
      </c>
      <c r="L159">
        <v>2.61032573</v>
      </c>
      <c r="M159">
        <v>0</v>
      </c>
      <c r="N159">
        <v>0</v>
      </c>
      <c r="O159">
        <v>1.634142567</v>
      </c>
      <c r="P159">
        <v>5.8358030210000003</v>
      </c>
      <c r="Q159">
        <f t="shared" si="4"/>
        <v>8</v>
      </c>
      <c r="R159" t="s">
        <v>111</v>
      </c>
      <c r="S159" t="s">
        <v>57</v>
      </c>
      <c r="U159" t="s">
        <v>1164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19.66636394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7.7166380290000003</v>
      </c>
      <c r="AJ159">
        <v>0</v>
      </c>
      <c r="AK159">
        <v>0</v>
      </c>
      <c r="AL159">
        <v>0</v>
      </c>
      <c r="AM159">
        <f t="shared" si="5"/>
        <v>2</v>
      </c>
      <c r="AN159" t="s">
        <v>56</v>
      </c>
      <c r="AO159" t="s">
        <v>1114</v>
      </c>
    </row>
    <row r="160" spans="1:41" x14ac:dyDescent="0.2">
      <c r="A160" t="s">
        <v>217</v>
      </c>
      <c r="B160">
        <v>0</v>
      </c>
      <c r="C160">
        <v>0</v>
      </c>
      <c r="D160">
        <v>2.4365441539999999</v>
      </c>
      <c r="E160">
        <v>0</v>
      </c>
      <c r="F160">
        <v>0</v>
      </c>
      <c r="G160">
        <v>0</v>
      </c>
      <c r="H160">
        <v>2.1993169730000002</v>
      </c>
      <c r="I160">
        <v>2.202901759</v>
      </c>
      <c r="J160">
        <v>2.4202933569999998</v>
      </c>
      <c r="K160">
        <v>2.26398901</v>
      </c>
      <c r="L160">
        <v>2.1577956880000002</v>
      </c>
      <c r="M160">
        <v>0</v>
      </c>
      <c r="N160">
        <v>0</v>
      </c>
      <c r="O160">
        <v>2.6056739019999999</v>
      </c>
      <c r="P160">
        <v>3.9247056699999998</v>
      </c>
      <c r="Q160">
        <f t="shared" si="4"/>
        <v>8</v>
      </c>
      <c r="R160" t="s">
        <v>111</v>
      </c>
      <c r="S160" t="s">
        <v>57</v>
      </c>
      <c r="U160" t="s">
        <v>792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19.90249524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7.767405385</v>
      </c>
      <c r="AJ160">
        <v>0</v>
      </c>
      <c r="AK160">
        <v>0</v>
      </c>
      <c r="AL160">
        <v>0</v>
      </c>
      <c r="AM160">
        <f t="shared" si="5"/>
        <v>2</v>
      </c>
      <c r="AN160" t="s">
        <v>56</v>
      </c>
      <c r="AO160" t="s">
        <v>70</v>
      </c>
    </row>
    <row r="161" spans="1:41" x14ac:dyDescent="0.2">
      <c r="A161" t="s">
        <v>218</v>
      </c>
      <c r="B161">
        <v>0</v>
      </c>
      <c r="C161">
        <v>0</v>
      </c>
      <c r="D161">
        <v>2.3393111709999999</v>
      </c>
      <c r="E161">
        <v>0</v>
      </c>
      <c r="F161">
        <v>0</v>
      </c>
      <c r="G161">
        <v>0</v>
      </c>
      <c r="H161">
        <v>3.7992940129999999</v>
      </c>
      <c r="I161">
        <v>3.37862551</v>
      </c>
      <c r="J161">
        <v>2.5118720250000002</v>
      </c>
      <c r="K161">
        <v>0</v>
      </c>
      <c r="L161">
        <v>2.4778779129999999</v>
      </c>
      <c r="M161">
        <v>0</v>
      </c>
      <c r="N161">
        <v>3.6779178830000001</v>
      </c>
      <c r="O161">
        <v>1.464012656</v>
      </c>
      <c r="P161">
        <v>1.6694643520000001</v>
      </c>
      <c r="Q161">
        <f t="shared" si="4"/>
        <v>8</v>
      </c>
      <c r="R161" t="s">
        <v>111</v>
      </c>
      <c r="S161" t="s">
        <v>57</v>
      </c>
      <c r="U161" t="s">
        <v>769</v>
      </c>
      <c r="V161">
        <v>16.1219678</v>
      </c>
      <c r="W161">
        <v>12.33667973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f t="shared" si="5"/>
        <v>2</v>
      </c>
      <c r="AN161" t="s">
        <v>56</v>
      </c>
      <c r="AO161" t="s">
        <v>70</v>
      </c>
    </row>
    <row r="162" spans="1:41" x14ac:dyDescent="0.2">
      <c r="A162" t="s">
        <v>219</v>
      </c>
      <c r="B162">
        <v>0</v>
      </c>
      <c r="C162">
        <v>0</v>
      </c>
      <c r="D162">
        <v>2.3621895199999998</v>
      </c>
      <c r="E162">
        <v>0</v>
      </c>
      <c r="F162">
        <v>0</v>
      </c>
      <c r="G162">
        <v>0</v>
      </c>
      <c r="H162">
        <v>2.7465403909999999</v>
      </c>
      <c r="I162">
        <v>2.9108644479999999</v>
      </c>
      <c r="J162">
        <v>0</v>
      </c>
      <c r="K162">
        <v>2.659555863</v>
      </c>
      <c r="L162">
        <v>2.9911132039999999</v>
      </c>
      <c r="M162">
        <v>0</v>
      </c>
      <c r="N162">
        <v>3.368932912</v>
      </c>
      <c r="O162">
        <v>3.111586532</v>
      </c>
      <c r="P162">
        <v>2.0612026980000002</v>
      </c>
      <c r="Q162">
        <f t="shared" si="4"/>
        <v>8</v>
      </c>
      <c r="R162" t="s">
        <v>111</v>
      </c>
      <c r="S162" t="s">
        <v>57</v>
      </c>
      <c r="U162" t="s">
        <v>1165</v>
      </c>
      <c r="V162">
        <v>12.139457889999999</v>
      </c>
      <c r="W162">
        <v>17.348455879999999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f t="shared" si="5"/>
        <v>2</v>
      </c>
      <c r="AN162" t="s">
        <v>56</v>
      </c>
      <c r="AO162" t="s">
        <v>1114</v>
      </c>
    </row>
    <row r="163" spans="1:41" x14ac:dyDescent="0.2">
      <c r="A163" t="s">
        <v>220</v>
      </c>
      <c r="B163">
        <v>4.7530791470000002</v>
      </c>
      <c r="C163">
        <v>0</v>
      </c>
      <c r="D163">
        <v>2.1620039680000001</v>
      </c>
      <c r="E163">
        <v>0</v>
      </c>
      <c r="F163">
        <v>0</v>
      </c>
      <c r="G163">
        <v>0</v>
      </c>
      <c r="H163">
        <v>0</v>
      </c>
      <c r="I163">
        <v>1.3527144230000001</v>
      </c>
      <c r="J163">
        <v>2.0147306870000001</v>
      </c>
      <c r="K163">
        <v>4.9319611889999999</v>
      </c>
      <c r="L163">
        <v>3.1566729759999999</v>
      </c>
      <c r="M163">
        <v>0</v>
      </c>
      <c r="N163">
        <v>0</v>
      </c>
      <c r="O163">
        <v>1.2312033040000001</v>
      </c>
      <c r="P163">
        <v>2.7568128449999998</v>
      </c>
      <c r="Q163">
        <f t="shared" si="4"/>
        <v>8</v>
      </c>
      <c r="R163" t="s">
        <v>111</v>
      </c>
      <c r="S163" t="s">
        <v>57</v>
      </c>
      <c r="U163" t="s">
        <v>1166</v>
      </c>
      <c r="V163">
        <v>0</v>
      </c>
      <c r="W163">
        <v>0</v>
      </c>
      <c r="X163">
        <v>0</v>
      </c>
      <c r="Y163">
        <v>24.332059919999999</v>
      </c>
      <c r="Z163">
        <v>5.5383445419999999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f t="shared" si="5"/>
        <v>2</v>
      </c>
      <c r="AN163" t="s">
        <v>56</v>
      </c>
      <c r="AO163" t="s">
        <v>1114</v>
      </c>
    </row>
    <row r="164" spans="1:41" x14ac:dyDescent="0.2">
      <c r="A164" t="s">
        <v>221</v>
      </c>
      <c r="B164">
        <v>0</v>
      </c>
      <c r="C164">
        <v>0</v>
      </c>
      <c r="D164">
        <v>2.0304534620000001</v>
      </c>
      <c r="E164">
        <v>0</v>
      </c>
      <c r="F164">
        <v>0</v>
      </c>
      <c r="G164">
        <v>0</v>
      </c>
      <c r="H164">
        <v>2.241010186</v>
      </c>
      <c r="I164">
        <v>2.9140249960000002</v>
      </c>
      <c r="J164">
        <v>2.2894666890000002</v>
      </c>
      <c r="K164">
        <v>0</v>
      </c>
      <c r="L164">
        <v>2.4723592540000001</v>
      </c>
      <c r="M164">
        <v>0</v>
      </c>
      <c r="N164">
        <v>3.159620512</v>
      </c>
      <c r="O164">
        <v>2.3325706230000001</v>
      </c>
      <c r="P164">
        <v>5.1877872519999997</v>
      </c>
      <c r="Q164">
        <f t="shared" si="4"/>
        <v>8</v>
      </c>
      <c r="R164" t="s">
        <v>111</v>
      </c>
      <c r="S164" t="s">
        <v>57</v>
      </c>
      <c r="U164" t="s">
        <v>969</v>
      </c>
      <c r="V164">
        <v>9.2445410569999993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20.996505580000001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f t="shared" si="5"/>
        <v>2</v>
      </c>
      <c r="AN164" t="s">
        <v>56</v>
      </c>
      <c r="AO164" t="s">
        <v>70</v>
      </c>
    </row>
    <row r="165" spans="1:41" x14ac:dyDescent="0.2">
      <c r="A165" t="s">
        <v>222</v>
      </c>
      <c r="B165">
        <v>3.3155219929999999</v>
      </c>
      <c r="C165">
        <v>0</v>
      </c>
      <c r="D165">
        <v>2.173443142</v>
      </c>
      <c r="E165">
        <v>3.8012641789999999</v>
      </c>
      <c r="F165">
        <v>0</v>
      </c>
      <c r="G165">
        <v>0</v>
      </c>
      <c r="H165">
        <v>2.3608781730000001</v>
      </c>
      <c r="I165">
        <v>2.597970224</v>
      </c>
      <c r="J165">
        <v>0</v>
      </c>
      <c r="K165">
        <v>0</v>
      </c>
      <c r="L165">
        <v>2.1302023929999998</v>
      </c>
      <c r="M165">
        <v>0</v>
      </c>
      <c r="N165">
        <v>0</v>
      </c>
      <c r="O165">
        <v>5.188962289</v>
      </c>
      <c r="P165">
        <v>1.2667426879999999</v>
      </c>
      <c r="Q165">
        <f t="shared" si="4"/>
        <v>8</v>
      </c>
      <c r="R165" t="s">
        <v>111</v>
      </c>
      <c r="S165" t="s">
        <v>57</v>
      </c>
      <c r="U165" t="s">
        <v>1167</v>
      </c>
      <c r="V165">
        <v>13.17906891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17.439787800000001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f t="shared" si="5"/>
        <v>2</v>
      </c>
      <c r="AN165" t="s">
        <v>56</v>
      </c>
      <c r="AO165" t="s">
        <v>1114</v>
      </c>
    </row>
    <row r="166" spans="1:41" x14ac:dyDescent="0.2">
      <c r="A166" t="s">
        <v>223</v>
      </c>
      <c r="B166">
        <v>0</v>
      </c>
      <c r="C166">
        <v>0</v>
      </c>
      <c r="D166">
        <v>2.8998307190000001</v>
      </c>
      <c r="E166">
        <v>0</v>
      </c>
      <c r="F166">
        <v>0</v>
      </c>
      <c r="G166">
        <v>0</v>
      </c>
      <c r="H166">
        <v>2.4807461590000002</v>
      </c>
      <c r="I166">
        <v>2.7307132279999999</v>
      </c>
      <c r="J166">
        <v>2.9566826960000001</v>
      </c>
      <c r="K166">
        <v>0</v>
      </c>
      <c r="L166">
        <v>2.1964263009999998</v>
      </c>
      <c r="M166">
        <v>3.150825867</v>
      </c>
      <c r="N166">
        <v>0</v>
      </c>
      <c r="O166">
        <v>2.972796341</v>
      </c>
      <c r="P166">
        <v>4.770421164</v>
      </c>
      <c r="Q166">
        <f t="shared" si="4"/>
        <v>8</v>
      </c>
      <c r="R166" t="s">
        <v>111</v>
      </c>
      <c r="S166" t="s">
        <v>57</v>
      </c>
      <c r="U166" t="s">
        <v>701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18.89143936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12.23493266</v>
      </c>
      <c r="AJ166">
        <v>0</v>
      </c>
      <c r="AK166">
        <v>0</v>
      </c>
      <c r="AL166">
        <v>0</v>
      </c>
      <c r="AM166">
        <f t="shared" si="5"/>
        <v>2</v>
      </c>
      <c r="AN166" t="s">
        <v>56</v>
      </c>
      <c r="AO166" t="s">
        <v>70</v>
      </c>
    </row>
    <row r="167" spans="1:41" x14ac:dyDescent="0.2">
      <c r="A167" t="s">
        <v>224</v>
      </c>
      <c r="B167">
        <v>2.5842790469999999</v>
      </c>
      <c r="C167">
        <v>9.0616083960000005</v>
      </c>
      <c r="D167">
        <v>2.957026591</v>
      </c>
      <c r="E167">
        <v>0</v>
      </c>
      <c r="F167">
        <v>3.4750135680000001</v>
      </c>
      <c r="G167">
        <v>0</v>
      </c>
      <c r="H167">
        <v>1.8709829229999999</v>
      </c>
      <c r="I167">
        <v>1.731980149</v>
      </c>
      <c r="J167">
        <v>2.9436000290000002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1.8415363360000001</v>
      </c>
      <c r="Q167">
        <f t="shared" si="4"/>
        <v>8</v>
      </c>
      <c r="R167" t="s">
        <v>111</v>
      </c>
      <c r="S167" t="s">
        <v>57</v>
      </c>
      <c r="U167" t="s">
        <v>1168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22.736070829999999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8.6050667500000007</v>
      </c>
      <c r="AJ167">
        <v>0</v>
      </c>
      <c r="AK167">
        <v>0</v>
      </c>
      <c r="AL167">
        <v>0</v>
      </c>
      <c r="AM167">
        <f t="shared" si="5"/>
        <v>2</v>
      </c>
      <c r="AN167" t="s">
        <v>56</v>
      </c>
      <c r="AO167" t="s">
        <v>1114</v>
      </c>
    </row>
    <row r="168" spans="1:41" x14ac:dyDescent="0.2">
      <c r="A168" t="s">
        <v>225</v>
      </c>
      <c r="B168">
        <v>3.8971925180000002</v>
      </c>
      <c r="C168">
        <v>0</v>
      </c>
      <c r="D168">
        <v>3.1000162709999999</v>
      </c>
      <c r="E168">
        <v>5.1317066420000002</v>
      </c>
      <c r="F168">
        <v>0</v>
      </c>
      <c r="G168">
        <v>0</v>
      </c>
      <c r="H168">
        <v>2.412994689</v>
      </c>
      <c r="I168">
        <v>3.830583834</v>
      </c>
      <c r="J168">
        <v>0</v>
      </c>
      <c r="K168">
        <v>0</v>
      </c>
      <c r="L168">
        <v>2.3343927779999998</v>
      </c>
      <c r="M168">
        <v>0</v>
      </c>
      <c r="N168">
        <v>0</v>
      </c>
      <c r="O168">
        <v>6.1157225940000002</v>
      </c>
      <c r="P168">
        <v>1.3985425060000001</v>
      </c>
      <c r="Q168">
        <f t="shared" si="4"/>
        <v>8</v>
      </c>
      <c r="R168" t="s">
        <v>111</v>
      </c>
      <c r="S168" t="s">
        <v>57</v>
      </c>
      <c r="U168" t="s">
        <v>1169</v>
      </c>
      <c r="V168">
        <v>0</v>
      </c>
      <c r="W168">
        <v>0</v>
      </c>
      <c r="X168">
        <v>0</v>
      </c>
      <c r="Y168">
        <v>15.418335000000001</v>
      </c>
      <c r="Z168">
        <v>0</v>
      </c>
      <c r="AA168">
        <v>0</v>
      </c>
      <c r="AB168">
        <v>16.49545792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f t="shared" si="5"/>
        <v>2</v>
      </c>
      <c r="AN168" t="s">
        <v>56</v>
      </c>
      <c r="AO168" t="s">
        <v>1114</v>
      </c>
    </row>
    <row r="169" spans="1:41" x14ac:dyDescent="0.2">
      <c r="A169" t="s">
        <v>226</v>
      </c>
      <c r="B169">
        <v>3.8888829390000001</v>
      </c>
      <c r="C169">
        <v>0</v>
      </c>
      <c r="D169">
        <v>3.3745564579999998</v>
      </c>
      <c r="E169">
        <v>4.170210408</v>
      </c>
      <c r="F169">
        <v>0</v>
      </c>
      <c r="G169">
        <v>0</v>
      </c>
      <c r="H169">
        <v>1.996062561</v>
      </c>
      <c r="I169">
        <v>3.1479055269999998</v>
      </c>
      <c r="J169">
        <v>0</v>
      </c>
      <c r="K169">
        <v>0</v>
      </c>
      <c r="L169">
        <v>2.6986242749999998</v>
      </c>
      <c r="M169">
        <v>0</v>
      </c>
      <c r="N169">
        <v>0</v>
      </c>
      <c r="O169">
        <v>7.9468576899999999</v>
      </c>
      <c r="P169">
        <v>2.1307637129999999</v>
      </c>
      <c r="Q169">
        <f t="shared" si="4"/>
        <v>8</v>
      </c>
      <c r="R169" t="s">
        <v>111</v>
      </c>
      <c r="S169" t="s">
        <v>57</v>
      </c>
      <c r="U169" t="s">
        <v>1170</v>
      </c>
      <c r="V169">
        <v>16.47383614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16.023195319999999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f t="shared" si="5"/>
        <v>2</v>
      </c>
      <c r="AN169" t="s">
        <v>56</v>
      </c>
      <c r="AO169" t="s">
        <v>1114</v>
      </c>
    </row>
    <row r="170" spans="1:41" x14ac:dyDescent="0.2">
      <c r="A170" t="s">
        <v>227</v>
      </c>
      <c r="B170">
        <v>0</v>
      </c>
      <c r="C170">
        <v>0</v>
      </c>
      <c r="D170">
        <v>4.3125687609999996</v>
      </c>
      <c r="E170">
        <v>0</v>
      </c>
      <c r="F170">
        <v>0</v>
      </c>
      <c r="G170">
        <v>0</v>
      </c>
      <c r="H170">
        <v>2.8820433319999998</v>
      </c>
      <c r="I170">
        <v>3.859028763</v>
      </c>
      <c r="J170">
        <v>3.3557040329999999</v>
      </c>
      <c r="K170">
        <v>3.5516853610000001</v>
      </c>
      <c r="L170">
        <v>2.9304079550000002</v>
      </c>
      <c r="M170">
        <v>0</v>
      </c>
      <c r="N170">
        <v>0</v>
      </c>
      <c r="O170">
        <v>4.2845874979999996</v>
      </c>
      <c r="P170">
        <v>7.3002454349999999</v>
      </c>
      <c r="Q170">
        <f t="shared" si="4"/>
        <v>8</v>
      </c>
      <c r="R170" t="s">
        <v>111</v>
      </c>
      <c r="S170" t="s">
        <v>57</v>
      </c>
      <c r="U170" t="s">
        <v>893</v>
      </c>
      <c r="V170">
        <v>18.728992349999999</v>
      </c>
      <c r="W170">
        <v>0</v>
      </c>
      <c r="X170">
        <v>14.425669149999999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f t="shared" si="5"/>
        <v>2</v>
      </c>
      <c r="AN170" t="s">
        <v>56</v>
      </c>
      <c r="AO170" t="s">
        <v>70</v>
      </c>
    </row>
    <row r="171" spans="1:41" x14ac:dyDescent="0.2">
      <c r="A171" t="s">
        <v>228</v>
      </c>
      <c r="B171">
        <v>3.5814285180000001</v>
      </c>
      <c r="C171">
        <v>8.4967289109999999</v>
      </c>
      <c r="D171">
        <v>4.8559295469999997</v>
      </c>
      <c r="E171">
        <v>0</v>
      </c>
      <c r="F171">
        <v>0</v>
      </c>
      <c r="G171">
        <v>0</v>
      </c>
      <c r="H171">
        <v>2.5693442370000001</v>
      </c>
      <c r="I171">
        <v>0</v>
      </c>
      <c r="J171">
        <v>0</v>
      </c>
      <c r="K171">
        <v>5.7567601589999997</v>
      </c>
      <c r="L171">
        <v>3.5926470410000002</v>
      </c>
      <c r="M171">
        <v>0</v>
      </c>
      <c r="N171">
        <v>3.837393998</v>
      </c>
      <c r="O171">
        <v>0</v>
      </c>
      <c r="P171">
        <v>1.215487204</v>
      </c>
      <c r="Q171">
        <f t="shared" si="4"/>
        <v>8</v>
      </c>
      <c r="R171" t="s">
        <v>111</v>
      </c>
      <c r="S171" t="s">
        <v>57</v>
      </c>
      <c r="U171" t="s">
        <v>1171</v>
      </c>
      <c r="V171">
        <v>16.72974039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17.102652689999999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f t="shared" si="5"/>
        <v>2</v>
      </c>
      <c r="AN171" t="s">
        <v>56</v>
      </c>
      <c r="AO171" t="s">
        <v>1114</v>
      </c>
    </row>
    <row r="172" spans="1:41" x14ac:dyDescent="0.2">
      <c r="A172" t="s">
        <v>229</v>
      </c>
      <c r="B172">
        <v>3.4983327289999999</v>
      </c>
      <c r="C172">
        <v>9.1910599439999991</v>
      </c>
      <c r="D172">
        <v>5.5194016640000001</v>
      </c>
      <c r="E172">
        <v>0</v>
      </c>
      <c r="F172">
        <v>0</v>
      </c>
      <c r="G172">
        <v>0</v>
      </c>
      <c r="H172">
        <v>2.0481790769999999</v>
      </c>
      <c r="I172">
        <v>0</v>
      </c>
      <c r="J172">
        <v>0</v>
      </c>
      <c r="K172">
        <v>6.7583017659999998</v>
      </c>
      <c r="L172">
        <v>3.8189120619999999</v>
      </c>
      <c r="M172">
        <v>0</v>
      </c>
      <c r="N172">
        <v>3.857328512</v>
      </c>
      <c r="O172">
        <v>0</v>
      </c>
      <c r="P172">
        <v>1.1532484009999999</v>
      </c>
      <c r="Q172">
        <f t="shared" si="4"/>
        <v>8</v>
      </c>
      <c r="R172" t="s">
        <v>111</v>
      </c>
      <c r="S172" t="s">
        <v>57</v>
      </c>
      <c r="U172" t="s">
        <v>1048</v>
      </c>
      <c r="V172">
        <v>19.96053156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14.943737949999999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f t="shared" si="5"/>
        <v>2</v>
      </c>
      <c r="AN172" t="s">
        <v>56</v>
      </c>
      <c r="AO172" t="s">
        <v>70</v>
      </c>
    </row>
    <row r="173" spans="1:41" x14ac:dyDescent="0.2">
      <c r="A173" t="s">
        <v>230</v>
      </c>
      <c r="B173">
        <v>5.3513688300000002</v>
      </c>
      <c r="C173">
        <v>0</v>
      </c>
      <c r="D173">
        <v>4.3411666970000002</v>
      </c>
      <c r="E173">
        <v>5.6907160799999996</v>
      </c>
      <c r="F173">
        <v>0</v>
      </c>
      <c r="G173">
        <v>0</v>
      </c>
      <c r="H173">
        <v>3.9139503480000002</v>
      </c>
      <c r="I173">
        <v>5.26231195</v>
      </c>
      <c r="J173">
        <v>0</v>
      </c>
      <c r="K173">
        <v>0</v>
      </c>
      <c r="L173">
        <v>3.5484977679999998</v>
      </c>
      <c r="M173">
        <v>0</v>
      </c>
      <c r="N173">
        <v>0</v>
      </c>
      <c r="O173">
        <v>8.8333240689999997</v>
      </c>
      <c r="P173">
        <v>3.833178019</v>
      </c>
      <c r="Q173">
        <f t="shared" si="4"/>
        <v>8</v>
      </c>
      <c r="R173" t="s">
        <v>111</v>
      </c>
      <c r="S173" t="s">
        <v>57</v>
      </c>
      <c r="U173" t="s">
        <v>984</v>
      </c>
      <c r="V173">
        <v>8.7967086190000003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26.16069465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f t="shared" si="5"/>
        <v>2</v>
      </c>
      <c r="AN173" t="s">
        <v>56</v>
      </c>
      <c r="AO173" t="s">
        <v>70</v>
      </c>
    </row>
    <row r="174" spans="1:41" x14ac:dyDescent="0.2">
      <c r="A174" t="s">
        <v>231</v>
      </c>
      <c r="B174">
        <v>5.81670525</v>
      </c>
      <c r="C174">
        <v>0</v>
      </c>
      <c r="D174">
        <v>5.2906181749999996</v>
      </c>
      <c r="E174">
        <v>6.3615274060000004</v>
      </c>
      <c r="F174">
        <v>0</v>
      </c>
      <c r="G174">
        <v>0</v>
      </c>
      <c r="H174">
        <v>3.8931037420000001</v>
      </c>
      <c r="I174">
        <v>5.2970779749999997</v>
      </c>
      <c r="J174">
        <v>0</v>
      </c>
      <c r="K174">
        <v>0</v>
      </c>
      <c r="L174">
        <v>3.7968374260000002</v>
      </c>
      <c r="M174">
        <v>0</v>
      </c>
      <c r="N174">
        <v>0</v>
      </c>
      <c r="O174">
        <v>12.195628360000001</v>
      </c>
      <c r="P174">
        <v>2.7970850110000001</v>
      </c>
      <c r="Q174">
        <f t="shared" si="4"/>
        <v>8</v>
      </c>
      <c r="R174" t="s">
        <v>111</v>
      </c>
      <c r="S174" t="s">
        <v>57</v>
      </c>
      <c r="U174" t="s">
        <v>1172</v>
      </c>
      <c r="V174">
        <v>0</v>
      </c>
      <c r="W174">
        <v>0</v>
      </c>
      <c r="X174">
        <v>0</v>
      </c>
      <c r="Y174">
        <v>27.222997729999999</v>
      </c>
      <c r="Z174">
        <v>7.8009609099999997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f t="shared" si="5"/>
        <v>2</v>
      </c>
      <c r="AN174" t="s">
        <v>56</v>
      </c>
      <c r="AO174" t="s">
        <v>1114</v>
      </c>
    </row>
    <row r="175" spans="1:41" x14ac:dyDescent="0.2">
      <c r="A175" t="s">
        <v>232</v>
      </c>
      <c r="B175">
        <v>0</v>
      </c>
      <c r="C175">
        <v>0</v>
      </c>
      <c r="D175">
        <v>4.1695790810000002</v>
      </c>
      <c r="E175">
        <v>0</v>
      </c>
      <c r="F175">
        <v>0</v>
      </c>
      <c r="G175">
        <v>0</v>
      </c>
      <c r="H175">
        <v>5.3992710529999997</v>
      </c>
      <c r="I175">
        <v>4.8830462240000001</v>
      </c>
      <c r="J175">
        <v>5.0695333829999996</v>
      </c>
      <c r="K175">
        <v>0</v>
      </c>
      <c r="L175">
        <v>6.087080931</v>
      </c>
      <c r="M175">
        <v>7.9262963209999997</v>
      </c>
      <c r="N175">
        <v>0</v>
      </c>
      <c r="O175">
        <v>8.8333240689999997</v>
      </c>
      <c r="P175">
        <v>12.63447693</v>
      </c>
      <c r="Q175">
        <f t="shared" si="4"/>
        <v>8</v>
      </c>
      <c r="R175" t="s">
        <v>111</v>
      </c>
      <c r="S175" t="s">
        <v>57</v>
      </c>
      <c r="U175" t="s">
        <v>1173</v>
      </c>
      <c r="V175">
        <v>0</v>
      </c>
      <c r="W175">
        <v>0</v>
      </c>
      <c r="X175">
        <v>0</v>
      </c>
      <c r="Y175">
        <v>17.646766230000001</v>
      </c>
      <c r="Z175">
        <v>0</v>
      </c>
      <c r="AA175">
        <v>0</v>
      </c>
      <c r="AB175">
        <v>21.083151730000001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f t="shared" si="5"/>
        <v>2</v>
      </c>
      <c r="AN175" t="s">
        <v>56</v>
      </c>
      <c r="AO175" t="s">
        <v>1114</v>
      </c>
    </row>
    <row r="176" spans="1:41" x14ac:dyDescent="0.2">
      <c r="A176" t="s">
        <v>233</v>
      </c>
      <c r="B176">
        <v>12.91308566</v>
      </c>
      <c r="C176">
        <v>0</v>
      </c>
      <c r="D176">
        <v>9.9406425820000006</v>
      </c>
      <c r="E176">
        <v>0</v>
      </c>
      <c r="F176">
        <v>0</v>
      </c>
      <c r="G176">
        <v>0</v>
      </c>
      <c r="H176">
        <v>10.960103309999999</v>
      </c>
      <c r="I176">
        <v>13.62512121</v>
      </c>
      <c r="J176">
        <v>8.2878694149999994</v>
      </c>
      <c r="K176">
        <v>0</v>
      </c>
      <c r="L176">
        <v>9.1333807260000004</v>
      </c>
      <c r="M176">
        <v>0</v>
      </c>
      <c r="N176">
        <v>0</v>
      </c>
      <c r="O176">
        <v>20.11114633</v>
      </c>
      <c r="P176">
        <v>10.89545156</v>
      </c>
      <c r="Q176">
        <f t="shared" si="4"/>
        <v>8</v>
      </c>
      <c r="R176" t="s">
        <v>111</v>
      </c>
      <c r="S176" t="s">
        <v>57</v>
      </c>
      <c r="U176" t="s">
        <v>1023</v>
      </c>
      <c r="V176">
        <v>16.681758339999998</v>
      </c>
      <c r="W176">
        <v>0</v>
      </c>
      <c r="X176">
        <v>22.41989414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f t="shared" si="5"/>
        <v>2</v>
      </c>
      <c r="AN176" t="s">
        <v>56</v>
      </c>
      <c r="AO176" t="s">
        <v>70</v>
      </c>
    </row>
    <row r="177" spans="1:41" x14ac:dyDescent="0.2">
      <c r="A177" t="s">
        <v>234</v>
      </c>
      <c r="B177">
        <v>1.8613456799999999</v>
      </c>
      <c r="C177">
        <v>0</v>
      </c>
      <c r="D177">
        <v>2.2134802530000002</v>
      </c>
      <c r="E177">
        <v>0</v>
      </c>
      <c r="F177">
        <v>0</v>
      </c>
      <c r="G177">
        <v>0</v>
      </c>
      <c r="H177">
        <v>1.7302683299999999</v>
      </c>
      <c r="I177">
        <v>1.8520809629999999</v>
      </c>
      <c r="J177">
        <v>1.3998453470000001</v>
      </c>
      <c r="K177">
        <v>1.784258997</v>
      </c>
      <c r="L177">
        <v>2.0860531199999999</v>
      </c>
      <c r="M177">
        <v>0</v>
      </c>
      <c r="N177">
        <v>0</v>
      </c>
      <c r="O177">
        <v>2.4937463289999999</v>
      </c>
      <c r="P177">
        <v>2.6616240879999999</v>
      </c>
      <c r="Q177">
        <f t="shared" si="4"/>
        <v>9</v>
      </c>
      <c r="R177" t="s">
        <v>111</v>
      </c>
      <c r="S177" t="s">
        <v>70</v>
      </c>
      <c r="U177" t="s">
        <v>1174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32.923449740000002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13.60565126</v>
      </c>
      <c r="AJ177">
        <v>0</v>
      </c>
      <c r="AK177">
        <v>0</v>
      </c>
      <c r="AL177">
        <v>0</v>
      </c>
      <c r="AM177">
        <f t="shared" si="5"/>
        <v>2</v>
      </c>
      <c r="AN177" t="s">
        <v>56</v>
      </c>
      <c r="AO177" t="s">
        <v>1114</v>
      </c>
    </row>
    <row r="178" spans="1:41" x14ac:dyDescent="0.2">
      <c r="A178" t="s">
        <v>235</v>
      </c>
      <c r="B178">
        <v>0</v>
      </c>
      <c r="C178">
        <v>0</v>
      </c>
      <c r="D178">
        <v>1.401298868</v>
      </c>
      <c r="E178">
        <v>0</v>
      </c>
      <c r="F178">
        <v>0</v>
      </c>
      <c r="G178">
        <v>0</v>
      </c>
      <c r="H178">
        <v>2.9602181060000001</v>
      </c>
      <c r="I178">
        <v>2.5252776269999999</v>
      </c>
      <c r="J178">
        <v>1.537213349</v>
      </c>
      <c r="K178">
        <v>1.986250581</v>
      </c>
      <c r="L178">
        <v>1.881862736</v>
      </c>
      <c r="M178">
        <v>0</v>
      </c>
      <c r="N178">
        <v>2.5416505699999998</v>
      </c>
      <c r="O178">
        <v>1.799795375</v>
      </c>
      <c r="P178">
        <v>1.6035644440000001</v>
      </c>
      <c r="Q178">
        <f t="shared" si="4"/>
        <v>9</v>
      </c>
      <c r="R178" t="s">
        <v>111</v>
      </c>
      <c r="S178" t="s">
        <v>57</v>
      </c>
      <c r="U178" t="s">
        <v>1175</v>
      </c>
      <c r="V178">
        <v>0</v>
      </c>
      <c r="W178">
        <v>0</v>
      </c>
      <c r="X178">
        <v>0</v>
      </c>
      <c r="Y178">
        <v>21.983172939999999</v>
      </c>
      <c r="Z178">
        <v>0</v>
      </c>
      <c r="AA178">
        <v>0</v>
      </c>
      <c r="AB178">
        <v>32.619852360000003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f t="shared" si="5"/>
        <v>2</v>
      </c>
      <c r="AN178" t="s">
        <v>56</v>
      </c>
      <c r="AO178" t="s">
        <v>1114</v>
      </c>
    </row>
    <row r="179" spans="1:41" x14ac:dyDescent="0.2">
      <c r="A179" t="s">
        <v>236</v>
      </c>
      <c r="B179">
        <v>2.2020384160000002</v>
      </c>
      <c r="C179">
        <v>2.3772011640000001</v>
      </c>
      <c r="D179">
        <v>2.184882317</v>
      </c>
      <c r="E179">
        <v>0</v>
      </c>
      <c r="F179">
        <v>0</v>
      </c>
      <c r="G179">
        <v>0</v>
      </c>
      <c r="H179">
        <v>1.844924665</v>
      </c>
      <c r="I179">
        <v>1.374838257</v>
      </c>
      <c r="J179">
        <v>1.8642800180000001</v>
      </c>
      <c r="K179">
        <v>0</v>
      </c>
      <c r="L179">
        <v>1.9591239620000001</v>
      </c>
      <c r="M179">
        <v>0</v>
      </c>
      <c r="N179">
        <v>0</v>
      </c>
      <c r="O179">
        <v>1.737115934</v>
      </c>
      <c r="P179">
        <v>2.7604739509999998</v>
      </c>
      <c r="Q179">
        <f t="shared" si="4"/>
        <v>9</v>
      </c>
      <c r="R179" t="s">
        <v>111</v>
      </c>
      <c r="S179" t="s">
        <v>57</v>
      </c>
      <c r="U179" t="s">
        <v>1176</v>
      </c>
      <c r="V179">
        <v>0</v>
      </c>
      <c r="W179">
        <v>0</v>
      </c>
      <c r="X179">
        <v>0</v>
      </c>
      <c r="Y179">
        <v>24.693427140000001</v>
      </c>
      <c r="Z179">
        <v>0</v>
      </c>
      <c r="AA179">
        <v>0</v>
      </c>
      <c r="AB179">
        <v>46.214268599999997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f t="shared" si="5"/>
        <v>2</v>
      </c>
      <c r="AN179" t="s">
        <v>56</v>
      </c>
      <c r="AO179" t="s">
        <v>1114</v>
      </c>
    </row>
    <row r="180" spans="1:41" x14ac:dyDescent="0.2">
      <c r="A180" t="s">
        <v>237</v>
      </c>
      <c r="B180">
        <v>1.9776797850000001</v>
      </c>
      <c r="C180">
        <v>0</v>
      </c>
      <c r="D180">
        <v>1.7845112110000001</v>
      </c>
      <c r="E180">
        <v>0</v>
      </c>
      <c r="F180">
        <v>0</v>
      </c>
      <c r="G180">
        <v>0</v>
      </c>
      <c r="H180">
        <v>2.5901908429999998</v>
      </c>
      <c r="I180">
        <v>2.3609291450000001</v>
      </c>
      <c r="J180">
        <v>2.2305946890000001</v>
      </c>
      <c r="K180">
        <v>2.0367484770000002</v>
      </c>
      <c r="L180">
        <v>1.743896259</v>
      </c>
      <c r="M180">
        <v>0</v>
      </c>
      <c r="N180">
        <v>0</v>
      </c>
      <c r="O180">
        <v>1.508783685</v>
      </c>
      <c r="P180">
        <v>2.1746969850000002</v>
      </c>
      <c r="Q180">
        <f t="shared" si="4"/>
        <v>9</v>
      </c>
      <c r="R180" t="s">
        <v>111</v>
      </c>
      <c r="S180" t="s">
        <v>57</v>
      </c>
      <c r="U180" t="s">
        <v>1177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12.570723409999999</v>
      </c>
      <c r="AG180">
        <v>0</v>
      </c>
      <c r="AH180">
        <v>0</v>
      </c>
      <c r="AI180">
        <v>0</v>
      </c>
      <c r="AJ180">
        <v>0</v>
      </c>
      <c r="AK180">
        <v>59.215233869999999</v>
      </c>
      <c r="AL180">
        <v>0</v>
      </c>
      <c r="AM180">
        <f t="shared" si="5"/>
        <v>2</v>
      </c>
      <c r="AN180" t="s">
        <v>56</v>
      </c>
      <c r="AO180" t="s">
        <v>1114</v>
      </c>
    </row>
    <row r="181" spans="1:41" x14ac:dyDescent="0.2">
      <c r="A181" t="s">
        <v>238</v>
      </c>
      <c r="B181">
        <v>2.0275372589999998</v>
      </c>
      <c r="C181">
        <v>0</v>
      </c>
      <c r="D181">
        <v>1.7730720369999999</v>
      </c>
      <c r="E181">
        <v>0</v>
      </c>
      <c r="F181">
        <v>0</v>
      </c>
      <c r="G181">
        <v>0</v>
      </c>
      <c r="H181">
        <v>1.6051886909999999</v>
      </c>
      <c r="I181">
        <v>2.4652272200000001</v>
      </c>
      <c r="J181">
        <v>1.766160017</v>
      </c>
      <c r="K181">
        <v>0</v>
      </c>
      <c r="L181">
        <v>1.374146103</v>
      </c>
      <c r="M181">
        <v>2.3040414149999999</v>
      </c>
      <c r="N181">
        <v>0</v>
      </c>
      <c r="O181">
        <v>3.6085449569999999</v>
      </c>
      <c r="P181">
        <v>1.684108776</v>
      </c>
      <c r="Q181">
        <f t="shared" si="4"/>
        <v>9</v>
      </c>
      <c r="R181" t="s">
        <v>111</v>
      </c>
      <c r="S181" t="s">
        <v>57</v>
      </c>
      <c r="U181" t="s">
        <v>1178</v>
      </c>
      <c r="V181">
        <v>35.682648960000002</v>
      </c>
      <c r="W181">
        <v>0</v>
      </c>
      <c r="X181">
        <v>36.545028510000002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f t="shared" si="5"/>
        <v>2</v>
      </c>
      <c r="AN181" t="s">
        <v>56</v>
      </c>
      <c r="AO181" t="s">
        <v>1114</v>
      </c>
    </row>
    <row r="182" spans="1:41" x14ac:dyDescent="0.2">
      <c r="A182" t="s">
        <v>239</v>
      </c>
      <c r="B182">
        <v>0</v>
      </c>
      <c r="C182">
        <v>2.5537260019999999</v>
      </c>
      <c r="D182">
        <v>2.0132946999999999</v>
      </c>
      <c r="E182">
        <v>0</v>
      </c>
      <c r="F182">
        <v>0</v>
      </c>
      <c r="G182">
        <v>0</v>
      </c>
      <c r="H182">
        <v>1.391510976</v>
      </c>
      <c r="I182">
        <v>2.4051768130000002</v>
      </c>
      <c r="J182">
        <v>1.6091680159999999</v>
      </c>
      <c r="K182">
        <v>2.2219074299999999</v>
      </c>
      <c r="L182">
        <v>1.6666350329999999</v>
      </c>
      <c r="M182">
        <v>0</v>
      </c>
      <c r="N182">
        <v>0</v>
      </c>
      <c r="O182">
        <v>2.6593991369999999</v>
      </c>
      <c r="P182">
        <v>2.49321321</v>
      </c>
      <c r="Q182">
        <f t="shared" si="4"/>
        <v>9</v>
      </c>
      <c r="R182" t="s">
        <v>111</v>
      </c>
      <c r="S182" t="s">
        <v>57</v>
      </c>
      <c r="U182" t="s">
        <v>1179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14.493773109999999</v>
      </c>
      <c r="AK182">
        <v>0</v>
      </c>
      <c r="AL182">
        <v>68.088314850000003</v>
      </c>
      <c r="AM182">
        <f t="shared" si="5"/>
        <v>2</v>
      </c>
      <c r="AN182" t="s">
        <v>56</v>
      </c>
      <c r="AO182" t="s">
        <v>1114</v>
      </c>
    </row>
    <row r="183" spans="1:41" x14ac:dyDescent="0.2">
      <c r="A183" t="s">
        <v>240</v>
      </c>
      <c r="B183">
        <v>2.185419258</v>
      </c>
      <c r="C183">
        <v>2.6007992930000001</v>
      </c>
      <c r="D183">
        <v>1.550008136</v>
      </c>
      <c r="E183">
        <v>0</v>
      </c>
      <c r="F183">
        <v>0</v>
      </c>
      <c r="G183">
        <v>0</v>
      </c>
      <c r="H183">
        <v>1.7302683299999999</v>
      </c>
      <c r="I183">
        <v>2.127048614</v>
      </c>
      <c r="J183">
        <v>0</v>
      </c>
      <c r="K183">
        <v>2.3481521700000001</v>
      </c>
      <c r="L183">
        <v>1.9867172580000001</v>
      </c>
      <c r="M183">
        <v>0</v>
      </c>
      <c r="N183">
        <v>0</v>
      </c>
      <c r="O183">
        <v>3.0086131649999999</v>
      </c>
      <c r="P183">
        <v>1.7500086850000001</v>
      </c>
      <c r="Q183">
        <f t="shared" si="4"/>
        <v>9</v>
      </c>
      <c r="R183" t="s">
        <v>111</v>
      </c>
      <c r="S183" t="s">
        <v>57</v>
      </c>
      <c r="U183" t="s">
        <v>1180</v>
      </c>
      <c r="V183">
        <v>40.081003269999997</v>
      </c>
      <c r="W183">
        <v>43.784198160000003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f t="shared" si="5"/>
        <v>2</v>
      </c>
      <c r="AN183" t="s">
        <v>56</v>
      </c>
      <c r="AO183" t="s">
        <v>1114</v>
      </c>
    </row>
    <row r="184" spans="1:41" x14ac:dyDescent="0.2">
      <c r="A184" t="s">
        <v>241</v>
      </c>
      <c r="B184">
        <v>0</v>
      </c>
      <c r="C184">
        <v>0</v>
      </c>
      <c r="D184">
        <v>1.635801944</v>
      </c>
      <c r="E184">
        <v>0</v>
      </c>
      <c r="F184">
        <v>0</v>
      </c>
      <c r="G184">
        <v>2.8557586480000001</v>
      </c>
      <c r="H184">
        <v>3.9973367739999999</v>
      </c>
      <c r="I184">
        <v>1.520223452</v>
      </c>
      <c r="J184">
        <v>0</v>
      </c>
      <c r="K184">
        <v>2.0199158449999999</v>
      </c>
      <c r="L184">
        <v>2.003273235</v>
      </c>
      <c r="M184">
        <v>2.3237340770000001</v>
      </c>
      <c r="N184">
        <v>0</v>
      </c>
      <c r="O184">
        <v>1.3431308769999999</v>
      </c>
      <c r="P184">
        <v>1.8085863820000001</v>
      </c>
      <c r="Q184">
        <f t="shared" si="4"/>
        <v>9</v>
      </c>
      <c r="R184" t="s">
        <v>111</v>
      </c>
      <c r="S184" t="s">
        <v>70</v>
      </c>
      <c r="U184" t="s">
        <v>1181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16.171694949999999</v>
      </c>
      <c r="AK184">
        <v>0</v>
      </c>
      <c r="AL184">
        <v>76.794689539999993</v>
      </c>
      <c r="AM184">
        <f t="shared" si="5"/>
        <v>2</v>
      </c>
      <c r="AN184" t="s">
        <v>56</v>
      </c>
      <c r="AO184" t="s">
        <v>1114</v>
      </c>
    </row>
    <row r="185" spans="1:41" x14ac:dyDescent="0.2">
      <c r="A185" t="s">
        <v>242</v>
      </c>
      <c r="B185">
        <v>2.1521809429999998</v>
      </c>
      <c r="C185">
        <v>0</v>
      </c>
      <c r="D185">
        <v>2.6882059919999999</v>
      </c>
      <c r="E185">
        <v>0</v>
      </c>
      <c r="F185">
        <v>2.4355666939999998</v>
      </c>
      <c r="G185">
        <v>0</v>
      </c>
      <c r="H185">
        <v>2.1784703670000001</v>
      </c>
      <c r="I185">
        <v>1.713016863</v>
      </c>
      <c r="J185">
        <v>1.5764613489999999</v>
      </c>
      <c r="K185">
        <v>0</v>
      </c>
      <c r="L185">
        <v>1.5672991700000001</v>
      </c>
      <c r="M185">
        <v>0</v>
      </c>
      <c r="N185">
        <v>0</v>
      </c>
      <c r="O185">
        <v>2.0102192130000001</v>
      </c>
      <c r="P185">
        <v>3.3828619770000001</v>
      </c>
      <c r="Q185">
        <f t="shared" si="4"/>
        <v>9</v>
      </c>
      <c r="R185" t="s">
        <v>111</v>
      </c>
      <c r="S185" t="s">
        <v>57</v>
      </c>
      <c r="U185" t="s">
        <v>1182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29.381480249999999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93.005795190000001</v>
      </c>
      <c r="AJ185">
        <v>0</v>
      </c>
      <c r="AK185">
        <v>0</v>
      </c>
      <c r="AL185">
        <v>0</v>
      </c>
      <c r="AM185">
        <f t="shared" si="5"/>
        <v>2</v>
      </c>
      <c r="AN185" t="s">
        <v>56</v>
      </c>
      <c r="AO185" t="s">
        <v>1114</v>
      </c>
    </row>
    <row r="186" spans="1:41" x14ac:dyDescent="0.2">
      <c r="A186" t="s">
        <v>243</v>
      </c>
      <c r="B186">
        <v>0</v>
      </c>
      <c r="C186">
        <v>0</v>
      </c>
      <c r="D186">
        <v>1.7787916239999999</v>
      </c>
      <c r="E186">
        <v>0</v>
      </c>
      <c r="F186">
        <v>0</v>
      </c>
      <c r="G186">
        <v>0</v>
      </c>
      <c r="H186">
        <v>2.2149519280000001</v>
      </c>
      <c r="I186">
        <v>2.231346689</v>
      </c>
      <c r="J186">
        <v>1.9754826860000001</v>
      </c>
      <c r="K186">
        <v>2.7521353390000001</v>
      </c>
      <c r="L186">
        <v>1.7880455319999999</v>
      </c>
      <c r="M186">
        <v>0</v>
      </c>
      <c r="N186">
        <v>2.7609302269999998</v>
      </c>
      <c r="O186">
        <v>1.549077612</v>
      </c>
      <c r="P186">
        <v>3.3901841890000002</v>
      </c>
      <c r="Q186">
        <f t="shared" si="4"/>
        <v>9</v>
      </c>
      <c r="R186" t="s">
        <v>111</v>
      </c>
      <c r="S186" t="s">
        <v>57</v>
      </c>
      <c r="U186" t="s">
        <v>139</v>
      </c>
      <c r="V186">
        <v>0</v>
      </c>
      <c r="W186">
        <v>0</v>
      </c>
      <c r="X186">
        <v>0</v>
      </c>
      <c r="Y186">
        <v>63.359720369999998</v>
      </c>
      <c r="Z186">
        <v>0</v>
      </c>
      <c r="AA186">
        <v>0</v>
      </c>
      <c r="AB186">
        <v>74.921087999999997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f t="shared" si="5"/>
        <v>2</v>
      </c>
      <c r="AN186" t="s">
        <v>56</v>
      </c>
      <c r="AO186" t="s">
        <v>70</v>
      </c>
    </row>
    <row r="187" spans="1:41" x14ac:dyDescent="0.2">
      <c r="A187" t="s">
        <v>244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1.6312469489999999</v>
      </c>
      <c r="I187">
        <v>1.2452558010000001</v>
      </c>
      <c r="J187">
        <v>2.106309354</v>
      </c>
      <c r="K187">
        <v>2.1209116379999999</v>
      </c>
      <c r="L187">
        <v>1.7328589409999999</v>
      </c>
      <c r="M187">
        <v>2.3237340770000001</v>
      </c>
      <c r="N187">
        <v>2.9602753700000002</v>
      </c>
      <c r="O187">
        <v>1.728161729</v>
      </c>
      <c r="P187">
        <v>4.7081823619999996</v>
      </c>
      <c r="Q187">
        <f t="shared" si="4"/>
        <v>9</v>
      </c>
      <c r="R187" t="s">
        <v>111</v>
      </c>
      <c r="S187" t="s">
        <v>57</v>
      </c>
      <c r="U187" t="s">
        <v>1183</v>
      </c>
      <c r="V187">
        <v>88.542870750000006</v>
      </c>
      <c r="W187">
        <v>88.504662199999999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f t="shared" si="5"/>
        <v>2</v>
      </c>
      <c r="AN187" t="s">
        <v>56</v>
      </c>
      <c r="AO187" t="s">
        <v>1114</v>
      </c>
    </row>
    <row r="188" spans="1:41" x14ac:dyDescent="0.2">
      <c r="A188" t="s">
        <v>245</v>
      </c>
      <c r="B188">
        <v>0</v>
      </c>
      <c r="C188">
        <v>0</v>
      </c>
      <c r="D188">
        <v>1.4985318510000001</v>
      </c>
      <c r="E188">
        <v>0</v>
      </c>
      <c r="F188">
        <v>0</v>
      </c>
      <c r="G188">
        <v>0</v>
      </c>
      <c r="H188">
        <v>1.8970411810000001</v>
      </c>
      <c r="I188">
        <v>1.7003746719999999</v>
      </c>
      <c r="J188">
        <v>1.7923253509999999</v>
      </c>
      <c r="K188">
        <v>0</v>
      </c>
      <c r="L188">
        <v>1.881862736</v>
      </c>
      <c r="M188">
        <v>2.2449634299999999</v>
      </c>
      <c r="N188">
        <v>2.2526001130000002</v>
      </c>
      <c r="O188">
        <v>2.9772734440000002</v>
      </c>
      <c r="P188">
        <v>4.5178048479999999</v>
      </c>
      <c r="Q188">
        <f t="shared" si="4"/>
        <v>9</v>
      </c>
      <c r="R188" t="s">
        <v>111</v>
      </c>
      <c r="S188" t="s">
        <v>57</v>
      </c>
      <c r="U188" t="s">
        <v>1184</v>
      </c>
      <c r="V188">
        <v>130.43119780000001</v>
      </c>
      <c r="W188">
        <v>82.060950020000007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f t="shared" si="5"/>
        <v>2</v>
      </c>
      <c r="AN188" t="s">
        <v>56</v>
      </c>
      <c r="AO188" t="s">
        <v>1114</v>
      </c>
    </row>
    <row r="189" spans="1:41" x14ac:dyDescent="0.2">
      <c r="A189" t="s">
        <v>246</v>
      </c>
      <c r="B189">
        <v>0</v>
      </c>
      <c r="C189">
        <v>0</v>
      </c>
      <c r="D189">
        <v>2.3221524100000002</v>
      </c>
      <c r="E189">
        <v>0</v>
      </c>
      <c r="F189">
        <v>0</v>
      </c>
      <c r="G189">
        <v>0</v>
      </c>
      <c r="H189">
        <v>2.5015927659999999</v>
      </c>
      <c r="I189">
        <v>3.049928548</v>
      </c>
      <c r="J189">
        <v>2.1520986880000001</v>
      </c>
      <c r="K189">
        <v>2.2471563780000001</v>
      </c>
      <c r="L189">
        <v>1.79908285</v>
      </c>
      <c r="M189">
        <v>0</v>
      </c>
      <c r="N189">
        <v>2.8107665129999999</v>
      </c>
      <c r="O189">
        <v>1.6296654639999999</v>
      </c>
      <c r="P189">
        <v>3.078990176</v>
      </c>
      <c r="Q189">
        <f t="shared" si="4"/>
        <v>9</v>
      </c>
      <c r="R189" t="s">
        <v>111</v>
      </c>
      <c r="S189" t="s">
        <v>57</v>
      </c>
      <c r="U189" t="s">
        <v>361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41.195874080000003</v>
      </c>
      <c r="AK189">
        <v>0</v>
      </c>
      <c r="AL189">
        <v>171.78346980000001</v>
      </c>
      <c r="AM189">
        <f t="shared" si="5"/>
        <v>2</v>
      </c>
      <c r="AN189" t="s">
        <v>56</v>
      </c>
      <c r="AO189" t="s">
        <v>70</v>
      </c>
    </row>
    <row r="190" spans="1:41" x14ac:dyDescent="0.2">
      <c r="A190" t="s">
        <v>247</v>
      </c>
      <c r="B190">
        <v>0</v>
      </c>
      <c r="C190">
        <v>0</v>
      </c>
      <c r="D190">
        <v>2.3278719969999999</v>
      </c>
      <c r="E190">
        <v>0</v>
      </c>
      <c r="F190">
        <v>0</v>
      </c>
      <c r="G190">
        <v>0</v>
      </c>
      <c r="H190">
        <v>2.5901908429999998</v>
      </c>
      <c r="I190">
        <v>2.8571351370000002</v>
      </c>
      <c r="J190">
        <v>2.4268346909999998</v>
      </c>
      <c r="K190">
        <v>2.4743969099999998</v>
      </c>
      <c r="L190">
        <v>1.9039373719999999</v>
      </c>
      <c r="M190">
        <v>0</v>
      </c>
      <c r="N190">
        <v>2.651290398</v>
      </c>
      <c r="O190">
        <v>1.634142567</v>
      </c>
      <c r="P190">
        <v>2.7970850110000001</v>
      </c>
      <c r="Q190">
        <f t="shared" si="4"/>
        <v>9</v>
      </c>
      <c r="R190" t="s">
        <v>111</v>
      </c>
      <c r="S190" t="s">
        <v>57</v>
      </c>
      <c r="U190" t="s">
        <v>69</v>
      </c>
      <c r="V190">
        <v>0</v>
      </c>
      <c r="W190">
        <v>0</v>
      </c>
      <c r="X190">
        <v>0</v>
      </c>
      <c r="Y190">
        <v>102.20669719999999</v>
      </c>
      <c r="Z190">
        <v>0</v>
      </c>
      <c r="AA190">
        <v>0</v>
      </c>
      <c r="AB190">
        <v>116.37899760000001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f t="shared" si="5"/>
        <v>2</v>
      </c>
      <c r="AN190" t="s">
        <v>56</v>
      </c>
      <c r="AO190" t="s">
        <v>70</v>
      </c>
    </row>
    <row r="191" spans="1:41" x14ac:dyDescent="0.2">
      <c r="A191" t="s">
        <v>248</v>
      </c>
      <c r="B191">
        <v>2.5759694679999998</v>
      </c>
      <c r="C191">
        <v>0</v>
      </c>
      <c r="D191">
        <v>3.271603888</v>
      </c>
      <c r="E191">
        <v>0</v>
      </c>
      <c r="F191">
        <v>0</v>
      </c>
      <c r="G191">
        <v>0</v>
      </c>
      <c r="H191">
        <v>2.6996355259999998</v>
      </c>
      <c r="I191">
        <v>1.848920415</v>
      </c>
      <c r="J191">
        <v>1.818490685</v>
      </c>
      <c r="K191">
        <v>0</v>
      </c>
      <c r="L191">
        <v>2.1136464159999999</v>
      </c>
      <c r="M191">
        <v>2.3631194</v>
      </c>
      <c r="N191">
        <v>0</v>
      </c>
      <c r="O191">
        <v>2.2340743590000001</v>
      </c>
      <c r="P191">
        <v>3.478050734</v>
      </c>
      <c r="Q191">
        <f t="shared" si="4"/>
        <v>9</v>
      </c>
      <c r="R191" t="s">
        <v>111</v>
      </c>
      <c r="S191" t="s">
        <v>57</v>
      </c>
      <c r="U191" t="s">
        <v>1185</v>
      </c>
      <c r="V191">
        <v>119.1554167</v>
      </c>
      <c r="W191">
        <v>173.5396332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f t="shared" si="5"/>
        <v>2</v>
      </c>
      <c r="AN191" t="s">
        <v>56</v>
      </c>
      <c r="AO191" t="s">
        <v>1114</v>
      </c>
    </row>
    <row r="192" spans="1:41" x14ac:dyDescent="0.2">
      <c r="A192" t="s">
        <v>249</v>
      </c>
      <c r="B192">
        <v>0</v>
      </c>
      <c r="C192">
        <v>0</v>
      </c>
      <c r="D192">
        <v>2.596692596</v>
      </c>
      <c r="E192">
        <v>2.7167858690000002</v>
      </c>
      <c r="F192">
        <v>0</v>
      </c>
      <c r="G192">
        <v>0</v>
      </c>
      <c r="H192">
        <v>2.069025683</v>
      </c>
      <c r="I192">
        <v>1.6687691950000001</v>
      </c>
      <c r="J192">
        <v>1.877362685</v>
      </c>
      <c r="K192">
        <v>0</v>
      </c>
      <c r="L192">
        <v>1.9370493259999999</v>
      </c>
      <c r="M192">
        <v>0</v>
      </c>
      <c r="N192">
        <v>2.3423054269999999</v>
      </c>
      <c r="O192">
        <v>2.8563916649999999</v>
      </c>
      <c r="P192">
        <v>4.5068215299999999</v>
      </c>
      <c r="Q192">
        <f t="shared" si="4"/>
        <v>9</v>
      </c>
      <c r="R192" t="s">
        <v>111</v>
      </c>
      <c r="S192" t="s">
        <v>70</v>
      </c>
      <c r="U192" t="s">
        <v>937</v>
      </c>
      <c r="V192">
        <v>4.7982047010000004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7.3200702809999996</v>
      </c>
      <c r="AC192">
        <v>7.1967388039999998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f t="shared" si="5"/>
        <v>3</v>
      </c>
      <c r="AN192" t="s">
        <v>56</v>
      </c>
      <c r="AO192" t="s">
        <v>70</v>
      </c>
    </row>
    <row r="193" spans="1:41" x14ac:dyDescent="0.2">
      <c r="A193" t="s">
        <v>250</v>
      </c>
      <c r="B193">
        <v>3.149330414</v>
      </c>
      <c r="C193">
        <v>0</v>
      </c>
      <c r="D193">
        <v>2.682486404</v>
      </c>
      <c r="E193">
        <v>0</v>
      </c>
      <c r="F193">
        <v>0</v>
      </c>
      <c r="G193">
        <v>0</v>
      </c>
      <c r="H193">
        <v>2.3817247789999998</v>
      </c>
      <c r="I193">
        <v>2.4431033860000002</v>
      </c>
      <c r="J193">
        <v>1.988565353</v>
      </c>
      <c r="K193">
        <v>2.3818174339999998</v>
      </c>
      <c r="L193">
        <v>2.0308665299999999</v>
      </c>
      <c r="M193">
        <v>0</v>
      </c>
      <c r="N193">
        <v>0</v>
      </c>
      <c r="O193">
        <v>2.5161318430000001</v>
      </c>
      <c r="P193">
        <v>3.024073585</v>
      </c>
      <c r="Q193">
        <f t="shared" si="4"/>
        <v>9</v>
      </c>
      <c r="R193" t="s">
        <v>111</v>
      </c>
      <c r="S193" t="s">
        <v>57</v>
      </c>
      <c r="U193" t="s">
        <v>934</v>
      </c>
      <c r="V193">
        <v>5.6938695790000002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8.7705911210000007</v>
      </c>
      <c r="AC193">
        <v>7.758984023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f t="shared" si="5"/>
        <v>3</v>
      </c>
      <c r="AN193" t="s">
        <v>56</v>
      </c>
      <c r="AO193" t="s">
        <v>70</v>
      </c>
    </row>
    <row r="194" spans="1:41" x14ac:dyDescent="0.2">
      <c r="A194" t="s">
        <v>251</v>
      </c>
      <c r="B194">
        <v>0</v>
      </c>
      <c r="C194">
        <v>0</v>
      </c>
      <c r="D194">
        <v>2.0533318110000001</v>
      </c>
      <c r="E194">
        <v>0</v>
      </c>
      <c r="F194">
        <v>0</v>
      </c>
      <c r="G194">
        <v>0</v>
      </c>
      <c r="H194">
        <v>1.881406226</v>
      </c>
      <c r="I194">
        <v>2.522117079</v>
      </c>
      <c r="J194">
        <v>2.4399173570000001</v>
      </c>
      <c r="K194">
        <v>2.8026332350000001</v>
      </c>
      <c r="L194">
        <v>2.1136464159999999</v>
      </c>
      <c r="M194">
        <v>0</v>
      </c>
      <c r="N194">
        <v>2.7908319979999998</v>
      </c>
      <c r="O194">
        <v>2.1982575359999998</v>
      </c>
      <c r="P194">
        <v>4.8070322250000004</v>
      </c>
      <c r="Q194">
        <f t="shared" ref="Q194:Q257" si="6">COUNTIF(B194:P194, "&gt;0")</f>
        <v>9</v>
      </c>
      <c r="R194" t="s">
        <v>111</v>
      </c>
      <c r="S194" t="s">
        <v>57</v>
      </c>
      <c r="U194" t="s">
        <v>585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10.018713699999999</v>
      </c>
      <c r="AC194">
        <v>6.6907181070000004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7.3866502189999999</v>
      </c>
      <c r="AJ194">
        <v>0</v>
      </c>
      <c r="AK194">
        <v>0</v>
      </c>
      <c r="AL194">
        <v>0</v>
      </c>
      <c r="AM194">
        <f t="shared" ref="AM194:AM257" si="7">COUNTIF(V194:AL194, "&gt;0")</f>
        <v>3</v>
      </c>
      <c r="AN194" t="s">
        <v>56</v>
      </c>
      <c r="AO194" t="s">
        <v>70</v>
      </c>
    </row>
    <row r="195" spans="1:41" x14ac:dyDescent="0.2">
      <c r="A195" t="s">
        <v>252</v>
      </c>
      <c r="B195">
        <v>0</v>
      </c>
      <c r="C195">
        <v>0</v>
      </c>
      <c r="D195">
        <v>2.0819297470000002</v>
      </c>
      <c r="E195">
        <v>0</v>
      </c>
      <c r="F195">
        <v>0</v>
      </c>
      <c r="G195">
        <v>0</v>
      </c>
      <c r="H195">
        <v>1.891829529</v>
      </c>
      <c r="I195">
        <v>2.0922825889999999</v>
      </c>
      <c r="J195">
        <v>2.2175120220000002</v>
      </c>
      <c r="K195">
        <v>3.1477021920000001</v>
      </c>
      <c r="L195">
        <v>2.853146728</v>
      </c>
      <c r="M195">
        <v>2.993284574</v>
      </c>
      <c r="N195">
        <v>0</v>
      </c>
      <c r="O195">
        <v>2.887731386</v>
      </c>
      <c r="P195">
        <v>3.485372946</v>
      </c>
      <c r="Q195">
        <f t="shared" si="6"/>
        <v>9</v>
      </c>
      <c r="R195" t="s">
        <v>111</v>
      </c>
      <c r="S195" t="s">
        <v>57</v>
      </c>
      <c r="U195" t="s">
        <v>843</v>
      </c>
      <c r="V195">
        <v>3.5186834469999999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13.44551382</v>
      </c>
      <c r="AE195">
        <v>0</v>
      </c>
      <c r="AF195">
        <v>9.9206790120000008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f t="shared" si="7"/>
        <v>3</v>
      </c>
      <c r="AN195" t="s">
        <v>56</v>
      </c>
      <c r="AO195" t="s">
        <v>70</v>
      </c>
    </row>
    <row r="196" spans="1:41" x14ac:dyDescent="0.2">
      <c r="A196" t="s">
        <v>253</v>
      </c>
      <c r="B196">
        <v>3.1576399930000001</v>
      </c>
      <c r="C196">
        <v>2.8361657450000002</v>
      </c>
      <c r="D196">
        <v>2.3107132350000001</v>
      </c>
      <c r="E196">
        <v>3.5441198379999999</v>
      </c>
      <c r="F196">
        <v>0</v>
      </c>
      <c r="G196">
        <v>0</v>
      </c>
      <c r="H196">
        <v>2.3087616569999998</v>
      </c>
      <c r="I196">
        <v>2.3640896929999999</v>
      </c>
      <c r="J196">
        <v>0</v>
      </c>
      <c r="K196">
        <v>0</v>
      </c>
      <c r="L196">
        <v>1.6555977150000001</v>
      </c>
      <c r="M196">
        <v>0</v>
      </c>
      <c r="N196">
        <v>0</v>
      </c>
      <c r="O196">
        <v>6.4425511069999999</v>
      </c>
      <c r="P196">
        <v>1.3216592789999999</v>
      </c>
      <c r="Q196">
        <f t="shared" si="6"/>
        <v>9</v>
      </c>
      <c r="R196" t="s">
        <v>111</v>
      </c>
      <c r="S196" t="s">
        <v>57</v>
      </c>
      <c r="U196" t="s">
        <v>999</v>
      </c>
      <c r="V196">
        <v>8.6847505090000006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11.604166709999999</v>
      </c>
      <c r="AC196">
        <v>9.4176074199999995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f t="shared" si="7"/>
        <v>3</v>
      </c>
      <c r="AN196" t="s">
        <v>56</v>
      </c>
      <c r="AO196" t="s">
        <v>70</v>
      </c>
    </row>
    <row r="197" spans="1:41" x14ac:dyDescent="0.2">
      <c r="A197" t="s">
        <v>254</v>
      </c>
      <c r="B197">
        <v>5.5757274609999996</v>
      </c>
      <c r="C197">
        <v>0</v>
      </c>
      <c r="D197">
        <v>2.3335915840000001</v>
      </c>
      <c r="E197">
        <v>0</v>
      </c>
      <c r="F197">
        <v>0</v>
      </c>
      <c r="G197">
        <v>0</v>
      </c>
      <c r="H197">
        <v>1.3446061119999999</v>
      </c>
      <c r="I197">
        <v>1.7825489130000001</v>
      </c>
      <c r="J197">
        <v>2.0408960199999999</v>
      </c>
      <c r="K197">
        <v>5.3948585700000002</v>
      </c>
      <c r="L197">
        <v>3.272564816</v>
      </c>
      <c r="M197">
        <v>0</v>
      </c>
      <c r="N197">
        <v>0</v>
      </c>
      <c r="O197">
        <v>1.459535553</v>
      </c>
      <c r="P197">
        <v>3.3901841890000002</v>
      </c>
      <c r="Q197">
        <f t="shared" si="6"/>
        <v>9</v>
      </c>
      <c r="R197" t="s">
        <v>111</v>
      </c>
      <c r="S197" t="s">
        <v>57</v>
      </c>
      <c r="U197" t="s">
        <v>577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10.90755725</v>
      </c>
      <c r="AD197">
        <v>0</v>
      </c>
      <c r="AE197">
        <v>0</v>
      </c>
      <c r="AF197">
        <v>0</v>
      </c>
      <c r="AG197">
        <v>0</v>
      </c>
      <c r="AH197">
        <v>12.359841749999999</v>
      </c>
      <c r="AI197">
        <v>6.955127697</v>
      </c>
      <c r="AJ197">
        <v>0</v>
      </c>
      <c r="AK197">
        <v>0</v>
      </c>
      <c r="AL197">
        <v>0</v>
      </c>
      <c r="AM197">
        <f t="shared" si="7"/>
        <v>3</v>
      </c>
      <c r="AN197" t="s">
        <v>56</v>
      </c>
      <c r="AO197" t="s">
        <v>70</v>
      </c>
    </row>
    <row r="198" spans="1:41" x14ac:dyDescent="0.2">
      <c r="A198" t="s">
        <v>255</v>
      </c>
      <c r="B198">
        <v>2.9499005199999999</v>
      </c>
      <c r="C198">
        <v>0</v>
      </c>
      <c r="D198">
        <v>3.1171750330000001</v>
      </c>
      <c r="E198">
        <v>3.3316962509999999</v>
      </c>
      <c r="F198">
        <v>0</v>
      </c>
      <c r="G198">
        <v>0</v>
      </c>
      <c r="H198">
        <v>2.5328626750000001</v>
      </c>
      <c r="I198">
        <v>3.0625707389999999</v>
      </c>
      <c r="J198">
        <v>0</v>
      </c>
      <c r="K198">
        <v>2.3397358540000002</v>
      </c>
      <c r="L198">
        <v>2.1302023929999998</v>
      </c>
      <c r="M198">
        <v>0</v>
      </c>
      <c r="N198">
        <v>3.4088019410000001</v>
      </c>
      <c r="O198">
        <v>3.890602441</v>
      </c>
      <c r="P198">
        <v>0</v>
      </c>
      <c r="Q198">
        <f t="shared" si="6"/>
        <v>9</v>
      </c>
      <c r="R198" t="s">
        <v>111</v>
      </c>
      <c r="S198" t="s">
        <v>57</v>
      </c>
      <c r="U198" t="s">
        <v>1002</v>
      </c>
      <c r="V198">
        <v>8.5088163370000007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13.15588668</v>
      </c>
      <c r="AC198">
        <v>11.3011289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f t="shared" si="7"/>
        <v>3</v>
      </c>
      <c r="AN198" t="s">
        <v>56</v>
      </c>
      <c r="AO198" t="s">
        <v>70</v>
      </c>
    </row>
    <row r="199" spans="1:41" x14ac:dyDescent="0.2">
      <c r="A199" t="s">
        <v>256</v>
      </c>
      <c r="B199">
        <v>2.5510407310000001</v>
      </c>
      <c r="C199">
        <v>0</v>
      </c>
      <c r="D199">
        <v>2.7225235149999998</v>
      </c>
      <c r="E199">
        <v>3.9689670100000001</v>
      </c>
      <c r="F199">
        <v>0</v>
      </c>
      <c r="G199">
        <v>0</v>
      </c>
      <c r="H199">
        <v>1.6885751170000001</v>
      </c>
      <c r="I199">
        <v>4.2130101079999998</v>
      </c>
      <c r="J199">
        <v>0</v>
      </c>
      <c r="K199">
        <v>2.1882421660000002</v>
      </c>
      <c r="L199">
        <v>2.4944338899999998</v>
      </c>
      <c r="M199">
        <v>0</v>
      </c>
      <c r="N199">
        <v>0</v>
      </c>
      <c r="O199">
        <v>5.7530772570000002</v>
      </c>
      <c r="P199">
        <v>1.420509142</v>
      </c>
      <c r="Q199">
        <f t="shared" si="6"/>
        <v>9</v>
      </c>
      <c r="R199" t="s">
        <v>111</v>
      </c>
      <c r="S199" t="s">
        <v>57</v>
      </c>
      <c r="U199" t="s">
        <v>1008</v>
      </c>
      <c r="V199">
        <v>8.1729420069999996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15.245749979999999</v>
      </c>
      <c r="AE199">
        <v>0</v>
      </c>
      <c r="AF199">
        <v>17.123363770000001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f t="shared" si="7"/>
        <v>3</v>
      </c>
      <c r="AN199" t="s">
        <v>56</v>
      </c>
      <c r="AO199" t="s">
        <v>70</v>
      </c>
    </row>
    <row r="200" spans="1:41" x14ac:dyDescent="0.2">
      <c r="A200" t="s">
        <v>257</v>
      </c>
      <c r="B200">
        <v>0</v>
      </c>
      <c r="C200">
        <v>0</v>
      </c>
      <c r="D200">
        <v>2.6710472300000001</v>
      </c>
      <c r="E200">
        <v>0</v>
      </c>
      <c r="F200">
        <v>0</v>
      </c>
      <c r="G200">
        <v>0</v>
      </c>
      <c r="H200">
        <v>3.1791074730000002</v>
      </c>
      <c r="I200">
        <v>3.3470200330000002</v>
      </c>
      <c r="J200">
        <v>2.7081120269999999</v>
      </c>
      <c r="K200">
        <v>2.457564278</v>
      </c>
      <c r="L200">
        <v>2.582732435</v>
      </c>
      <c r="M200">
        <v>0</v>
      </c>
      <c r="N200">
        <v>3.2792275979999999</v>
      </c>
      <c r="O200">
        <v>2.2430285649999999</v>
      </c>
      <c r="P200">
        <v>4.766760058</v>
      </c>
      <c r="Q200">
        <f t="shared" si="6"/>
        <v>9</v>
      </c>
      <c r="R200" t="s">
        <v>111</v>
      </c>
      <c r="S200" t="s">
        <v>57</v>
      </c>
      <c r="U200" t="s">
        <v>1186</v>
      </c>
      <c r="V200">
        <v>0</v>
      </c>
      <c r="W200">
        <v>0</v>
      </c>
      <c r="X200">
        <v>0</v>
      </c>
      <c r="Y200">
        <v>17.22517113</v>
      </c>
      <c r="Z200">
        <v>0</v>
      </c>
      <c r="AA200">
        <v>0</v>
      </c>
      <c r="AB200">
        <v>17.102652689999999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6.5997562089999997</v>
      </c>
      <c r="AJ200">
        <v>0</v>
      </c>
      <c r="AK200">
        <v>0</v>
      </c>
      <c r="AL200">
        <v>0</v>
      </c>
      <c r="AM200">
        <f t="shared" si="7"/>
        <v>3</v>
      </c>
      <c r="AN200" t="s">
        <v>56</v>
      </c>
      <c r="AO200" t="s">
        <v>1114</v>
      </c>
    </row>
    <row r="201" spans="1:41" x14ac:dyDescent="0.2">
      <c r="A201" t="s">
        <v>258</v>
      </c>
      <c r="B201">
        <v>2.6258269420000002</v>
      </c>
      <c r="C201">
        <v>0</v>
      </c>
      <c r="D201">
        <v>3.7634883879999999</v>
      </c>
      <c r="E201">
        <v>0</v>
      </c>
      <c r="F201">
        <v>0</v>
      </c>
      <c r="G201">
        <v>3.388699522</v>
      </c>
      <c r="H201">
        <v>2.8351384679999998</v>
      </c>
      <c r="I201">
        <v>2.6991077510000001</v>
      </c>
      <c r="J201">
        <v>2.4987893579999998</v>
      </c>
      <c r="K201">
        <v>0</v>
      </c>
      <c r="L201">
        <v>2.3343927779999998</v>
      </c>
      <c r="M201">
        <v>0</v>
      </c>
      <c r="N201">
        <v>0</v>
      </c>
      <c r="O201">
        <v>3.2817164430000001</v>
      </c>
      <c r="P201">
        <v>3.8990779280000001</v>
      </c>
      <c r="Q201">
        <f t="shared" si="6"/>
        <v>9</v>
      </c>
      <c r="R201" t="s">
        <v>111</v>
      </c>
      <c r="S201" t="s">
        <v>57</v>
      </c>
      <c r="U201" t="s">
        <v>779</v>
      </c>
      <c r="V201">
        <v>11.547679309999999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8.8272499399999997</v>
      </c>
      <c r="AD201">
        <v>0</v>
      </c>
      <c r="AE201">
        <v>0</v>
      </c>
      <c r="AF201">
        <v>20.55483151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f t="shared" si="7"/>
        <v>3</v>
      </c>
      <c r="AN201" t="s">
        <v>56</v>
      </c>
      <c r="AO201" t="s">
        <v>70</v>
      </c>
    </row>
    <row r="202" spans="1:41" x14ac:dyDescent="0.2">
      <c r="A202" t="s">
        <v>259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2.4911694629999999</v>
      </c>
      <c r="I202">
        <v>2.288236548</v>
      </c>
      <c r="J202">
        <v>2.6361573589999998</v>
      </c>
      <c r="K202">
        <v>3.0298737679999999</v>
      </c>
      <c r="L202">
        <v>2.4668405949999999</v>
      </c>
      <c r="M202">
        <v>3.5151401080000002</v>
      </c>
      <c r="N202">
        <v>4.0865754259999996</v>
      </c>
      <c r="O202">
        <v>3.0444299880000001</v>
      </c>
      <c r="P202">
        <v>5.8248197020000001</v>
      </c>
      <c r="Q202">
        <f t="shared" si="6"/>
        <v>9</v>
      </c>
      <c r="R202" t="s">
        <v>111</v>
      </c>
      <c r="S202" t="s">
        <v>57</v>
      </c>
      <c r="U202" t="s">
        <v>897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25.164849910000001</v>
      </c>
      <c r="AC202">
        <v>12.76296647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10.20423845</v>
      </c>
      <c r="AJ202">
        <v>0</v>
      </c>
      <c r="AK202">
        <v>0</v>
      </c>
      <c r="AL202">
        <v>0</v>
      </c>
      <c r="AM202">
        <f t="shared" si="7"/>
        <v>3</v>
      </c>
      <c r="AN202" t="s">
        <v>56</v>
      </c>
      <c r="AO202" t="s">
        <v>70</v>
      </c>
    </row>
    <row r="203" spans="1:41" x14ac:dyDescent="0.2">
      <c r="A203" t="s">
        <v>260</v>
      </c>
      <c r="B203">
        <v>5.1851772519999999</v>
      </c>
      <c r="C203">
        <v>0</v>
      </c>
      <c r="D203">
        <v>3.162931731</v>
      </c>
      <c r="E203">
        <v>0</v>
      </c>
      <c r="F203">
        <v>0</v>
      </c>
      <c r="G203">
        <v>0</v>
      </c>
      <c r="H203">
        <v>1.8397130129999999</v>
      </c>
      <c r="I203">
        <v>1.6498059089999999</v>
      </c>
      <c r="J203">
        <v>2.4202933569999998</v>
      </c>
      <c r="K203">
        <v>6.1775759600000004</v>
      </c>
      <c r="L203">
        <v>3.8354680390000002</v>
      </c>
      <c r="M203">
        <v>0</v>
      </c>
      <c r="N203">
        <v>0</v>
      </c>
      <c r="O203">
        <v>1.7863640670000001</v>
      </c>
      <c r="P203">
        <v>3.5183228999999998</v>
      </c>
      <c r="Q203">
        <f t="shared" si="6"/>
        <v>9</v>
      </c>
      <c r="R203" t="s">
        <v>111</v>
      </c>
      <c r="S203" t="s">
        <v>57</v>
      </c>
      <c r="U203" t="s">
        <v>1187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18.07510693</v>
      </c>
      <c r="AI203">
        <v>15.53481077</v>
      </c>
      <c r="AJ203">
        <v>0</v>
      </c>
      <c r="AK203">
        <v>15.342128779999999</v>
      </c>
      <c r="AL203">
        <v>0</v>
      </c>
      <c r="AM203">
        <f t="shared" si="7"/>
        <v>3</v>
      </c>
      <c r="AN203" t="s">
        <v>56</v>
      </c>
      <c r="AO203" t="s">
        <v>1114</v>
      </c>
    </row>
    <row r="204" spans="1:41" x14ac:dyDescent="0.2">
      <c r="A204" t="s">
        <v>261</v>
      </c>
      <c r="B204">
        <v>0</v>
      </c>
      <c r="C204">
        <v>0</v>
      </c>
      <c r="D204">
        <v>1.967538002</v>
      </c>
      <c r="E204">
        <v>0</v>
      </c>
      <c r="F204">
        <v>0</v>
      </c>
      <c r="G204">
        <v>0</v>
      </c>
      <c r="H204">
        <v>4.164109625</v>
      </c>
      <c r="I204">
        <v>5.4930319340000002</v>
      </c>
      <c r="J204">
        <v>2.7996906940000001</v>
      </c>
      <c r="K204">
        <v>3.770509578</v>
      </c>
      <c r="L204">
        <v>2.4282099810000002</v>
      </c>
      <c r="M204">
        <v>0</v>
      </c>
      <c r="N204">
        <v>4.1663134829999997</v>
      </c>
      <c r="O204">
        <v>3.2011285909999998</v>
      </c>
      <c r="P204">
        <v>2.2772079540000001</v>
      </c>
      <c r="Q204">
        <f t="shared" si="6"/>
        <v>9</v>
      </c>
      <c r="R204" t="s">
        <v>111</v>
      </c>
      <c r="S204" t="s">
        <v>57</v>
      </c>
      <c r="U204" t="s">
        <v>890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23.781795150000001</v>
      </c>
      <c r="AC204">
        <v>13.521997519999999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11.72725911</v>
      </c>
      <c r="AJ204">
        <v>0</v>
      </c>
      <c r="AK204">
        <v>0</v>
      </c>
      <c r="AL204">
        <v>0</v>
      </c>
      <c r="AM204">
        <f t="shared" si="7"/>
        <v>3</v>
      </c>
      <c r="AN204" t="s">
        <v>56</v>
      </c>
      <c r="AO204" t="s">
        <v>70</v>
      </c>
    </row>
    <row r="205" spans="1:41" x14ac:dyDescent="0.2">
      <c r="A205" t="s">
        <v>262</v>
      </c>
      <c r="B205">
        <v>0</v>
      </c>
      <c r="C205">
        <v>0</v>
      </c>
      <c r="D205">
        <v>2.6710472300000001</v>
      </c>
      <c r="E205">
        <v>0</v>
      </c>
      <c r="F205">
        <v>0</v>
      </c>
      <c r="G205">
        <v>0</v>
      </c>
      <c r="H205">
        <v>3.4865949170000001</v>
      </c>
      <c r="I205">
        <v>3.764212332</v>
      </c>
      <c r="J205">
        <v>2.6623226930000001</v>
      </c>
      <c r="K205">
        <v>4.3344027509999998</v>
      </c>
      <c r="L205">
        <v>2.7758855019999999</v>
      </c>
      <c r="M205">
        <v>0</v>
      </c>
      <c r="N205">
        <v>4.1364117120000001</v>
      </c>
      <c r="O205">
        <v>2.9414566209999999</v>
      </c>
      <c r="P205">
        <v>5.228059419</v>
      </c>
      <c r="Q205">
        <f t="shared" si="6"/>
        <v>9</v>
      </c>
      <c r="R205" t="s">
        <v>111</v>
      </c>
      <c r="S205" t="s">
        <v>57</v>
      </c>
      <c r="U205" t="s">
        <v>1188</v>
      </c>
      <c r="V205">
        <v>12.79521254</v>
      </c>
      <c r="W205">
        <v>0</v>
      </c>
      <c r="X205">
        <v>0</v>
      </c>
      <c r="Y205">
        <v>17.82744984</v>
      </c>
      <c r="Z205">
        <v>0</v>
      </c>
      <c r="AA205">
        <v>0</v>
      </c>
      <c r="AB205">
        <v>18.924236990000001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f t="shared" si="7"/>
        <v>3</v>
      </c>
      <c r="AN205" t="s">
        <v>56</v>
      </c>
      <c r="AO205" t="s">
        <v>1114</v>
      </c>
    </row>
    <row r="206" spans="1:41" x14ac:dyDescent="0.2">
      <c r="A206" t="s">
        <v>263</v>
      </c>
      <c r="B206">
        <v>0</v>
      </c>
      <c r="C206">
        <v>0</v>
      </c>
      <c r="D206">
        <v>2.5680946599999999</v>
      </c>
      <c r="E206">
        <v>0</v>
      </c>
      <c r="F206">
        <v>0</v>
      </c>
      <c r="G206">
        <v>0</v>
      </c>
      <c r="H206">
        <v>4.2579193530000001</v>
      </c>
      <c r="I206">
        <v>3.0752129290000001</v>
      </c>
      <c r="J206">
        <v>3.479989368</v>
      </c>
      <c r="K206">
        <v>4.2923211710000002</v>
      </c>
      <c r="L206">
        <v>3.3719006789999999</v>
      </c>
      <c r="M206">
        <v>3.436369461</v>
      </c>
      <c r="N206">
        <v>0</v>
      </c>
      <c r="O206">
        <v>3.9846216019999998</v>
      </c>
      <c r="P206">
        <v>4.1004387600000003</v>
      </c>
      <c r="Q206">
        <f t="shared" si="6"/>
        <v>9</v>
      </c>
      <c r="R206" t="s">
        <v>111</v>
      </c>
      <c r="S206" t="s">
        <v>57</v>
      </c>
      <c r="U206" t="s">
        <v>1189</v>
      </c>
      <c r="V206">
        <v>0</v>
      </c>
      <c r="W206">
        <v>0</v>
      </c>
      <c r="X206">
        <v>0</v>
      </c>
      <c r="Y206">
        <v>28.608238759999999</v>
      </c>
      <c r="Z206">
        <v>4.322610375</v>
      </c>
      <c r="AA206">
        <v>0</v>
      </c>
      <c r="AB206">
        <v>30.899467179999998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f t="shared" si="7"/>
        <v>3</v>
      </c>
      <c r="AN206" t="s">
        <v>56</v>
      </c>
      <c r="AO206" t="s">
        <v>1114</v>
      </c>
    </row>
    <row r="207" spans="1:41" x14ac:dyDescent="0.2">
      <c r="A207" t="s">
        <v>264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2.0846606379999999</v>
      </c>
      <c r="I207">
        <v>2.4083373610000001</v>
      </c>
      <c r="J207">
        <v>2.8847280280000001</v>
      </c>
      <c r="K207">
        <v>3.8462564220000002</v>
      </c>
      <c r="L207">
        <v>3.6864642449999998</v>
      </c>
      <c r="M207">
        <v>3.9483786639999998</v>
      </c>
      <c r="N207">
        <v>3.7576559409999999</v>
      </c>
      <c r="O207">
        <v>4.7457290990000001</v>
      </c>
      <c r="P207">
        <v>6.9048459830000004</v>
      </c>
      <c r="Q207">
        <f t="shared" si="6"/>
        <v>9</v>
      </c>
      <c r="R207" t="s">
        <v>111</v>
      </c>
      <c r="S207" t="s">
        <v>57</v>
      </c>
      <c r="U207" t="s">
        <v>988</v>
      </c>
      <c r="V207">
        <v>12.139457889999999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42.305549759999998</v>
      </c>
      <c r="AE207">
        <v>0</v>
      </c>
      <c r="AF207">
        <v>19.297759169999999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f t="shared" si="7"/>
        <v>3</v>
      </c>
      <c r="AN207" t="s">
        <v>56</v>
      </c>
      <c r="AO207" t="s">
        <v>70</v>
      </c>
    </row>
    <row r="208" spans="1:41" x14ac:dyDescent="0.2">
      <c r="A208" t="s">
        <v>265</v>
      </c>
      <c r="B208">
        <v>3.2407357819999998</v>
      </c>
      <c r="C208">
        <v>0</v>
      </c>
      <c r="D208">
        <v>3.9693935279999999</v>
      </c>
      <c r="E208">
        <v>0</v>
      </c>
      <c r="F208">
        <v>0</v>
      </c>
      <c r="G208">
        <v>0</v>
      </c>
      <c r="H208">
        <v>3.418843447</v>
      </c>
      <c r="I208">
        <v>2.7876030869999999</v>
      </c>
      <c r="J208">
        <v>3.3229973660000001</v>
      </c>
      <c r="K208">
        <v>3.1308695599999998</v>
      </c>
      <c r="L208">
        <v>3.2504901799999999</v>
      </c>
      <c r="M208">
        <v>0</v>
      </c>
      <c r="N208">
        <v>0</v>
      </c>
      <c r="O208">
        <v>3.7294267360000002</v>
      </c>
      <c r="P208">
        <v>7.6919837810000002</v>
      </c>
      <c r="Q208">
        <f t="shared" si="6"/>
        <v>9</v>
      </c>
      <c r="R208" t="s">
        <v>111</v>
      </c>
      <c r="S208" t="s">
        <v>57</v>
      </c>
      <c r="U208" t="s">
        <v>1190</v>
      </c>
      <c r="V208">
        <v>0</v>
      </c>
      <c r="W208">
        <v>0</v>
      </c>
      <c r="X208">
        <v>0</v>
      </c>
      <c r="Y208">
        <v>34.209430769999997</v>
      </c>
      <c r="Z208">
        <v>0</v>
      </c>
      <c r="AA208">
        <v>0</v>
      </c>
      <c r="AB208">
        <v>30.359738490000002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10.940365099999999</v>
      </c>
      <c r="AJ208">
        <v>0</v>
      </c>
      <c r="AK208">
        <v>0</v>
      </c>
      <c r="AL208">
        <v>0</v>
      </c>
      <c r="AM208">
        <f t="shared" si="7"/>
        <v>3</v>
      </c>
      <c r="AN208" t="s">
        <v>56</v>
      </c>
      <c r="AO208" t="s">
        <v>1114</v>
      </c>
    </row>
    <row r="209" spans="1:41" x14ac:dyDescent="0.2">
      <c r="A209" t="s">
        <v>266</v>
      </c>
      <c r="B209">
        <v>4.4954822009999997</v>
      </c>
      <c r="C209">
        <v>0</v>
      </c>
      <c r="D209">
        <v>3.3859956320000002</v>
      </c>
      <c r="E209">
        <v>0</v>
      </c>
      <c r="F209">
        <v>0</v>
      </c>
      <c r="G209">
        <v>0</v>
      </c>
      <c r="H209">
        <v>3.184319125</v>
      </c>
      <c r="I209">
        <v>4.4121246139999997</v>
      </c>
      <c r="J209">
        <v>3.198712032</v>
      </c>
      <c r="K209">
        <v>3.4338569369999998</v>
      </c>
      <c r="L209">
        <v>2.8641840460000001</v>
      </c>
      <c r="M209">
        <v>0</v>
      </c>
      <c r="N209">
        <v>0</v>
      </c>
      <c r="O209">
        <v>6.585818401</v>
      </c>
      <c r="P209">
        <v>3.5000173700000001</v>
      </c>
      <c r="Q209">
        <f t="shared" si="6"/>
        <v>9</v>
      </c>
      <c r="R209" t="s">
        <v>111</v>
      </c>
      <c r="S209" t="s">
        <v>57</v>
      </c>
      <c r="U209" t="s">
        <v>970</v>
      </c>
      <c r="V209">
        <v>14.346632059999999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36.465419240000003</v>
      </c>
      <c r="AC209">
        <v>0</v>
      </c>
      <c r="AD209">
        <v>0</v>
      </c>
      <c r="AE209">
        <v>0</v>
      </c>
      <c r="AF209">
        <v>26.364544219999999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f t="shared" si="7"/>
        <v>3</v>
      </c>
      <c r="AN209" t="s">
        <v>56</v>
      </c>
      <c r="AO209" t="s">
        <v>70</v>
      </c>
    </row>
    <row r="210" spans="1:41" x14ac:dyDescent="0.2">
      <c r="A210" t="s">
        <v>267</v>
      </c>
      <c r="B210">
        <v>4.0883128329999998</v>
      </c>
      <c r="C210">
        <v>0</v>
      </c>
      <c r="D210">
        <v>3.3917152189999999</v>
      </c>
      <c r="E210">
        <v>5.1428868300000001</v>
      </c>
      <c r="F210">
        <v>0</v>
      </c>
      <c r="G210">
        <v>0</v>
      </c>
      <c r="H210">
        <v>3.085297744</v>
      </c>
      <c r="I210">
        <v>3.3090934609999998</v>
      </c>
      <c r="J210">
        <v>0</v>
      </c>
      <c r="K210">
        <v>2.9036290280000001</v>
      </c>
      <c r="L210">
        <v>3.1180423629999998</v>
      </c>
      <c r="M210">
        <v>0</v>
      </c>
      <c r="N210">
        <v>4.3158223400000004</v>
      </c>
      <c r="O210">
        <v>5.7709856689999999</v>
      </c>
      <c r="P210">
        <v>0</v>
      </c>
      <c r="Q210">
        <f t="shared" si="6"/>
        <v>9</v>
      </c>
      <c r="R210" t="s">
        <v>111</v>
      </c>
      <c r="S210" t="s">
        <v>57</v>
      </c>
      <c r="U210" t="s">
        <v>1191</v>
      </c>
      <c r="V210">
        <v>29.25305466</v>
      </c>
      <c r="W210">
        <v>24.397987149999999</v>
      </c>
      <c r="X210">
        <v>27.408771380000001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f t="shared" si="7"/>
        <v>3</v>
      </c>
      <c r="AN210" t="s">
        <v>56</v>
      </c>
      <c r="AO210" t="s">
        <v>1114</v>
      </c>
    </row>
    <row r="211" spans="1:41" x14ac:dyDescent="0.2">
      <c r="A211" t="s">
        <v>268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3.4865949170000001</v>
      </c>
      <c r="I211">
        <v>2.721231585</v>
      </c>
      <c r="J211">
        <v>3.4276587009999999</v>
      </c>
      <c r="K211">
        <v>3.7031790500000001</v>
      </c>
      <c r="L211">
        <v>3.4436432460000002</v>
      </c>
      <c r="M211">
        <v>3.9483786639999998</v>
      </c>
      <c r="N211">
        <v>5.5517622250000001</v>
      </c>
      <c r="O211">
        <v>3.1742659729999998</v>
      </c>
      <c r="P211">
        <v>6.6888407269999997</v>
      </c>
      <c r="Q211">
        <f t="shared" si="6"/>
        <v>9</v>
      </c>
      <c r="R211" t="s">
        <v>111</v>
      </c>
      <c r="S211" t="s">
        <v>57</v>
      </c>
      <c r="U211" t="s">
        <v>1192</v>
      </c>
      <c r="V211">
        <v>0</v>
      </c>
      <c r="W211">
        <v>0</v>
      </c>
      <c r="X211">
        <v>0</v>
      </c>
      <c r="Y211">
        <v>32.2821389</v>
      </c>
      <c r="Z211">
        <v>5.8253928879999997</v>
      </c>
      <c r="AA211">
        <v>0</v>
      </c>
      <c r="AB211">
        <v>57.582304010000001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f t="shared" si="7"/>
        <v>3</v>
      </c>
      <c r="AN211" t="s">
        <v>56</v>
      </c>
      <c r="AO211" t="s">
        <v>1114</v>
      </c>
    </row>
    <row r="212" spans="1:41" x14ac:dyDescent="0.2">
      <c r="A212" t="s">
        <v>269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2.8924666349999999</v>
      </c>
      <c r="I212">
        <v>2.7876030869999999</v>
      </c>
      <c r="J212">
        <v>3.2248773650000002</v>
      </c>
      <c r="K212">
        <v>4.2839048550000003</v>
      </c>
      <c r="L212">
        <v>3.4270872689999998</v>
      </c>
      <c r="M212">
        <v>4.5293121840000001</v>
      </c>
      <c r="N212">
        <v>5.511893197</v>
      </c>
      <c r="O212">
        <v>3.5324342070000001</v>
      </c>
      <c r="P212">
        <v>7.19407336</v>
      </c>
      <c r="Q212">
        <f t="shared" si="6"/>
        <v>9</v>
      </c>
      <c r="R212" t="s">
        <v>111</v>
      </c>
      <c r="S212" t="s">
        <v>57</v>
      </c>
      <c r="U212" t="s">
        <v>1193</v>
      </c>
      <c r="V212">
        <v>0</v>
      </c>
      <c r="W212">
        <v>0</v>
      </c>
      <c r="X212">
        <v>0</v>
      </c>
      <c r="Y212">
        <v>43.183383560000003</v>
      </c>
      <c r="Z212">
        <v>7.2944050069999999</v>
      </c>
      <c r="AA212">
        <v>0</v>
      </c>
      <c r="AB212">
        <v>56.367914470000002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f t="shared" si="7"/>
        <v>3</v>
      </c>
      <c r="AN212" t="s">
        <v>56</v>
      </c>
      <c r="AO212" t="s">
        <v>1114</v>
      </c>
    </row>
    <row r="213" spans="1:41" x14ac:dyDescent="0.2">
      <c r="A213" t="s">
        <v>270</v>
      </c>
      <c r="B213">
        <v>4.0467649379999999</v>
      </c>
      <c r="C213">
        <v>0</v>
      </c>
      <c r="D213">
        <v>3.935076005</v>
      </c>
      <c r="E213">
        <v>0</v>
      </c>
      <c r="F213">
        <v>0</v>
      </c>
      <c r="G213">
        <v>0</v>
      </c>
      <c r="H213">
        <v>4.0390299860000001</v>
      </c>
      <c r="I213">
        <v>2.7812819919999998</v>
      </c>
      <c r="J213">
        <v>4.7490080470000002</v>
      </c>
      <c r="K213">
        <v>0</v>
      </c>
      <c r="L213">
        <v>4.0010278100000001</v>
      </c>
      <c r="M213">
        <v>5.5730232519999996</v>
      </c>
      <c r="N213">
        <v>0</v>
      </c>
      <c r="O213">
        <v>3.9264192640000002</v>
      </c>
      <c r="P213">
        <v>4.5470936960000001</v>
      </c>
      <c r="Q213">
        <f t="shared" si="6"/>
        <v>9</v>
      </c>
      <c r="R213" t="s">
        <v>111</v>
      </c>
      <c r="S213" t="s">
        <v>57</v>
      </c>
      <c r="U213" t="s">
        <v>1194</v>
      </c>
      <c r="V213">
        <v>34.40312771</v>
      </c>
      <c r="W213">
        <v>40.259432529999998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41.517946440000003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f t="shared" si="7"/>
        <v>3</v>
      </c>
      <c r="AN213" t="s">
        <v>56</v>
      </c>
      <c r="AO213" t="s">
        <v>1114</v>
      </c>
    </row>
    <row r="214" spans="1:41" x14ac:dyDescent="0.2">
      <c r="A214" t="s">
        <v>271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1.9908509089999999</v>
      </c>
      <c r="I214">
        <v>2.2060623069999998</v>
      </c>
      <c r="J214">
        <v>3.486530701</v>
      </c>
      <c r="K214">
        <v>4.3764843310000003</v>
      </c>
      <c r="L214">
        <v>4.2714421040000001</v>
      </c>
      <c r="M214">
        <v>5.0610140489999997</v>
      </c>
      <c r="N214">
        <v>6.8774074240000003</v>
      </c>
      <c r="O214">
        <v>4.2890646009999998</v>
      </c>
      <c r="P214">
        <v>7.8054780680000002</v>
      </c>
      <c r="Q214">
        <f t="shared" si="6"/>
        <v>9</v>
      </c>
      <c r="R214" t="s">
        <v>111</v>
      </c>
      <c r="S214" t="s">
        <v>57</v>
      </c>
      <c r="U214" t="s">
        <v>1195</v>
      </c>
      <c r="V214">
        <v>0</v>
      </c>
      <c r="W214">
        <v>0</v>
      </c>
      <c r="X214">
        <v>0</v>
      </c>
      <c r="Y214">
        <v>38.606065360000002</v>
      </c>
      <c r="Z214">
        <v>0</v>
      </c>
      <c r="AA214">
        <v>0</v>
      </c>
      <c r="AB214">
        <v>71.176720250000002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16.04248432</v>
      </c>
      <c r="AJ214">
        <v>0</v>
      </c>
      <c r="AK214">
        <v>0</v>
      </c>
      <c r="AL214">
        <v>0</v>
      </c>
      <c r="AM214">
        <f t="shared" si="7"/>
        <v>3</v>
      </c>
      <c r="AN214" t="s">
        <v>56</v>
      </c>
      <c r="AO214" t="s">
        <v>1114</v>
      </c>
    </row>
    <row r="215" spans="1:41" x14ac:dyDescent="0.2">
      <c r="A215" t="s">
        <v>272</v>
      </c>
      <c r="B215">
        <v>0</v>
      </c>
      <c r="C215">
        <v>0</v>
      </c>
      <c r="D215">
        <v>2.5738142470000001</v>
      </c>
      <c r="E215">
        <v>0</v>
      </c>
      <c r="F215">
        <v>0</v>
      </c>
      <c r="G215">
        <v>0</v>
      </c>
      <c r="H215">
        <v>4.799931119</v>
      </c>
      <c r="I215">
        <v>6.4001091289999996</v>
      </c>
      <c r="J215">
        <v>4.4873547110000001</v>
      </c>
      <c r="K215">
        <v>4.6121411800000001</v>
      </c>
      <c r="L215">
        <v>4.0120651279999997</v>
      </c>
      <c r="M215">
        <v>0</v>
      </c>
      <c r="N215">
        <v>4.9537267969999998</v>
      </c>
      <c r="O215">
        <v>5.6993520220000002</v>
      </c>
      <c r="P215">
        <v>3.5329673239999999</v>
      </c>
      <c r="Q215">
        <f t="shared" si="6"/>
        <v>9</v>
      </c>
      <c r="R215" t="s">
        <v>111</v>
      </c>
      <c r="S215" t="s">
        <v>57</v>
      </c>
      <c r="U215" t="s">
        <v>1196</v>
      </c>
      <c r="V215">
        <v>0</v>
      </c>
      <c r="W215">
        <v>0</v>
      </c>
      <c r="X215">
        <v>0</v>
      </c>
      <c r="Y215">
        <v>54.98804629</v>
      </c>
      <c r="Z215">
        <v>9.0673506679999996</v>
      </c>
      <c r="AA215">
        <v>0</v>
      </c>
      <c r="AB215">
        <v>67.466085539999995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f t="shared" si="7"/>
        <v>3</v>
      </c>
      <c r="AN215" t="s">
        <v>56</v>
      </c>
      <c r="AO215" t="s">
        <v>1114</v>
      </c>
    </row>
    <row r="216" spans="1:41" x14ac:dyDescent="0.2">
      <c r="A216" t="s">
        <v>273</v>
      </c>
      <c r="B216">
        <v>4.8943419889999999</v>
      </c>
      <c r="C216">
        <v>11.438809559999999</v>
      </c>
      <c r="D216">
        <v>6.6118428219999998</v>
      </c>
      <c r="E216">
        <v>0</v>
      </c>
      <c r="F216">
        <v>0</v>
      </c>
      <c r="G216">
        <v>0</v>
      </c>
      <c r="H216">
        <v>2.6318840560000001</v>
      </c>
      <c r="I216">
        <v>1.403283187</v>
      </c>
      <c r="J216">
        <v>0</v>
      </c>
      <c r="K216">
        <v>7.2380317789999999</v>
      </c>
      <c r="L216">
        <v>4.7129348279999999</v>
      </c>
      <c r="M216">
        <v>0</v>
      </c>
      <c r="N216">
        <v>4.5849382829999996</v>
      </c>
      <c r="O216">
        <v>0</v>
      </c>
      <c r="P216">
        <v>2.2259524700000002</v>
      </c>
      <c r="Q216">
        <f t="shared" si="6"/>
        <v>9</v>
      </c>
      <c r="R216" t="s">
        <v>111</v>
      </c>
      <c r="S216" t="s">
        <v>57</v>
      </c>
      <c r="U216" t="s">
        <v>1197</v>
      </c>
      <c r="V216">
        <v>154.31026320000001</v>
      </c>
      <c r="W216">
        <v>190.06197220000001</v>
      </c>
      <c r="X216">
        <v>0</v>
      </c>
      <c r="Y216">
        <v>0</v>
      </c>
      <c r="Z216">
        <v>0</v>
      </c>
      <c r="AA216">
        <v>0</v>
      </c>
      <c r="AB216">
        <v>48.879178979999999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f t="shared" si="7"/>
        <v>3</v>
      </c>
      <c r="AN216" t="s">
        <v>56</v>
      </c>
      <c r="AO216" t="s">
        <v>1114</v>
      </c>
    </row>
    <row r="217" spans="1:41" x14ac:dyDescent="0.2">
      <c r="A217" t="s">
        <v>274</v>
      </c>
      <c r="B217">
        <v>0</v>
      </c>
      <c r="C217">
        <v>0</v>
      </c>
      <c r="D217">
        <v>3.1000162709999999</v>
      </c>
      <c r="E217">
        <v>0</v>
      </c>
      <c r="F217">
        <v>0</v>
      </c>
      <c r="G217">
        <v>0</v>
      </c>
      <c r="H217">
        <v>5.8370497869999998</v>
      </c>
      <c r="I217">
        <v>6.4127513189999998</v>
      </c>
      <c r="J217">
        <v>6.4693787309999999</v>
      </c>
      <c r="K217">
        <v>5.4453564659999998</v>
      </c>
      <c r="L217">
        <v>4.194180877</v>
      </c>
      <c r="M217">
        <v>0</v>
      </c>
      <c r="N217">
        <v>7.1265888530000003</v>
      </c>
      <c r="O217">
        <v>3.8413543090000002</v>
      </c>
      <c r="P217">
        <v>8.9697097869999993</v>
      </c>
      <c r="Q217">
        <f t="shared" si="6"/>
        <v>9</v>
      </c>
      <c r="R217" t="s">
        <v>111</v>
      </c>
      <c r="S217" t="s">
        <v>57</v>
      </c>
      <c r="U217" t="s">
        <v>966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9.5801841470000006</v>
      </c>
      <c r="AC217">
        <v>6.2971464539999999</v>
      </c>
      <c r="AD217">
        <v>0</v>
      </c>
      <c r="AE217">
        <v>0</v>
      </c>
      <c r="AF217">
        <v>0</v>
      </c>
      <c r="AG217">
        <v>0</v>
      </c>
      <c r="AH217">
        <v>12.63863518</v>
      </c>
      <c r="AI217">
        <v>8.4527646829999998</v>
      </c>
      <c r="AJ217">
        <v>0</v>
      </c>
      <c r="AK217">
        <v>0</v>
      </c>
      <c r="AL217">
        <v>0</v>
      </c>
      <c r="AM217">
        <f t="shared" si="7"/>
        <v>4</v>
      </c>
      <c r="AN217" t="s">
        <v>56</v>
      </c>
      <c r="AO217" t="s">
        <v>70</v>
      </c>
    </row>
    <row r="218" spans="1:41" x14ac:dyDescent="0.2">
      <c r="A218" t="s">
        <v>275</v>
      </c>
      <c r="B218">
        <v>0</v>
      </c>
      <c r="C218">
        <v>0</v>
      </c>
      <c r="D218">
        <v>3.706292516</v>
      </c>
      <c r="E218">
        <v>0</v>
      </c>
      <c r="F218">
        <v>0</v>
      </c>
      <c r="G218">
        <v>0</v>
      </c>
      <c r="H218">
        <v>6.514564494</v>
      </c>
      <c r="I218">
        <v>7.9108509380000003</v>
      </c>
      <c r="J218">
        <v>4.8798347150000003</v>
      </c>
      <c r="K218">
        <v>5.8830048990000003</v>
      </c>
      <c r="L218">
        <v>5.0274983930000001</v>
      </c>
      <c r="M218">
        <v>0</v>
      </c>
      <c r="N218">
        <v>6.7478330819999996</v>
      </c>
      <c r="O218">
        <v>7.0424828990000004</v>
      </c>
      <c r="P218">
        <v>4.8436432849999997</v>
      </c>
      <c r="Q218">
        <f t="shared" si="6"/>
        <v>9</v>
      </c>
      <c r="R218" t="s">
        <v>111</v>
      </c>
      <c r="S218" t="s">
        <v>57</v>
      </c>
      <c r="U218" t="s">
        <v>503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9.411518933</v>
      </c>
      <c r="AC218">
        <v>10.738883680000001</v>
      </c>
      <c r="AD218">
        <v>0</v>
      </c>
      <c r="AE218">
        <v>0</v>
      </c>
      <c r="AF218">
        <v>0</v>
      </c>
      <c r="AG218">
        <v>0</v>
      </c>
      <c r="AH218">
        <v>10.68708122</v>
      </c>
      <c r="AI218">
        <v>0</v>
      </c>
      <c r="AJ218">
        <v>6.9431248439999997</v>
      </c>
      <c r="AK218">
        <v>0</v>
      </c>
      <c r="AL218">
        <v>0</v>
      </c>
      <c r="AM218">
        <f t="shared" si="7"/>
        <v>4</v>
      </c>
      <c r="AN218" t="s">
        <v>56</v>
      </c>
      <c r="AO218" t="s">
        <v>70</v>
      </c>
    </row>
    <row r="219" spans="1:41" x14ac:dyDescent="0.2">
      <c r="A219" t="s">
        <v>276</v>
      </c>
      <c r="B219">
        <v>5.9164201969999999</v>
      </c>
      <c r="C219">
        <v>0</v>
      </c>
      <c r="D219">
        <v>4.5871089469999999</v>
      </c>
      <c r="E219">
        <v>7.4571859040000001</v>
      </c>
      <c r="F219">
        <v>0</v>
      </c>
      <c r="G219">
        <v>0</v>
      </c>
      <c r="H219">
        <v>3.575192994</v>
      </c>
      <c r="I219">
        <v>5.1042845640000003</v>
      </c>
      <c r="J219">
        <v>0</v>
      </c>
      <c r="K219">
        <v>0</v>
      </c>
      <c r="L219">
        <v>3.7250948579999998</v>
      </c>
      <c r="M219">
        <v>0</v>
      </c>
      <c r="N219">
        <v>5.781009139</v>
      </c>
      <c r="O219">
        <v>13.25222465</v>
      </c>
      <c r="P219">
        <v>3.4707285219999999</v>
      </c>
      <c r="Q219">
        <f t="shared" si="6"/>
        <v>9</v>
      </c>
      <c r="R219" t="s">
        <v>111</v>
      </c>
      <c r="S219" t="s">
        <v>57</v>
      </c>
      <c r="U219" t="s">
        <v>987</v>
      </c>
      <c r="V219">
        <v>7.8690557099999996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11.40176846</v>
      </c>
      <c r="AC219">
        <v>10.738883680000001</v>
      </c>
      <c r="AD219">
        <v>0</v>
      </c>
      <c r="AE219">
        <v>0</v>
      </c>
      <c r="AF219">
        <v>8.8674562399999992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f t="shared" si="7"/>
        <v>4</v>
      </c>
      <c r="AN219" t="s">
        <v>56</v>
      </c>
      <c r="AO219" t="s">
        <v>70</v>
      </c>
    </row>
    <row r="220" spans="1:41" x14ac:dyDescent="0.2">
      <c r="A220" t="s">
        <v>277</v>
      </c>
      <c r="B220">
        <v>5.6920615659999996</v>
      </c>
      <c r="C220">
        <v>0</v>
      </c>
      <c r="D220">
        <v>5.6395129949999996</v>
      </c>
      <c r="E220">
        <v>0</v>
      </c>
      <c r="F220">
        <v>5.7271484609999996</v>
      </c>
      <c r="G220">
        <v>0</v>
      </c>
      <c r="H220">
        <v>5.7171817999999996</v>
      </c>
      <c r="I220">
        <v>6.7825354019999997</v>
      </c>
      <c r="J220">
        <v>4.2518667089999997</v>
      </c>
      <c r="K220">
        <v>0</v>
      </c>
      <c r="L220">
        <v>4.354221989</v>
      </c>
      <c r="M220">
        <v>0</v>
      </c>
      <c r="N220">
        <v>0</v>
      </c>
      <c r="O220">
        <v>9.9570769030000008</v>
      </c>
      <c r="P220">
        <v>4.7997100130000003</v>
      </c>
      <c r="Q220">
        <f t="shared" si="6"/>
        <v>9</v>
      </c>
      <c r="R220" t="s">
        <v>111</v>
      </c>
      <c r="S220" t="s">
        <v>57</v>
      </c>
      <c r="U220" t="s">
        <v>607</v>
      </c>
      <c r="V220">
        <v>0</v>
      </c>
      <c r="W220">
        <v>0</v>
      </c>
      <c r="X220">
        <v>0</v>
      </c>
      <c r="Y220">
        <v>0</v>
      </c>
      <c r="Z220">
        <v>4.0355620290000003</v>
      </c>
      <c r="AA220">
        <v>0</v>
      </c>
      <c r="AB220">
        <v>18.924236990000001</v>
      </c>
      <c r="AC220">
        <v>8.2087801989999996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8.0212421620000001</v>
      </c>
      <c r="AJ220">
        <v>0</v>
      </c>
      <c r="AK220">
        <v>0</v>
      </c>
      <c r="AL220">
        <v>0</v>
      </c>
      <c r="AM220">
        <f t="shared" si="7"/>
        <v>4</v>
      </c>
      <c r="AN220" t="s">
        <v>56</v>
      </c>
      <c r="AO220" t="s">
        <v>70</v>
      </c>
    </row>
    <row r="221" spans="1:41" x14ac:dyDescent="0.2">
      <c r="A221" t="s">
        <v>278</v>
      </c>
      <c r="B221">
        <v>0</v>
      </c>
      <c r="C221">
        <v>0</v>
      </c>
      <c r="D221">
        <v>5.0332367500000004</v>
      </c>
      <c r="E221">
        <v>0</v>
      </c>
      <c r="F221">
        <v>0</v>
      </c>
      <c r="G221">
        <v>0</v>
      </c>
      <c r="H221">
        <v>5.2950380209999999</v>
      </c>
      <c r="I221">
        <v>4.2319733939999997</v>
      </c>
      <c r="J221">
        <v>5.3835173870000004</v>
      </c>
      <c r="K221">
        <v>5.9587517439999997</v>
      </c>
      <c r="L221">
        <v>5.9380771360000004</v>
      </c>
      <c r="M221">
        <v>7.7687550280000002</v>
      </c>
      <c r="N221">
        <v>0</v>
      </c>
      <c r="O221">
        <v>6.863398782</v>
      </c>
      <c r="P221">
        <v>8.120333187</v>
      </c>
      <c r="Q221">
        <f t="shared" si="6"/>
        <v>9</v>
      </c>
      <c r="R221" t="s">
        <v>111</v>
      </c>
      <c r="S221" t="s">
        <v>57</v>
      </c>
      <c r="U221" t="s">
        <v>600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13.99921275</v>
      </c>
      <c r="AC221">
        <v>8.3493415029999998</v>
      </c>
      <c r="AD221">
        <v>0</v>
      </c>
      <c r="AE221">
        <v>0</v>
      </c>
      <c r="AF221">
        <v>0</v>
      </c>
      <c r="AG221">
        <v>0</v>
      </c>
      <c r="AH221">
        <v>11.05880578</v>
      </c>
      <c r="AI221">
        <v>7.6404869959999999</v>
      </c>
      <c r="AJ221">
        <v>0</v>
      </c>
      <c r="AK221">
        <v>0</v>
      </c>
      <c r="AL221">
        <v>0</v>
      </c>
      <c r="AM221">
        <f t="shared" si="7"/>
        <v>4</v>
      </c>
      <c r="AN221" t="s">
        <v>56</v>
      </c>
      <c r="AO221" t="s">
        <v>70</v>
      </c>
    </row>
    <row r="222" spans="1:41" x14ac:dyDescent="0.2">
      <c r="A222" t="s">
        <v>279</v>
      </c>
      <c r="B222">
        <v>0</v>
      </c>
      <c r="C222">
        <v>0</v>
      </c>
      <c r="D222">
        <v>4.9474429420000003</v>
      </c>
      <c r="E222">
        <v>0</v>
      </c>
      <c r="F222">
        <v>0</v>
      </c>
      <c r="G222">
        <v>0</v>
      </c>
      <c r="H222">
        <v>5.8162031799999996</v>
      </c>
      <c r="I222">
        <v>6.6529529460000001</v>
      </c>
      <c r="J222">
        <v>4.1472053740000003</v>
      </c>
      <c r="K222">
        <v>0</v>
      </c>
      <c r="L222">
        <v>7.4170777619999999</v>
      </c>
      <c r="M222">
        <v>5.9668764850000002</v>
      </c>
      <c r="N222">
        <v>7.1265888530000003</v>
      </c>
      <c r="O222">
        <v>7.3514030010000004</v>
      </c>
      <c r="P222">
        <v>5.2536871610000002</v>
      </c>
      <c r="Q222">
        <f t="shared" si="6"/>
        <v>9</v>
      </c>
      <c r="R222" t="s">
        <v>111</v>
      </c>
      <c r="S222" t="s">
        <v>57</v>
      </c>
      <c r="U222" t="s">
        <v>249</v>
      </c>
      <c r="V222">
        <v>0</v>
      </c>
      <c r="W222">
        <v>0</v>
      </c>
      <c r="X222">
        <v>0</v>
      </c>
      <c r="Y222">
        <v>0</v>
      </c>
      <c r="Z222">
        <v>5.673426117</v>
      </c>
      <c r="AA222">
        <v>0</v>
      </c>
      <c r="AB222">
        <v>19.632630890000002</v>
      </c>
      <c r="AC222">
        <v>7.6184227189999998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9.8742506359999993</v>
      </c>
      <c r="AJ222">
        <v>0</v>
      </c>
      <c r="AK222">
        <v>0</v>
      </c>
      <c r="AL222">
        <v>0</v>
      </c>
      <c r="AM222">
        <f t="shared" si="7"/>
        <v>4</v>
      </c>
      <c r="AN222" t="s">
        <v>56</v>
      </c>
      <c r="AO222" t="s">
        <v>70</v>
      </c>
    </row>
    <row r="223" spans="1:41" x14ac:dyDescent="0.2">
      <c r="A223" t="s">
        <v>280</v>
      </c>
      <c r="B223">
        <v>6.6642823010000001</v>
      </c>
      <c r="C223">
        <v>0</v>
      </c>
      <c r="D223">
        <v>5.6452325820000002</v>
      </c>
      <c r="E223">
        <v>7.7590510009999996</v>
      </c>
      <c r="F223">
        <v>0</v>
      </c>
      <c r="G223">
        <v>0</v>
      </c>
      <c r="H223">
        <v>3.538711433</v>
      </c>
      <c r="I223">
        <v>5.2749541410000003</v>
      </c>
      <c r="J223">
        <v>0</v>
      </c>
      <c r="K223">
        <v>0</v>
      </c>
      <c r="L223">
        <v>4.0948450139999997</v>
      </c>
      <c r="M223">
        <v>0</v>
      </c>
      <c r="N223">
        <v>6.7976693670000001</v>
      </c>
      <c r="O223">
        <v>14.966955069999999</v>
      </c>
      <c r="P223">
        <v>3.0643457519999999</v>
      </c>
      <c r="Q223">
        <f t="shared" si="6"/>
        <v>9</v>
      </c>
      <c r="R223" t="s">
        <v>111</v>
      </c>
      <c r="S223" t="s">
        <v>57</v>
      </c>
      <c r="U223" t="s">
        <v>891</v>
      </c>
      <c r="V223">
        <v>4.8781747790000001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21.54657654</v>
      </c>
      <c r="AE223">
        <v>0</v>
      </c>
      <c r="AF223">
        <v>10.60017757</v>
      </c>
      <c r="AG223">
        <v>0</v>
      </c>
      <c r="AH223">
        <v>0</v>
      </c>
      <c r="AI223">
        <v>7.2089644750000001</v>
      </c>
      <c r="AJ223">
        <v>0</v>
      </c>
      <c r="AK223">
        <v>0</v>
      </c>
      <c r="AL223">
        <v>0</v>
      </c>
      <c r="AM223">
        <f t="shared" si="7"/>
        <v>4</v>
      </c>
      <c r="AN223" t="s">
        <v>56</v>
      </c>
      <c r="AO223" t="s">
        <v>70</v>
      </c>
    </row>
    <row r="224" spans="1:41" x14ac:dyDescent="0.2">
      <c r="A224" t="s">
        <v>281</v>
      </c>
      <c r="B224">
        <v>7.8525520880000004</v>
      </c>
      <c r="C224">
        <v>0</v>
      </c>
      <c r="D224">
        <v>6.846345898</v>
      </c>
      <c r="E224">
        <v>9.6373227129999997</v>
      </c>
      <c r="F224">
        <v>0</v>
      </c>
      <c r="G224">
        <v>0</v>
      </c>
      <c r="H224">
        <v>7.1660209439999996</v>
      </c>
      <c r="I224">
        <v>8.3375248800000001</v>
      </c>
      <c r="J224">
        <v>5.435848054</v>
      </c>
      <c r="K224">
        <v>0</v>
      </c>
      <c r="L224">
        <v>6.1588234980000003</v>
      </c>
      <c r="M224">
        <v>0</v>
      </c>
      <c r="N224">
        <v>0</v>
      </c>
      <c r="O224">
        <v>12.37023538</v>
      </c>
      <c r="P224">
        <v>6.505785425</v>
      </c>
      <c r="Q224">
        <f t="shared" si="6"/>
        <v>9</v>
      </c>
      <c r="R224" t="s">
        <v>111</v>
      </c>
      <c r="S224" t="s">
        <v>57</v>
      </c>
      <c r="U224" t="s">
        <v>1198</v>
      </c>
      <c r="V224">
        <v>0</v>
      </c>
      <c r="W224">
        <v>0</v>
      </c>
      <c r="X224">
        <v>0</v>
      </c>
      <c r="Y224">
        <v>0</v>
      </c>
      <c r="Z224">
        <v>3.799169274</v>
      </c>
      <c r="AA224">
        <v>0</v>
      </c>
      <c r="AB224">
        <v>20.341024789999999</v>
      </c>
      <c r="AC224">
        <v>9.1083725490000003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15.33174135</v>
      </c>
      <c r="AJ224">
        <v>0</v>
      </c>
      <c r="AK224">
        <v>0</v>
      </c>
      <c r="AL224">
        <v>0</v>
      </c>
      <c r="AM224">
        <f t="shared" si="7"/>
        <v>4</v>
      </c>
      <c r="AN224" t="s">
        <v>56</v>
      </c>
      <c r="AO224" t="s">
        <v>1114</v>
      </c>
    </row>
    <row r="225" spans="1:41" x14ac:dyDescent="0.2">
      <c r="A225" t="s">
        <v>282</v>
      </c>
      <c r="B225">
        <v>0</v>
      </c>
      <c r="C225">
        <v>0</v>
      </c>
      <c r="D225">
        <v>7.8186757250000003</v>
      </c>
      <c r="E225">
        <v>0</v>
      </c>
      <c r="F225">
        <v>0</v>
      </c>
      <c r="G225">
        <v>0</v>
      </c>
      <c r="H225">
        <v>11.51253837</v>
      </c>
      <c r="I225">
        <v>15.74268818</v>
      </c>
      <c r="J225">
        <v>9.0139574220000007</v>
      </c>
      <c r="K225">
        <v>11.362026630000001</v>
      </c>
      <c r="L225">
        <v>8.3552497999999993</v>
      </c>
      <c r="M225">
        <v>0</v>
      </c>
      <c r="N225">
        <v>11.611854559999999</v>
      </c>
      <c r="O225">
        <v>10.22122598</v>
      </c>
      <c r="P225">
        <v>7.2526510560000004</v>
      </c>
      <c r="Q225">
        <f t="shared" si="6"/>
        <v>9</v>
      </c>
      <c r="R225" t="s">
        <v>111</v>
      </c>
      <c r="S225" t="s">
        <v>57</v>
      </c>
      <c r="U225" t="s">
        <v>919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11.80656497</v>
      </c>
      <c r="AC225">
        <v>10.90755725</v>
      </c>
      <c r="AD225">
        <v>0</v>
      </c>
      <c r="AE225">
        <v>0</v>
      </c>
      <c r="AF225">
        <v>20.011232660000001</v>
      </c>
      <c r="AG225">
        <v>0</v>
      </c>
      <c r="AH225">
        <v>0</v>
      </c>
      <c r="AI225">
        <v>8.2243115840000005</v>
      </c>
      <c r="AJ225">
        <v>0</v>
      </c>
      <c r="AK225">
        <v>0</v>
      </c>
      <c r="AL225">
        <v>0</v>
      </c>
      <c r="AM225">
        <f t="shared" si="7"/>
        <v>4</v>
      </c>
      <c r="AN225" t="s">
        <v>56</v>
      </c>
      <c r="AO225" t="s">
        <v>70</v>
      </c>
    </row>
    <row r="226" spans="1:41" x14ac:dyDescent="0.2">
      <c r="A226" t="s">
        <v>283</v>
      </c>
      <c r="B226">
        <v>0</v>
      </c>
      <c r="C226">
        <v>0</v>
      </c>
      <c r="D226">
        <v>7.6814056309999996</v>
      </c>
      <c r="E226">
        <v>0</v>
      </c>
      <c r="F226">
        <v>0</v>
      </c>
      <c r="G226">
        <v>0</v>
      </c>
      <c r="H226">
        <v>11.75227435</v>
      </c>
      <c r="I226">
        <v>16.81727441</v>
      </c>
      <c r="J226">
        <v>8.4971920839999999</v>
      </c>
      <c r="K226">
        <v>11.143202410000001</v>
      </c>
      <c r="L226">
        <v>9.3706830649999997</v>
      </c>
      <c r="M226">
        <v>0</v>
      </c>
      <c r="N226">
        <v>12.050413880000001</v>
      </c>
      <c r="O226">
        <v>10.62416524</v>
      </c>
      <c r="P226">
        <v>7.2380066320000003</v>
      </c>
      <c r="Q226">
        <f t="shared" si="6"/>
        <v>9</v>
      </c>
      <c r="R226" t="s">
        <v>111</v>
      </c>
      <c r="S226" t="s">
        <v>57</v>
      </c>
      <c r="U226" t="s">
        <v>1199</v>
      </c>
      <c r="V226">
        <v>0</v>
      </c>
      <c r="W226">
        <v>0</v>
      </c>
      <c r="X226">
        <v>0</v>
      </c>
      <c r="Y226">
        <v>0</v>
      </c>
      <c r="Z226">
        <v>5.9604744619999996</v>
      </c>
      <c r="AA226">
        <v>0</v>
      </c>
      <c r="AB226">
        <v>26.109375109999998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11.709323769999999</v>
      </c>
      <c r="AI226">
        <v>11.549573369999999</v>
      </c>
      <c r="AJ226">
        <v>0</v>
      </c>
      <c r="AK226">
        <v>0</v>
      </c>
      <c r="AL226">
        <v>0</v>
      </c>
      <c r="AM226">
        <f t="shared" si="7"/>
        <v>4</v>
      </c>
      <c r="AN226" t="s">
        <v>56</v>
      </c>
      <c r="AO226" t="s">
        <v>1114</v>
      </c>
    </row>
    <row r="227" spans="1:41" x14ac:dyDescent="0.2">
      <c r="A227" t="s">
        <v>284</v>
      </c>
      <c r="B227">
        <v>1.8281073640000001</v>
      </c>
      <c r="C227">
        <v>0</v>
      </c>
      <c r="D227">
        <v>2.041892636</v>
      </c>
      <c r="E227">
        <v>0</v>
      </c>
      <c r="F227">
        <v>0</v>
      </c>
      <c r="G227">
        <v>2.3630397259999998</v>
      </c>
      <c r="H227">
        <v>1.7719615419999999</v>
      </c>
      <c r="I227">
        <v>1.943736846</v>
      </c>
      <c r="J227">
        <v>2.0212720200000001</v>
      </c>
      <c r="K227">
        <v>2.162993218</v>
      </c>
      <c r="L227">
        <v>2.1798703239999999</v>
      </c>
      <c r="M227">
        <v>0</v>
      </c>
      <c r="N227">
        <v>0</v>
      </c>
      <c r="O227">
        <v>1.795318272</v>
      </c>
      <c r="P227">
        <v>1.889130714</v>
      </c>
      <c r="Q227">
        <f t="shared" si="6"/>
        <v>10</v>
      </c>
      <c r="R227" t="s">
        <v>111</v>
      </c>
      <c r="S227" t="s">
        <v>57</v>
      </c>
      <c r="U227" t="s">
        <v>745</v>
      </c>
      <c r="V227">
        <v>0</v>
      </c>
      <c r="W227">
        <v>0</v>
      </c>
      <c r="X227">
        <v>0</v>
      </c>
      <c r="Y227">
        <v>0</v>
      </c>
      <c r="Z227">
        <v>5.6565409200000003</v>
      </c>
      <c r="AA227">
        <v>0</v>
      </c>
      <c r="AB227">
        <v>29.044149829999999</v>
      </c>
      <c r="AC227">
        <v>11.86337412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10.50884258</v>
      </c>
      <c r="AJ227">
        <v>0</v>
      </c>
      <c r="AK227">
        <v>0</v>
      </c>
      <c r="AL227">
        <v>0</v>
      </c>
      <c r="AM227">
        <f t="shared" si="7"/>
        <v>4</v>
      </c>
      <c r="AN227" t="s">
        <v>56</v>
      </c>
      <c r="AO227" t="s">
        <v>70</v>
      </c>
    </row>
    <row r="228" spans="1:41" x14ac:dyDescent="0.2">
      <c r="A228" t="s">
        <v>285</v>
      </c>
      <c r="B228">
        <v>0</v>
      </c>
      <c r="C228">
        <v>0</v>
      </c>
      <c r="D228">
        <v>1.9846967639999999</v>
      </c>
      <c r="E228">
        <v>0</v>
      </c>
      <c r="F228">
        <v>0</v>
      </c>
      <c r="G228">
        <v>0</v>
      </c>
      <c r="H228">
        <v>1.855347968</v>
      </c>
      <c r="I228">
        <v>1.510741809</v>
      </c>
      <c r="J228">
        <v>1.537213349</v>
      </c>
      <c r="K228">
        <v>2.1798258499999998</v>
      </c>
      <c r="L228">
        <v>1.8101201680000001</v>
      </c>
      <c r="M228">
        <v>2.1661927830000001</v>
      </c>
      <c r="N228">
        <v>2.162894799</v>
      </c>
      <c r="O228">
        <v>2.3952500639999998</v>
      </c>
      <c r="P228">
        <v>3.4524229910000002</v>
      </c>
      <c r="Q228">
        <f t="shared" si="6"/>
        <v>10</v>
      </c>
      <c r="R228" t="s">
        <v>111</v>
      </c>
      <c r="S228" t="s">
        <v>57</v>
      </c>
      <c r="U228" t="s">
        <v>1200</v>
      </c>
      <c r="V228">
        <v>17.913297549999999</v>
      </c>
      <c r="W228">
        <v>18.284721749999999</v>
      </c>
      <c r="X228">
        <v>18.933690760000001</v>
      </c>
      <c r="Y228">
        <v>0</v>
      </c>
      <c r="Z228">
        <v>0</v>
      </c>
      <c r="AA228">
        <v>0</v>
      </c>
      <c r="AB228">
        <v>8.3320615650000001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f t="shared" si="7"/>
        <v>4</v>
      </c>
      <c r="AN228" t="s">
        <v>56</v>
      </c>
      <c r="AO228" t="s">
        <v>1114</v>
      </c>
    </row>
    <row r="229" spans="1:41" x14ac:dyDescent="0.2">
      <c r="A229" t="s">
        <v>286</v>
      </c>
      <c r="B229">
        <v>2.5759694679999998</v>
      </c>
      <c r="C229">
        <v>0</v>
      </c>
      <c r="D229">
        <v>1.8989029559999999</v>
      </c>
      <c r="E229">
        <v>0</v>
      </c>
      <c r="F229">
        <v>2.2623255489999998</v>
      </c>
      <c r="G229">
        <v>0</v>
      </c>
      <c r="H229">
        <v>1.881406226</v>
      </c>
      <c r="I229">
        <v>2.4304611949999999</v>
      </c>
      <c r="J229">
        <v>2.0801440210000002</v>
      </c>
      <c r="K229">
        <v>2.0283321609999998</v>
      </c>
      <c r="L229">
        <v>1.5121125790000001</v>
      </c>
      <c r="M229">
        <v>0</v>
      </c>
      <c r="N229">
        <v>0</v>
      </c>
      <c r="O229">
        <v>3.698087015</v>
      </c>
      <c r="P229">
        <v>1.889130714</v>
      </c>
      <c r="Q229">
        <f t="shared" si="6"/>
        <v>10</v>
      </c>
      <c r="R229" t="s">
        <v>111</v>
      </c>
      <c r="S229" t="s">
        <v>57</v>
      </c>
      <c r="U229" t="s">
        <v>1201</v>
      </c>
      <c r="V229">
        <v>0</v>
      </c>
      <c r="W229">
        <v>0</v>
      </c>
      <c r="X229">
        <v>0</v>
      </c>
      <c r="Y229">
        <v>20.417248300000001</v>
      </c>
      <c r="Z229">
        <v>0</v>
      </c>
      <c r="AA229">
        <v>21.225650420000001</v>
      </c>
      <c r="AB229">
        <v>18.114643969999999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6.5743725309999999</v>
      </c>
      <c r="AJ229">
        <v>0</v>
      </c>
      <c r="AK229">
        <v>0</v>
      </c>
      <c r="AL229">
        <v>0</v>
      </c>
      <c r="AM229">
        <f t="shared" si="7"/>
        <v>4</v>
      </c>
      <c r="AN229" t="s">
        <v>56</v>
      </c>
      <c r="AO229" t="s">
        <v>1114</v>
      </c>
    </row>
    <row r="230" spans="1:41" x14ac:dyDescent="0.2">
      <c r="A230" t="s">
        <v>287</v>
      </c>
      <c r="B230">
        <v>2.6175173630000002</v>
      </c>
      <c r="C230">
        <v>0</v>
      </c>
      <c r="D230">
        <v>2.1448452059999998</v>
      </c>
      <c r="E230">
        <v>0</v>
      </c>
      <c r="F230">
        <v>0</v>
      </c>
      <c r="G230">
        <v>0</v>
      </c>
      <c r="H230">
        <v>2.0742373349999998</v>
      </c>
      <c r="I230">
        <v>1.5865949539999999</v>
      </c>
      <c r="J230">
        <v>2.1455573550000002</v>
      </c>
      <c r="K230">
        <v>2.2050747980000001</v>
      </c>
      <c r="L230">
        <v>1.9591239620000001</v>
      </c>
      <c r="M230">
        <v>3.3575988140000002</v>
      </c>
      <c r="N230">
        <v>0</v>
      </c>
      <c r="O230">
        <v>1.777409861</v>
      </c>
      <c r="P230">
        <v>2.3980244530000001</v>
      </c>
      <c r="Q230">
        <f t="shared" si="6"/>
        <v>10</v>
      </c>
      <c r="R230" t="s">
        <v>111</v>
      </c>
      <c r="S230" t="s">
        <v>57</v>
      </c>
      <c r="U230" t="s">
        <v>1052</v>
      </c>
      <c r="V230">
        <v>13.24304497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19.83502915</v>
      </c>
      <c r="AC230">
        <v>18.301081880000002</v>
      </c>
      <c r="AD230">
        <v>0</v>
      </c>
      <c r="AE230">
        <v>0</v>
      </c>
      <c r="AF230">
        <v>0</v>
      </c>
      <c r="AG230">
        <v>0</v>
      </c>
      <c r="AH230">
        <v>18.632693769999999</v>
      </c>
      <c r="AI230">
        <v>0</v>
      </c>
      <c r="AJ230">
        <v>0</v>
      </c>
      <c r="AK230">
        <v>0</v>
      </c>
      <c r="AL230">
        <v>0</v>
      </c>
      <c r="AM230">
        <f t="shared" si="7"/>
        <v>4</v>
      </c>
      <c r="AN230" t="s">
        <v>56</v>
      </c>
      <c r="AO230" t="s">
        <v>70</v>
      </c>
    </row>
    <row r="231" spans="1:41" x14ac:dyDescent="0.2">
      <c r="A231" t="s">
        <v>288</v>
      </c>
      <c r="B231">
        <v>2.8917334669999999</v>
      </c>
      <c r="C231">
        <v>0</v>
      </c>
      <c r="D231">
        <v>2.4193853920000001</v>
      </c>
      <c r="E231">
        <v>0</v>
      </c>
      <c r="F231">
        <v>0</v>
      </c>
      <c r="G231">
        <v>2.242373868</v>
      </c>
      <c r="H231">
        <v>1.8345013619999999</v>
      </c>
      <c r="I231">
        <v>2.3324842160000001</v>
      </c>
      <c r="J231">
        <v>1.9362346859999999</v>
      </c>
      <c r="K231">
        <v>2.2808216419999998</v>
      </c>
      <c r="L231">
        <v>1.628004419</v>
      </c>
      <c r="M231">
        <v>0</v>
      </c>
      <c r="N231">
        <v>0</v>
      </c>
      <c r="O231">
        <v>2.063944448</v>
      </c>
      <c r="P231">
        <v>2.7787794809999999</v>
      </c>
      <c r="Q231">
        <f t="shared" si="6"/>
        <v>10</v>
      </c>
      <c r="R231" t="s">
        <v>111</v>
      </c>
      <c r="S231" t="s">
        <v>57</v>
      </c>
      <c r="U231" t="s">
        <v>1202</v>
      </c>
      <c r="V231">
        <v>0</v>
      </c>
      <c r="W231">
        <v>0</v>
      </c>
      <c r="X231">
        <v>0</v>
      </c>
      <c r="Y231">
        <v>34.751481609999999</v>
      </c>
      <c r="Z231">
        <v>9.8947253100000001</v>
      </c>
      <c r="AA231">
        <v>0</v>
      </c>
      <c r="AB231">
        <v>43.077095620000001</v>
      </c>
      <c r="AC231">
        <v>15.82720292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f t="shared" si="7"/>
        <v>4</v>
      </c>
      <c r="AN231" t="s">
        <v>56</v>
      </c>
      <c r="AO231" t="s">
        <v>1114</v>
      </c>
    </row>
    <row r="232" spans="1:41" x14ac:dyDescent="0.2">
      <c r="A232" t="s">
        <v>289</v>
      </c>
      <c r="B232">
        <v>0</v>
      </c>
      <c r="C232">
        <v>0</v>
      </c>
      <c r="D232">
        <v>1.5214102</v>
      </c>
      <c r="E232">
        <v>0</v>
      </c>
      <c r="F232">
        <v>2.1808003039999999</v>
      </c>
      <c r="G232">
        <v>0</v>
      </c>
      <c r="H232">
        <v>2.3191849599999999</v>
      </c>
      <c r="I232">
        <v>2.4810299580000001</v>
      </c>
      <c r="J232">
        <v>2.838938695</v>
      </c>
      <c r="K232">
        <v>1.885254789</v>
      </c>
      <c r="L232">
        <v>1.887381395</v>
      </c>
      <c r="M232">
        <v>0</v>
      </c>
      <c r="N232">
        <v>3.0499806839999999</v>
      </c>
      <c r="O232">
        <v>1.5446005089999999</v>
      </c>
      <c r="P232">
        <v>2.954512571</v>
      </c>
      <c r="Q232">
        <f t="shared" si="6"/>
        <v>10</v>
      </c>
      <c r="R232" t="s">
        <v>111</v>
      </c>
      <c r="S232" t="s">
        <v>57</v>
      </c>
      <c r="U232" t="s">
        <v>1203</v>
      </c>
      <c r="V232">
        <v>46.254693320000001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29.48267938</v>
      </c>
      <c r="AC232">
        <v>25.076136770000002</v>
      </c>
      <c r="AD232">
        <v>50.631641999999999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f t="shared" si="7"/>
        <v>4</v>
      </c>
      <c r="AN232" t="s">
        <v>56</v>
      </c>
      <c r="AO232" t="s">
        <v>1114</v>
      </c>
    </row>
    <row r="233" spans="1:41" x14ac:dyDescent="0.2">
      <c r="A233" t="s">
        <v>290</v>
      </c>
      <c r="B233">
        <v>2.4097778889999999</v>
      </c>
      <c r="C233">
        <v>0</v>
      </c>
      <c r="D233">
        <v>1.8645854319999999</v>
      </c>
      <c r="E233">
        <v>0</v>
      </c>
      <c r="F233">
        <v>0</v>
      </c>
      <c r="G233">
        <v>0</v>
      </c>
      <c r="H233">
        <v>2.4703228560000001</v>
      </c>
      <c r="I233">
        <v>2.8065663729999999</v>
      </c>
      <c r="J233">
        <v>2.4726240239999999</v>
      </c>
      <c r="K233">
        <v>2.8026332350000001</v>
      </c>
      <c r="L233">
        <v>2.0143105530000001</v>
      </c>
      <c r="M233">
        <v>0</v>
      </c>
      <c r="N233">
        <v>2.441977998</v>
      </c>
      <c r="O233">
        <v>1.862474816</v>
      </c>
      <c r="P233">
        <v>1.896452926</v>
      </c>
      <c r="Q233">
        <f t="shared" si="6"/>
        <v>10</v>
      </c>
      <c r="R233" t="s">
        <v>111</v>
      </c>
      <c r="S233" t="s">
        <v>57</v>
      </c>
      <c r="U233" t="s">
        <v>1091</v>
      </c>
      <c r="V233">
        <v>35.778613049999997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49.014111149999998</v>
      </c>
      <c r="AC233">
        <v>52.035795030000003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27.465139300000001</v>
      </c>
      <c r="AJ233">
        <v>0</v>
      </c>
      <c r="AK233">
        <v>0</v>
      </c>
      <c r="AL233">
        <v>0</v>
      </c>
      <c r="AM233">
        <f t="shared" si="7"/>
        <v>4</v>
      </c>
      <c r="AN233" t="s">
        <v>56</v>
      </c>
      <c r="AO233" t="s">
        <v>70</v>
      </c>
    </row>
    <row r="234" spans="1:41" x14ac:dyDescent="0.2">
      <c r="A234" t="s">
        <v>291</v>
      </c>
      <c r="B234">
        <v>0</v>
      </c>
      <c r="C234">
        <v>0</v>
      </c>
      <c r="D234">
        <v>2.2020410780000002</v>
      </c>
      <c r="E234">
        <v>0</v>
      </c>
      <c r="F234">
        <v>2.1909909590000001</v>
      </c>
      <c r="G234">
        <v>0</v>
      </c>
      <c r="H234">
        <v>1.8032314519999999</v>
      </c>
      <c r="I234">
        <v>2.6327362490000001</v>
      </c>
      <c r="J234">
        <v>1.8381146850000001</v>
      </c>
      <c r="K234">
        <v>2.2303237459999998</v>
      </c>
      <c r="L234">
        <v>1.7383776</v>
      </c>
      <c r="M234">
        <v>0</v>
      </c>
      <c r="N234">
        <v>2.4818470270000001</v>
      </c>
      <c r="O234">
        <v>2.1848262269999998</v>
      </c>
      <c r="P234">
        <v>3.884433504</v>
      </c>
      <c r="Q234">
        <f t="shared" si="6"/>
        <v>10</v>
      </c>
      <c r="R234" t="s">
        <v>111</v>
      </c>
      <c r="S234" t="s">
        <v>57</v>
      </c>
      <c r="U234" t="s">
        <v>1047</v>
      </c>
      <c r="V234">
        <v>56.394899250000002</v>
      </c>
      <c r="W234">
        <v>50.117761420000001</v>
      </c>
      <c r="X234">
        <v>0</v>
      </c>
      <c r="Y234">
        <v>0</v>
      </c>
      <c r="Z234">
        <v>0</v>
      </c>
      <c r="AA234">
        <v>0</v>
      </c>
      <c r="AB234">
        <v>32.282521930000001</v>
      </c>
      <c r="AC234">
        <v>0</v>
      </c>
      <c r="AD234">
        <v>0</v>
      </c>
      <c r="AE234">
        <v>0</v>
      </c>
      <c r="AF234">
        <v>32.038357220000002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f t="shared" si="7"/>
        <v>4</v>
      </c>
      <c r="AN234" t="s">
        <v>56</v>
      </c>
      <c r="AO234" t="s">
        <v>70</v>
      </c>
    </row>
    <row r="235" spans="1:41" x14ac:dyDescent="0.2">
      <c r="A235" t="s">
        <v>292</v>
      </c>
      <c r="B235">
        <v>0</v>
      </c>
      <c r="C235">
        <v>0</v>
      </c>
      <c r="D235">
        <v>1.876024607</v>
      </c>
      <c r="E235">
        <v>0</v>
      </c>
      <c r="F235">
        <v>2.313278827</v>
      </c>
      <c r="G235">
        <v>2.051319592</v>
      </c>
      <c r="H235">
        <v>3.0436045319999998</v>
      </c>
      <c r="I235">
        <v>3.08785512</v>
      </c>
      <c r="J235">
        <v>2.2960080230000002</v>
      </c>
      <c r="K235">
        <v>3.0972042960000001</v>
      </c>
      <c r="L235">
        <v>2.2350569149999999</v>
      </c>
      <c r="M235">
        <v>0</v>
      </c>
      <c r="N235">
        <v>2.7011266840000001</v>
      </c>
      <c r="O235">
        <v>0</v>
      </c>
      <c r="P235">
        <v>1.563292277</v>
      </c>
      <c r="Q235">
        <f t="shared" si="6"/>
        <v>10</v>
      </c>
      <c r="R235" t="s">
        <v>111</v>
      </c>
      <c r="S235" t="s">
        <v>57</v>
      </c>
      <c r="U235" t="s">
        <v>1204</v>
      </c>
      <c r="V235">
        <v>0</v>
      </c>
      <c r="W235">
        <v>0</v>
      </c>
      <c r="X235">
        <v>0</v>
      </c>
      <c r="Y235">
        <v>72.574584650000006</v>
      </c>
      <c r="Z235">
        <v>19.637483849999999</v>
      </c>
      <c r="AA235">
        <v>0</v>
      </c>
      <c r="AB235">
        <v>96.409036240000006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43.693664990000002</v>
      </c>
      <c r="AL235">
        <v>0</v>
      </c>
      <c r="AM235">
        <f t="shared" si="7"/>
        <v>4</v>
      </c>
      <c r="AN235" t="s">
        <v>56</v>
      </c>
      <c r="AO235" t="s">
        <v>1114</v>
      </c>
    </row>
    <row r="236" spans="1:41" x14ac:dyDescent="0.2">
      <c r="A236" t="s">
        <v>293</v>
      </c>
      <c r="B236">
        <v>0</v>
      </c>
      <c r="C236">
        <v>0</v>
      </c>
      <c r="D236">
        <v>2.3507503459999999</v>
      </c>
      <c r="E236">
        <v>3.4323179499999998</v>
      </c>
      <c r="F236">
        <v>0</v>
      </c>
      <c r="G236">
        <v>0</v>
      </c>
      <c r="H236">
        <v>3.074874441</v>
      </c>
      <c r="I236">
        <v>2.345126407</v>
      </c>
      <c r="J236">
        <v>1.5110480150000001</v>
      </c>
      <c r="K236">
        <v>0</v>
      </c>
      <c r="L236">
        <v>2.003273235</v>
      </c>
      <c r="M236">
        <v>2.9046675959999999</v>
      </c>
      <c r="N236">
        <v>2.5416505699999998</v>
      </c>
      <c r="O236">
        <v>2.0997612710000002</v>
      </c>
      <c r="P236">
        <v>2.090491546</v>
      </c>
      <c r="Q236">
        <f t="shared" si="6"/>
        <v>10</v>
      </c>
      <c r="R236" t="s">
        <v>111</v>
      </c>
      <c r="S236" t="s">
        <v>57</v>
      </c>
      <c r="U236" t="s">
        <v>1205</v>
      </c>
      <c r="V236">
        <v>67.302817939999997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48.13705203</v>
      </c>
      <c r="AC236">
        <v>39.30094081</v>
      </c>
      <c r="AD236">
        <v>78.197758199999996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f t="shared" si="7"/>
        <v>4</v>
      </c>
      <c r="AN236" t="s">
        <v>56</v>
      </c>
      <c r="AO236" t="s">
        <v>1114</v>
      </c>
    </row>
    <row r="237" spans="1:41" x14ac:dyDescent="0.2">
      <c r="A237" t="s">
        <v>294</v>
      </c>
      <c r="B237">
        <v>3.1908783089999999</v>
      </c>
      <c r="C237">
        <v>0</v>
      </c>
      <c r="D237">
        <v>2.402226631</v>
      </c>
      <c r="E237">
        <v>0</v>
      </c>
      <c r="F237">
        <v>0</v>
      </c>
      <c r="G237">
        <v>2.7049263250000002</v>
      </c>
      <c r="H237">
        <v>2.6318840560000001</v>
      </c>
      <c r="I237">
        <v>1.8046727469999999</v>
      </c>
      <c r="J237">
        <v>2.1455573550000002</v>
      </c>
      <c r="K237">
        <v>2.3902337500000002</v>
      </c>
      <c r="L237">
        <v>2.0860531199999999</v>
      </c>
      <c r="M237">
        <v>0</v>
      </c>
      <c r="N237">
        <v>0</v>
      </c>
      <c r="O237">
        <v>2.4042042700000001</v>
      </c>
      <c r="P237">
        <v>2.7641350569999998</v>
      </c>
      <c r="Q237">
        <f t="shared" si="6"/>
        <v>10</v>
      </c>
      <c r="R237" t="s">
        <v>111</v>
      </c>
      <c r="S237" t="s">
        <v>57</v>
      </c>
      <c r="U237" t="s">
        <v>603</v>
      </c>
      <c r="V237">
        <v>3.3747373060000001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8.3995276499999996</v>
      </c>
      <c r="AC237">
        <v>7.2248510650000002</v>
      </c>
      <c r="AD237">
        <v>13.332999060000001</v>
      </c>
      <c r="AE237">
        <v>0</v>
      </c>
      <c r="AF237">
        <v>22.355502699999999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f t="shared" si="7"/>
        <v>5</v>
      </c>
      <c r="AN237" t="s">
        <v>111</v>
      </c>
      <c r="AO237" t="s">
        <v>70</v>
      </c>
    </row>
    <row r="238" spans="1:41" x14ac:dyDescent="0.2">
      <c r="A238" t="s">
        <v>295</v>
      </c>
      <c r="B238">
        <v>3.3487603080000001</v>
      </c>
      <c r="C238">
        <v>0</v>
      </c>
      <c r="D238">
        <v>2.9970637010000001</v>
      </c>
      <c r="E238">
        <v>2.9515698330000002</v>
      </c>
      <c r="F238">
        <v>0</v>
      </c>
      <c r="G238">
        <v>2.5943159549999999</v>
      </c>
      <c r="H238">
        <v>2.9237365450000001</v>
      </c>
      <c r="I238">
        <v>3.0815340249999998</v>
      </c>
      <c r="J238">
        <v>2.2567600219999999</v>
      </c>
      <c r="K238">
        <v>0</v>
      </c>
      <c r="L238">
        <v>2.3619860730000002</v>
      </c>
      <c r="M238">
        <v>0</v>
      </c>
      <c r="N238">
        <v>0</v>
      </c>
      <c r="O238">
        <v>1.1953864809999999</v>
      </c>
      <c r="P238">
        <v>1.7243809430000001</v>
      </c>
      <c r="Q238">
        <f t="shared" si="6"/>
        <v>10</v>
      </c>
      <c r="R238" t="s">
        <v>111</v>
      </c>
      <c r="S238" t="s">
        <v>57</v>
      </c>
      <c r="U238" t="s">
        <v>95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15.75333097</v>
      </c>
      <c r="AC238">
        <v>8.967811244</v>
      </c>
      <c r="AD238">
        <v>0</v>
      </c>
      <c r="AE238">
        <v>0</v>
      </c>
      <c r="AF238">
        <v>8.8674562399999992</v>
      </c>
      <c r="AG238">
        <v>0</v>
      </c>
      <c r="AH238">
        <v>0</v>
      </c>
      <c r="AI238">
        <v>12.133397950000001</v>
      </c>
      <c r="AJ238">
        <v>0</v>
      </c>
      <c r="AK238">
        <v>11.8879068</v>
      </c>
      <c r="AL238">
        <v>0</v>
      </c>
      <c r="AM238">
        <f t="shared" si="7"/>
        <v>5</v>
      </c>
      <c r="AN238" t="s">
        <v>111</v>
      </c>
      <c r="AO238" t="s">
        <v>70</v>
      </c>
    </row>
    <row r="239" spans="1:41" x14ac:dyDescent="0.2">
      <c r="A239" t="s">
        <v>296</v>
      </c>
      <c r="B239">
        <v>0</v>
      </c>
      <c r="C239">
        <v>0</v>
      </c>
      <c r="D239">
        <v>2.150564793</v>
      </c>
      <c r="E239">
        <v>0</v>
      </c>
      <c r="F239">
        <v>0</v>
      </c>
      <c r="G239">
        <v>0</v>
      </c>
      <c r="H239">
        <v>2.1524121090000001</v>
      </c>
      <c r="I239">
        <v>2.7307132279999999</v>
      </c>
      <c r="J239">
        <v>2.4857066909999999</v>
      </c>
      <c r="K239">
        <v>2.053581109</v>
      </c>
      <c r="L239">
        <v>1.710784305</v>
      </c>
      <c r="M239">
        <v>2.0086514900000001</v>
      </c>
      <c r="N239">
        <v>2.9104390840000001</v>
      </c>
      <c r="O239">
        <v>2.8563916649999999</v>
      </c>
      <c r="P239">
        <v>4.7557767399999999</v>
      </c>
      <c r="Q239">
        <f t="shared" si="6"/>
        <v>10</v>
      </c>
      <c r="R239" t="s">
        <v>111</v>
      </c>
      <c r="S239" t="s">
        <v>57</v>
      </c>
      <c r="U239" t="s">
        <v>1206</v>
      </c>
      <c r="V239">
        <v>5.6458875319999997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10.119912830000001</v>
      </c>
      <c r="AC239">
        <v>0</v>
      </c>
      <c r="AD239">
        <v>13.95183024</v>
      </c>
      <c r="AE239">
        <v>19.02742211</v>
      </c>
      <c r="AF239">
        <v>12.230974120000001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f t="shared" si="7"/>
        <v>5</v>
      </c>
      <c r="AN239" t="s">
        <v>111</v>
      </c>
      <c r="AO239" t="s">
        <v>1114</v>
      </c>
    </row>
    <row r="240" spans="1:41" x14ac:dyDescent="0.2">
      <c r="A240" t="s">
        <v>297</v>
      </c>
      <c r="B240">
        <v>2.8335664149999999</v>
      </c>
      <c r="C240">
        <v>0</v>
      </c>
      <c r="D240">
        <v>2.6710472300000001</v>
      </c>
      <c r="E240">
        <v>0</v>
      </c>
      <c r="F240">
        <v>2.9247181640000002</v>
      </c>
      <c r="G240">
        <v>0</v>
      </c>
      <c r="H240">
        <v>2.4234179920000001</v>
      </c>
      <c r="I240">
        <v>2.635896797</v>
      </c>
      <c r="J240">
        <v>2.8193146950000001</v>
      </c>
      <c r="K240">
        <v>2.4996458590000001</v>
      </c>
      <c r="L240">
        <v>2.2571315510000001</v>
      </c>
      <c r="M240">
        <v>0</v>
      </c>
      <c r="N240">
        <v>0</v>
      </c>
      <c r="O240">
        <v>1.8221808900000001</v>
      </c>
      <c r="P240">
        <v>3.2730287960000002</v>
      </c>
      <c r="Q240">
        <f t="shared" si="6"/>
        <v>10</v>
      </c>
      <c r="R240" t="s">
        <v>111</v>
      </c>
      <c r="S240" t="s">
        <v>57</v>
      </c>
      <c r="U240" t="s">
        <v>1207</v>
      </c>
      <c r="V240">
        <v>9.7563495590000002</v>
      </c>
      <c r="W240">
        <v>0</v>
      </c>
      <c r="X240">
        <v>0</v>
      </c>
      <c r="Y240">
        <v>18.550184290000001</v>
      </c>
      <c r="Z240">
        <v>4.7616254910000002</v>
      </c>
      <c r="AA240">
        <v>0</v>
      </c>
      <c r="AB240">
        <v>22.196342139999999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6.3205357539999998</v>
      </c>
      <c r="AJ240">
        <v>0</v>
      </c>
      <c r="AK240">
        <v>0</v>
      </c>
      <c r="AL240">
        <v>0</v>
      </c>
      <c r="AM240">
        <f t="shared" si="7"/>
        <v>5</v>
      </c>
      <c r="AN240" t="s">
        <v>111</v>
      </c>
      <c r="AO240" t="s">
        <v>1114</v>
      </c>
    </row>
    <row r="241" spans="1:41" x14ac:dyDescent="0.2">
      <c r="A241" t="s">
        <v>298</v>
      </c>
      <c r="B241">
        <v>5.2516538830000004</v>
      </c>
      <c r="C241">
        <v>0</v>
      </c>
      <c r="D241">
        <v>2.4308245670000002</v>
      </c>
      <c r="E241">
        <v>0</v>
      </c>
      <c r="F241">
        <v>0</v>
      </c>
      <c r="G241">
        <v>0</v>
      </c>
      <c r="H241">
        <v>1.1674099570000001</v>
      </c>
      <c r="I241">
        <v>1.5644711200000001</v>
      </c>
      <c r="J241">
        <v>1.9362346859999999</v>
      </c>
      <c r="K241">
        <v>5.630515419</v>
      </c>
      <c r="L241">
        <v>2.9800758859999998</v>
      </c>
      <c r="M241">
        <v>2.0874221369999999</v>
      </c>
      <c r="N241">
        <v>0</v>
      </c>
      <c r="O241">
        <v>1.137184143</v>
      </c>
      <c r="P241">
        <v>2.84467939</v>
      </c>
      <c r="Q241">
        <f t="shared" si="6"/>
        <v>10</v>
      </c>
      <c r="R241" t="s">
        <v>111</v>
      </c>
      <c r="S241" t="s">
        <v>57</v>
      </c>
      <c r="U241" t="s">
        <v>929</v>
      </c>
      <c r="V241">
        <v>19.512699120000001</v>
      </c>
      <c r="W241">
        <v>14.099062549999999</v>
      </c>
      <c r="X241">
        <v>13.40385092</v>
      </c>
      <c r="Y241">
        <v>0</v>
      </c>
      <c r="Z241">
        <v>0</v>
      </c>
      <c r="AA241">
        <v>0</v>
      </c>
      <c r="AB241">
        <v>8.2645954790000005</v>
      </c>
      <c r="AC241">
        <v>0</v>
      </c>
      <c r="AD241">
        <v>13.55802858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f t="shared" si="7"/>
        <v>5</v>
      </c>
      <c r="AN241" t="s">
        <v>111</v>
      </c>
      <c r="AO241" t="s">
        <v>70</v>
      </c>
    </row>
    <row r="242" spans="1:41" x14ac:dyDescent="0.2">
      <c r="A242" t="s">
        <v>299</v>
      </c>
      <c r="B242">
        <v>0</v>
      </c>
      <c r="C242">
        <v>0</v>
      </c>
      <c r="D242">
        <v>2.8826719569999999</v>
      </c>
      <c r="E242">
        <v>0</v>
      </c>
      <c r="F242">
        <v>0</v>
      </c>
      <c r="G242">
        <v>2.5943159549999999</v>
      </c>
      <c r="H242">
        <v>2.8195035129999999</v>
      </c>
      <c r="I242">
        <v>3.1447449789999999</v>
      </c>
      <c r="J242">
        <v>2.9239760289999999</v>
      </c>
      <c r="K242">
        <v>4.1408274829999998</v>
      </c>
      <c r="L242">
        <v>2.571695117</v>
      </c>
      <c r="M242">
        <v>0</v>
      </c>
      <c r="N242">
        <v>2.651290398</v>
      </c>
      <c r="O242">
        <v>1.128229937</v>
      </c>
      <c r="P242">
        <v>2.3138190139999999</v>
      </c>
      <c r="Q242">
        <f t="shared" si="6"/>
        <v>10</v>
      </c>
      <c r="R242" t="s">
        <v>111</v>
      </c>
      <c r="S242" t="s">
        <v>57</v>
      </c>
      <c r="U242" t="s">
        <v>199</v>
      </c>
      <c r="V242">
        <v>17.32151897</v>
      </c>
      <c r="W242">
        <v>13.65846685</v>
      </c>
      <c r="X242">
        <v>0</v>
      </c>
      <c r="Y242">
        <v>14.334233319999999</v>
      </c>
      <c r="Z242">
        <v>0</v>
      </c>
      <c r="AA242">
        <v>0</v>
      </c>
      <c r="AB242">
        <v>7.5562015809999998</v>
      </c>
      <c r="AC242">
        <v>0</v>
      </c>
      <c r="AD242">
        <v>18.846222300000001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f t="shared" si="7"/>
        <v>5</v>
      </c>
      <c r="AN242" t="s">
        <v>111</v>
      </c>
      <c r="AO242" t="s">
        <v>70</v>
      </c>
    </row>
    <row r="243" spans="1:41" x14ac:dyDescent="0.2">
      <c r="A243" t="s">
        <v>300</v>
      </c>
      <c r="B243">
        <v>0</v>
      </c>
      <c r="C243">
        <v>0</v>
      </c>
      <c r="D243">
        <v>2.8311956720000002</v>
      </c>
      <c r="E243">
        <v>0</v>
      </c>
      <c r="F243">
        <v>0</v>
      </c>
      <c r="G243">
        <v>3.2579781749999999</v>
      </c>
      <c r="H243">
        <v>2.8559850739999999</v>
      </c>
      <c r="I243">
        <v>1.7383012449999999</v>
      </c>
      <c r="J243">
        <v>2.8651040280000002</v>
      </c>
      <c r="K243">
        <v>2.7016374430000001</v>
      </c>
      <c r="L243">
        <v>2.3895793680000001</v>
      </c>
      <c r="M243">
        <v>3.4265231300000001</v>
      </c>
      <c r="N243">
        <v>0</v>
      </c>
      <c r="O243">
        <v>2.18930333</v>
      </c>
      <c r="P243">
        <v>3.0057680549999999</v>
      </c>
      <c r="Q243">
        <f t="shared" si="6"/>
        <v>10</v>
      </c>
      <c r="R243" t="s">
        <v>111</v>
      </c>
      <c r="S243" t="s">
        <v>57</v>
      </c>
      <c r="U243" t="s">
        <v>964</v>
      </c>
      <c r="V243">
        <v>20.07248967</v>
      </c>
      <c r="W243">
        <v>15.475924129999999</v>
      </c>
      <c r="X243">
        <v>0</v>
      </c>
      <c r="Y243">
        <v>0</v>
      </c>
      <c r="Z243">
        <v>0</v>
      </c>
      <c r="AA243">
        <v>0</v>
      </c>
      <c r="AB243">
        <v>13.45948407</v>
      </c>
      <c r="AC243">
        <v>0</v>
      </c>
      <c r="AD243">
        <v>16.033353300000002</v>
      </c>
      <c r="AE243">
        <v>0</v>
      </c>
      <c r="AF243">
        <v>10.36235308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f t="shared" si="7"/>
        <v>5</v>
      </c>
      <c r="AN243" t="s">
        <v>111</v>
      </c>
      <c r="AO243" t="s">
        <v>70</v>
      </c>
    </row>
    <row r="244" spans="1:41" x14ac:dyDescent="0.2">
      <c r="A244" t="s">
        <v>301</v>
      </c>
      <c r="B244">
        <v>3.1077825190000001</v>
      </c>
      <c r="C244">
        <v>0</v>
      </c>
      <c r="D244">
        <v>5.2734594130000003</v>
      </c>
      <c r="E244">
        <v>3.0969122869999999</v>
      </c>
      <c r="F244">
        <v>0</v>
      </c>
      <c r="G244">
        <v>0</v>
      </c>
      <c r="H244">
        <v>0</v>
      </c>
      <c r="I244">
        <v>0.91655883800000004</v>
      </c>
      <c r="J244">
        <v>0</v>
      </c>
      <c r="K244">
        <v>3.6021832570000001</v>
      </c>
      <c r="L244">
        <v>4.3266286940000001</v>
      </c>
      <c r="M244">
        <v>3.9483786639999998</v>
      </c>
      <c r="N244">
        <v>2.162894799</v>
      </c>
      <c r="O244">
        <v>1.0700275990000001</v>
      </c>
      <c r="P244">
        <v>1.5266812169999999</v>
      </c>
      <c r="Q244">
        <f t="shared" si="6"/>
        <v>10</v>
      </c>
      <c r="R244" t="s">
        <v>111</v>
      </c>
      <c r="S244" t="s">
        <v>57</v>
      </c>
      <c r="U244" t="s">
        <v>724</v>
      </c>
      <c r="V244">
        <v>0</v>
      </c>
      <c r="W244">
        <v>0</v>
      </c>
      <c r="X244">
        <v>0</v>
      </c>
      <c r="Y244">
        <v>0</v>
      </c>
      <c r="Z244">
        <v>11.27931145</v>
      </c>
      <c r="AA244">
        <v>0</v>
      </c>
      <c r="AB244">
        <v>44.392684289999998</v>
      </c>
      <c r="AC244">
        <v>18.722765800000001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24.469865330000001</v>
      </c>
      <c r="AJ244">
        <v>0</v>
      </c>
      <c r="AK244">
        <v>29.742197010000002</v>
      </c>
      <c r="AL244">
        <v>0</v>
      </c>
      <c r="AM244">
        <f t="shared" si="7"/>
        <v>5</v>
      </c>
      <c r="AN244" t="s">
        <v>111</v>
      </c>
      <c r="AO244" t="s">
        <v>70</v>
      </c>
    </row>
    <row r="245" spans="1:41" x14ac:dyDescent="0.2">
      <c r="A245" t="s">
        <v>302</v>
      </c>
      <c r="B245">
        <v>5.451083777</v>
      </c>
      <c r="C245">
        <v>0</v>
      </c>
      <c r="D245">
        <v>2.3736286949999998</v>
      </c>
      <c r="E245">
        <v>2.5043622829999999</v>
      </c>
      <c r="F245">
        <v>0</v>
      </c>
      <c r="G245">
        <v>0</v>
      </c>
      <c r="H245">
        <v>1.3810876729999999</v>
      </c>
      <c r="I245">
        <v>1.444370307</v>
      </c>
      <c r="J245">
        <v>2.034354687</v>
      </c>
      <c r="K245">
        <v>6.2869880680000003</v>
      </c>
      <c r="L245">
        <v>3.5540164270000001</v>
      </c>
      <c r="M245">
        <v>0</v>
      </c>
      <c r="N245">
        <v>0</v>
      </c>
      <c r="O245">
        <v>1.396856112</v>
      </c>
      <c r="P245">
        <v>3.2290955229999998</v>
      </c>
      <c r="Q245">
        <f t="shared" si="6"/>
        <v>10</v>
      </c>
      <c r="R245" t="s">
        <v>111</v>
      </c>
      <c r="S245" t="s">
        <v>57</v>
      </c>
      <c r="U245" t="s">
        <v>1208</v>
      </c>
      <c r="V245">
        <v>0</v>
      </c>
      <c r="W245">
        <v>0</v>
      </c>
      <c r="X245">
        <v>0</v>
      </c>
      <c r="Y245">
        <v>45.47204266</v>
      </c>
      <c r="Z245">
        <v>0</v>
      </c>
      <c r="AA245">
        <v>0</v>
      </c>
      <c r="AB245">
        <v>24.827519479999999</v>
      </c>
      <c r="AC245">
        <v>0</v>
      </c>
      <c r="AD245">
        <v>0</v>
      </c>
      <c r="AE245">
        <v>37.610624250000001</v>
      </c>
      <c r="AF245">
        <v>21.913828639999998</v>
      </c>
      <c r="AG245">
        <v>0</v>
      </c>
      <c r="AH245">
        <v>0</v>
      </c>
      <c r="AI245">
        <v>0</v>
      </c>
      <c r="AJ245">
        <v>0</v>
      </c>
      <c r="AK245">
        <v>15.5664289</v>
      </c>
      <c r="AL245">
        <v>0</v>
      </c>
      <c r="AM245">
        <f t="shared" si="7"/>
        <v>5</v>
      </c>
      <c r="AN245" t="s">
        <v>111</v>
      </c>
      <c r="AO245" t="s">
        <v>1114</v>
      </c>
    </row>
    <row r="246" spans="1:41" x14ac:dyDescent="0.2">
      <c r="A246" t="s">
        <v>303</v>
      </c>
      <c r="B246">
        <v>3.6063572549999998</v>
      </c>
      <c r="C246">
        <v>0</v>
      </c>
      <c r="D246">
        <v>4.0551873360000004</v>
      </c>
      <c r="E246">
        <v>3.4323179499999998</v>
      </c>
      <c r="F246">
        <v>0</v>
      </c>
      <c r="G246">
        <v>3.197645246</v>
      </c>
      <c r="H246">
        <v>3.3041871110000001</v>
      </c>
      <c r="I246">
        <v>3.482923585</v>
      </c>
      <c r="J246">
        <v>2.5249546920000001</v>
      </c>
      <c r="K246">
        <v>2.6258905989999999</v>
      </c>
      <c r="L246">
        <v>2.461321936</v>
      </c>
      <c r="M246">
        <v>0</v>
      </c>
      <c r="N246">
        <v>0</v>
      </c>
      <c r="O246">
        <v>0</v>
      </c>
      <c r="P246">
        <v>2.427313302</v>
      </c>
      <c r="Q246">
        <f t="shared" si="6"/>
        <v>10</v>
      </c>
      <c r="R246" t="s">
        <v>111</v>
      </c>
      <c r="S246" t="s">
        <v>57</v>
      </c>
      <c r="U246" t="s">
        <v>1209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23.579396899999999</v>
      </c>
      <c r="AC246">
        <v>38.626246549999998</v>
      </c>
      <c r="AD246">
        <v>42.305549759999998</v>
      </c>
      <c r="AE246">
        <v>34.72319444</v>
      </c>
      <c r="AF246">
        <v>33.940953190000002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f t="shared" si="7"/>
        <v>5</v>
      </c>
      <c r="AN246" t="s">
        <v>111</v>
      </c>
      <c r="AO246" t="s">
        <v>1114</v>
      </c>
    </row>
    <row r="247" spans="1:41" x14ac:dyDescent="0.2">
      <c r="A247" t="s">
        <v>304</v>
      </c>
      <c r="B247">
        <v>2.5261119939999999</v>
      </c>
      <c r="C247">
        <v>0</v>
      </c>
      <c r="D247">
        <v>2.4537029160000001</v>
      </c>
      <c r="E247">
        <v>0</v>
      </c>
      <c r="F247">
        <v>0</v>
      </c>
      <c r="G247">
        <v>3.3082556159999998</v>
      </c>
      <c r="H247">
        <v>3.074874441</v>
      </c>
      <c r="I247">
        <v>3.2111164809999999</v>
      </c>
      <c r="J247">
        <v>2.4987893579999998</v>
      </c>
      <c r="K247">
        <v>3.4254406209999999</v>
      </c>
      <c r="L247">
        <v>2.4392472999999999</v>
      </c>
      <c r="M247">
        <v>0</v>
      </c>
      <c r="N247">
        <v>0</v>
      </c>
      <c r="O247">
        <v>3.6443617800000001</v>
      </c>
      <c r="P247">
        <v>5.1951094639999997</v>
      </c>
      <c r="Q247">
        <f t="shared" si="6"/>
        <v>10</v>
      </c>
      <c r="R247" t="s">
        <v>111</v>
      </c>
      <c r="S247" t="s">
        <v>57</v>
      </c>
      <c r="U247" t="s">
        <v>1210</v>
      </c>
      <c r="V247">
        <v>0</v>
      </c>
      <c r="W247">
        <v>0</v>
      </c>
      <c r="X247">
        <v>0</v>
      </c>
      <c r="Y247">
        <v>0</v>
      </c>
      <c r="Z247">
        <v>30.8999101</v>
      </c>
      <c r="AA247">
        <v>0</v>
      </c>
      <c r="AB247">
        <v>115.8055358</v>
      </c>
      <c r="AC247">
        <v>27.240780860000001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49.041265369999998</v>
      </c>
      <c r="AJ247">
        <v>0</v>
      </c>
      <c r="AK247">
        <v>55.716151869999997</v>
      </c>
      <c r="AL247">
        <v>0</v>
      </c>
      <c r="AM247">
        <f t="shared" si="7"/>
        <v>5</v>
      </c>
      <c r="AN247" t="s">
        <v>111</v>
      </c>
      <c r="AO247" t="s">
        <v>1114</v>
      </c>
    </row>
    <row r="248" spans="1:41" x14ac:dyDescent="0.2">
      <c r="A248" t="s">
        <v>305</v>
      </c>
      <c r="B248">
        <v>6.1241596710000001</v>
      </c>
      <c r="C248">
        <v>0</v>
      </c>
      <c r="D248">
        <v>2.6710472300000001</v>
      </c>
      <c r="E248">
        <v>0</v>
      </c>
      <c r="F248">
        <v>0</v>
      </c>
      <c r="G248">
        <v>0</v>
      </c>
      <c r="H248">
        <v>1.954369348</v>
      </c>
      <c r="I248">
        <v>1.810993842</v>
      </c>
      <c r="J248">
        <v>2.5707440250000002</v>
      </c>
      <c r="K248">
        <v>7.0023749300000002</v>
      </c>
      <c r="L248">
        <v>3.8906546290000001</v>
      </c>
      <c r="M248">
        <v>2.4418900469999998</v>
      </c>
      <c r="N248">
        <v>0</v>
      </c>
      <c r="O248">
        <v>1.6117570530000001</v>
      </c>
      <c r="P248">
        <v>3.4524229910000002</v>
      </c>
      <c r="Q248">
        <f t="shared" si="6"/>
        <v>10</v>
      </c>
      <c r="R248" t="s">
        <v>111</v>
      </c>
      <c r="S248" t="s">
        <v>57</v>
      </c>
      <c r="U248" t="s">
        <v>1090</v>
      </c>
      <c r="V248">
        <v>125.24913669999999</v>
      </c>
      <c r="W248">
        <v>79.086929010000006</v>
      </c>
      <c r="X248">
        <v>98.094550209999994</v>
      </c>
      <c r="Y248">
        <v>0</v>
      </c>
      <c r="Z248">
        <v>0</v>
      </c>
      <c r="AA248">
        <v>0</v>
      </c>
      <c r="AB248">
        <v>48.676780719999996</v>
      </c>
      <c r="AC248">
        <v>0</v>
      </c>
      <c r="AD248">
        <v>0</v>
      </c>
      <c r="AE248">
        <v>0</v>
      </c>
      <c r="AF248">
        <v>51.811765389999998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f t="shared" si="7"/>
        <v>5</v>
      </c>
      <c r="AN248" t="s">
        <v>111</v>
      </c>
      <c r="AO248" t="s">
        <v>70</v>
      </c>
    </row>
    <row r="249" spans="1:41" x14ac:dyDescent="0.2">
      <c r="A249" t="s">
        <v>306</v>
      </c>
      <c r="B249">
        <v>0</v>
      </c>
      <c r="C249">
        <v>0</v>
      </c>
      <c r="D249">
        <v>2.0704905720000002</v>
      </c>
      <c r="E249">
        <v>0</v>
      </c>
      <c r="F249">
        <v>0</v>
      </c>
      <c r="G249">
        <v>0</v>
      </c>
      <c r="H249">
        <v>2.9341598480000002</v>
      </c>
      <c r="I249">
        <v>2.5189565310000002</v>
      </c>
      <c r="J249">
        <v>3.2052533649999999</v>
      </c>
      <c r="K249">
        <v>2.7942169190000001</v>
      </c>
      <c r="L249">
        <v>3.4601992240000001</v>
      </c>
      <c r="M249">
        <v>3.0129772350000001</v>
      </c>
      <c r="N249">
        <v>4.844086968</v>
      </c>
      <c r="O249">
        <v>4.127888896</v>
      </c>
      <c r="P249">
        <v>6.6998240449999997</v>
      </c>
      <c r="Q249">
        <f t="shared" si="6"/>
        <v>10</v>
      </c>
      <c r="R249" t="s">
        <v>111</v>
      </c>
      <c r="S249" t="s">
        <v>57</v>
      </c>
      <c r="U249" t="s">
        <v>887</v>
      </c>
      <c r="V249">
        <v>6.0937199700000004</v>
      </c>
      <c r="W249">
        <v>11.56563725</v>
      </c>
      <c r="X249">
        <v>0</v>
      </c>
      <c r="Y249">
        <v>0</v>
      </c>
      <c r="Z249">
        <v>0</v>
      </c>
      <c r="AA249">
        <v>0</v>
      </c>
      <c r="AB249">
        <v>8.1296633079999996</v>
      </c>
      <c r="AC249">
        <v>0</v>
      </c>
      <c r="AD249">
        <v>23.853129119999998</v>
      </c>
      <c r="AE249">
        <v>0</v>
      </c>
      <c r="AF249">
        <v>10.29440322</v>
      </c>
      <c r="AG249">
        <v>0</v>
      </c>
      <c r="AH249">
        <v>0</v>
      </c>
      <c r="AI249">
        <v>6.955127697</v>
      </c>
      <c r="AJ249">
        <v>0</v>
      </c>
      <c r="AK249">
        <v>0</v>
      </c>
      <c r="AL249">
        <v>0</v>
      </c>
      <c r="AM249">
        <f t="shared" si="7"/>
        <v>6</v>
      </c>
      <c r="AN249" t="s">
        <v>111</v>
      </c>
      <c r="AO249" t="s">
        <v>70</v>
      </c>
    </row>
    <row r="250" spans="1:41" x14ac:dyDescent="0.2">
      <c r="A250" t="s">
        <v>307</v>
      </c>
      <c r="B250">
        <v>0</v>
      </c>
      <c r="C250">
        <v>0</v>
      </c>
      <c r="D250">
        <v>2.2020410780000002</v>
      </c>
      <c r="E250">
        <v>0</v>
      </c>
      <c r="F250">
        <v>0</v>
      </c>
      <c r="G250">
        <v>0</v>
      </c>
      <c r="H250">
        <v>3.1530492149999998</v>
      </c>
      <c r="I250">
        <v>2.9424699250000002</v>
      </c>
      <c r="J250">
        <v>3.2183360319999998</v>
      </c>
      <c r="K250">
        <v>3.3328611449999999</v>
      </c>
      <c r="L250">
        <v>3.4601992240000001</v>
      </c>
      <c r="M250">
        <v>5.3465576429999997</v>
      </c>
      <c r="N250">
        <v>4.2460515399999998</v>
      </c>
      <c r="O250">
        <v>4.3024959100000002</v>
      </c>
      <c r="P250">
        <v>6.1653025640000001</v>
      </c>
      <c r="Q250">
        <f t="shared" si="6"/>
        <v>10</v>
      </c>
      <c r="R250" t="s">
        <v>111</v>
      </c>
      <c r="S250" t="s">
        <v>57</v>
      </c>
      <c r="U250" t="s">
        <v>1211</v>
      </c>
      <c r="V250">
        <v>7.0213728790000003</v>
      </c>
      <c r="W250">
        <v>0</v>
      </c>
      <c r="X250">
        <v>19.534760309999999</v>
      </c>
      <c r="Y250">
        <v>0</v>
      </c>
      <c r="Z250">
        <v>0</v>
      </c>
      <c r="AA250">
        <v>0</v>
      </c>
      <c r="AB250">
        <v>12.81855625</v>
      </c>
      <c r="AC250">
        <v>0</v>
      </c>
      <c r="AD250">
        <v>17.327273040000001</v>
      </c>
      <c r="AE250">
        <v>21.174485310000001</v>
      </c>
      <c r="AF250">
        <v>16.341940430000001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f t="shared" si="7"/>
        <v>6</v>
      </c>
      <c r="AN250" t="s">
        <v>111</v>
      </c>
      <c r="AO250" t="s">
        <v>1114</v>
      </c>
    </row>
    <row r="251" spans="1:41" x14ac:dyDescent="0.2">
      <c r="A251" t="s">
        <v>308</v>
      </c>
      <c r="B251">
        <v>3.4650944130000001</v>
      </c>
      <c r="C251">
        <v>0</v>
      </c>
      <c r="D251">
        <v>3.8206842600000002</v>
      </c>
      <c r="E251">
        <v>0</v>
      </c>
      <c r="F251">
        <v>0</v>
      </c>
      <c r="G251">
        <v>0</v>
      </c>
      <c r="H251">
        <v>3.6116745560000001</v>
      </c>
      <c r="I251">
        <v>3.9696479340000002</v>
      </c>
      <c r="J251">
        <v>3.3491626999999999</v>
      </c>
      <c r="K251">
        <v>4.3680680150000004</v>
      </c>
      <c r="L251">
        <v>4.2217741719999999</v>
      </c>
      <c r="M251">
        <v>4.5785438379999999</v>
      </c>
      <c r="N251">
        <v>0</v>
      </c>
      <c r="O251">
        <v>3.3264874720000002</v>
      </c>
      <c r="P251">
        <v>5.1145651320000001</v>
      </c>
      <c r="Q251">
        <f t="shared" si="6"/>
        <v>10</v>
      </c>
      <c r="R251" t="s">
        <v>111</v>
      </c>
      <c r="S251" t="s">
        <v>57</v>
      </c>
      <c r="U251" t="s">
        <v>1212</v>
      </c>
      <c r="V251">
        <v>0</v>
      </c>
      <c r="W251">
        <v>0</v>
      </c>
      <c r="X251">
        <v>0</v>
      </c>
      <c r="Y251">
        <v>21.922945070000001</v>
      </c>
      <c r="Z251">
        <v>7.1424382360000003</v>
      </c>
      <c r="AA251">
        <v>0</v>
      </c>
      <c r="AB251">
        <v>31.068132389999999</v>
      </c>
      <c r="AC251">
        <v>9.3613828980000005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9.5188791479999999</v>
      </c>
      <c r="AJ251">
        <v>0</v>
      </c>
      <c r="AK251">
        <v>15.5664289</v>
      </c>
      <c r="AL251">
        <v>0</v>
      </c>
      <c r="AM251">
        <f t="shared" si="7"/>
        <v>6</v>
      </c>
      <c r="AN251" t="s">
        <v>111</v>
      </c>
      <c r="AO251" t="s">
        <v>1114</v>
      </c>
    </row>
    <row r="252" spans="1:41" x14ac:dyDescent="0.2">
      <c r="A252" t="s">
        <v>309</v>
      </c>
      <c r="B252">
        <v>0</v>
      </c>
      <c r="C252">
        <v>0</v>
      </c>
      <c r="D252">
        <v>3.2658843000000002</v>
      </c>
      <c r="E252">
        <v>0</v>
      </c>
      <c r="F252">
        <v>3.6278734030000002</v>
      </c>
      <c r="G252">
        <v>0</v>
      </c>
      <c r="H252">
        <v>4.8468359840000002</v>
      </c>
      <c r="I252">
        <v>5.2559908550000003</v>
      </c>
      <c r="J252">
        <v>3.689312036</v>
      </c>
      <c r="K252">
        <v>4.5111453880000001</v>
      </c>
      <c r="L252">
        <v>3.140116999</v>
      </c>
      <c r="M252">
        <v>0</v>
      </c>
      <c r="N252">
        <v>4.6846108539999998</v>
      </c>
      <c r="O252">
        <v>2.7981893269999998</v>
      </c>
      <c r="P252">
        <v>5.7845475359999998</v>
      </c>
      <c r="Q252">
        <f t="shared" si="6"/>
        <v>10</v>
      </c>
      <c r="R252" t="s">
        <v>111</v>
      </c>
      <c r="S252" t="s">
        <v>57</v>
      </c>
      <c r="U252" t="s">
        <v>1213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21.840815259999999</v>
      </c>
      <c r="AF252">
        <v>19.841358020000001</v>
      </c>
      <c r="AG252">
        <v>39.625199080000002</v>
      </c>
      <c r="AH252">
        <v>0</v>
      </c>
      <c r="AI252">
        <v>7.4628012520000002</v>
      </c>
      <c r="AJ252">
        <v>0</v>
      </c>
      <c r="AK252">
        <v>11.843046770000001</v>
      </c>
      <c r="AL252">
        <v>33.709296860000002</v>
      </c>
      <c r="AM252">
        <f t="shared" si="7"/>
        <v>6</v>
      </c>
      <c r="AN252" t="s">
        <v>111</v>
      </c>
      <c r="AO252" t="s">
        <v>1114</v>
      </c>
    </row>
    <row r="253" spans="1:41" x14ac:dyDescent="0.2">
      <c r="A253" t="s">
        <v>310</v>
      </c>
      <c r="B253">
        <v>4.7032216739999999</v>
      </c>
      <c r="C253">
        <v>0</v>
      </c>
      <c r="D253">
        <v>4.5642305990000001</v>
      </c>
      <c r="E253">
        <v>4.404994372</v>
      </c>
      <c r="F253">
        <v>0</v>
      </c>
      <c r="G253">
        <v>3.9518068610000001</v>
      </c>
      <c r="H253">
        <v>3.637732814</v>
      </c>
      <c r="I253">
        <v>4.4310878999999996</v>
      </c>
      <c r="J253">
        <v>0</v>
      </c>
      <c r="K253">
        <v>4.3849006470000003</v>
      </c>
      <c r="L253">
        <v>3.82994938</v>
      </c>
      <c r="M253">
        <v>0</v>
      </c>
      <c r="N253">
        <v>4.4653311970000003</v>
      </c>
      <c r="O253">
        <v>5.8515735209999997</v>
      </c>
      <c r="P253">
        <v>0</v>
      </c>
      <c r="Q253">
        <f t="shared" si="6"/>
        <v>10</v>
      </c>
      <c r="R253" t="s">
        <v>111</v>
      </c>
      <c r="S253" t="s">
        <v>57</v>
      </c>
      <c r="U253" t="s">
        <v>1214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18.677450159999999</v>
      </c>
      <c r="AE253">
        <v>27.245491579999999</v>
      </c>
      <c r="AF253">
        <v>20.452906729999999</v>
      </c>
      <c r="AG253">
        <v>39.039027500000003</v>
      </c>
      <c r="AH253">
        <v>0</v>
      </c>
      <c r="AI253">
        <v>6.4728378209999997</v>
      </c>
      <c r="AJ253">
        <v>0</v>
      </c>
      <c r="AK253">
        <v>0</v>
      </c>
      <c r="AL253">
        <v>32.816335359999997</v>
      </c>
      <c r="AM253">
        <f t="shared" si="7"/>
        <v>6</v>
      </c>
      <c r="AN253" t="s">
        <v>111</v>
      </c>
      <c r="AO253" t="s">
        <v>1114</v>
      </c>
    </row>
    <row r="254" spans="1:41" x14ac:dyDescent="0.2">
      <c r="A254" t="s">
        <v>311</v>
      </c>
      <c r="B254">
        <v>0</v>
      </c>
      <c r="C254">
        <v>0</v>
      </c>
      <c r="D254">
        <v>3.5919007719999998</v>
      </c>
      <c r="E254">
        <v>0</v>
      </c>
      <c r="F254">
        <v>0</v>
      </c>
      <c r="G254">
        <v>0</v>
      </c>
      <c r="H254">
        <v>5.4774458270000004</v>
      </c>
      <c r="I254">
        <v>5.5088346719999999</v>
      </c>
      <c r="J254">
        <v>4.0883333740000003</v>
      </c>
      <c r="K254">
        <v>3.9725011619999999</v>
      </c>
      <c r="L254">
        <v>5.7394054109999999</v>
      </c>
      <c r="M254">
        <v>4.9231654169999999</v>
      </c>
      <c r="N254">
        <v>5.5617294819999996</v>
      </c>
      <c r="O254">
        <v>5.663535199</v>
      </c>
      <c r="P254">
        <v>3.9869444729999999</v>
      </c>
      <c r="Q254">
        <f t="shared" si="6"/>
        <v>10</v>
      </c>
      <c r="R254" t="s">
        <v>111</v>
      </c>
      <c r="S254" t="s">
        <v>57</v>
      </c>
      <c r="U254" t="s">
        <v>1034</v>
      </c>
      <c r="V254">
        <v>32.531827870000001</v>
      </c>
      <c r="W254">
        <v>48.520601990000003</v>
      </c>
      <c r="X254">
        <v>50.549948970000003</v>
      </c>
      <c r="Y254">
        <v>24.994566500000001</v>
      </c>
      <c r="Z254">
        <v>0</v>
      </c>
      <c r="AA254">
        <v>0</v>
      </c>
      <c r="AB254">
        <v>20.712088260000002</v>
      </c>
      <c r="AC254">
        <v>0</v>
      </c>
      <c r="AD254">
        <v>28.466234279999998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f t="shared" si="7"/>
        <v>6</v>
      </c>
      <c r="AN254" t="s">
        <v>111</v>
      </c>
      <c r="AO254" t="s">
        <v>70</v>
      </c>
    </row>
    <row r="255" spans="1:41" x14ac:dyDescent="0.2">
      <c r="A255" t="s">
        <v>312</v>
      </c>
      <c r="B255">
        <v>0</v>
      </c>
      <c r="C255">
        <v>0</v>
      </c>
      <c r="D255">
        <v>3.803525499</v>
      </c>
      <c r="E255">
        <v>0</v>
      </c>
      <c r="F255">
        <v>0</v>
      </c>
      <c r="G255">
        <v>4.8869672629999998</v>
      </c>
      <c r="H255">
        <v>4.7947194680000003</v>
      </c>
      <c r="I255">
        <v>5.252830307</v>
      </c>
      <c r="J255">
        <v>3.3164560330000001</v>
      </c>
      <c r="K255">
        <v>0</v>
      </c>
      <c r="L255">
        <v>5.761480047</v>
      </c>
      <c r="M255">
        <v>4.785316785</v>
      </c>
      <c r="N255">
        <v>5.5218604539999996</v>
      </c>
      <c r="O255">
        <v>6.3395777400000002</v>
      </c>
      <c r="P255">
        <v>4.0931165480000002</v>
      </c>
      <c r="Q255">
        <f t="shared" si="6"/>
        <v>10</v>
      </c>
      <c r="R255" t="s">
        <v>111</v>
      </c>
      <c r="S255" t="s">
        <v>57</v>
      </c>
      <c r="U255" t="s">
        <v>1215</v>
      </c>
      <c r="V255">
        <v>35.266804550000003</v>
      </c>
      <c r="W255">
        <v>33.320050180000003</v>
      </c>
      <c r="X255">
        <v>56.620751409999997</v>
      </c>
      <c r="Y255">
        <v>21.380894229999999</v>
      </c>
      <c r="Z255">
        <v>0</v>
      </c>
      <c r="AA255">
        <v>36.373046410000001</v>
      </c>
      <c r="AB255">
        <v>27.897226369999998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f t="shared" si="7"/>
        <v>6</v>
      </c>
      <c r="AN255" t="s">
        <v>111</v>
      </c>
      <c r="AO255" t="s">
        <v>1114</v>
      </c>
    </row>
    <row r="256" spans="1:41" x14ac:dyDescent="0.2">
      <c r="A256" t="s">
        <v>313</v>
      </c>
      <c r="B256">
        <v>7.1960953529999996</v>
      </c>
      <c r="C256">
        <v>0</v>
      </c>
      <c r="D256">
        <v>5.2620202389999999</v>
      </c>
      <c r="E256">
        <v>7.3230236389999996</v>
      </c>
      <c r="F256">
        <v>5.8901989510000003</v>
      </c>
      <c r="G256">
        <v>0</v>
      </c>
      <c r="H256">
        <v>5.4565992200000002</v>
      </c>
      <c r="I256">
        <v>6.9310811450000003</v>
      </c>
      <c r="J256">
        <v>3.8920933720000002</v>
      </c>
      <c r="K256">
        <v>0</v>
      </c>
      <c r="L256">
        <v>4.4645951699999999</v>
      </c>
      <c r="M256">
        <v>0</v>
      </c>
      <c r="N256">
        <v>0</v>
      </c>
      <c r="O256">
        <v>10.32419934</v>
      </c>
      <c r="P256">
        <v>4.9388320419999996</v>
      </c>
      <c r="Q256">
        <f t="shared" si="6"/>
        <v>10</v>
      </c>
      <c r="R256" t="s">
        <v>111</v>
      </c>
      <c r="S256" t="s">
        <v>57</v>
      </c>
      <c r="U256" t="s">
        <v>1216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30.730801960000001</v>
      </c>
      <c r="AC256">
        <v>50.349059369999999</v>
      </c>
      <c r="AD256">
        <v>42.361807140000003</v>
      </c>
      <c r="AE256">
        <v>40.868237379999997</v>
      </c>
      <c r="AF256">
        <v>40.192339969999999</v>
      </c>
      <c r="AG256">
        <v>0</v>
      </c>
      <c r="AH256">
        <v>23.697440960000002</v>
      </c>
      <c r="AI256">
        <v>0</v>
      </c>
      <c r="AJ256">
        <v>0</v>
      </c>
      <c r="AK256">
        <v>0</v>
      </c>
      <c r="AL256">
        <v>0</v>
      </c>
      <c r="AM256">
        <f t="shared" si="7"/>
        <v>6</v>
      </c>
      <c r="AN256" t="s">
        <v>111</v>
      </c>
      <c r="AO256" t="s">
        <v>1114</v>
      </c>
    </row>
    <row r="257" spans="1:41" x14ac:dyDescent="0.2">
      <c r="A257" t="s">
        <v>314</v>
      </c>
      <c r="B257">
        <v>0</v>
      </c>
      <c r="C257">
        <v>0</v>
      </c>
      <c r="D257">
        <v>2.8311956720000002</v>
      </c>
      <c r="E257">
        <v>0</v>
      </c>
      <c r="F257">
        <v>0</v>
      </c>
      <c r="G257">
        <v>0</v>
      </c>
      <c r="H257">
        <v>3.2051657310000001</v>
      </c>
      <c r="I257">
        <v>3.7705334270000002</v>
      </c>
      <c r="J257">
        <v>4.6181813790000001</v>
      </c>
      <c r="K257">
        <v>6.6068080770000002</v>
      </c>
      <c r="L257">
        <v>6.2305660659999997</v>
      </c>
      <c r="M257">
        <v>6.8333535989999996</v>
      </c>
      <c r="N257">
        <v>7.3159667380000002</v>
      </c>
      <c r="O257">
        <v>8.788553039</v>
      </c>
      <c r="P257">
        <v>11.88395019</v>
      </c>
      <c r="Q257">
        <f t="shared" si="6"/>
        <v>10</v>
      </c>
      <c r="R257" t="s">
        <v>111</v>
      </c>
      <c r="S257" t="s">
        <v>57</v>
      </c>
      <c r="U257" t="s">
        <v>1217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36.173495340000002</v>
      </c>
      <c r="AE257">
        <v>47.087316979999997</v>
      </c>
      <c r="AF257">
        <v>35.775599309999997</v>
      </c>
      <c r="AG257">
        <v>57.444815239999997</v>
      </c>
      <c r="AH257">
        <v>0</v>
      </c>
      <c r="AI257">
        <v>11.1688182</v>
      </c>
      <c r="AJ257">
        <v>0</v>
      </c>
      <c r="AK257">
        <v>0</v>
      </c>
      <c r="AL257">
        <v>50.34070492</v>
      </c>
      <c r="AM257">
        <f t="shared" si="7"/>
        <v>6</v>
      </c>
      <c r="AN257" t="s">
        <v>111</v>
      </c>
      <c r="AO257" t="s">
        <v>1114</v>
      </c>
    </row>
    <row r="258" spans="1:41" x14ac:dyDescent="0.2">
      <c r="A258" t="s">
        <v>315</v>
      </c>
      <c r="B258">
        <v>0</v>
      </c>
      <c r="C258">
        <v>0</v>
      </c>
      <c r="D258">
        <v>7.303912875</v>
      </c>
      <c r="E258">
        <v>0</v>
      </c>
      <c r="F258">
        <v>0</v>
      </c>
      <c r="G258">
        <v>8.7482747300000003</v>
      </c>
      <c r="H258">
        <v>10.850658620000001</v>
      </c>
      <c r="I258">
        <v>15.11689973</v>
      </c>
      <c r="J258">
        <v>8.4906507510000004</v>
      </c>
      <c r="K258">
        <v>9.9649181700000007</v>
      </c>
      <c r="L258">
        <v>8.3993990719999996</v>
      </c>
      <c r="M258">
        <v>0</v>
      </c>
      <c r="N258">
        <v>10.585227079999999</v>
      </c>
      <c r="O258">
        <v>9.7600843739999998</v>
      </c>
      <c r="P258">
        <v>6.7474184230000001</v>
      </c>
      <c r="Q258">
        <f t="shared" ref="Q258:Q321" si="8">COUNTIF(B258:P258, "&gt;0")</f>
        <v>10</v>
      </c>
      <c r="R258" t="s">
        <v>111</v>
      </c>
      <c r="S258" t="s">
        <v>57</v>
      </c>
      <c r="U258" t="s">
        <v>1218</v>
      </c>
      <c r="V258">
        <v>0</v>
      </c>
      <c r="W258">
        <v>0</v>
      </c>
      <c r="X258">
        <v>0</v>
      </c>
      <c r="Y258">
        <v>68.599545160000005</v>
      </c>
      <c r="Z258">
        <v>17.577489839999998</v>
      </c>
      <c r="AA258">
        <v>0</v>
      </c>
      <c r="AB258">
        <v>83.691679120000003</v>
      </c>
      <c r="AC258">
        <v>28.899404260000001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25.33291037</v>
      </c>
      <c r="AJ258">
        <v>0</v>
      </c>
      <c r="AK258">
        <v>42.078704070000001</v>
      </c>
      <c r="AL258">
        <v>0</v>
      </c>
      <c r="AM258">
        <f t="shared" ref="AM258:AM321" si="9">COUNTIF(V258:AL258, "&gt;0")</f>
        <v>6</v>
      </c>
      <c r="AN258" t="s">
        <v>111</v>
      </c>
      <c r="AO258" t="s">
        <v>1114</v>
      </c>
    </row>
    <row r="259" spans="1:41" x14ac:dyDescent="0.2">
      <c r="A259" t="s">
        <v>316</v>
      </c>
      <c r="B259">
        <v>17.691093540000001</v>
      </c>
      <c r="C259">
        <v>69.833226260000004</v>
      </c>
      <c r="D259">
        <v>14.928122630000001</v>
      </c>
      <c r="E259">
        <v>11.258450079999999</v>
      </c>
      <c r="F259">
        <v>17.966125869999999</v>
      </c>
      <c r="G259">
        <v>10.467763209999999</v>
      </c>
      <c r="H259">
        <v>10.87671688</v>
      </c>
      <c r="I259">
        <v>8.7800015600000005</v>
      </c>
      <c r="J259">
        <v>8.5953120849999998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3.9942666849999999</v>
      </c>
      <c r="Q259">
        <f t="shared" si="8"/>
        <v>10</v>
      </c>
      <c r="R259" t="s">
        <v>111</v>
      </c>
      <c r="S259" t="s">
        <v>57</v>
      </c>
      <c r="U259" t="s">
        <v>1219</v>
      </c>
      <c r="V259">
        <v>0</v>
      </c>
      <c r="W259">
        <v>0</v>
      </c>
      <c r="X259">
        <v>0</v>
      </c>
      <c r="Y259">
        <v>73.237091230000004</v>
      </c>
      <c r="Z259">
        <v>17.543719450000001</v>
      </c>
      <c r="AA259">
        <v>0</v>
      </c>
      <c r="AB259">
        <v>91.349079829999994</v>
      </c>
      <c r="AC259">
        <v>28.224710000000002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26.399024839999999</v>
      </c>
      <c r="AJ259">
        <v>0</v>
      </c>
      <c r="AK259">
        <v>47.865647379999999</v>
      </c>
      <c r="AL259">
        <v>0</v>
      </c>
      <c r="AM259">
        <f t="shared" si="9"/>
        <v>6</v>
      </c>
      <c r="AN259" t="s">
        <v>111</v>
      </c>
      <c r="AO259" t="s">
        <v>1114</v>
      </c>
    </row>
    <row r="260" spans="1:41" x14ac:dyDescent="0.2">
      <c r="A260" t="s">
        <v>317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9.7940455029999995</v>
      </c>
      <c r="H260">
        <v>9.162083505</v>
      </c>
      <c r="I260">
        <v>10.647885260000001</v>
      </c>
      <c r="J260">
        <v>25.32150158</v>
      </c>
      <c r="K260">
        <v>36.417399430000003</v>
      </c>
      <c r="L260">
        <v>29.364784799999999</v>
      </c>
      <c r="M260">
        <v>41.827213380000003</v>
      </c>
      <c r="N260">
        <v>48.630247570000002</v>
      </c>
      <c r="O260">
        <v>28.447511980000002</v>
      </c>
      <c r="P260">
        <v>39.906055790000003</v>
      </c>
      <c r="Q260">
        <f t="shared" si="8"/>
        <v>10</v>
      </c>
      <c r="R260" t="s">
        <v>111</v>
      </c>
      <c r="S260" t="s">
        <v>57</v>
      </c>
      <c r="U260" t="s">
        <v>1220</v>
      </c>
      <c r="V260">
        <v>0</v>
      </c>
      <c r="W260">
        <v>0</v>
      </c>
      <c r="X260">
        <v>0</v>
      </c>
      <c r="Y260">
        <v>86.426995000000005</v>
      </c>
      <c r="Z260">
        <v>22.035181789999999</v>
      </c>
      <c r="AA260">
        <v>0</v>
      </c>
      <c r="AB260">
        <v>119.9547001</v>
      </c>
      <c r="AC260">
        <v>30.895374790000002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31.044237859999999</v>
      </c>
      <c r="AJ260">
        <v>0</v>
      </c>
      <c r="AK260">
        <v>54.774091329999997</v>
      </c>
      <c r="AL260">
        <v>0</v>
      </c>
      <c r="AM260">
        <f t="shared" si="9"/>
        <v>6</v>
      </c>
      <c r="AN260" t="s">
        <v>111</v>
      </c>
      <c r="AO260" t="s">
        <v>1114</v>
      </c>
    </row>
    <row r="261" spans="1:41" x14ac:dyDescent="0.2">
      <c r="A261" t="s">
        <v>318</v>
      </c>
      <c r="B261">
        <v>1.9610606269999999</v>
      </c>
      <c r="C261">
        <v>0</v>
      </c>
      <c r="D261">
        <v>2.0247338749999999</v>
      </c>
      <c r="E261">
        <v>0</v>
      </c>
      <c r="F261">
        <v>0</v>
      </c>
      <c r="G261">
        <v>2.1820409380000001</v>
      </c>
      <c r="H261">
        <v>1.6937867680000001</v>
      </c>
      <c r="I261">
        <v>1.0524623900000001</v>
      </c>
      <c r="J261">
        <v>1.844656018</v>
      </c>
      <c r="K261">
        <v>1.834756893</v>
      </c>
      <c r="L261">
        <v>1.5397058749999999</v>
      </c>
      <c r="M261">
        <v>2.392658393</v>
      </c>
      <c r="N261">
        <v>0</v>
      </c>
      <c r="O261">
        <v>1.625188361</v>
      </c>
      <c r="P261">
        <v>2.0831693339999999</v>
      </c>
      <c r="Q261">
        <f t="shared" si="8"/>
        <v>11</v>
      </c>
      <c r="R261" t="s">
        <v>111</v>
      </c>
      <c r="S261" t="s">
        <v>57</v>
      </c>
      <c r="U261" t="s">
        <v>1076</v>
      </c>
      <c r="V261">
        <v>60.985181750000002</v>
      </c>
      <c r="W261">
        <v>86.907502769999994</v>
      </c>
      <c r="X261">
        <v>91.903533870000004</v>
      </c>
      <c r="Y261">
        <v>56.614198809999998</v>
      </c>
      <c r="Z261">
        <v>0</v>
      </c>
      <c r="AA261">
        <v>0</v>
      </c>
      <c r="AB261">
        <v>42.874697359999999</v>
      </c>
      <c r="AC261">
        <v>0</v>
      </c>
      <c r="AD261">
        <v>58.845219479999997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f t="shared" si="9"/>
        <v>6</v>
      </c>
      <c r="AN261" t="s">
        <v>111</v>
      </c>
      <c r="AO261" t="s">
        <v>70</v>
      </c>
    </row>
    <row r="262" spans="1:41" x14ac:dyDescent="0.2">
      <c r="A262" t="s">
        <v>319</v>
      </c>
      <c r="B262">
        <v>1.9527510480000001</v>
      </c>
      <c r="C262">
        <v>3.1892154220000002</v>
      </c>
      <c r="D262">
        <v>2.791158561</v>
      </c>
      <c r="E262">
        <v>0</v>
      </c>
      <c r="F262">
        <v>2.8126209530000001</v>
      </c>
      <c r="G262">
        <v>0</v>
      </c>
      <c r="H262">
        <v>2.4077830370000002</v>
      </c>
      <c r="I262">
        <v>2.070158755</v>
      </c>
      <c r="J262">
        <v>2.4987893579999998</v>
      </c>
      <c r="K262">
        <v>2.0872463730000002</v>
      </c>
      <c r="L262">
        <v>1.589373806</v>
      </c>
      <c r="M262">
        <v>0</v>
      </c>
      <c r="N262">
        <v>0</v>
      </c>
      <c r="O262">
        <v>1.526692097</v>
      </c>
      <c r="P262">
        <v>1.7170587310000001</v>
      </c>
      <c r="Q262">
        <f t="shared" si="8"/>
        <v>11</v>
      </c>
      <c r="R262" t="s">
        <v>111</v>
      </c>
      <c r="S262" t="s">
        <v>57</v>
      </c>
      <c r="U262" t="s">
        <v>1074</v>
      </c>
      <c r="V262">
        <v>61.528978279999997</v>
      </c>
      <c r="W262">
        <v>88.394513279999998</v>
      </c>
      <c r="X262">
        <v>97.553587620000002</v>
      </c>
      <c r="Y262">
        <v>55.891464360000001</v>
      </c>
      <c r="Z262">
        <v>0</v>
      </c>
      <c r="AA262">
        <v>0</v>
      </c>
      <c r="AB262">
        <v>42.807231280000003</v>
      </c>
      <c r="AC262">
        <v>0</v>
      </c>
      <c r="AD262">
        <v>64.864759140000004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f t="shared" si="9"/>
        <v>6</v>
      </c>
      <c r="AN262" t="s">
        <v>111</v>
      </c>
      <c r="AO262" t="s">
        <v>70</v>
      </c>
    </row>
    <row r="263" spans="1:41" x14ac:dyDescent="0.2">
      <c r="A263" t="s">
        <v>320</v>
      </c>
      <c r="B263">
        <v>2.1438713639999998</v>
      </c>
      <c r="C263">
        <v>0</v>
      </c>
      <c r="D263">
        <v>2.934148242</v>
      </c>
      <c r="E263">
        <v>0</v>
      </c>
      <c r="F263">
        <v>0</v>
      </c>
      <c r="G263">
        <v>3.1172013409999999</v>
      </c>
      <c r="H263">
        <v>2.3869364310000001</v>
      </c>
      <c r="I263">
        <v>2.1396908049999999</v>
      </c>
      <c r="J263">
        <v>2.2109706889999998</v>
      </c>
      <c r="K263">
        <v>2.1966584820000001</v>
      </c>
      <c r="L263">
        <v>2.1302023929999998</v>
      </c>
      <c r="M263">
        <v>2.9046675959999999</v>
      </c>
      <c r="N263">
        <v>0</v>
      </c>
      <c r="O263">
        <v>2.8698229739999999</v>
      </c>
      <c r="P263">
        <v>3.598867233</v>
      </c>
      <c r="Q263">
        <f t="shared" si="8"/>
        <v>11</v>
      </c>
      <c r="R263" t="s">
        <v>111</v>
      </c>
      <c r="S263" t="s">
        <v>57</v>
      </c>
      <c r="U263" t="s">
        <v>1221</v>
      </c>
      <c r="V263">
        <v>0</v>
      </c>
      <c r="W263">
        <v>0</v>
      </c>
      <c r="X263">
        <v>0</v>
      </c>
      <c r="Y263">
        <v>0</v>
      </c>
      <c r="Z263">
        <v>34.192523469999998</v>
      </c>
      <c r="AA263">
        <v>0</v>
      </c>
      <c r="AB263">
        <v>146.67126999999999</v>
      </c>
      <c r="AC263">
        <v>38.541909769999997</v>
      </c>
      <c r="AD263">
        <v>0</v>
      </c>
      <c r="AE263">
        <v>0</v>
      </c>
      <c r="AF263">
        <v>0</v>
      </c>
      <c r="AG263">
        <v>0</v>
      </c>
      <c r="AH263">
        <v>64.958867569999995</v>
      </c>
      <c r="AI263">
        <v>73.485747020000005</v>
      </c>
      <c r="AJ263">
        <v>0</v>
      </c>
      <c r="AK263">
        <v>75.409703140000005</v>
      </c>
      <c r="AL263">
        <v>0</v>
      </c>
      <c r="AM263">
        <f t="shared" si="9"/>
        <v>6</v>
      </c>
      <c r="AN263" t="s">
        <v>111</v>
      </c>
      <c r="AO263" t="s">
        <v>1114</v>
      </c>
    </row>
    <row r="264" spans="1:41" x14ac:dyDescent="0.2">
      <c r="A264" t="s">
        <v>321</v>
      </c>
      <c r="B264">
        <v>0</v>
      </c>
      <c r="C264">
        <v>0</v>
      </c>
      <c r="D264">
        <v>1.933220479</v>
      </c>
      <c r="E264">
        <v>0</v>
      </c>
      <c r="F264">
        <v>2.2827068599999998</v>
      </c>
      <c r="G264">
        <v>2.1920964270000001</v>
      </c>
      <c r="H264">
        <v>3.8514105289999998</v>
      </c>
      <c r="I264">
        <v>3.8369049290000001</v>
      </c>
      <c r="J264">
        <v>2.7081120269999999</v>
      </c>
      <c r="K264">
        <v>3.013041136</v>
      </c>
      <c r="L264">
        <v>2.2626502099999999</v>
      </c>
      <c r="M264">
        <v>0</v>
      </c>
      <c r="N264">
        <v>3.5483435409999999</v>
      </c>
      <c r="O264">
        <v>1.114798628</v>
      </c>
      <c r="P264">
        <v>2.0538804860000002</v>
      </c>
      <c r="Q264">
        <f t="shared" si="8"/>
        <v>11</v>
      </c>
      <c r="R264" t="s">
        <v>111</v>
      </c>
      <c r="S264" t="s">
        <v>57</v>
      </c>
      <c r="U264" t="s">
        <v>1222</v>
      </c>
      <c r="V264">
        <v>0</v>
      </c>
      <c r="W264">
        <v>0</v>
      </c>
      <c r="X264">
        <v>0</v>
      </c>
      <c r="Y264">
        <v>116.0591076</v>
      </c>
      <c r="Z264">
        <v>31.01810648</v>
      </c>
      <c r="AA264">
        <v>0</v>
      </c>
      <c r="AB264">
        <v>138.91267010000001</v>
      </c>
      <c r="AC264">
        <v>46.160332490000002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39.21778209</v>
      </c>
      <c r="AJ264">
        <v>0</v>
      </c>
      <c r="AK264">
        <v>67.738638750000007</v>
      </c>
      <c r="AL264">
        <v>0</v>
      </c>
      <c r="AM264">
        <f t="shared" si="9"/>
        <v>6</v>
      </c>
      <c r="AN264" t="s">
        <v>111</v>
      </c>
      <c r="AO264" t="s">
        <v>1114</v>
      </c>
    </row>
    <row r="265" spans="1:41" x14ac:dyDescent="0.2">
      <c r="A265" t="s">
        <v>322</v>
      </c>
      <c r="B265">
        <v>2.6175173630000002</v>
      </c>
      <c r="C265">
        <v>0</v>
      </c>
      <c r="D265">
        <v>2.4765812650000001</v>
      </c>
      <c r="E265">
        <v>0</v>
      </c>
      <c r="F265">
        <v>0</v>
      </c>
      <c r="G265">
        <v>3.1674787819999999</v>
      </c>
      <c r="H265">
        <v>2.4182063399999998</v>
      </c>
      <c r="I265">
        <v>2.3166814769999999</v>
      </c>
      <c r="J265">
        <v>2.4530000240000001</v>
      </c>
      <c r="K265">
        <v>2.4828132269999998</v>
      </c>
      <c r="L265">
        <v>2.1688330059999998</v>
      </c>
      <c r="M265">
        <v>2.963745581</v>
      </c>
      <c r="N265">
        <v>0</v>
      </c>
      <c r="O265">
        <v>2.5877654899999998</v>
      </c>
      <c r="P265">
        <v>3.829516913</v>
      </c>
      <c r="Q265">
        <f t="shared" si="8"/>
        <v>11</v>
      </c>
      <c r="R265" t="s">
        <v>111</v>
      </c>
      <c r="S265" t="s">
        <v>57</v>
      </c>
      <c r="U265" t="s">
        <v>1223</v>
      </c>
      <c r="V265">
        <v>0</v>
      </c>
      <c r="W265">
        <v>0</v>
      </c>
      <c r="X265">
        <v>0</v>
      </c>
      <c r="Y265">
        <v>160.32659279999999</v>
      </c>
      <c r="Z265">
        <v>40.338735100000001</v>
      </c>
      <c r="AA265">
        <v>0</v>
      </c>
      <c r="AB265">
        <v>193.96499589999999</v>
      </c>
      <c r="AC265">
        <v>64.292740800000004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56.910205470000001</v>
      </c>
      <c r="AJ265">
        <v>0</v>
      </c>
      <c r="AK265">
        <v>94.564934089999994</v>
      </c>
      <c r="AL265">
        <v>0</v>
      </c>
      <c r="AM265">
        <f t="shared" si="9"/>
        <v>6</v>
      </c>
      <c r="AN265" t="s">
        <v>111</v>
      </c>
      <c r="AO265" t="s">
        <v>1114</v>
      </c>
    </row>
    <row r="266" spans="1:41" x14ac:dyDescent="0.2">
      <c r="A266" t="s">
        <v>323</v>
      </c>
      <c r="B266">
        <v>2.4347066260000001</v>
      </c>
      <c r="C266">
        <v>0</v>
      </c>
      <c r="D266">
        <v>3.2487255390000001</v>
      </c>
      <c r="E266">
        <v>0</v>
      </c>
      <c r="F266">
        <v>2.5782358730000001</v>
      </c>
      <c r="G266">
        <v>0</v>
      </c>
      <c r="H266">
        <v>1.923099439</v>
      </c>
      <c r="I266">
        <v>2.541080365</v>
      </c>
      <c r="J266">
        <v>2.7081120269999999</v>
      </c>
      <c r="K266">
        <v>2.3734011179999999</v>
      </c>
      <c r="L266">
        <v>2.637919025</v>
      </c>
      <c r="M266">
        <v>4.1157662889999997</v>
      </c>
      <c r="N266">
        <v>0</v>
      </c>
      <c r="O266">
        <v>3.0399528849999999</v>
      </c>
      <c r="P266">
        <v>3.485372946</v>
      </c>
      <c r="Q266">
        <f t="shared" si="8"/>
        <v>11</v>
      </c>
      <c r="R266" t="s">
        <v>111</v>
      </c>
      <c r="S266" t="s">
        <v>57</v>
      </c>
      <c r="U266" t="s">
        <v>1224</v>
      </c>
      <c r="V266">
        <v>231.60934090000001</v>
      </c>
      <c r="W266">
        <v>136.86004080000001</v>
      </c>
      <c r="X266">
        <v>0</v>
      </c>
      <c r="Y266">
        <v>0</v>
      </c>
      <c r="Z266">
        <v>0</v>
      </c>
      <c r="AA266">
        <v>110.66282289999999</v>
      </c>
      <c r="AB266">
        <v>73.301901939999993</v>
      </c>
      <c r="AC266">
        <v>30.136343740000001</v>
      </c>
      <c r="AD266">
        <v>58.170130919999998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f t="shared" si="9"/>
        <v>6</v>
      </c>
      <c r="AN266" t="s">
        <v>111</v>
      </c>
      <c r="AO266" t="s">
        <v>1114</v>
      </c>
    </row>
    <row r="267" spans="1:41" x14ac:dyDescent="0.2">
      <c r="A267" t="s">
        <v>324</v>
      </c>
      <c r="B267">
        <v>2.4679449419999999</v>
      </c>
      <c r="C267">
        <v>0</v>
      </c>
      <c r="D267">
        <v>3.1686513180000002</v>
      </c>
      <c r="E267">
        <v>0</v>
      </c>
      <c r="F267">
        <v>0</v>
      </c>
      <c r="G267">
        <v>2.9563135300000001</v>
      </c>
      <c r="H267">
        <v>2.7986569069999998</v>
      </c>
      <c r="I267">
        <v>3.3817860579999999</v>
      </c>
      <c r="J267">
        <v>2.825856028</v>
      </c>
      <c r="K267">
        <v>2.9036290280000001</v>
      </c>
      <c r="L267">
        <v>3.3994939739999999</v>
      </c>
      <c r="M267">
        <v>3.022823566</v>
      </c>
      <c r="N267">
        <v>0</v>
      </c>
      <c r="O267">
        <v>2.3280935199999999</v>
      </c>
      <c r="P267">
        <v>2.434635514</v>
      </c>
      <c r="Q267">
        <f t="shared" si="8"/>
        <v>11</v>
      </c>
      <c r="R267" t="s">
        <v>111</v>
      </c>
      <c r="S267" t="s">
        <v>57</v>
      </c>
      <c r="U267" t="s">
        <v>1225</v>
      </c>
      <c r="V267">
        <v>4.3823602939999997</v>
      </c>
      <c r="W267">
        <v>0</v>
      </c>
      <c r="X267">
        <v>0</v>
      </c>
      <c r="Y267">
        <v>20.537704040000001</v>
      </c>
      <c r="Z267">
        <v>4.7785106869999998</v>
      </c>
      <c r="AA267">
        <v>0</v>
      </c>
      <c r="AB267">
        <v>27.661095069999998</v>
      </c>
      <c r="AC267">
        <v>7.3373001090000001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7.1581971190000004</v>
      </c>
      <c r="AJ267">
        <v>0</v>
      </c>
      <c r="AK267">
        <v>11.43930654</v>
      </c>
      <c r="AL267">
        <v>0</v>
      </c>
      <c r="AM267">
        <f t="shared" si="9"/>
        <v>7</v>
      </c>
      <c r="AN267" t="s">
        <v>111</v>
      </c>
      <c r="AO267" t="s">
        <v>1114</v>
      </c>
    </row>
    <row r="268" spans="1:41" x14ac:dyDescent="0.2">
      <c r="A268" t="s">
        <v>325</v>
      </c>
      <c r="B268">
        <v>2.3349916789999998</v>
      </c>
      <c r="C268">
        <v>0</v>
      </c>
      <c r="D268">
        <v>3.0027832879999998</v>
      </c>
      <c r="E268">
        <v>0</v>
      </c>
      <c r="F268">
        <v>0</v>
      </c>
      <c r="G268">
        <v>3.197645246</v>
      </c>
      <c r="H268">
        <v>2.4703228560000001</v>
      </c>
      <c r="I268">
        <v>3.321735651</v>
      </c>
      <c r="J268">
        <v>2.544578692</v>
      </c>
      <c r="K268">
        <v>2.6932211270000002</v>
      </c>
      <c r="L268">
        <v>2.6434376839999998</v>
      </c>
      <c r="M268">
        <v>2.9834382430000002</v>
      </c>
      <c r="N268">
        <v>0</v>
      </c>
      <c r="O268">
        <v>3.921942161</v>
      </c>
      <c r="P268">
        <v>4.7191656799999997</v>
      </c>
      <c r="Q268">
        <f t="shared" si="8"/>
        <v>11</v>
      </c>
      <c r="R268" t="s">
        <v>111</v>
      </c>
      <c r="S268" t="s">
        <v>57</v>
      </c>
      <c r="U268" t="s">
        <v>586</v>
      </c>
      <c r="V268">
        <v>0</v>
      </c>
      <c r="W268">
        <v>0</v>
      </c>
      <c r="X268">
        <v>0</v>
      </c>
      <c r="Y268">
        <v>14.695600539999999</v>
      </c>
      <c r="Z268">
        <v>5.5721149360000002</v>
      </c>
      <c r="AA268">
        <v>0</v>
      </c>
      <c r="AB268">
        <v>26.446705529999999</v>
      </c>
      <c r="AC268">
        <v>10.42964881</v>
      </c>
      <c r="AD268">
        <v>0</v>
      </c>
      <c r="AE268">
        <v>0</v>
      </c>
      <c r="AF268">
        <v>0</v>
      </c>
      <c r="AG268">
        <v>0</v>
      </c>
      <c r="AH268">
        <v>10.547684500000001</v>
      </c>
      <c r="AI268">
        <v>12.108014280000001</v>
      </c>
      <c r="AJ268">
        <v>0</v>
      </c>
      <c r="AK268">
        <v>15.11782865</v>
      </c>
      <c r="AL268">
        <v>0</v>
      </c>
      <c r="AM268">
        <f t="shared" si="9"/>
        <v>7</v>
      </c>
      <c r="AN268" t="s">
        <v>111</v>
      </c>
      <c r="AO268" t="s">
        <v>70</v>
      </c>
    </row>
    <row r="269" spans="1:41" x14ac:dyDescent="0.2">
      <c r="A269" t="s">
        <v>326</v>
      </c>
      <c r="B269">
        <v>0</v>
      </c>
      <c r="C269">
        <v>0</v>
      </c>
      <c r="D269">
        <v>1.8874637809999999</v>
      </c>
      <c r="E269">
        <v>0</v>
      </c>
      <c r="F269">
        <v>0</v>
      </c>
      <c r="G269">
        <v>2.7652592540000001</v>
      </c>
      <c r="H269">
        <v>3.9608552119999998</v>
      </c>
      <c r="I269">
        <v>4.9272938919999998</v>
      </c>
      <c r="J269">
        <v>3.1071333640000001</v>
      </c>
      <c r="K269">
        <v>3.4759385169999999</v>
      </c>
      <c r="L269">
        <v>2.7648481829999998</v>
      </c>
      <c r="M269">
        <v>2.4123510540000002</v>
      </c>
      <c r="N269">
        <v>3.8772630260000001</v>
      </c>
      <c r="O269">
        <v>2.789235122</v>
      </c>
      <c r="P269">
        <v>2.1124581820000001</v>
      </c>
      <c r="Q269">
        <f t="shared" si="8"/>
        <v>11</v>
      </c>
      <c r="R269" t="s">
        <v>111</v>
      </c>
      <c r="S269" t="s">
        <v>57</v>
      </c>
      <c r="U269" t="s">
        <v>1226</v>
      </c>
      <c r="V269">
        <v>6.381612252</v>
      </c>
      <c r="W269">
        <v>27.151710309999999</v>
      </c>
      <c r="X269">
        <v>0</v>
      </c>
      <c r="Y269">
        <v>0</v>
      </c>
      <c r="Z269">
        <v>0</v>
      </c>
      <c r="AA269">
        <v>21.997492260000001</v>
      </c>
      <c r="AB269">
        <v>14.943737949999999</v>
      </c>
      <c r="AC269">
        <v>6.1284728880000001</v>
      </c>
      <c r="AD269">
        <v>24.359445539999999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7.4638592079999997</v>
      </c>
      <c r="AK269">
        <v>0</v>
      </c>
      <c r="AL269">
        <v>0</v>
      </c>
      <c r="AM269">
        <f t="shared" si="9"/>
        <v>7</v>
      </c>
      <c r="AN269" t="s">
        <v>111</v>
      </c>
      <c r="AO269" t="s">
        <v>1114</v>
      </c>
    </row>
    <row r="270" spans="1:41" x14ac:dyDescent="0.2">
      <c r="A270" t="s">
        <v>327</v>
      </c>
      <c r="B270">
        <v>3.323831572</v>
      </c>
      <c r="C270">
        <v>0</v>
      </c>
      <c r="D270">
        <v>2.6424492939999999</v>
      </c>
      <c r="E270">
        <v>3.7565434240000002</v>
      </c>
      <c r="F270">
        <v>0</v>
      </c>
      <c r="G270">
        <v>2.8356476709999998</v>
      </c>
      <c r="H270">
        <v>2.5380743269999999</v>
      </c>
      <c r="I270">
        <v>2.8919011619999999</v>
      </c>
      <c r="J270">
        <v>0</v>
      </c>
      <c r="K270">
        <v>2.8362984990000002</v>
      </c>
      <c r="L270">
        <v>3.1677102939999999</v>
      </c>
      <c r="M270">
        <v>0</v>
      </c>
      <c r="N270">
        <v>3.6978523980000002</v>
      </c>
      <c r="O270">
        <v>5.0815118190000002</v>
      </c>
      <c r="P270">
        <v>1.3216592789999999</v>
      </c>
      <c r="Q270">
        <f t="shared" si="8"/>
        <v>11</v>
      </c>
      <c r="R270" t="s">
        <v>111</v>
      </c>
      <c r="S270" t="s">
        <v>57</v>
      </c>
      <c r="U270" t="s">
        <v>963</v>
      </c>
      <c r="V270">
        <v>25.38250287</v>
      </c>
      <c r="W270">
        <v>17.348455879999999</v>
      </c>
      <c r="X270">
        <v>17.070375160000001</v>
      </c>
      <c r="Y270">
        <v>0</v>
      </c>
      <c r="Z270">
        <v>0</v>
      </c>
      <c r="AA270">
        <v>0</v>
      </c>
      <c r="AB270">
        <v>8.3995276499999996</v>
      </c>
      <c r="AC270">
        <v>0</v>
      </c>
      <c r="AD270">
        <v>16.033353300000002</v>
      </c>
      <c r="AE270">
        <v>18.731275459999999</v>
      </c>
      <c r="AF270">
        <v>7.9841081090000001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f t="shared" si="9"/>
        <v>7</v>
      </c>
      <c r="AN270" t="s">
        <v>111</v>
      </c>
      <c r="AO270" t="s">
        <v>70</v>
      </c>
    </row>
    <row r="271" spans="1:41" x14ac:dyDescent="0.2">
      <c r="A271" t="s">
        <v>328</v>
      </c>
      <c r="B271">
        <v>2.4430162050000002</v>
      </c>
      <c r="C271">
        <v>0</v>
      </c>
      <c r="D271">
        <v>2.9913441139999999</v>
      </c>
      <c r="E271">
        <v>0</v>
      </c>
      <c r="F271">
        <v>0</v>
      </c>
      <c r="G271">
        <v>0</v>
      </c>
      <c r="H271">
        <v>2.6006141459999998</v>
      </c>
      <c r="I271">
        <v>2.3166814769999999</v>
      </c>
      <c r="J271">
        <v>2.8323973609999999</v>
      </c>
      <c r="K271">
        <v>2.3986500660000001</v>
      </c>
      <c r="L271">
        <v>2.8752213640000002</v>
      </c>
      <c r="M271">
        <v>3.6136034160000001</v>
      </c>
      <c r="N271">
        <v>2.6811921700000001</v>
      </c>
      <c r="O271">
        <v>3.0175673710000002</v>
      </c>
      <c r="P271">
        <v>6.7767072720000003</v>
      </c>
      <c r="Q271">
        <f t="shared" si="8"/>
        <v>11</v>
      </c>
      <c r="R271" t="s">
        <v>111</v>
      </c>
      <c r="S271" t="s">
        <v>57</v>
      </c>
      <c r="U271" t="s">
        <v>1227</v>
      </c>
      <c r="V271">
        <v>11.62764939</v>
      </c>
      <c r="W271">
        <v>25.554550880000001</v>
      </c>
      <c r="X271">
        <v>18.993797709999999</v>
      </c>
      <c r="Y271">
        <v>0</v>
      </c>
      <c r="Z271">
        <v>0</v>
      </c>
      <c r="AA271">
        <v>0</v>
      </c>
      <c r="AB271">
        <v>17.035186599999999</v>
      </c>
      <c r="AC271">
        <v>7.9838821109999998</v>
      </c>
      <c r="AD271">
        <v>23.515584839999999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9.6046560339999996</v>
      </c>
      <c r="AK271">
        <v>0</v>
      </c>
      <c r="AL271">
        <v>0</v>
      </c>
      <c r="AM271">
        <f t="shared" si="9"/>
        <v>7</v>
      </c>
      <c r="AN271" t="s">
        <v>111</v>
      </c>
      <c r="AO271" t="s">
        <v>1114</v>
      </c>
    </row>
    <row r="272" spans="1:41" x14ac:dyDescent="0.2">
      <c r="A272" t="s">
        <v>329</v>
      </c>
      <c r="B272">
        <v>2.667374836</v>
      </c>
      <c r="C272">
        <v>0</v>
      </c>
      <c r="D272">
        <v>2.9913441139999999</v>
      </c>
      <c r="E272">
        <v>0</v>
      </c>
      <c r="F272">
        <v>0</v>
      </c>
      <c r="G272">
        <v>3.0367574350000002</v>
      </c>
      <c r="H272">
        <v>2.8716200289999998</v>
      </c>
      <c r="I272">
        <v>2.6706628220000002</v>
      </c>
      <c r="J272">
        <v>2.8062320280000002</v>
      </c>
      <c r="K272">
        <v>3.7031790500000001</v>
      </c>
      <c r="L272">
        <v>3.2504901799999999</v>
      </c>
      <c r="M272">
        <v>3.6726814010000002</v>
      </c>
      <c r="N272">
        <v>0</v>
      </c>
      <c r="O272">
        <v>3.2190370019999999</v>
      </c>
      <c r="P272">
        <v>4.1846441990000001</v>
      </c>
      <c r="Q272">
        <f t="shared" si="8"/>
        <v>11</v>
      </c>
      <c r="R272" t="s">
        <v>111</v>
      </c>
      <c r="S272" t="s">
        <v>57</v>
      </c>
      <c r="U272" t="s">
        <v>1228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9.951247618</v>
      </c>
      <c r="AC272">
        <v>9.4738319410000003</v>
      </c>
      <c r="AD272">
        <v>32.910567299999997</v>
      </c>
      <c r="AE272">
        <v>19.101458770000001</v>
      </c>
      <c r="AF272">
        <v>12.84252283</v>
      </c>
      <c r="AG272">
        <v>31.65326554</v>
      </c>
      <c r="AH272">
        <v>0</v>
      </c>
      <c r="AI272">
        <v>6.2951520759999999</v>
      </c>
      <c r="AJ272">
        <v>0</v>
      </c>
      <c r="AK272">
        <v>0</v>
      </c>
      <c r="AL272">
        <v>0</v>
      </c>
      <c r="AM272">
        <f t="shared" si="9"/>
        <v>7</v>
      </c>
      <c r="AN272" t="s">
        <v>111</v>
      </c>
      <c r="AO272" t="s">
        <v>1114</v>
      </c>
    </row>
    <row r="273" spans="1:41" x14ac:dyDescent="0.2">
      <c r="A273" t="s">
        <v>330</v>
      </c>
      <c r="B273">
        <v>3.9719787279999998</v>
      </c>
      <c r="C273">
        <v>4.7897072950000004</v>
      </c>
      <c r="D273">
        <v>2.9970637010000001</v>
      </c>
      <c r="E273">
        <v>0</v>
      </c>
      <c r="F273">
        <v>3.0368153759999998</v>
      </c>
      <c r="G273">
        <v>0</v>
      </c>
      <c r="H273">
        <v>2.8820433319999998</v>
      </c>
      <c r="I273">
        <v>2.898222257</v>
      </c>
      <c r="J273">
        <v>3.6762293700000002</v>
      </c>
      <c r="K273">
        <v>4.1997416950000002</v>
      </c>
      <c r="L273">
        <v>2.406135345</v>
      </c>
      <c r="M273">
        <v>0</v>
      </c>
      <c r="N273">
        <v>0</v>
      </c>
      <c r="O273">
        <v>2.5698570780000001</v>
      </c>
      <c r="P273">
        <v>1.9257417750000001</v>
      </c>
      <c r="Q273">
        <f t="shared" si="8"/>
        <v>11</v>
      </c>
      <c r="R273" t="s">
        <v>111</v>
      </c>
      <c r="S273" t="s">
        <v>57</v>
      </c>
      <c r="U273" t="s">
        <v>1031</v>
      </c>
      <c r="V273">
        <v>26.422113889999999</v>
      </c>
      <c r="W273">
        <v>19.165913159999999</v>
      </c>
      <c r="X273">
        <v>20.917220270000001</v>
      </c>
      <c r="Y273">
        <v>0</v>
      </c>
      <c r="Z273">
        <v>0</v>
      </c>
      <c r="AA273">
        <v>25.567260739999998</v>
      </c>
      <c r="AB273">
        <v>11.671632799999999</v>
      </c>
      <c r="AC273">
        <v>0</v>
      </c>
      <c r="AD273">
        <v>14.6269188</v>
      </c>
      <c r="AE273">
        <v>0</v>
      </c>
      <c r="AF273">
        <v>8.1200078209999997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f t="shared" si="9"/>
        <v>7</v>
      </c>
      <c r="AN273" t="s">
        <v>111</v>
      </c>
      <c r="AO273" t="s">
        <v>70</v>
      </c>
    </row>
    <row r="274" spans="1:41" x14ac:dyDescent="0.2">
      <c r="A274" t="s">
        <v>331</v>
      </c>
      <c r="B274">
        <v>2.4097778889999999</v>
      </c>
      <c r="C274">
        <v>0</v>
      </c>
      <c r="D274">
        <v>3.1114554459999999</v>
      </c>
      <c r="E274">
        <v>0</v>
      </c>
      <c r="F274">
        <v>0</v>
      </c>
      <c r="G274">
        <v>2.6948708360000002</v>
      </c>
      <c r="H274">
        <v>2.340031566</v>
      </c>
      <c r="I274">
        <v>2.9487910209999999</v>
      </c>
      <c r="J274">
        <v>3.1005920310000001</v>
      </c>
      <c r="K274">
        <v>2.8362984990000002</v>
      </c>
      <c r="L274">
        <v>2.9966318630000002</v>
      </c>
      <c r="M274">
        <v>3.712066724</v>
      </c>
      <c r="N274">
        <v>0</v>
      </c>
      <c r="O274">
        <v>3.3309645749999999</v>
      </c>
      <c r="P274">
        <v>6.0005527919999997</v>
      </c>
      <c r="Q274">
        <f t="shared" si="8"/>
        <v>11</v>
      </c>
      <c r="R274" t="s">
        <v>111</v>
      </c>
      <c r="S274" t="s">
        <v>57</v>
      </c>
      <c r="U274" t="s">
        <v>1229</v>
      </c>
      <c r="V274">
        <v>14.426602129999999</v>
      </c>
      <c r="W274">
        <v>20.70799813</v>
      </c>
      <c r="X274">
        <v>0</v>
      </c>
      <c r="Y274">
        <v>25.295705850000001</v>
      </c>
      <c r="Z274">
        <v>8.2230908300000003</v>
      </c>
      <c r="AA274">
        <v>0</v>
      </c>
      <c r="AB274">
        <v>38.894198320000001</v>
      </c>
      <c r="AC274">
        <v>11.076230819999999</v>
      </c>
      <c r="AD274">
        <v>0</v>
      </c>
      <c r="AE274">
        <v>0</v>
      </c>
      <c r="AF274">
        <v>12.876497759999999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f t="shared" si="9"/>
        <v>7</v>
      </c>
      <c r="AN274" t="s">
        <v>111</v>
      </c>
      <c r="AO274" t="s">
        <v>1114</v>
      </c>
    </row>
    <row r="275" spans="1:41" x14ac:dyDescent="0.2">
      <c r="A275" t="s">
        <v>332</v>
      </c>
      <c r="B275">
        <v>3.7310009389999998</v>
      </c>
      <c r="C275">
        <v>0</v>
      </c>
      <c r="D275">
        <v>3.3173605849999999</v>
      </c>
      <c r="E275">
        <v>3.834804745</v>
      </c>
      <c r="F275">
        <v>0</v>
      </c>
      <c r="G275">
        <v>3.4188659870000002</v>
      </c>
      <c r="H275">
        <v>2.4338412950000001</v>
      </c>
      <c r="I275">
        <v>3.1953137429999998</v>
      </c>
      <c r="J275">
        <v>0</v>
      </c>
      <c r="K275">
        <v>2.6511395470000001</v>
      </c>
      <c r="L275">
        <v>3.0242251590000002</v>
      </c>
      <c r="M275">
        <v>0</v>
      </c>
      <c r="N275">
        <v>4.2659860539999999</v>
      </c>
      <c r="O275">
        <v>5.0188323779999999</v>
      </c>
      <c r="P275">
        <v>1.6401755039999999</v>
      </c>
      <c r="Q275">
        <f t="shared" si="8"/>
        <v>11</v>
      </c>
      <c r="R275" t="s">
        <v>111</v>
      </c>
      <c r="S275" t="s">
        <v>57</v>
      </c>
      <c r="U275" t="s">
        <v>1230</v>
      </c>
      <c r="V275">
        <v>3.8385637610000001</v>
      </c>
      <c r="W275">
        <v>0</v>
      </c>
      <c r="X275">
        <v>0</v>
      </c>
      <c r="Y275">
        <v>45.17090331</v>
      </c>
      <c r="Z275">
        <v>7.6152237459999998</v>
      </c>
      <c r="AA275">
        <v>24.21653753</v>
      </c>
      <c r="AB275">
        <v>66.993822940000001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8.9971326109999996</v>
      </c>
      <c r="AK275">
        <v>12.650527240000001</v>
      </c>
      <c r="AL275">
        <v>0</v>
      </c>
      <c r="AM275">
        <f t="shared" si="9"/>
        <v>7</v>
      </c>
      <c r="AN275" t="s">
        <v>111</v>
      </c>
      <c r="AO275" t="s">
        <v>1114</v>
      </c>
    </row>
    <row r="276" spans="1:41" x14ac:dyDescent="0.2">
      <c r="A276" t="s">
        <v>333</v>
      </c>
      <c r="B276">
        <v>0</v>
      </c>
      <c r="C276">
        <v>3.4481185189999999</v>
      </c>
      <c r="D276">
        <v>1.961818415</v>
      </c>
      <c r="E276">
        <v>0</v>
      </c>
      <c r="F276">
        <v>0</v>
      </c>
      <c r="G276">
        <v>3.6601977030000001</v>
      </c>
      <c r="H276">
        <v>2.1784703670000001</v>
      </c>
      <c r="I276">
        <v>3.6251482319999999</v>
      </c>
      <c r="J276">
        <v>2.4726240239999999</v>
      </c>
      <c r="K276">
        <v>4.3007374870000001</v>
      </c>
      <c r="L276">
        <v>2.9911132039999999</v>
      </c>
      <c r="M276">
        <v>3.2985208290000001</v>
      </c>
      <c r="N276">
        <v>0</v>
      </c>
      <c r="O276">
        <v>6.975326355</v>
      </c>
      <c r="P276">
        <v>1.742686473</v>
      </c>
      <c r="Q276">
        <f t="shared" si="8"/>
        <v>11</v>
      </c>
      <c r="R276" t="s">
        <v>111</v>
      </c>
      <c r="S276" t="s">
        <v>57</v>
      </c>
      <c r="U276" t="s">
        <v>967</v>
      </c>
      <c r="V276">
        <v>0</v>
      </c>
      <c r="W276">
        <v>0</v>
      </c>
      <c r="X276">
        <v>0</v>
      </c>
      <c r="Y276">
        <v>48.061841119999997</v>
      </c>
      <c r="Z276">
        <v>19.55305787</v>
      </c>
      <c r="AA276">
        <v>0</v>
      </c>
      <c r="AB276">
        <v>84.40007301</v>
      </c>
      <c r="AC276">
        <v>35.112213930000003</v>
      </c>
      <c r="AD276">
        <v>0</v>
      </c>
      <c r="AE276">
        <v>0</v>
      </c>
      <c r="AF276">
        <v>0</v>
      </c>
      <c r="AG276">
        <v>0</v>
      </c>
      <c r="AH276">
        <v>37.544180969999999</v>
      </c>
      <c r="AI276">
        <v>39.750839319999997</v>
      </c>
      <c r="AJ276">
        <v>0</v>
      </c>
      <c r="AK276">
        <v>36.067460629999999</v>
      </c>
      <c r="AL276">
        <v>0</v>
      </c>
      <c r="AM276">
        <f t="shared" si="9"/>
        <v>7</v>
      </c>
      <c r="AN276" t="s">
        <v>111</v>
      </c>
      <c r="AO276" t="s">
        <v>70</v>
      </c>
    </row>
    <row r="277" spans="1:41" x14ac:dyDescent="0.2">
      <c r="A277" t="s">
        <v>334</v>
      </c>
      <c r="B277">
        <v>3.448475256</v>
      </c>
      <c r="C277">
        <v>0</v>
      </c>
      <c r="D277">
        <v>3.3917152189999999</v>
      </c>
      <c r="E277">
        <v>4.0025075770000003</v>
      </c>
      <c r="F277">
        <v>0</v>
      </c>
      <c r="G277">
        <v>3.7607525850000001</v>
      </c>
      <c r="H277">
        <v>2.6423073590000001</v>
      </c>
      <c r="I277">
        <v>3.416552083</v>
      </c>
      <c r="J277">
        <v>0</v>
      </c>
      <c r="K277">
        <v>3.0887879800000002</v>
      </c>
      <c r="L277">
        <v>3.2118595660000002</v>
      </c>
      <c r="M277">
        <v>0</v>
      </c>
      <c r="N277">
        <v>3.7975249689999999</v>
      </c>
      <c r="O277">
        <v>4.6606641440000001</v>
      </c>
      <c r="P277">
        <v>1.4022036120000001</v>
      </c>
      <c r="Q277">
        <f t="shared" si="8"/>
        <v>11</v>
      </c>
      <c r="R277" t="s">
        <v>111</v>
      </c>
      <c r="S277" t="s">
        <v>57</v>
      </c>
      <c r="U277" t="s">
        <v>901</v>
      </c>
      <c r="V277">
        <v>0</v>
      </c>
      <c r="W277">
        <v>0</v>
      </c>
      <c r="X277">
        <v>0</v>
      </c>
      <c r="Y277">
        <v>47.700473889999998</v>
      </c>
      <c r="Z277">
        <v>20.447973300000001</v>
      </c>
      <c r="AA277">
        <v>0</v>
      </c>
      <c r="AB277">
        <v>82.612221750000003</v>
      </c>
      <c r="AC277">
        <v>31.48573227</v>
      </c>
      <c r="AD277">
        <v>0</v>
      </c>
      <c r="AE277">
        <v>0</v>
      </c>
      <c r="AF277">
        <v>27.995340769999999</v>
      </c>
      <c r="AG277">
        <v>0</v>
      </c>
      <c r="AH277">
        <v>0</v>
      </c>
      <c r="AI277">
        <v>43.60915834</v>
      </c>
      <c r="AJ277">
        <v>0</v>
      </c>
      <c r="AK277">
        <v>49.615188379999999</v>
      </c>
      <c r="AL277">
        <v>0</v>
      </c>
      <c r="AM277">
        <f t="shared" si="9"/>
        <v>7</v>
      </c>
      <c r="AN277" t="s">
        <v>111</v>
      </c>
      <c r="AO277" t="s">
        <v>70</v>
      </c>
    </row>
    <row r="278" spans="1:41" x14ac:dyDescent="0.2">
      <c r="A278" t="s">
        <v>335</v>
      </c>
      <c r="B278">
        <v>2.8834238879999998</v>
      </c>
      <c r="C278">
        <v>0</v>
      </c>
      <c r="D278">
        <v>2.316432823</v>
      </c>
      <c r="E278">
        <v>0</v>
      </c>
      <c r="F278">
        <v>0</v>
      </c>
      <c r="G278">
        <v>0</v>
      </c>
      <c r="H278">
        <v>2.6735772679999998</v>
      </c>
      <c r="I278">
        <v>2.550562008</v>
      </c>
      <c r="J278">
        <v>2.8323973609999999</v>
      </c>
      <c r="K278">
        <v>3.9893337940000002</v>
      </c>
      <c r="L278">
        <v>3.8133934030000001</v>
      </c>
      <c r="M278">
        <v>4.184690604</v>
      </c>
      <c r="N278">
        <v>3.6878851410000002</v>
      </c>
      <c r="O278">
        <v>3.653315986</v>
      </c>
      <c r="P278">
        <v>4.5727214380000003</v>
      </c>
      <c r="Q278">
        <f t="shared" si="8"/>
        <v>11</v>
      </c>
      <c r="R278" t="s">
        <v>111</v>
      </c>
      <c r="S278" t="s">
        <v>57</v>
      </c>
      <c r="U278" t="s">
        <v>1231</v>
      </c>
      <c r="V278">
        <v>0</v>
      </c>
      <c r="W278">
        <v>0</v>
      </c>
      <c r="X278">
        <v>0</v>
      </c>
      <c r="Y278">
        <v>73.297319099999996</v>
      </c>
      <c r="Z278">
        <v>31.99744789</v>
      </c>
      <c r="AA278">
        <v>0</v>
      </c>
      <c r="AB278">
        <v>140.97038570000001</v>
      </c>
      <c r="AC278">
        <v>34.128284800000003</v>
      </c>
      <c r="AD278">
        <v>0</v>
      </c>
      <c r="AE278">
        <v>0</v>
      </c>
      <c r="AF278">
        <v>0</v>
      </c>
      <c r="AG278">
        <v>0</v>
      </c>
      <c r="AH278">
        <v>46.000914799999997</v>
      </c>
      <c r="AI278">
        <v>43.076101100000002</v>
      </c>
      <c r="AJ278">
        <v>0</v>
      </c>
      <c r="AK278">
        <v>85.951809170000004</v>
      </c>
      <c r="AL278">
        <v>0</v>
      </c>
      <c r="AM278">
        <f t="shared" si="9"/>
        <v>7</v>
      </c>
      <c r="AN278" t="s">
        <v>111</v>
      </c>
      <c r="AO278" t="s">
        <v>1114</v>
      </c>
    </row>
    <row r="279" spans="1:41" x14ac:dyDescent="0.2">
      <c r="A279" t="s">
        <v>336</v>
      </c>
      <c r="B279">
        <v>2.783708941</v>
      </c>
      <c r="C279">
        <v>0</v>
      </c>
      <c r="D279">
        <v>3.4946677890000002</v>
      </c>
      <c r="E279">
        <v>0</v>
      </c>
      <c r="F279">
        <v>0</v>
      </c>
      <c r="G279">
        <v>2.9462580410000001</v>
      </c>
      <c r="H279">
        <v>2.5797675400000002</v>
      </c>
      <c r="I279">
        <v>3.3817860579999999</v>
      </c>
      <c r="J279">
        <v>2.3483386899999998</v>
      </c>
      <c r="K279">
        <v>2.92046166</v>
      </c>
      <c r="L279">
        <v>3.3498260430000002</v>
      </c>
      <c r="M279">
        <v>4.3126929049999996</v>
      </c>
      <c r="N279">
        <v>0</v>
      </c>
      <c r="O279">
        <v>4.2666790859999999</v>
      </c>
      <c r="P279">
        <v>5.1584984040000004</v>
      </c>
      <c r="Q279">
        <f t="shared" si="8"/>
        <v>11</v>
      </c>
      <c r="R279" t="s">
        <v>111</v>
      </c>
      <c r="S279" t="s">
        <v>57</v>
      </c>
      <c r="U279" t="s">
        <v>1232</v>
      </c>
      <c r="V279">
        <v>18.808962430000001</v>
      </c>
      <c r="W279">
        <v>0</v>
      </c>
      <c r="X279">
        <v>0</v>
      </c>
      <c r="Y279">
        <v>123.34668000000001</v>
      </c>
      <c r="Z279">
        <v>28.502212159999999</v>
      </c>
      <c r="AA279">
        <v>0</v>
      </c>
      <c r="AB279">
        <v>144.1412918</v>
      </c>
      <c r="AC279">
        <v>47.903292669999999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35.359463069999997</v>
      </c>
      <c r="AJ279">
        <v>0</v>
      </c>
      <c r="AK279">
        <v>67.424618570000007</v>
      </c>
      <c r="AL279">
        <v>0</v>
      </c>
      <c r="AM279">
        <f t="shared" si="9"/>
        <v>7</v>
      </c>
      <c r="AN279" t="s">
        <v>111</v>
      </c>
      <c r="AO279" t="s">
        <v>1114</v>
      </c>
    </row>
    <row r="280" spans="1:41" x14ac:dyDescent="0.2">
      <c r="A280" t="s">
        <v>337</v>
      </c>
      <c r="B280">
        <v>3.1244016769999998</v>
      </c>
      <c r="C280">
        <v>3.9306197460000001</v>
      </c>
      <c r="D280">
        <v>2.1276864440000001</v>
      </c>
      <c r="E280">
        <v>0</v>
      </c>
      <c r="F280">
        <v>0</v>
      </c>
      <c r="G280">
        <v>0</v>
      </c>
      <c r="H280">
        <v>2.5328626750000001</v>
      </c>
      <c r="I280">
        <v>2.3388053110000002</v>
      </c>
      <c r="J280">
        <v>3.4472827009999998</v>
      </c>
      <c r="K280">
        <v>4.8898796090000003</v>
      </c>
      <c r="L280">
        <v>3.3663820200000001</v>
      </c>
      <c r="M280">
        <v>3.5446791000000002</v>
      </c>
      <c r="N280">
        <v>0</v>
      </c>
      <c r="O280">
        <v>3.2727622369999998</v>
      </c>
      <c r="P280">
        <v>4.9791042079999999</v>
      </c>
      <c r="Q280">
        <f t="shared" si="8"/>
        <v>11</v>
      </c>
      <c r="R280" t="s">
        <v>111</v>
      </c>
      <c r="S280" t="s">
        <v>57</v>
      </c>
      <c r="U280" t="s">
        <v>1055</v>
      </c>
      <c r="V280">
        <v>0</v>
      </c>
      <c r="W280">
        <v>0</v>
      </c>
      <c r="X280">
        <v>0</v>
      </c>
      <c r="Y280">
        <v>64.744961410000002</v>
      </c>
      <c r="Z280">
        <v>0</v>
      </c>
      <c r="AA280">
        <v>0</v>
      </c>
      <c r="AB280">
        <v>66.454094260000005</v>
      </c>
      <c r="AC280">
        <v>59.204421570000001</v>
      </c>
      <c r="AD280">
        <v>67.283826480000002</v>
      </c>
      <c r="AE280">
        <v>0</v>
      </c>
      <c r="AF280">
        <v>232.55838299999999</v>
      </c>
      <c r="AG280">
        <v>0</v>
      </c>
      <c r="AH280">
        <v>44.93220668</v>
      </c>
      <c r="AI280">
        <v>32.034201289999999</v>
      </c>
      <c r="AJ280">
        <v>0</v>
      </c>
      <c r="AK280">
        <v>0</v>
      </c>
      <c r="AL280">
        <v>0</v>
      </c>
      <c r="AM280">
        <f t="shared" si="9"/>
        <v>7</v>
      </c>
      <c r="AN280" t="s">
        <v>111</v>
      </c>
      <c r="AO280" t="s">
        <v>70</v>
      </c>
    </row>
    <row r="281" spans="1:41" x14ac:dyDescent="0.2">
      <c r="A281" t="s">
        <v>338</v>
      </c>
      <c r="B281">
        <v>4.4954822009999997</v>
      </c>
      <c r="C281">
        <v>0</v>
      </c>
      <c r="D281">
        <v>3.2086884279999999</v>
      </c>
      <c r="E281">
        <v>4.3826339949999999</v>
      </c>
      <c r="F281">
        <v>0</v>
      </c>
      <c r="G281">
        <v>2.966369018</v>
      </c>
      <c r="H281">
        <v>2.4598995530000001</v>
      </c>
      <c r="I281">
        <v>3.0341258089999998</v>
      </c>
      <c r="J281">
        <v>0</v>
      </c>
      <c r="K281">
        <v>2.7184700749999999</v>
      </c>
      <c r="L281">
        <v>2.8255534330000001</v>
      </c>
      <c r="M281">
        <v>2.8258969490000001</v>
      </c>
      <c r="N281">
        <v>4.2360842830000003</v>
      </c>
      <c r="O281">
        <v>4.9024277019999998</v>
      </c>
      <c r="P281">
        <v>0</v>
      </c>
      <c r="Q281">
        <f t="shared" si="8"/>
        <v>11</v>
      </c>
      <c r="R281" t="s">
        <v>111</v>
      </c>
      <c r="S281" t="s">
        <v>57</v>
      </c>
      <c r="U281" t="s">
        <v>1233</v>
      </c>
      <c r="V281">
        <v>28.64528207</v>
      </c>
      <c r="W281">
        <v>0</v>
      </c>
      <c r="X281">
        <v>0</v>
      </c>
      <c r="Y281">
        <v>157.13451559999999</v>
      </c>
      <c r="Z281">
        <v>36.978580940000001</v>
      </c>
      <c r="AA281">
        <v>0</v>
      </c>
      <c r="AB281">
        <v>218.0503885</v>
      </c>
      <c r="AC281">
        <v>53.666306159999998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56.097927779999999</v>
      </c>
      <c r="AJ281">
        <v>0</v>
      </c>
      <c r="AK281">
        <v>100.1275773</v>
      </c>
      <c r="AL281">
        <v>0</v>
      </c>
      <c r="AM281">
        <f t="shared" si="9"/>
        <v>7</v>
      </c>
      <c r="AN281" t="s">
        <v>111</v>
      </c>
      <c r="AO281" t="s">
        <v>1114</v>
      </c>
    </row>
    <row r="282" spans="1:41" x14ac:dyDescent="0.2">
      <c r="A282" t="s">
        <v>339</v>
      </c>
      <c r="B282">
        <v>3.747620097</v>
      </c>
      <c r="C282">
        <v>0</v>
      </c>
      <c r="D282">
        <v>3.9808327019999998</v>
      </c>
      <c r="E282">
        <v>4.1254896529999998</v>
      </c>
      <c r="F282">
        <v>0</v>
      </c>
      <c r="G282">
        <v>3.9518068610000001</v>
      </c>
      <c r="H282">
        <v>3.0957210480000001</v>
      </c>
      <c r="I282">
        <v>3.9854506719999998</v>
      </c>
      <c r="J282">
        <v>0</v>
      </c>
      <c r="K282">
        <v>3.2234490359999999</v>
      </c>
      <c r="L282">
        <v>2.9855945450000001</v>
      </c>
      <c r="M282">
        <v>0</v>
      </c>
      <c r="N282">
        <v>4.096542683</v>
      </c>
      <c r="O282">
        <v>4.7725917170000001</v>
      </c>
      <c r="P282">
        <v>1.3436259150000001</v>
      </c>
      <c r="Q282">
        <f t="shared" si="8"/>
        <v>11</v>
      </c>
      <c r="R282" t="s">
        <v>111</v>
      </c>
      <c r="S282" t="s">
        <v>57</v>
      </c>
      <c r="U282" t="s">
        <v>1234</v>
      </c>
      <c r="V282">
        <v>8.7167385399999997</v>
      </c>
      <c r="W282">
        <v>18.78039192</v>
      </c>
      <c r="X282">
        <v>0</v>
      </c>
      <c r="Y282">
        <v>0</v>
      </c>
      <c r="Z282">
        <v>3.8160544710000002</v>
      </c>
      <c r="AA282">
        <v>23.251735239999999</v>
      </c>
      <c r="AB282">
        <v>11.87403106</v>
      </c>
      <c r="AC282">
        <v>6.9156161950000001</v>
      </c>
      <c r="AD282">
        <v>16.708441860000001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7.839945137</v>
      </c>
      <c r="AK282">
        <v>0</v>
      </c>
      <c r="AL282">
        <v>0</v>
      </c>
      <c r="AM282">
        <f t="shared" si="9"/>
        <v>8</v>
      </c>
      <c r="AN282" t="s">
        <v>111</v>
      </c>
      <c r="AO282" t="s">
        <v>1114</v>
      </c>
    </row>
    <row r="283" spans="1:41" x14ac:dyDescent="0.2">
      <c r="A283" t="s">
        <v>340</v>
      </c>
      <c r="B283">
        <v>5.4677029350000002</v>
      </c>
      <c r="C283">
        <v>4.707329037</v>
      </c>
      <c r="D283">
        <v>4.7872944999999998</v>
      </c>
      <c r="E283">
        <v>3.2198943629999999</v>
      </c>
      <c r="F283">
        <v>3.8113052039999999</v>
      </c>
      <c r="G283">
        <v>4.0523617429999996</v>
      </c>
      <c r="H283">
        <v>3.085297744</v>
      </c>
      <c r="I283">
        <v>1.874204797</v>
      </c>
      <c r="J283">
        <v>3.702394703</v>
      </c>
      <c r="K283">
        <v>2.5417274390000002</v>
      </c>
      <c r="L283">
        <v>2.406135345</v>
      </c>
      <c r="M283">
        <v>0</v>
      </c>
      <c r="N283">
        <v>0</v>
      </c>
      <c r="O283">
        <v>0</v>
      </c>
      <c r="P283">
        <v>0</v>
      </c>
      <c r="Q283">
        <f t="shared" si="8"/>
        <v>11</v>
      </c>
      <c r="R283" t="s">
        <v>111</v>
      </c>
      <c r="S283" t="s">
        <v>57</v>
      </c>
      <c r="U283" t="s">
        <v>1235</v>
      </c>
      <c r="V283">
        <v>9.0046308219999993</v>
      </c>
      <c r="W283">
        <v>20.432625810000001</v>
      </c>
      <c r="X283">
        <v>13.704385690000001</v>
      </c>
      <c r="Y283">
        <v>0</v>
      </c>
      <c r="Z283">
        <v>0</v>
      </c>
      <c r="AA283">
        <v>0</v>
      </c>
      <c r="AB283">
        <v>13.25708581</v>
      </c>
      <c r="AC283">
        <v>6.8031671510000002</v>
      </c>
      <c r="AD283">
        <v>14.345631900000001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7.319210773</v>
      </c>
      <c r="AK283">
        <v>0</v>
      </c>
      <c r="AL283">
        <v>24.444821229999999</v>
      </c>
      <c r="AM283">
        <f t="shared" si="9"/>
        <v>8</v>
      </c>
      <c r="AN283" t="s">
        <v>111</v>
      </c>
      <c r="AO283" t="s">
        <v>1114</v>
      </c>
    </row>
    <row r="284" spans="1:41" x14ac:dyDescent="0.2">
      <c r="A284" t="s">
        <v>341</v>
      </c>
      <c r="B284">
        <v>2.8252568359999999</v>
      </c>
      <c r="C284">
        <v>0</v>
      </c>
      <c r="D284">
        <v>2.2992740610000002</v>
      </c>
      <c r="E284">
        <v>0</v>
      </c>
      <c r="F284">
        <v>0</v>
      </c>
      <c r="G284">
        <v>0</v>
      </c>
      <c r="H284">
        <v>3.0540278349999999</v>
      </c>
      <c r="I284">
        <v>3.255364149</v>
      </c>
      <c r="J284">
        <v>3.911717372</v>
      </c>
      <c r="K284">
        <v>3.8294237899999999</v>
      </c>
      <c r="L284">
        <v>3.2504901799999999</v>
      </c>
      <c r="M284">
        <v>3.367445145</v>
      </c>
      <c r="N284">
        <v>4.2659860539999999</v>
      </c>
      <c r="O284">
        <v>2.8787771800000002</v>
      </c>
      <c r="P284">
        <v>6.8426071799999999</v>
      </c>
      <c r="Q284">
        <f t="shared" si="8"/>
        <v>11</v>
      </c>
      <c r="R284" t="s">
        <v>111</v>
      </c>
      <c r="S284" t="s">
        <v>57</v>
      </c>
      <c r="U284" t="s">
        <v>795</v>
      </c>
      <c r="V284">
        <v>9.9962597940000002</v>
      </c>
      <c r="W284">
        <v>19.33113655</v>
      </c>
      <c r="X284">
        <v>16.649626479999998</v>
      </c>
      <c r="Y284">
        <v>14.153549699999999</v>
      </c>
      <c r="Z284">
        <v>0</v>
      </c>
      <c r="AA284">
        <v>26.435582799999999</v>
      </c>
      <c r="AB284">
        <v>10.76084064</v>
      </c>
      <c r="AC284">
        <v>0</v>
      </c>
      <c r="AD284">
        <v>14.85194832</v>
      </c>
      <c r="AE284">
        <v>0</v>
      </c>
      <c r="AF284">
        <v>25.71902059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f t="shared" si="9"/>
        <v>8</v>
      </c>
      <c r="AN284" t="s">
        <v>111</v>
      </c>
      <c r="AO284" t="s">
        <v>70</v>
      </c>
    </row>
    <row r="285" spans="1:41" x14ac:dyDescent="0.2">
      <c r="A285" t="s">
        <v>342</v>
      </c>
      <c r="B285">
        <v>3.8639542019999999</v>
      </c>
      <c r="C285">
        <v>0</v>
      </c>
      <c r="D285">
        <v>4.1581399059999997</v>
      </c>
      <c r="E285">
        <v>0</v>
      </c>
      <c r="F285">
        <v>3.7705425809999999</v>
      </c>
      <c r="G285">
        <v>3.8713629549999999</v>
      </c>
      <c r="H285">
        <v>3.2260123379999999</v>
      </c>
      <c r="I285">
        <v>3.5619372779999998</v>
      </c>
      <c r="J285">
        <v>3.4472827009999998</v>
      </c>
      <c r="K285">
        <v>3.762093262</v>
      </c>
      <c r="L285">
        <v>3.3994939739999999</v>
      </c>
      <c r="M285">
        <v>0</v>
      </c>
      <c r="N285">
        <v>0</v>
      </c>
      <c r="O285">
        <v>2.7668496070000002</v>
      </c>
      <c r="P285">
        <v>4.071149911</v>
      </c>
      <c r="Q285">
        <f t="shared" si="8"/>
        <v>11</v>
      </c>
      <c r="R285" t="s">
        <v>111</v>
      </c>
      <c r="S285" t="s">
        <v>57</v>
      </c>
      <c r="U285" t="s">
        <v>1236</v>
      </c>
      <c r="V285">
        <v>5.326007218</v>
      </c>
      <c r="W285">
        <v>0</v>
      </c>
      <c r="X285">
        <v>0</v>
      </c>
      <c r="Y285">
        <v>33.908291419999998</v>
      </c>
      <c r="Z285">
        <v>11.07668908</v>
      </c>
      <c r="AA285">
        <v>0</v>
      </c>
      <c r="AB285">
        <v>49.081577230000001</v>
      </c>
      <c r="AC285">
        <v>11.89148638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10.813446709999999</v>
      </c>
      <c r="AJ285">
        <v>7.521718581</v>
      </c>
      <c r="AK285">
        <v>20.501031730000001</v>
      </c>
      <c r="AL285">
        <v>0</v>
      </c>
      <c r="AM285">
        <f t="shared" si="9"/>
        <v>8</v>
      </c>
      <c r="AN285" t="s">
        <v>111</v>
      </c>
      <c r="AO285" t="s">
        <v>1114</v>
      </c>
    </row>
    <row r="286" spans="1:41" x14ac:dyDescent="0.2">
      <c r="A286" t="s">
        <v>343</v>
      </c>
      <c r="B286">
        <v>2.8917334669999999</v>
      </c>
      <c r="C286">
        <v>0</v>
      </c>
      <c r="D286">
        <v>3.042820399</v>
      </c>
      <c r="E286">
        <v>0</v>
      </c>
      <c r="F286">
        <v>0</v>
      </c>
      <c r="G286">
        <v>0</v>
      </c>
      <c r="H286">
        <v>3.736754194</v>
      </c>
      <c r="I286">
        <v>2.983557046</v>
      </c>
      <c r="J286">
        <v>2.2829253559999998</v>
      </c>
      <c r="K286">
        <v>3.812591158</v>
      </c>
      <c r="L286">
        <v>3.9458412200000001</v>
      </c>
      <c r="M286">
        <v>3.4560621230000002</v>
      </c>
      <c r="N286">
        <v>4.0068373690000003</v>
      </c>
      <c r="O286">
        <v>4.0428239399999999</v>
      </c>
      <c r="P286">
        <v>6.1360137149999998</v>
      </c>
      <c r="Q286">
        <f t="shared" si="8"/>
        <v>11</v>
      </c>
      <c r="R286" t="s">
        <v>111</v>
      </c>
      <c r="S286" t="s">
        <v>57</v>
      </c>
      <c r="U286" t="s">
        <v>1237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16.82095662</v>
      </c>
      <c r="AE286">
        <v>15.76980899</v>
      </c>
      <c r="AF286">
        <v>0</v>
      </c>
      <c r="AG286">
        <v>28.605173300000001</v>
      </c>
      <c r="AH286">
        <v>12.40630732</v>
      </c>
      <c r="AI286">
        <v>8.833519849</v>
      </c>
      <c r="AJ286">
        <v>6.6248982889999999</v>
      </c>
      <c r="AK286">
        <v>22.788893040000001</v>
      </c>
      <c r="AL286">
        <v>48.666402089999998</v>
      </c>
      <c r="AM286">
        <f t="shared" si="9"/>
        <v>8</v>
      </c>
      <c r="AN286" t="s">
        <v>111</v>
      </c>
      <c r="AO286" t="s">
        <v>1114</v>
      </c>
    </row>
    <row r="287" spans="1:41" x14ac:dyDescent="0.2">
      <c r="A287" t="s">
        <v>344</v>
      </c>
      <c r="B287">
        <v>2.8252568359999999</v>
      </c>
      <c r="C287">
        <v>0</v>
      </c>
      <c r="D287">
        <v>3.3516781089999998</v>
      </c>
      <c r="E287">
        <v>0</v>
      </c>
      <c r="F287">
        <v>2.7820489859999999</v>
      </c>
      <c r="G287">
        <v>0</v>
      </c>
      <c r="H287">
        <v>5.0553020479999997</v>
      </c>
      <c r="I287">
        <v>4.968381012</v>
      </c>
      <c r="J287">
        <v>4.6116400459999998</v>
      </c>
      <c r="K287">
        <v>4.5616432839999996</v>
      </c>
      <c r="L287">
        <v>3.664389608</v>
      </c>
      <c r="M287">
        <v>0</v>
      </c>
      <c r="N287">
        <v>3.2493258269999998</v>
      </c>
      <c r="O287">
        <v>2.0326047269999998</v>
      </c>
      <c r="P287">
        <v>3.836839125</v>
      </c>
      <c r="Q287">
        <f t="shared" si="8"/>
        <v>11</v>
      </c>
      <c r="R287" t="s">
        <v>111</v>
      </c>
      <c r="S287" t="s">
        <v>57</v>
      </c>
      <c r="U287" t="s">
        <v>1067</v>
      </c>
      <c r="V287">
        <v>17.19356685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25.29978208</v>
      </c>
      <c r="AC287">
        <v>25.301034860000001</v>
      </c>
      <c r="AD287">
        <v>28.29746214</v>
      </c>
      <c r="AE287">
        <v>0</v>
      </c>
      <c r="AF287">
        <v>16.070141</v>
      </c>
      <c r="AG287">
        <v>0</v>
      </c>
      <c r="AH287">
        <v>23.790372099999999</v>
      </c>
      <c r="AI287">
        <v>10.940365099999999</v>
      </c>
      <c r="AJ287">
        <v>0</v>
      </c>
      <c r="AK287">
        <v>19.020650880000002</v>
      </c>
      <c r="AL287">
        <v>0</v>
      </c>
      <c r="AM287">
        <f t="shared" si="9"/>
        <v>8</v>
      </c>
      <c r="AN287" t="s">
        <v>111</v>
      </c>
      <c r="AO287" t="s">
        <v>70</v>
      </c>
    </row>
    <row r="288" spans="1:41" x14ac:dyDescent="0.2">
      <c r="A288" t="s">
        <v>345</v>
      </c>
      <c r="B288">
        <v>2.7504706259999998</v>
      </c>
      <c r="C288">
        <v>0</v>
      </c>
      <c r="D288">
        <v>3.4832286149999998</v>
      </c>
      <c r="E288">
        <v>0</v>
      </c>
      <c r="F288">
        <v>0</v>
      </c>
      <c r="G288">
        <v>0</v>
      </c>
      <c r="H288">
        <v>1.9908509089999999</v>
      </c>
      <c r="I288">
        <v>3.4386759169999999</v>
      </c>
      <c r="J288">
        <v>3.185629365</v>
      </c>
      <c r="K288">
        <v>2.7689679709999999</v>
      </c>
      <c r="L288">
        <v>3.7692441300000001</v>
      </c>
      <c r="M288">
        <v>3.7022203939999998</v>
      </c>
      <c r="N288">
        <v>3.8174594829999999</v>
      </c>
      <c r="O288">
        <v>4.6427557320000004</v>
      </c>
      <c r="P288">
        <v>8.5010882139999993</v>
      </c>
      <c r="Q288">
        <f t="shared" si="8"/>
        <v>11</v>
      </c>
      <c r="R288" t="s">
        <v>111</v>
      </c>
      <c r="S288" t="s">
        <v>57</v>
      </c>
      <c r="U288" t="s">
        <v>1238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16.933987470000002</v>
      </c>
      <c r="AC288">
        <v>20.85929763</v>
      </c>
      <c r="AD288">
        <v>43.880756400000003</v>
      </c>
      <c r="AE288">
        <v>28.430078170000002</v>
      </c>
      <c r="AF288">
        <v>9.9886288679999993</v>
      </c>
      <c r="AG288">
        <v>37.514981380000002</v>
      </c>
      <c r="AH288">
        <v>16.355880819999999</v>
      </c>
      <c r="AI288">
        <v>9.8234832809999997</v>
      </c>
      <c r="AJ288">
        <v>0</v>
      </c>
      <c r="AK288">
        <v>0</v>
      </c>
      <c r="AL288">
        <v>0</v>
      </c>
      <c r="AM288">
        <f t="shared" si="9"/>
        <v>8</v>
      </c>
      <c r="AN288" t="s">
        <v>111</v>
      </c>
      <c r="AO288" t="s">
        <v>1114</v>
      </c>
    </row>
    <row r="289" spans="1:41" x14ac:dyDescent="0.2">
      <c r="A289" t="s">
        <v>346</v>
      </c>
      <c r="B289">
        <v>0</v>
      </c>
      <c r="C289">
        <v>0</v>
      </c>
      <c r="D289">
        <v>2.8025977360000001</v>
      </c>
      <c r="E289">
        <v>0</v>
      </c>
      <c r="F289">
        <v>3.8520678259999999</v>
      </c>
      <c r="G289">
        <v>0</v>
      </c>
      <c r="H289">
        <v>2.1993169730000002</v>
      </c>
      <c r="I289">
        <v>2.1712962820000001</v>
      </c>
      <c r="J289">
        <v>4.6705120459999998</v>
      </c>
      <c r="K289">
        <v>4.1829090630000003</v>
      </c>
      <c r="L289">
        <v>5.8608159100000004</v>
      </c>
      <c r="M289">
        <v>4.2831539129999996</v>
      </c>
      <c r="N289">
        <v>3.598179826</v>
      </c>
      <c r="O289">
        <v>4.2308622629999997</v>
      </c>
      <c r="P289">
        <v>4.8582877089999998</v>
      </c>
      <c r="Q289">
        <f t="shared" si="8"/>
        <v>11</v>
      </c>
      <c r="R289" t="s">
        <v>111</v>
      </c>
      <c r="S289" t="s">
        <v>57</v>
      </c>
      <c r="U289" t="s">
        <v>1239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7.2248510650000002</v>
      </c>
      <c r="AD289">
        <v>0</v>
      </c>
      <c r="AE289">
        <v>0</v>
      </c>
      <c r="AF289">
        <v>17.36118827</v>
      </c>
      <c r="AG289">
        <v>51.348630759999999</v>
      </c>
      <c r="AH289">
        <v>29.9238274</v>
      </c>
      <c r="AI289">
        <v>29.41968249</v>
      </c>
      <c r="AJ289">
        <v>13.62588251</v>
      </c>
      <c r="AK289">
        <v>31.760898170000001</v>
      </c>
      <c r="AL289">
        <v>37.392763080000002</v>
      </c>
      <c r="AM289">
        <f t="shared" si="9"/>
        <v>8</v>
      </c>
      <c r="AN289" t="s">
        <v>111</v>
      </c>
      <c r="AO289" t="s">
        <v>1114</v>
      </c>
    </row>
    <row r="290" spans="1:41" x14ac:dyDescent="0.2">
      <c r="A290" t="s">
        <v>347</v>
      </c>
      <c r="B290">
        <v>3.3321411510000001</v>
      </c>
      <c r="C290">
        <v>0</v>
      </c>
      <c r="D290">
        <v>4.2896904119999997</v>
      </c>
      <c r="E290">
        <v>4.7068594690000003</v>
      </c>
      <c r="F290">
        <v>0</v>
      </c>
      <c r="G290">
        <v>3.8914739319999998</v>
      </c>
      <c r="H290">
        <v>3.6585794200000001</v>
      </c>
      <c r="I290">
        <v>4.206689012</v>
      </c>
      <c r="J290">
        <v>0</v>
      </c>
      <c r="K290">
        <v>4.713136972</v>
      </c>
      <c r="L290">
        <v>4.3873339439999999</v>
      </c>
      <c r="M290">
        <v>4.5490048449999998</v>
      </c>
      <c r="N290">
        <v>0</v>
      </c>
      <c r="O290">
        <v>4.7681146139999999</v>
      </c>
      <c r="P290">
        <v>1.365592551</v>
      </c>
      <c r="Q290">
        <f t="shared" si="8"/>
        <v>11</v>
      </c>
      <c r="R290" t="s">
        <v>111</v>
      </c>
      <c r="S290" t="s">
        <v>57</v>
      </c>
      <c r="U290" t="s">
        <v>453</v>
      </c>
      <c r="V290">
        <v>40.176967359999999</v>
      </c>
      <c r="W290">
        <v>37.340485979999997</v>
      </c>
      <c r="X290">
        <v>29.151873070000001</v>
      </c>
      <c r="Y290">
        <v>27.102541989999999</v>
      </c>
      <c r="Z290">
        <v>0</v>
      </c>
      <c r="AA290">
        <v>0</v>
      </c>
      <c r="AB290">
        <v>18.957970039999999</v>
      </c>
      <c r="AC290">
        <v>16.586233960000001</v>
      </c>
      <c r="AD290">
        <v>40.392798839999998</v>
      </c>
      <c r="AE290">
        <v>0</v>
      </c>
      <c r="AF290">
        <v>12.332898910000001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f t="shared" si="9"/>
        <v>8</v>
      </c>
      <c r="AN290" t="s">
        <v>111</v>
      </c>
      <c r="AO290" t="s">
        <v>70</v>
      </c>
    </row>
    <row r="291" spans="1:41" x14ac:dyDescent="0.2">
      <c r="A291" t="s">
        <v>348</v>
      </c>
      <c r="B291">
        <v>4.836174937</v>
      </c>
      <c r="C291">
        <v>0</v>
      </c>
      <c r="D291">
        <v>4.4727172030000002</v>
      </c>
      <c r="E291">
        <v>4.5056160710000004</v>
      </c>
      <c r="F291">
        <v>4.1068342170000003</v>
      </c>
      <c r="G291">
        <v>4.2132495539999999</v>
      </c>
      <c r="H291">
        <v>4.2996125660000004</v>
      </c>
      <c r="I291">
        <v>4.339432017</v>
      </c>
      <c r="J291">
        <v>3.4996133679999999</v>
      </c>
      <c r="K291">
        <v>4.022999059</v>
      </c>
      <c r="L291">
        <v>3.3719006789999999</v>
      </c>
      <c r="M291">
        <v>0</v>
      </c>
      <c r="N291">
        <v>0</v>
      </c>
      <c r="O291">
        <v>0</v>
      </c>
      <c r="P291">
        <v>3.0899734940000001</v>
      </c>
      <c r="Q291">
        <f t="shared" si="8"/>
        <v>11</v>
      </c>
      <c r="R291" t="s">
        <v>111</v>
      </c>
      <c r="S291" t="s">
        <v>57</v>
      </c>
      <c r="U291" t="s">
        <v>1240</v>
      </c>
      <c r="V291">
        <v>134.52566580000001</v>
      </c>
      <c r="W291">
        <v>148.15030569999999</v>
      </c>
      <c r="X291">
        <v>129.2900597</v>
      </c>
      <c r="Y291">
        <v>60.649466179999997</v>
      </c>
      <c r="Z291">
        <v>12.410619629999999</v>
      </c>
      <c r="AA291">
        <v>98.120393089999993</v>
      </c>
      <c r="AB291">
        <v>57.312439670000003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27.879342300000001</v>
      </c>
      <c r="AI291">
        <v>0</v>
      </c>
      <c r="AJ291">
        <v>0</v>
      </c>
      <c r="AK291">
        <v>0</v>
      </c>
      <c r="AL291">
        <v>0</v>
      </c>
      <c r="AM291">
        <f t="shared" si="9"/>
        <v>8</v>
      </c>
      <c r="AN291" t="s">
        <v>111</v>
      </c>
      <c r="AO291" t="s">
        <v>1114</v>
      </c>
    </row>
    <row r="292" spans="1:41" x14ac:dyDescent="0.2">
      <c r="A292" t="s">
        <v>349</v>
      </c>
      <c r="B292">
        <v>5.2184155670000001</v>
      </c>
      <c r="C292">
        <v>7.5905680719999999</v>
      </c>
      <c r="D292">
        <v>3.3859956320000002</v>
      </c>
      <c r="E292">
        <v>0</v>
      </c>
      <c r="F292">
        <v>0</v>
      </c>
      <c r="G292">
        <v>4.675802011</v>
      </c>
      <c r="H292">
        <v>3.9764901670000001</v>
      </c>
      <c r="I292">
        <v>4.6712895269999999</v>
      </c>
      <c r="J292">
        <v>6.4170480630000002</v>
      </c>
      <c r="K292">
        <v>4.4774801240000004</v>
      </c>
      <c r="L292">
        <v>3.3719006789999999</v>
      </c>
      <c r="M292">
        <v>0</v>
      </c>
      <c r="N292">
        <v>0</v>
      </c>
      <c r="O292">
        <v>3.0086131649999999</v>
      </c>
      <c r="P292">
        <v>2.2039858329999999</v>
      </c>
      <c r="Q292">
        <f t="shared" si="8"/>
        <v>11</v>
      </c>
      <c r="R292" t="s">
        <v>111</v>
      </c>
      <c r="S292" t="s">
        <v>57</v>
      </c>
      <c r="U292" t="s">
        <v>1093</v>
      </c>
      <c r="V292">
        <v>180.68439499999999</v>
      </c>
      <c r="W292">
        <v>162.02907039999999</v>
      </c>
      <c r="X292">
        <v>215.78396770000001</v>
      </c>
      <c r="Y292">
        <v>114.1318157</v>
      </c>
      <c r="Z292">
        <v>0</v>
      </c>
      <c r="AA292">
        <v>0</v>
      </c>
      <c r="AB292">
        <v>87.672178160000001</v>
      </c>
      <c r="AC292">
        <v>51.782784679999999</v>
      </c>
      <c r="AD292">
        <v>140.81222210000001</v>
      </c>
      <c r="AE292">
        <v>0</v>
      </c>
      <c r="AF292">
        <v>64.926087640000006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f t="shared" si="9"/>
        <v>8</v>
      </c>
      <c r="AN292" t="s">
        <v>111</v>
      </c>
      <c r="AO292" t="s">
        <v>70</v>
      </c>
    </row>
    <row r="293" spans="1:41" x14ac:dyDescent="0.2">
      <c r="A293" t="s">
        <v>350</v>
      </c>
      <c r="B293">
        <v>3.7725488340000002</v>
      </c>
      <c r="C293">
        <v>0</v>
      </c>
      <c r="D293">
        <v>4.6042677090000002</v>
      </c>
      <c r="E293">
        <v>0</v>
      </c>
      <c r="F293">
        <v>0</v>
      </c>
      <c r="G293">
        <v>5.3294087440000002</v>
      </c>
      <c r="H293">
        <v>4.1172047599999999</v>
      </c>
      <c r="I293">
        <v>4.8862067720000004</v>
      </c>
      <c r="J293">
        <v>5.5601333879999997</v>
      </c>
      <c r="K293">
        <v>4.5616432839999996</v>
      </c>
      <c r="L293">
        <v>4.7460467819999996</v>
      </c>
      <c r="M293">
        <v>4.4308488749999997</v>
      </c>
      <c r="N293">
        <v>0</v>
      </c>
      <c r="O293">
        <v>3.559296824</v>
      </c>
      <c r="P293">
        <v>3.4890340520000001</v>
      </c>
      <c r="Q293">
        <f t="shared" si="8"/>
        <v>11</v>
      </c>
      <c r="R293" t="s">
        <v>111</v>
      </c>
      <c r="S293" t="s">
        <v>57</v>
      </c>
      <c r="U293" t="s">
        <v>1241</v>
      </c>
      <c r="V293">
        <v>262.1898989</v>
      </c>
      <c r="W293">
        <v>275.42739</v>
      </c>
      <c r="X293">
        <v>253.17049359999999</v>
      </c>
      <c r="Y293">
        <v>116.48070269999999</v>
      </c>
      <c r="Z293">
        <v>27.505985549999998</v>
      </c>
      <c r="AA293">
        <v>200.77535700000001</v>
      </c>
      <c r="AB293">
        <v>116.48019669999999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54.271786349999999</v>
      </c>
      <c r="AI293">
        <v>0</v>
      </c>
      <c r="AJ293">
        <v>0</v>
      </c>
      <c r="AK293">
        <v>0</v>
      </c>
      <c r="AL293">
        <v>0</v>
      </c>
      <c r="AM293">
        <f t="shared" si="9"/>
        <v>8</v>
      </c>
      <c r="AN293" t="s">
        <v>111</v>
      </c>
      <c r="AO293" t="s">
        <v>1114</v>
      </c>
    </row>
    <row r="294" spans="1:41" x14ac:dyDescent="0.2">
      <c r="A294" t="s">
        <v>351</v>
      </c>
      <c r="B294">
        <v>3.5481902029999999</v>
      </c>
      <c r="C294">
        <v>0</v>
      </c>
      <c r="D294">
        <v>3.466069853</v>
      </c>
      <c r="E294">
        <v>0</v>
      </c>
      <c r="F294">
        <v>0</v>
      </c>
      <c r="G294">
        <v>0</v>
      </c>
      <c r="H294">
        <v>3.3719385819999999</v>
      </c>
      <c r="I294">
        <v>4.0202166970000004</v>
      </c>
      <c r="J294">
        <v>3.630440036</v>
      </c>
      <c r="K294">
        <v>3.560101677</v>
      </c>
      <c r="L294">
        <v>5.6566255249999999</v>
      </c>
      <c r="M294">
        <v>5.1693236880000004</v>
      </c>
      <c r="N294">
        <v>3.9071647980000002</v>
      </c>
      <c r="O294">
        <v>5.8247109039999998</v>
      </c>
      <c r="P294">
        <v>10.814907229999999</v>
      </c>
      <c r="Q294">
        <f t="shared" si="8"/>
        <v>11</v>
      </c>
      <c r="R294" t="s">
        <v>111</v>
      </c>
      <c r="S294" t="s">
        <v>57</v>
      </c>
      <c r="U294" t="s">
        <v>1019</v>
      </c>
      <c r="V294">
        <v>9.2925231040000007</v>
      </c>
      <c r="W294">
        <v>12.22653081</v>
      </c>
      <c r="X294">
        <v>0</v>
      </c>
      <c r="Y294">
        <v>0</v>
      </c>
      <c r="Z294">
        <v>0</v>
      </c>
      <c r="AA294">
        <v>0</v>
      </c>
      <c r="AB294">
        <v>14.640140560000001</v>
      </c>
      <c r="AC294">
        <v>12.256945780000001</v>
      </c>
      <c r="AD294">
        <v>13.55802858</v>
      </c>
      <c r="AE294">
        <v>0</v>
      </c>
      <c r="AF294">
        <v>11.619425420000001</v>
      </c>
      <c r="AG294">
        <v>0</v>
      </c>
      <c r="AH294">
        <v>13.800274440000001</v>
      </c>
      <c r="AI294">
        <v>6.1428500100000001</v>
      </c>
      <c r="AJ294">
        <v>0</v>
      </c>
      <c r="AK294">
        <v>12.29164703</v>
      </c>
      <c r="AL294">
        <v>0</v>
      </c>
      <c r="AM294">
        <f t="shared" si="9"/>
        <v>9</v>
      </c>
      <c r="AN294" t="s">
        <v>111</v>
      </c>
      <c r="AO294" t="s">
        <v>70</v>
      </c>
    </row>
    <row r="295" spans="1:41" x14ac:dyDescent="0.2">
      <c r="A295" t="s">
        <v>352</v>
      </c>
      <c r="B295">
        <v>2.9831388360000002</v>
      </c>
      <c r="C295">
        <v>8.8027052989999994</v>
      </c>
      <c r="D295">
        <v>11.02736415</v>
      </c>
      <c r="E295">
        <v>0</v>
      </c>
      <c r="F295">
        <v>5.248187647</v>
      </c>
      <c r="G295">
        <v>0</v>
      </c>
      <c r="H295">
        <v>3.3719385819999999</v>
      </c>
      <c r="I295">
        <v>5.796444514</v>
      </c>
      <c r="J295">
        <v>3.551944035</v>
      </c>
      <c r="K295">
        <v>4.3596516989999996</v>
      </c>
      <c r="L295">
        <v>3.2780834749999999</v>
      </c>
      <c r="M295">
        <v>0</v>
      </c>
      <c r="N295">
        <v>4.5151674829999999</v>
      </c>
      <c r="O295">
        <v>0</v>
      </c>
      <c r="P295">
        <v>0.98483752400000002</v>
      </c>
      <c r="Q295">
        <f t="shared" si="8"/>
        <v>11</v>
      </c>
      <c r="R295" t="s">
        <v>111</v>
      </c>
      <c r="S295" t="s">
        <v>57</v>
      </c>
      <c r="U295" t="s">
        <v>1078</v>
      </c>
      <c r="V295">
        <v>5.6938695790000002</v>
      </c>
      <c r="W295">
        <v>13.49324346</v>
      </c>
      <c r="X295">
        <v>17.671444709999999</v>
      </c>
      <c r="Y295">
        <v>13.37058738</v>
      </c>
      <c r="Z295">
        <v>0</v>
      </c>
      <c r="AA295">
        <v>0</v>
      </c>
      <c r="AB295">
        <v>14.30281014</v>
      </c>
      <c r="AC295">
        <v>10.823220470000001</v>
      </c>
      <c r="AD295">
        <v>0</v>
      </c>
      <c r="AE295">
        <v>0</v>
      </c>
      <c r="AF295">
        <v>18.074661760000001</v>
      </c>
      <c r="AG295">
        <v>0</v>
      </c>
      <c r="AH295">
        <v>10.8729435</v>
      </c>
      <c r="AI295">
        <v>8.4019973280000002</v>
      </c>
      <c r="AJ295">
        <v>0</v>
      </c>
      <c r="AK295">
        <v>0</v>
      </c>
      <c r="AL295">
        <v>0</v>
      </c>
      <c r="AM295">
        <f t="shared" si="9"/>
        <v>9</v>
      </c>
      <c r="AN295" t="s">
        <v>111</v>
      </c>
      <c r="AO295" t="s">
        <v>70</v>
      </c>
    </row>
    <row r="296" spans="1:41" x14ac:dyDescent="0.2">
      <c r="A296" t="s">
        <v>353</v>
      </c>
      <c r="B296">
        <v>0</v>
      </c>
      <c r="C296">
        <v>0</v>
      </c>
      <c r="D296">
        <v>3.8778801330000001</v>
      </c>
      <c r="E296">
        <v>0</v>
      </c>
      <c r="F296">
        <v>0</v>
      </c>
      <c r="G296">
        <v>4.8266343340000004</v>
      </c>
      <c r="H296">
        <v>5.044878744</v>
      </c>
      <c r="I296">
        <v>5.796444514</v>
      </c>
      <c r="J296">
        <v>3.9509653720000002</v>
      </c>
      <c r="K296">
        <v>4.426982228</v>
      </c>
      <c r="L296">
        <v>5.9711890910000003</v>
      </c>
      <c r="M296">
        <v>5.3170186499999996</v>
      </c>
      <c r="N296">
        <v>5.5916312540000002</v>
      </c>
      <c r="O296">
        <v>6.2724211959999998</v>
      </c>
      <c r="P296">
        <v>4.4555660450000003</v>
      </c>
      <c r="Q296">
        <f t="shared" si="8"/>
        <v>11</v>
      </c>
      <c r="R296" t="s">
        <v>111</v>
      </c>
      <c r="S296" t="s">
        <v>57</v>
      </c>
      <c r="U296" t="s">
        <v>1242</v>
      </c>
      <c r="V296">
        <v>5.9337798140000002</v>
      </c>
      <c r="W296">
        <v>0</v>
      </c>
      <c r="X296">
        <v>0</v>
      </c>
      <c r="Y296">
        <v>0</v>
      </c>
      <c r="Z296">
        <v>0</v>
      </c>
      <c r="AA296">
        <v>20.453808590000001</v>
      </c>
      <c r="AB296">
        <v>12.008963230000001</v>
      </c>
      <c r="AC296">
        <v>8.3212292419999994</v>
      </c>
      <c r="AD296">
        <v>22.109150339999999</v>
      </c>
      <c r="AE296">
        <v>18.361092150000001</v>
      </c>
      <c r="AF296">
        <v>15.832316499999999</v>
      </c>
      <c r="AG296">
        <v>0</v>
      </c>
      <c r="AH296">
        <v>11.19820249</v>
      </c>
      <c r="AI296">
        <v>0</v>
      </c>
      <c r="AJ296">
        <v>0</v>
      </c>
      <c r="AK296">
        <v>0</v>
      </c>
      <c r="AL296">
        <v>26.677225</v>
      </c>
      <c r="AM296">
        <f t="shared" si="9"/>
        <v>9</v>
      </c>
      <c r="AN296" t="s">
        <v>111</v>
      </c>
      <c r="AO296" t="s">
        <v>1114</v>
      </c>
    </row>
    <row r="297" spans="1:41" x14ac:dyDescent="0.2">
      <c r="A297" t="s">
        <v>354</v>
      </c>
      <c r="B297">
        <v>0</v>
      </c>
      <c r="C297">
        <v>0</v>
      </c>
      <c r="D297">
        <v>3.0714183350000002</v>
      </c>
      <c r="E297">
        <v>0</v>
      </c>
      <c r="F297">
        <v>3.9539743829999998</v>
      </c>
      <c r="G297">
        <v>0</v>
      </c>
      <c r="H297">
        <v>4.4507504620000002</v>
      </c>
      <c r="I297">
        <v>3.6377904230000002</v>
      </c>
      <c r="J297">
        <v>5.3377280530000002</v>
      </c>
      <c r="K297">
        <v>4.3259864349999999</v>
      </c>
      <c r="L297">
        <v>5.0109424159999998</v>
      </c>
      <c r="M297">
        <v>5.957030155</v>
      </c>
      <c r="N297">
        <v>6.3989790820000003</v>
      </c>
      <c r="O297">
        <v>5.9232071680000002</v>
      </c>
      <c r="P297">
        <v>9.6506755099999992</v>
      </c>
      <c r="Q297">
        <f t="shared" si="8"/>
        <v>11</v>
      </c>
      <c r="R297" t="s">
        <v>111</v>
      </c>
      <c r="S297" t="s">
        <v>57</v>
      </c>
      <c r="U297" t="s">
        <v>1243</v>
      </c>
      <c r="V297">
        <v>9.2925231040000007</v>
      </c>
      <c r="W297">
        <v>28.8039442</v>
      </c>
      <c r="X297">
        <v>0</v>
      </c>
      <c r="Y297">
        <v>0</v>
      </c>
      <c r="Z297">
        <v>5.5383445419999999</v>
      </c>
      <c r="AA297">
        <v>24.602458439999999</v>
      </c>
      <c r="AB297">
        <v>21.622880420000001</v>
      </c>
      <c r="AC297">
        <v>8.1244434160000001</v>
      </c>
      <c r="AD297">
        <v>30.716529479999998</v>
      </c>
      <c r="AE297">
        <v>0</v>
      </c>
      <c r="AF297">
        <v>8.4937320300000003</v>
      </c>
      <c r="AG297">
        <v>0</v>
      </c>
      <c r="AH297">
        <v>0</v>
      </c>
      <c r="AI297">
        <v>0</v>
      </c>
      <c r="AJ297">
        <v>8.4474685600000008</v>
      </c>
      <c r="AK297">
        <v>0</v>
      </c>
      <c r="AL297">
        <v>0</v>
      </c>
      <c r="AM297">
        <f t="shared" si="9"/>
        <v>9</v>
      </c>
      <c r="AN297" t="s">
        <v>111</v>
      </c>
      <c r="AO297" t="s">
        <v>1114</v>
      </c>
    </row>
    <row r="298" spans="1:41" x14ac:dyDescent="0.2">
      <c r="A298" t="s">
        <v>355</v>
      </c>
      <c r="B298">
        <v>7.4703114570000002</v>
      </c>
      <c r="C298">
        <v>0</v>
      </c>
      <c r="D298">
        <v>5.4736449660000002</v>
      </c>
      <c r="E298">
        <v>8.7093670460000006</v>
      </c>
      <c r="F298">
        <v>0</v>
      </c>
      <c r="G298">
        <v>5.2891867909999997</v>
      </c>
      <c r="H298">
        <v>4.726967997</v>
      </c>
      <c r="I298">
        <v>6.2547239340000003</v>
      </c>
      <c r="J298">
        <v>0</v>
      </c>
      <c r="K298">
        <v>5.8409233189999998</v>
      </c>
      <c r="L298">
        <v>5.9822264089999999</v>
      </c>
      <c r="M298">
        <v>0</v>
      </c>
      <c r="N298">
        <v>8.4322995380000005</v>
      </c>
      <c r="O298">
        <v>9.8182867120000008</v>
      </c>
      <c r="P298">
        <v>1.936725093</v>
      </c>
      <c r="Q298">
        <f t="shared" si="8"/>
        <v>11</v>
      </c>
      <c r="R298" t="s">
        <v>111</v>
      </c>
      <c r="S298" t="s">
        <v>57</v>
      </c>
      <c r="U298" t="s">
        <v>1244</v>
      </c>
      <c r="V298">
        <v>10.1082179</v>
      </c>
      <c r="W298">
        <v>33.09975232</v>
      </c>
      <c r="X298">
        <v>0</v>
      </c>
      <c r="Y298">
        <v>0</v>
      </c>
      <c r="Z298">
        <v>5.7071965100000002</v>
      </c>
      <c r="AA298">
        <v>27.979266469999999</v>
      </c>
      <c r="AB298">
        <v>20.003694360000001</v>
      </c>
      <c r="AC298">
        <v>9.9517403780000002</v>
      </c>
      <c r="AD298">
        <v>32.404250879999999</v>
      </c>
      <c r="AE298">
        <v>0</v>
      </c>
      <c r="AF298">
        <v>9.0713058090000001</v>
      </c>
      <c r="AG298">
        <v>0</v>
      </c>
      <c r="AH298">
        <v>0</v>
      </c>
      <c r="AI298">
        <v>0</v>
      </c>
      <c r="AJ298">
        <v>9.2574997920000008</v>
      </c>
      <c r="AK298">
        <v>0</v>
      </c>
      <c r="AL298">
        <v>0</v>
      </c>
      <c r="AM298">
        <f t="shared" si="9"/>
        <v>9</v>
      </c>
      <c r="AN298" t="s">
        <v>111</v>
      </c>
      <c r="AO298" t="s">
        <v>1114</v>
      </c>
    </row>
    <row r="299" spans="1:41" x14ac:dyDescent="0.2">
      <c r="A299" t="s">
        <v>356</v>
      </c>
      <c r="B299">
        <v>7.9605766139999998</v>
      </c>
      <c r="C299">
        <v>0</v>
      </c>
      <c r="D299">
        <v>6.0055665769999997</v>
      </c>
      <c r="E299">
        <v>7.7143302460000003</v>
      </c>
      <c r="F299">
        <v>0</v>
      </c>
      <c r="G299">
        <v>6.5260118389999997</v>
      </c>
      <c r="H299">
        <v>5.0240321379999999</v>
      </c>
      <c r="I299">
        <v>6.6466318510000004</v>
      </c>
      <c r="J299">
        <v>0</v>
      </c>
      <c r="K299">
        <v>5.3780259380000004</v>
      </c>
      <c r="L299">
        <v>6.3188646110000004</v>
      </c>
      <c r="M299">
        <v>0</v>
      </c>
      <c r="N299">
        <v>8.3226597089999999</v>
      </c>
      <c r="O299">
        <v>9.9705082110000003</v>
      </c>
      <c r="P299">
        <v>2.3101579079999999</v>
      </c>
      <c r="Q299">
        <f t="shared" si="8"/>
        <v>11</v>
      </c>
      <c r="R299" t="s">
        <v>111</v>
      </c>
      <c r="S299" t="s">
        <v>57</v>
      </c>
      <c r="U299" t="s">
        <v>1245</v>
      </c>
      <c r="V299">
        <v>14.4905782</v>
      </c>
      <c r="W299">
        <v>19.881881180000001</v>
      </c>
      <c r="X299">
        <v>0</v>
      </c>
      <c r="Y299">
        <v>0</v>
      </c>
      <c r="Z299">
        <v>0</v>
      </c>
      <c r="AA299">
        <v>30.10183151</v>
      </c>
      <c r="AB299">
        <v>13.25708581</v>
      </c>
      <c r="AC299">
        <v>6.2128096709999996</v>
      </c>
      <c r="AD299">
        <v>23.79687174</v>
      </c>
      <c r="AE299">
        <v>0</v>
      </c>
      <c r="AF299">
        <v>19.637508449999999</v>
      </c>
      <c r="AG299">
        <v>27.432830129999999</v>
      </c>
      <c r="AH299">
        <v>0</v>
      </c>
      <c r="AI299">
        <v>7.1328134409999997</v>
      </c>
      <c r="AJ299">
        <v>0</v>
      </c>
      <c r="AK299">
        <v>0</v>
      </c>
      <c r="AL299">
        <v>0</v>
      </c>
      <c r="AM299">
        <f t="shared" si="9"/>
        <v>9</v>
      </c>
      <c r="AN299" t="s">
        <v>111</v>
      </c>
      <c r="AO299" t="s">
        <v>1114</v>
      </c>
    </row>
    <row r="300" spans="1:41" x14ac:dyDescent="0.2">
      <c r="A300" t="s">
        <v>357</v>
      </c>
      <c r="B300">
        <v>0</v>
      </c>
      <c r="C300">
        <v>0</v>
      </c>
      <c r="D300">
        <v>5.2105439540000003</v>
      </c>
      <c r="E300">
        <v>0</v>
      </c>
      <c r="F300">
        <v>6.2366812429999996</v>
      </c>
      <c r="G300">
        <v>0</v>
      </c>
      <c r="H300">
        <v>6.5875276170000001</v>
      </c>
      <c r="I300">
        <v>6.9152784069999997</v>
      </c>
      <c r="J300">
        <v>7.2347147380000001</v>
      </c>
      <c r="K300">
        <v>5.4874380460000003</v>
      </c>
      <c r="L300">
        <v>7.008696992</v>
      </c>
      <c r="M300">
        <v>7.7490623660000004</v>
      </c>
      <c r="N300">
        <v>8.0037074809999993</v>
      </c>
      <c r="O300">
        <v>5.7262146400000002</v>
      </c>
      <c r="P300">
        <v>10.273063540000001</v>
      </c>
      <c r="Q300">
        <f t="shared" si="8"/>
        <v>11</v>
      </c>
      <c r="R300" t="s">
        <v>111</v>
      </c>
      <c r="S300" t="s">
        <v>57</v>
      </c>
      <c r="U300" t="s">
        <v>1246</v>
      </c>
      <c r="V300">
        <v>7.7091155530000002</v>
      </c>
      <c r="W300">
        <v>0</v>
      </c>
      <c r="X300">
        <v>0</v>
      </c>
      <c r="Y300">
        <v>0</v>
      </c>
      <c r="Z300">
        <v>0</v>
      </c>
      <c r="AA300">
        <v>27.593345549999999</v>
      </c>
      <c r="AB300">
        <v>16.293059660000001</v>
      </c>
      <c r="AC300">
        <v>11.32924116</v>
      </c>
      <c r="AD300">
        <v>26.891027640000001</v>
      </c>
      <c r="AE300">
        <v>28.578151500000001</v>
      </c>
      <c r="AF300">
        <v>24.631822889999999</v>
      </c>
      <c r="AG300">
        <v>0</v>
      </c>
      <c r="AH300">
        <v>15.054844839999999</v>
      </c>
      <c r="AI300">
        <v>0</v>
      </c>
      <c r="AJ300">
        <v>0</v>
      </c>
      <c r="AK300">
        <v>0</v>
      </c>
      <c r="AL300">
        <v>32.369854599999996</v>
      </c>
      <c r="AM300">
        <f t="shared" si="9"/>
        <v>9</v>
      </c>
      <c r="AN300" t="s">
        <v>111</v>
      </c>
      <c r="AO300" t="s">
        <v>1114</v>
      </c>
    </row>
    <row r="301" spans="1:41" x14ac:dyDescent="0.2">
      <c r="A301" t="s">
        <v>358</v>
      </c>
      <c r="B301">
        <v>7.8691712459999996</v>
      </c>
      <c r="C301">
        <v>17.52303234</v>
      </c>
      <c r="D301">
        <v>9.6889807440000002</v>
      </c>
      <c r="E301">
        <v>0</v>
      </c>
      <c r="F301">
        <v>0</v>
      </c>
      <c r="G301">
        <v>6.2042362170000001</v>
      </c>
      <c r="H301">
        <v>4.8416243320000003</v>
      </c>
      <c r="I301">
        <v>2.003787253</v>
      </c>
      <c r="J301">
        <v>0</v>
      </c>
      <c r="K301">
        <v>11.412524530000001</v>
      </c>
      <c r="L301">
        <v>7.1742567629999998</v>
      </c>
      <c r="M301">
        <v>0</v>
      </c>
      <c r="N301">
        <v>6.1398303959999998</v>
      </c>
      <c r="O301">
        <v>2.8250519449999998</v>
      </c>
      <c r="P301">
        <v>2.8812904499999998</v>
      </c>
      <c r="Q301">
        <f t="shared" si="8"/>
        <v>11</v>
      </c>
      <c r="R301" t="s">
        <v>111</v>
      </c>
      <c r="S301" t="s">
        <v>57</v>
      </c>
      <c r="U301" t="s">
        <v>1247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17.327273040000001</v>
      </c>
      <c r="AE301">
        <v>27.393564909999998</v>
      </c>
      <c r="AF301">
        <v>25.71902059</v>
      </c>
      <c r="AG301">
        <v>46.190320819999997</v>
      </c>
      <c r="AH301">
        <v>10.408287789999999</v>
      </c>
      <c r="AI301">
        <v>10.22962212</v>
      </c>
      <c r="AJ301">
        <v>7.2324217129999999</v>
      </c>
      <c r="AK301">
        <v>15.74586901</v>
      </c>
      <c r="AL301">
        <v>42.638911919999998</v>
      </c>
      <c r="AM301">
        <f t="shared" si="9"/>
        <v>9</v>
      </c>
      <c r="AN301" t="s">
        <v>111</v>
      </c>
      <c r="AO301" t="s">
        <v>1114</v>
      </c>
    </row>
    <row r="302" spans="1:41" x14ac:dyDescent="0.2">
      <c r="A302" t="s">
        <v>359</v>
      </c>
      <c r="B302">
        <v>7.0215941949999996</v>
      </c>
      <c r="C302">
        <v>0</v>
      </c>
      <c r="D302">
        <v>6.7491129150000004</v>
      </c>
      <c r="E302">
        <v>0</v>
      </c>
      <c r="F302">
        <v>0</v>
      </c>
      <c r="G302">
        <v>6.7572880680000003</v>
      </c>
      <c r="H302">
        <v>8.0780599730000002</v>
      </c>
      <c r="I302">
        <v>9.4468771290000007</v>
      </c>
      <c r="J302">
        <v>8.1701254139999993</v>
      </c>
      <c r="K302">
        <v>7.9113370610000002</v>
      </c>
      <c r="L302">
        <v>6.600316222</v>
      </c>
      <c r="M302">
        <v>7.0204338850000001</v>
      </c>
      <c r="N302">
        <v>0</v>
      </c>
      <c r="O302">
        <v>8.3990450849999991</v>
      </c>
      <c r="P302">
        <v>13.13238735</v>
      </c>
      <c r="Q302">
        <f t="shared" si="8"/>
        <v>11</v>
      </c>
      <c r="R302" t="s">
        <v>111</v>
      </c>
      <c r="S302" t="s">
        <v>57</v>
      </c>
      <c r="U302" t="s">
        <v>1248</v>
      </c>
      <c r="V302">
        <v>12.28340403</v>
      </c>
      <c r="W302">
        <v>33.04467786</v>
      </c>
      <c r="X302">
        <v>22.359787180000001</v>
      </c>
      <c r="Y302">
        <v>0</v>
      </c>
      <c r="Z302">
        <v>0</v>
      </c>
      <c r="AA302">
        <v>33.478639530000002</v>
      </c>
      <c r="AB302">
        <v>20.239825660000001</v>
      </c>
      <c r="AC302">
        <v>10.598322380000001</v>
      </c>
      <c r="AD302">
        <v>23.346812700000001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11.687593489999999</v>
      </c>
      <c r="AK302">
        <v>0</v>
      </c>
      <c r="AL302">
        <v>36.499801570000002</v>
      </c>
      <c r="AM302">
        <f t="shared" si="9"/>
        <v>9</v>
      </c>
      <c r="AN302" t="s">
        <v>111</v>
      </c>
      <c r="AO302" t="s">
        <v>1114</v>
      </c>
    </row>
    <row r="303" spans="1:41" x14ac:dyDescent="0.2">
      <c r="A303" t="s">
        <v>360</v>
      </c>
      <c r="B303">
        <v>0</v>
      </c>
      <c r="C303">
        <v>0</v>
      </c>
      <c r="D303">
        <v>5.5479995999999998</v>
      </c>
      <c r="E303">
        <v>0</v>
      </c>
      <c r="F303">
        <v>7.5308945070000002</v>
      </c>
      <c r="G303">
        <v>6.6969551379999999</v>
      </c>
      <c r="H303">
        <v>10.40766824</v>
      </c>
      <c r="I303">
        <v>9.6712760160000002</v>
      </c>
      <c r="J303">
        <v>9.7989174299999995</v>
      </c>
      <c r="K303">
        <v>8.3658181260000006</v>
      </c>
      <c r="L303">
        <v>7.1797754219999996</v>
      </c>
      <c r="M303">
        <v>0</v>
      </c>
      <c r="N303">
        <v>10.56529256</v>
      </c>
      <c r="O303">
        <v>4.159228616</v>
      </c>
      <c r="P303">
        <v>11.01626806</v>
      </c>
      <c r="Q303">
        <f t="shared" si="8"/>
        <v>11</v>
      </c>
      <c r="R303" t="s">
        <v>111</v>
      </c>
      <c r="S303" t="s">
        <v>57</v>
      </c>
      <c r="U303" t="s">
        <v>793</v>
      </c>
      <c r="V303">
        <v>0</v>
      </c>
      <c r="W303">
        <v>0</v>
      </c>
      <c r="X303">
        <v>18.27251425</v>
      </c>
      <c r="Y303">
        <v>26.500263270000001</v>
      </c>
      <c r="Z303">
        <v>10.350625620000001</v>
      </c>
      <c r="AA303">
        <v>0</v>
      </c>
      <c r="AB303">
        <v>45.809472079999999</v>
      </c>
      <c r="AC303">
        <v>17.007917880000001</v>
      </c>
      <c r="AD303">
        <v>0</v>
      </c>
      <c r="AE303">
        <v>0</v>
      </c>
      <c r="AF303">
        <v>0</v>
      </c>
      <c r="AG303">
        <v>35.990935260000001</v>
      </c>
      <c r="AH303">
        <v>22.39640498</v>
      </c>
      <c r="AI303">
        <v>20.484627929999998</v>
      </c>
      <c r="AJ303">
        <v>0</v>
      </c>
      <c r="AK303">
        <v>21.084212059999999</v>
      </c>
      <c r="AL303">
        <v>0</v>
      </c>
      <c r="AM303">
        <f t="shared" si="9"/>
        <v>9</v>
      </c>
      <c r="AN303" t="s">
        <v>111</v>
      </c>
      <c r="AO303" t="s">
        <v>70</v>
      </c>
    </row>
    <row r="304" spans="1:41" x14ac:dyDescent="0.2">
      <c r="A304" t="s">
        <v>361</v>
      </c>
      <c r="B304">
        <v>6.0992309340000004</v>
      </c>
      <c r="C304">
        <v>0</v>
      </c>
      <c r="D304">
        <v>11.52496824</v>
      </c>
      <c r="E304">
        <v>0</v>
      </c>
      <c r="F304">
        <v>0</v>
      </c>
      <c r="G304">
        <v>0</v>
      </c>
      <c r="H304">
        <v>7.6454928899999999</v>
      </c>
      <c r="I304">
        <v>8.2427084480000001</v>
      </c>
      <c r="J304">
        <v>7.0580987359999998</v>
      </c>
      <c r="K304">
        <v>6.8761301899999996</v>
      </c>
      <c r="L304">
        <v>12.477688110000001</v>
      </c>
      <c r="M304">
        <v>7.0992045309999998</v>
      </c>
      <c r="N304">
        <v>9.4987960509999994</v>
      </c>
      <c r="O304">
        <v>11.72105545</v>
      </c>
      <c r="P304">
        <v>11.488550740000001</v>
      </c>
      <c r="Q304">
        <f t="shared" si="8"/>
        <v>11</v>
      </c>
      <c r="R304" t="s">
        <v>111</v>
      </c>
      <c r="S304" t="s">
        <v>70</v>
      </c>
      <c r="U304" t="s">
        <v>1249</v>
      </c>
      <c r="V304">
        <v>0</v>
      </c>
      <c r="W304">
        <v>0</v>
      </c>
      <c r="X304">
        <v>0</v>
      </c>
      <c r="Y304">
        <v>18.249044940000001</v>
      </c>
      <c r="Z304">
        <v>0</v>
      </c>
      <c r="AA304">
        <v>28.461667609999999</v>
      </c>
      <c r="AB304">
        <v>15.24733533</v>
      </c>
      <c r="AC304">
        <v>0</v>
      </c>
      <c r="AD304">
        <v>24.415702920000001</v>
      </c>
      <c r="AE304">
        <v>28.652188160000001</v>
      </c>
      <c r="AF304">
        <v>31.358858659999999</v>
      </c>
      <c r="AG304">
        <v>52.638208249999998</v>
      </c>
      <c r="AH304">
        <v>0</v>
      </c>
      <c r="AI304">
        <v>6.0920826549999996</v>
      </c>
      <c r="AJ304">
        <v>0</v>
      </c>
      <c r="AK304">
        <v>0</v>
      </c>
      <c r="AL304">
        <v>26.342364440000001</v>
      </c>
      <c r="AM304">
        <f t="shared" si="9"/>
        <v>9</v>
      </c>
      <c r="AN304" t="s">
        <v>111</v>
      </c>
      <c r="AO304" t="s">
        <v>1114</v>
      </c>
    </row>
    <row r="305" spans="1:41" x14ac:dyDescent="0.2">
      <c r="A305" t="s">
        <v>362</v>
      </c>
      <c r="B305">
        <v>0</v>
      </c>
      <c r="C305">
        <v>0</v>
      </c>
      <c r="D305">
        <v>5.6223542340000003</v>
      </c>
      <c r="E305">
        <v>0</v>
      </c>
      <c r="F305">
        <v>9.1817807180000006</v>
      </c>
      <c r="G305">
        <v>0</v>
      </c>
      <c r="H305">
        <v>10.91319844</v>
      </c>
      <c r="I305">
        <v>8.4544651450000003</v>
      </c>
      <c r="J305">
        <v>9.6419254290000005</v>
      </c>
      <c r="K305">
        <v>7.2464480949999999</v>
      </c>
      <c r="L305">
        <v>9.9501422650000002</v>
      </c>
      <c r="M305">
        <v>8.6549248030000001</v>
      </c>
      <c r="N305">
        <v>11.77133068</v>
      </c>
      <c r="O305">
        <v>11.139032070000001</v>
      </c>
      <c r="P305">
        <v>12.0084278</v>
      </c>
      <c r="Q305">
        <f t="shared" si="8"/>
        <v>11</v>
      </c>
      <c r="R305" t="s">
        <v>111</v>
      </c>
      <c r="S305" t="s">
        <v>57</v>
      </c>
      <c r="U305" t="s">
        <v>1250</v>
      </c>
      <c r="V305">
        <v>0</v>
      </c>
      <c r="W305">
        <v>0</v>
      </c>
      <c r="X305">
        <v>0</v>
      </c>
      <c r="Y305">
        <v>14.274005450000001</v>
      </c>
      <c r="Z305">
        <v>0</v>
      </c>
      <c r="AA305">
        <v>27.593345549999999</v>
      </c>
      <c r="AB305">
        <v>12.852289300000001</v>
      </c>
      <c r="AC305">
        <v>0</v>
      </c>
      <c r="AD305">
        <v>28.016175239999999</v>
      </c>
      <c r="AE305">
        <v>32.946314549999997</v>
      </c>
      <c r="AF305">
        <v>26.534418859999999</v>
      </c>
      <c r="AG305">
        <v>55.217363220000003</v>
      </c>
      <c r="AH305">
        <v>0</v>
      </c>
      <c r="AI305">
        <v>6.5997562089999997</v>
      </c>
      <c r="AJ305">
        <v>0</v>
      </c>
      <c r="AK305">
        <v>0</v>
      </c>
      <c r="AL305">
        <v>27.681806689999998</v>
      </c>
      <c r="AM305">
        <f t="shared" si="9"/>
        <v>9</v>
      </c>
      <c r="AN305" t="s">
        <v>111</v>
      </c>
      <c r="AO305" t="s">
        <v>1114</v>
      </c>
    </row>
    <row r="306" spans="1:41" x14ac:dyDescent="0.2">
      <c r="A306" t="s">
        <v>363</v>
      </c>
      <c r="B306">
        <v>17.27561459</v>
      </c>
      <c r="C306">
        <v>0</v>
      </c>
      <c r="D306">
        <v>14.21317423</v>
      </c>
      <c r="E306">
        <v>18.100725610000001</v>
      </c>
      <c r="F306">
        <v>0</v>
      </c>
      <c r="G306">
        <v>13.705630409999999</v>
      </c>
      <c r="H306">
        <v>11.627194709999999</v>
      </c>
      <c r="I306">
        <v>15.297050949999999</v>
      </c>
      <c r="J306">
        <v>0</v>
      </c>
      <c r="K306">
        <v>12.616057720000001</v>
      </c>
      <c r="L306">
        <v>13.74697969</v>
      </c>
      <c r="M306">
        <v>0</v>
      </c>
      <c r="N306">
        <v>16.924402619999999</v>
      </c>
      <c r="O306">
        <v>19.58284819</v>
      </c>
      <c r="P306">
        <v>4.9388320419999996</v>
      </c>
      <c r="Q306">
        <f t="shared" si="8"/>
        <v>11</v>
      </c>
      <c r="R306" t="s">
        <v>111</v>
      </c>
      <c r="S306" t="s">
        <v>57</v>
      </c>
      <c r="U306" t="s">
        <v>1251</v>
      </c>
      <c r="V306">
        <v>23.399244929999998</v>
      </c>
      <c r="W306">
        <v>34.972284070000001</v>
      </c>
      <c r="X306">
        <v>0</v>
      </c>
      <c r="Y306">
        <v>0</v>
      </c>
      <c r="Z306">
        <v>0</v>
      </c>
      <c r="AA306">
        <v>46.11754955</v>
      </c>
      <c r="AB306">
        <v>20.071160450000001</v>
      </c>
      <c r="AC306">
        <v>9.5862809850000001</v>
      </c>
      <c r="AD306">
        <v>38.142503640000001</v>
      </c>
      <c r="AE306">
        <v>0</v>
      </c>
      <c r="AF306">
        <v>31.63065808</v>
      </c>
      <c r="AG306">
        <v>41.149245200000003</v>
      </c>
      <c r="AH306">
        <v>0</v>
      </c>
      <c r="AI306">
        <v>10.178854769999999</v>
      </c>
      <c r="AJ306">
        <v>0</v>
      </c>
      <c r="AK306">
        <v>0</v>
      </c>
      <c r="AL306">
        <v>0</v>
      </c>
      <c r="AM306">
        <f t="shared" si="9"/>
        <v>9</v>
      </c>
      <c r="AN306" t="s">
        <v>111</v>
      </c>
      <c r="AO306" t="s">
        <v>1114</v>
      </c>
    </row>
    <row r="307" spans="1:41" x14ac:dyDescent="0.2">
      <c r="A307" t="s">
        <v>364</v>
      </c>
      <c r="B307">
        <v>13.744043550000001</v>
      </c>
      <c r="C307">
        <v>0</v>
      </c>
      <c r="D307">
        <v>11.05596209</v>
      </c>
      <c r="E307">
        <v>17.005067109999999</v>
      </c>
      <c r="F307">
        <v>0</v>
      </c>
      <c r="G307">
        <v>0</v>
      </c>
      <c r="H307">
        <v>8.8024795450000006</v>
      </c>
      <c r="I307">
        <v>15.74268818</v>
      </c>
      <c r="J307">
        <v>0</v>
      </c>
      <c r="K307">
        <v>11.22736557</v>
      </c>
      <c r="L307">
        <v>10.860721010000001</v>
      </c>
      <c r="M307">
        <v>13.391009929999999</v>
      </c>
      <c r="N307">
        <v>17.13371502</v>
      </c>
      <c r="O307">
        <v>36.112312180000004</v>
      </c>
      <c r="P307">
        <v>9.5152145860000008</v>
      </c>
      <c r="Q307">
        <f t="shared" si="8"/>
        <v>11</v>
      </c>
      <c r="R307" t="s">
        <v>111</v>
      </c>
      <c r="S307" t="s">
        <v>57</v>
      </c>
      <c r="U307" t="s">
        <v>1252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15.11240316</v>
      </c>
      <c r="AC307">
        <v>11.27301664</v>
      </c>
      <c r="AD307">
        <v>47.931287759999996</v>
      </c>
      <c r="AE307">
        <v>35.833744369999998</v>
      </c>
      <c r="AF307">
        <v>23.850399540000002</v>
      </c>
      <c r="AG307">
        <v>34.818592090000003</v>
      </c>
      <c r="AH307">
        <v>12.82449746</v>
      </c>
      <c r="AI307">
        <v>7.0312787309999996</v>
      </c>
      <c r="AJ307">
        <v>0</v>
      </c>
      <c r="AK307">
        <v>10.63182608</v>
      </c>
      <c r="AL307">
        <v>34.267397799999998</v>
      </c>
      <c r="AM307">
        <f t="shared" si="9"/>
        <v>10</v>
      </c>
      <c r="AN307" t="s">
        <v>111</v>
      </c>
      <c r="AO307" t="s">
        <v>1114</v>
      </c>
    </row>
    <row r="308" spans="1:41" x14ac:dyDescent="0.2">
      <c r="A308" t="s">
        <v>365</v>
      </c>
      <c r="B308">
        <v>2.0690851530000001</v>
      </c>
      <c r="C308">
        <v>0</v>
      </c>
      <c r="D308">
        <v>1.9046225429999999</v>
      </c>
      <c r="E308">
        <v>2.6161641699999998</v>
      </c>
      <c r="F308">
        <v>2.3336601379999999</v>
      </c>
      <c r="G308">
        <v>2.3529842379999999</v>
      </c>
      <c r="H308">
        <v>1.5843420850000001</v>
      </c>
      <c r="I308">
        <v>2.278754905</v>
      </c>
      <c r="J308">
        <v>1.4652586809999999</v>
      </c>
      <c r="K308">
        <v>1.9020874210000001</v>
      </c>
      <c r="L308">
        <v>1.62248576</v>
      </c>
      <c r="M308">
        <v>0</v>
      </c>
      <c r="N308">
        <v>0</v>
      </c>
      <c r="O308">
        <v>3.125017841</v>
      </c>
      <c r="P308">
        <v>1.5779367010000001</v>
      </c>
      <c r="Q308">
        <f t="shared" si="8"/>
        <v>12</v>
      </c>
      <c r="R308" t="s">
        <v>366</v>
      </c>
      <c r="S308" t="s">
        <v>57</v>
      </c>
      <c r="U308" t="s">
        <v>1253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8.7705911210000007</v>
      </c>
      <c r="AC308">
        <v>0</v>
      </c>
      <c r="AD308">
        <v>25.597107900000001</v>
      </c>
      <c r="AE308">
        <v>41.756677320000001</v>
      </c>
      <c r="AF308">
        <v>24.42797332</v>
      </c>
      <c r="AG308">
        <v>73.27144801</v>
      </c>
      <c r="AH308">
        <v>15.10131041</v>
      </c>
      <c r="AI308">
        <v>10.28038948</v>
      </c>
      <c r="AJ308">
        <v>7.3770701470000004</v>
      </c>
      <c r="AK308">
        <v>14.938388550000001</v>
      </c>
      <c r="AL308">
        <v>40.741368719999997</v>
      </c>
      <c r="AM308">
        <f t="shared" si="9"/>
        <v>10</v>
      </c>
      <c r="AN308" t="s">
        <v>111</v>
      </c>
      <c r="AO308" t="s">
        <v>1114</v>
      </c>
    </row>
    <row r="309" spans="1:41" x14ac:dyDescent="0.2">
      <c r="A309" t="s">
        <v>367</v>
      </c>
      <c r="B309">
        <v>2.5094928369999998</v>
      </c>
      <c r="C309">
        <v>0</v>
      </c>
      <c r="D309">
        <v>2.6252905320000002</v>
      </c>
      <c r="E309">
        <v>2.5938037930000002</v>
      </c>
      <c r="F309">
        <v>2.720905052</v>
      </c>
      <c r="G309">
        <v>2.2222628910000002</v>
      </c>
      <c r="H309">
        <v>2.4911694629999999</v>
      </c>
      <c r="I309">
        <v>2.5379198170000001</v>
      </c>
      <c r="J309">
        <v>2.1193920209999999</v>
      </c>
      <c r="K309">
        <v>1.961001633</v>
      </c>
      <c r="L309">
        <v>1.7273402819999999</v>
      </c>
      <c r="M309">
        <v>0</v>
      </c>
      <c r="N309">
        <v>0</v>
      </c>
      <c r="O309">
        <v>1.128229937</v>
      </c>
      <c r="P309">
        <v>1.9550306230000001</v>
      </c>
      <c r="Q309">
        <f t="shared" si="8"/>
        <v>12</v>
      </c>
      <c r="R309" t="s">
        <v>366</v>
      </c>
      <c r="S309" t="s">
        <v>57</v>
      </c>
      <c r="U309" t="s">
        <v>1254</v>
      </c>
      <c r="V309">
        <v>0</v>
      </c>
      <c r="W309">
        <v>0</v>
      </c>
      <c r="X309">
        <v>26.567274019999999</v>
      </c>
      <c r="Y309">
        <v>0</v>
      </c>
      <c r="Z309">
        <v>0</v>
      </c>
      <c r="AA309">
        <v>0</v>
      </c>
      <c r="AB309">
        <v>21.960210839999998</v>
      </c>
      <c r="AC309">
        <v>16.558121700000001</v>
      </c>
      <c r="AD309">
        <v>40.786600499999999</v>
      </c>
      <c r="AE309">
        <v>41.238420689999998</v>
      </c>
      <c r="AF309">
        <v>26.432494080000001</v>
      </c>
      <c r="AG309">
        <v>34.584123460000001</v>
      </c>
      <c r="AH309">
        <v>15.287172699999999</v>
      </c>
      <c r="AI309">
        <v>7.9450911289999997</v>
      </c>
      <c r="AJ309">
        <v>0</v>
      </c>
      <c r="AK309">
        <v>0</v>
      </c>
      <c r="AL309">
        <v>34.825498750000001</v>
      </c>
      <c r="AM309">
        <f t="shared" si="9"/>
        <v>10</v>
      </c>
      <c r="AN309" t="s">
        <v>111</v>
      </c>
      <c r="AO309" t="s">
        <v>1114</v>
      </c>
    </row>
    <row r="310" spans="1:41" x14ac:dyDescent="0.2">
      <c r="A310" t="s">
        <v>368</v>
      </c>
      <c r="B310">
        <v>3.082853783</v>
      </c>
      <c r="C310">
        <v>0</v>
      </c>
      <c r="D310">
        <v>2.791158561</v>
      </c>
      <c r="E310">
        <v>2.4037405839999999</v>
      </c>
      <c r="F310">
        <v>2.9960527539999999</v>
      </c>
      <c r="G310">
        <v>2.9563135300000001</v>
      </c>
      <c r="H310">
        <v>2.7882336040000002</v>
      </c>
      <c r="I310">
        <v>1.185205394</v>
      </c>
      <c r="J310">
        <v>1.524130682</v>
      </c>
      <c r="K310">
        <v>2.3313195379999998</v>
      </c>
      <c r="L310">
        <v>2.0308665299999999</v>
      </c>
      <c r="M310">
        <v>0</v>
      </c>
      <c r="N310">
        <v>0</v>
      </c>
      <c r="O310">
        <v>1.728161729</v>
      </c>
      <c r="P310">
        <v>1.2667426879999999</v>
      </c>
      <c r="Q310">
        <f t="shared" si="8"/>
        <v>12</v>
      </c>
      <c r="R310" t="s">
        <v>366</v>
      </c>
      <c r="S310" t="s">
        <v>57</v>
      </c>
      <c r="U310" t="s">
        <v>1255</v>
      </c>
      <c r="V310">
        <v>16.72974039</v>
      </c>
      <c r="W310">
        <v>57.773111790000002</v>
      </c>
      <c r="X310">
        <v>0</v>
      </c>
      <c r="Y310">
        <v>0</v>
      </c>
      <c r="Z310">
        <v>8.6621059460000005</v>
      </c>
      <c r="AA310">
        <v>55.379651559999999</v>
      </c>
      <c r="AB310">
        <v>38.219537459999998</v>
      </c>
      <c r="AC310">
        <v>16.24888683</v>
      </c>
      <c r="AD310">
        <v>62.558206560000002</v>
      </c>
      <c r="AE310">
        <v>0</v>
      </c>
      <c r="AF310">
        <v>17.632987700000001</v>
      </c>
      <c r="AG310">
        <v>0</v>
      </c>
      <c r="AH310">
        <v>0</v>
      </c>
      <c r="AI310">
        <v>11.371887620000001</v>
      </c>
      <c r="AJ310">
        <v>16.518851189999999</v>
      </c>
      <c r="AK310">
        <v>0</v>
      </c>
      <c r="AL310">
        <v>0</v>
      </c>
      <c r="AM310">
        <f t="shared" si="9"/>
        <v>10</v>
      </c>
      <c r="AN310" t="s">
        <v>111</v>
      </c>
      <c r="AO310" t="s">
        <v>1114</v>
      </c>
    </row>
    <row r="311" spans="1:41" x14ac:dyDescent="0.2">
      <c r="A311" t="s">
        <v>369</v>
      </c>
      <c r="B311">
        <v>2.2685150479999998</v>
      </c>
      <c r="C311">
        <v>0</v>
      </c>
      <c r="D311">
        <v>1.938940066</v>
      </c>
      <c r="E311">
        <v>0</v>
      </c>
      <c r="F311">
        <v>2.272516204</v>
      </c>
      <c r="G311">
        <v>2.4032616789999999</v>
      </c>
      <c r="H311">
        <v>2.3660898239999999</v>
      </c>
      <c r="I311">
        <v>2.3893740750000001</v>
      </c>
      <c r="J311">
        <v>2.4857066909999999</v>
      </c>
      <c r="K311">
        <v>2.3649848019999999</v>
      </c>
      <c r="L311">
        <v>2.0915717790000001</v>
      </c>
      <c r="M311">
        <v>0</v>
      </c>
      <c r="N311">
        <v>2.7210611980000001</v>
      </c>
      <c r="O311">
        <v>1.8087495810000001</v>
      </c>
      <c r="P311">
        <v>2.3504300749999998</v>
      </c>
      <c r="Q311">
        <f t="shared" si="8"/>
        <v>12</v>
      </c>
      <c r="R311" t="s">
        <v>366</v>
      </c>
      <c r="S311" t="s">
        <v>57</v>
      </c>
      <c r="U311" t="s">
        <v>1256</v>
      </c>
      <c r="V311">
        <v>0</v>
      </c>
      <c r="W311">
        <v>0</v>
      </c>
      <c r="X311">
        <v>0</v>
      </c>
      <c r="Y311">
        <v>21.80248933</v>
      </c>
      <c r="Z311">
        <v>0</v>
      </c>
      <c r="AA311">
        <v>37.241368469999998</v>
      </c>
      <c r="AB311">
        <v>21.859011720000002</v>
      </c>
      <c r="AC311">
        <v>0</v>
      </c>
      <c r="AD311">
        <v>38.873849579999998</v>
      </c>
      <c r="AE311">
        <v>51.233370039999997</v>
      </c>
      <c r="AF311">
        <v>45.90012789</v>
      </c>
      <c r="AG311">
        <v>83.82253652</v>
      </c>
      <c r="AH311">
        <v>13.614412160000001</v>
      </c>
      <c r="AI311">
        <v>9.3158097259999995</v>
      </c>
      <c r="AJ311">
        <v>0</v>
      </c>
      <c r="AK311">
        <v>0</v>
      </c>
      <c r="AL311">
        <v>40.964609099999997</v>
      </c>
      <c r="AM311">
        <f t="shared" si="9"/>
        <v>10</v>
      </c>
      <c r="AN311" t="s">
        <v>111</v>
      </c>
      <c r="AO311" t="s">
        <v>1114</v>
      </c>
    </row>
    <row r="312" spans="1:41" x14ac:dyDescent="0.2">
      <c r="A312" t="s">
        <v>370</v>
      </c>
      <c r="B312">
        <v>2.3765395740000002</v>
      </c>
      <c r="C312">
        <v>0</v>
      </c>
      <c r="D312">
        <v>2.3278719969999999</v>
      </c>
      <c r="E312">
        <v>0</v>
      </c>
      <c r="F312">
        <v>2.11965637</v>
      </c>
      <c r="G312">
        <v>2.8356476709999998</v>
      </c>
      <c r="H312">
        <v>2.2201635799999999</v>
      </c>
      <c r="I312">
        <v>2.2566310710000002</v>
      </c>
      <c r="J312">
        <v>2.0016480200000002</v>
      </c>
      <c r="K312">
        <v>1.7253447850000001</v>
      </c>
      <c r="L312">
        <v>2.0915717790000001</v>
      </c>
      <c r="M312">
        <v>2.3729657309999999</v>
      </c>
      <c r="N312">
        <v>0</v>
      </c>
      <c r="O312">
        <v>2.1266238890000002</v>
      </c>
      <c r="P312">
        <v>3.2803510079999998</v>
      </c>
      <c r="Q312">
        <f t="shared" si="8"/>
        <v>12</v>
      </c>
      <c r="R312" t="s">
        <v>366</v>
      </c>
      <c r="S312" t="s">
        <v>57</v>
      </c>
      <c r="U312" t="s">
        <v>1257</v>
      </c>
      <c r="V312">
        <v>55.85110272</v>
      </c>
      <c r="W312">
        <v>57.057143770000003</v>
      </c>
      <c r="X312">
        <v>88.297116579999994</v>
      </c>
      <c r="Y312">
        <v>33.727607800000001</v>
      </c>
      <c r="Z312">
        <v>6.7034231200000001</v>
      </c>
      <c r="AA312">
        <v>63.580471039999999</v>
      </c>
      <c r="AB312">
        <v>40.918180880000001</v>
      </c>
      <c r="AC312">
        <v>0</v>
      </c>
      <c r="AD312">
        <v>21.940378200000001</v>
      </c>
      <c r="AE312">
        <v>0</v>
      </c>
      <c r="AF312">
        <v>12.876497759999999</v>
      </c>
      <c r="AG312">
        <v>0</v>
      </c>
      <c r="AH312">
        <v>19.143815050000001</v>
      </c>
      <c r="AI312">
        <v>0</v>
      </c>
      <c r="AJ312">
        <v>0</v>
      </c>
      <c r="AK312">
        <v>0</v>
      </c>
      <c r="AL312">
        <v>0</v>
      </c>
      <c r="AM312">
        <f t="shared" si="9"/>
        <v>10</v>
      </c>
      <c r="AN312" t="s">
        <v>111</v>
      </c>
      <c r="AO312" t="s">
        <v>1114</v>
      </c>
    </row>
    <row r="313" spans="1:41" x14ac:dyDescent="0.2">
      <c r="A313" t="s">
        <v>371</v>
      </c>
      <c r="B313">
        <v>2.8668047310000002</v>
      </c>
      <c r="C313">
        <v>0</v>
      </c>
      <c r="D313">
        <v>2.2134802530000002</v>
      </c>
      <c r="E313">
        <v>2.6832453030000001</v>
      </c>
      <c r="F313">
        <v>3.3119630779999998</v>
      </c>
      <c r="G313">
        <v>3.2579781749999999</v>
      </c>
      <c r="H313">
        <v>2.7778103000000001</v>
      </c>
      <c r="I313">
        <v>1.45385195</v>
      </c>
      <c r="J313">
        <v>0</v>
      </c>
      <c r="K313">
        <v>2.2303237459999998</v>
      </c>
      <c r="L313">
        <v>2.367504732</v>
      </c>
      <c r="M313">
        <v>2.678201987</v>
      </c>
      <c r="N313">
        <v>0</v>
      </c>
      <c r="O313">
        <v>2.0415589330000001</v>
      </c>
      <c r="P313">
        <v>1.0324319019999999</v>
      </c>
      <c r="Q313">
        <f t="shared" si="8"/>
        <v>12</v>
      </c>
      <c r="R313" t="s">
        <v>366</v>
      </c>
      <c r="S313" t="s">
        <v>57</v>
      </c>
      <c r="U313" t="s">
        <v>1042</v>
      </c>
      <c r="V313">
        <v>48.253945280000003</v>
      </c>
      <c r="W313">
        <v>38.992719870000002</v>
      </c>
      <c r="X313">
        <v>30.173691300000002</v>
      </c>
      <c r="Y313">
        <v>25.717300949999998</v>
      </c>
      <c r="Z313">
        <v>16.64880402</v>
      </c>
      <c r="AA313">
        <v>64.448793100000003</v>
      </c>
      <c r="AB313">
        <v>25.029917739999998</v>
      </c>
      <c r="AC313">
        <v>37.8672155</v>
      </c>
      <c r="AD313">
        <v>46.862397540000003</v>
      </c>
      <c r="AE313">
        <v>0</v>
      </c>
      <c r="AF313">
        <v>85.4129693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f t="shared" si="9"/>
        <v>10</v>
      </c>
      <c r="AN313" t="s">
        <v>111</v>
      </c>
      <c r="AO313" t="s">
        <v>70</v>
      </c>
    </row>
    <row r="314" spans="1:41" x14ac:dyDescent="0.2">
      <c r="A314" t="s">
        <v>372</v>
      </c>
      <c r="B314">
        <v>2.2602054690000002</v>
      </c>
      <c r="C314">
        <v>0</v>
      </c>
      <c r="D314">
        <v>2.1677235549999998</v>
      </c>
      <c r="E314">
        <v>0</v>
      </c>
      <c r="F314">
        <v>2.6088078399999999</v>
      </c>
      <c r="G314">
        <v>2.4736500960000001</v>
      </c>
      <c r="H314">
        <v>2.44947625</v>
      </c>
      <c r="I314">
        <v>2.9171855440000001</v>
      </c>
      <c r="J314">
        <v>2.3745040230000001</v>
      </c>
      <c r="K314">
        <v>3.1308695599999998</v>
      </c>
      <c r="L314">
        <v>2.2129822790000002</v>
      </c>
      <c r="M314">
        <v>0</v>
      </c>
      <c r="N314">
        <v>3.847361255</v>
      </c>
      <c r="O314">
        <v>1.8535206099999999</v>
      </c>
      <c r="P314">
        <v>2.024591638</v>
      </c>
      <c r="Q314">
        <f t="shared" si="8"/>
        <v>12</v>
      </c>
      <c r="R314" t="s">
        <v>366</v>
      </c>
      <c r="S314" t="s">
        <v>57</v>
      </c>
      <c r="U314" t="s">
        <v>1258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16.333223610000001</v>
      </c>
      <c r="AD314">
        <v>41.236659539999998</v>
      </c>
      <c r="AE314">
        <v>63.00519929</v>
      </c>
      <c r="AF314">
        <v>62.479892820000003</v>
      </c>
      <c r="AG314">
        <v>123.7994386</v>
      </c>
      <c r="AH314">
        <v>20.90950673</v>
      </c>
      <c r="AI314">
        <v>22.286869039999999</v>
      </c>
      <c r="AJ314">
        <v>11.282577870000001</v>
      </c>
      <c r="AK314">
        <v>20.142151519999999</v>
      </c>
      <c r="AL314">
        <v>50.452325100000003</v>
      </c>
      <c r="AM314">
        <f t="shared" si="9"/>
        <v>10</v>
      </c>
      <c r="AN314" t="s">
        <v>111</v>
      </c>
      <c r="AO314" t="s">
        <v>1114</v>
      </c>
    </row>
    <row r="315" spans="1:41" x14ac:dyDescent="0.2">
      <c r="A315" t="s">
        <v>373</v>
      </c>
      <c r="B315">
        <v>2.118942627</v>
      </c>
      <c r="C315">
        <v>0</v>
      </c>
      <c r="D315">
        <v>2.6138513579999998</v>
      </c>
      <c r="E315">
        <v>0</v>
      </c>
      <c r="F315">
        <v>0</v>
      </c>
      <c r="G315">
        <v>2.9060360890000001</v>
      </c>
      <c r="H315">
        <v>2.730905436</v>
      </c>
      <c r="I315">
        <v>2.2597916179999999</v>
      </c>
      <c r="J315">
        <v>2.963224029</v>
      </c>
      <c r="K315">
        <v>2.6848048109999998</v>
      </c>
      <c r="L315">
        <v>2.78692282</v>
      </c>
      <c r="M315">
        <v>2.3828120620000002</v>
      </c>
      <c r="N315">
        <v>3.0101116550000002</v>
      </c>
      <c r="O315">
        <v>1.9162000509999999</v>
      </c>
      <c r="P315">
        <v>3.3389287040000002</v>
      </c>
      <c r="Q315">
        <f t="shared" si="8"/>
        <v>12</v>
      </c>
      <c r="R315" t="s">
        <v>366</v>
      </c>
      <c r="S315" t="s">
        <v>57</v>
      </c>
      <c r="U315" t="s">
        <v>1259</v>
      </c>
      <c r="V315">
        <v>0</v>
      </c>
      <c r="W315">
        <v>0</v>
      </c>
      <c r="X315">
        <v>0</v>
      </c>
      <c r="Y315">
        <v>27.82527644</v>
      </c>
      <c r="Z315">
        <v>0</v>
      </c>
      <c r="AA315">
        <v>53.257086510000001</v>
      </c>
      <c r="AB315">
        <v>26.817768999999998</v>
      </c>
      <c r="AC315">
        <v>0</v>
      </c>
      <c r="AD315">
        <v>56.032350479999998</v>
      </c>
      <c r="AE315">
        <v>73.370331960000001</v>
      </c>
      <c r="AF315">
        <v>61.01897091</v>
      </c>
      <c r="AG315">
        <v>127.55093669999999</v>
      </c>
      <c r="AH315">
        <v>17.517520080000001</v>
      </c>
      <c r="AI315">
        <v>12.28570002</v>
      </c>
      <c r="AJ315">
        <v>0</v>
      </c>
      <c r="AK315">
        <v>0</v>
      </c>
      <c r="AL315">
        <v>55.363613389999998</v>
      </c>
      <c r="AM315">
        <f t="shared" si="9"/>
        <v>10</v>
      </c>
      <c r="AN315" t="s">
        <v>111</v>
      </c>
      <c r="AO315" t="s">
        <v>1114</v>
      </c>
    </row>
    <row r="316" spans="1:41" x14ac:dyDescent="0.2">
      <c r="A316" t="s">
        <v>374</v>
      </c>
      <c r="B316">
        <v>3.3072124139999999</v>
      </c>
      <c r="C316">
        <v>0</v>
      </c>
      <c r="D316">
        <v>3.3002018240000002</v>
      </c>
      <c r="E316">
        <v>2.8174075680000001</v>
      </c>
      <c r="F316">
        <v>2.9247181640000002</v>
      </c>
      <c r="G316">
        <v>2.6546488840000002</v>
      </c>
      <c r="H316">
        <v>3.0227579250000001</v>
      </c>
      <c r="I316">
        <v>3.2079559340000001</v>
      </c>
      <c r="J316">
        <v>1.995106686</v>
      </c>
      <c r="K316">
        <v>2.710053759</v>
      </c>
      <c r="L316">
        <v>2.163314347</v>
      </c>
      <c r="M316">
        <v>0</v>
      </c>
      <c r="N316">
        <v>0</v>
      </c>
      <c r="O316">
        <v>1.302836951</v>
      </c>
      <c r="P316">
        <v>2.3907022410000001</v>
      </c>
      <c r="Q316">
        <f t="shared" si="8"/>
        <v>12</v>
      </c>
      <c r="R316" t="s">
        <v>366</v>
      </c>
      <c r="S316" t="s">
        <v>57</v>
      </c>
      <c r="U316" t="s">
        <v>1260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10.929505860000001</v>
      </c>
      <c r="AC316">
        <v>0</v>
      </c>
      <c r="AD316">
        <v>44.330815440000002</v>
      </c>
      <c r="AE316">
        <v>75.443358489999994</v>
      </c>
      <c r="AF316">
        <v>60.747171479999999</v>
      </c>
      <c r="AG316">
        <v>140.44671149999999</v>
      </c>
      <c r="AH316">
        <v>23.697440960000002</v>
      </c>
      <c r="AI316">
        <v>27.871278140000001</v>
      </c>
      <c r="AJ316">
        <v>18.572858960000001</v>
      </c>
      <c r="AK316">
        <v>36.157180680000003</v>
      </c>
      <c r="AL316">
        <v>95.435260979999995</v>
      </c>
      <c r="AM316">
        <f t="shared" si="9"/>
        <v>10</v>
      </c>
      <c r="AN316" t="s">
        <v>111</v>
      </c>
      <c r="AO316" t="s">
        <v>1114</v>
      </c>
    </row>
    <row r="317" spans="1:41" x14ac:dyDescent="0.2">
      <c r="A317" t="s">
        <v>375</v>
      </c>
      <c r="B317">
        <v>2.5094928369999998</v>
      </c>
      <c r="C317">
        <v>0</v>
      </c>
      <c r="D317">
        <v>2.9284286549999998</v>
      </c>
      <c r="E317">
        <v>0</v>
      </c>
      <c r="F317">
        <v>2.7107143960000002</v>
      </c>
      <c r="G317">
        <v>2.5239275370000001</v>
      </c>
      <c r="H317">
        <v>2.3348199150000002</v>
      </c>
      <c r="I317">
        <v>2.089122041</v>
      </c>
      <c r="J317">
        <v>2.2763840219999998</v>
      </c>
      <c r="K317">
        <v>2.1293279539999999</v>
      </c>
      <c r="L317">
        <v>2.693105616</v>
      </c>
      <c r="M317">
        <v>2.520660694</v>
      </c>
      <c r="N317">
        <v>0</v>
      </c>
      <c r="O317">
        <v>2.972796341</v>
      </c>
      <c r="P317">
        <v>4.2395607890000004</v>
      </c>
      <c r="Q317">
        <f t="shared" si="8"/>
        <v>12</v>
      </c>
      <c r="R317" t="s">
        <v>366</v>
      </c>
      <c r="S317" t="s">
        <v>57</v>
      </c>
      <c r="U317" t="s">
        <v>1261</v>
      </c>
      <c r="V317">
        <v>0</v>
      </c>
      <c r="W317">
        <v>0</v>
      </c>
      <c r="X317">
        <v>0</v>
      </c>
      <c r="Y317">
        <v>36.25717839</v>
      </c>
      <c r="Z317">
        <v>0</v>
      </c>
      <c r="AA317">
        <v>56.923335219999998</v>
      </c>
      <c r="AB317">
        <v>31.641594120000001</v>
      </c>
      <c r="AC317">
        <v>0</v>
      </c>
      <c r="AD317">
        <v>52.825679819999998</v>
      </c>
      <c r="AE317">
        <v>78.330788299999995</v>
      </c>
      <c r="AF317">
        <v>68.799229449999999</v>
      </c>
      <c r="AG317">
        <v>135.5228702</v>
      </c>
      <c r="AH317">
        <v>21.652955859999999</v>
      </c>
      <c r="AI317">
        <v>14.874835149999999</v>
      </c>
      <c r="AJ317">
        <v>0</v>
      </c>
      <c r="AK317">
        <v>0</v>
      </c>
      <c r="AL317">
        <v>55.028752820000001</v>
      </c>
      <c r="AM317">
        <f t="shared" si="9"/>
        <v>10</v>
      </c>
      <c r="AN317" t="s">
        <v>111</v>
      </c>
      <c r="AO317" t="s">
        <v>1114</v>
      </c>
    </row>
    <row r="318" spans="1:41" x14ac:dyDescent="0.2">
      <c r="A318" t="s">
        <v>376</v>
      </c>
      <c r="B318">
        <v>2.3682299950000001</v>
      </c>
      <c r="C318">
        <v>0</v>
      </c>
      <c r="D318">
        <v>2.6424492939999999</v>
      </c>
      <c r="E318">
        <v>0</v>
      </c>
      <c r="F318">
        <v>0</v>
      </c>
      <c r="G318">
        <v>2.815536695</v>
      </c>
      <c r="H318">
        <v>2.5015927659999999</v>
      </c>
      <c r="I318">
        <v>1.820475485</v>
      </c>
      <c r="J318">
        <v>2.6623226930000001</v>
      </c>
      <c r="K318">
        <v>2.1209116379999999</v>
      </c>
      <c r="L318">
        <v>2.5330645029999999</v>
      </c>
      <c r="M318">
        <v>2.7766652949999999</v>
      </c>
      <c r="N318">
        <v>2.5516178269999998</v>
      </c>
      <c r="O318">
        <v>2.735509886</v>
      </c>
      <c r="P318">
        <v>4.532449272</v>
      </c>
      <c r="Q318">
        <f t="shared" si="8"/>
        <v>12</v>
      </c>
      <c r="R318" t="s">
        <v>366</v>
      </c>
      <c r="S318" t="s">
        <v>57</v>
      </c>
      <c r="U318" t="s">
        <v>1262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20.44222392</v>
      </c>
      <c r="AC318">
        <v>0</v>
      </c>
      <c r="AD318">
        <v>63.514582019999999</v>
      </c>
      <c r="AE318">
        <v>111.1290295</v>
      </c>
      <c r="AF318">
        <v>89.829709949999994</v>
      </c>
      <c r="AG318">
        <v>183.1200029</v>
      </c>
      <c r="AH318">
        <v>32.944089490000003</v>
      </c>
      <c r="AI318">
        <v>40.639268039999997</v>
      </c>
      <c r="AJ318">
        <v>25.949929109999999</v>
      </c>
      <c r="AK318">
        <v>46.833866790000002</v>
      </c>
      <c r="AL318">
        <v>146.22244670000001</v>
      </c>
      <c r="AM318">
        <f t="shared" si="9"/>
        <v>10</v>
      </c>
      <c r="AN318" t="s">
        <v>111</v>
      </c>
      <c r="AO318" t="s">
        <v>1114</v>
      </c>
    </row>
    <row r="319" spans="1:41" x14ac:dyDescent="0.2">
      <c r="A319" t="s">
        <v>377</v>
      </c>
      <c r="B319">
        <v>3.0329963090000001</v>
      </c>
      <c r="C319">
        <v>4.4954992300000001</v>
      </c>
      <c r="D319">
        <v>2.184882317</v>
      </c>
      <c r="E319">
        <v>0</v>
      </c>
      <c r="F319">
        <v>3.148912588</v>
      </c>
      <c r="G319">
        <v>2.725037301</v>
      </c>
      <c r="H319">
        <v>2.6058257980000001</v>
      </c>
      <c r="I319">
        <v>2.9171855440000001</v>
      </c>
      <c r="J319">
        <v>3.8528453709999999</v>
      </c>
      <c r="K319">
        <v>2.7773842869999998</v>
      </c>
      <c r="L319">
        <v>2.0860531199999999</v>
      </c>
      <c r="M319">
        <v>0</v>
      </c>
      <c r="N319">
        <v>0</v>
      </c>
      <c r="O319">
        <v>1.7684556549999999</v>
      </c>
      <c r="P319">
        <v>1.372914763</v>
      </c>
      <c r="Q319">
        <f t="shared" si="8"/>
        <v>12</v>
      </c>
      <c r="R319" t="s">
        <v>366</v>
      </c>
      <c r="S319" t="s">
        <v>57</v>
      </c>
      <c r="U319" t="s">
        <v>1263</v>
      </c>
      <c r="V319">
        <v>7.9490257880000001</v>
      </c>
      <c r="W319">
        <v>17.4586048</v>
      </c>
      <c r="X319">
        <v>18.57304903</v>
      </c>
      <c r="Y319">
        <v>18.791095779999999</v>
      </c>
      <c r="Z319">
        <v>0</v>
      </c>
      <c r="AA319">
        <v>0</v>
      </c>
      <c r="AB319">
        <v>17.945978749999998</v>
      </c>
      <c r="AC319">
        <v>7.7027595010000001</v>
      </c>
      <c r="AD319">
        <v>21.096517500000001</v>
      </c>
      <c r="AE319">
        <v>22.285035239999999</v>
      </c>
      <c r="AF319">
        <v>15.934241289999999</v>
      </c>
      <c r="AG319">
        <v>30.480922369999998</v>
      </c>
      <c r="AH319">
        <v>0</v>
      </c>
      <c r="AI319">
        <v>6.6759072420000001</v>
      </c>
      <c r="AJ319">
        <v>0</v>
      </c>
      <c r="AK319">
        <v>0</v>
      </c>
      <c r="AL319">
        <v>0</v>
      </c>
      <c r="AM319">
        <f t="shared" si="9"/>
        <v>11</v>
      </c>
      <c r="AN319" t="s">
        <v>111</v>
      </c>
      <c r="AO319" t="s">
        <v>1114</v>
      </c>
    </row>
    <row r="320" spans="1:41" x14ac:dyDescent="0.2">
      <c r="A320" t="s">
        <v>378</v>
      </c>
      <c r="B320">
        <v>2.542731152</v>
      </c>
      <c r="C320">
        <v>0</v>
      </c>
      <c r="D320">
        <v>3.36883687</v>
      </c>
      <c r="E320">
        <v>0</v>
      </c>
      <c r="F320">
        <v>2.4763293169999998</v>
      </c>
      <c r="G320">
        <v>2.5239275370000001</v>
      </c>
      <c r="H320">
        <v>2.558920933</v>
      </c>
      <c r="I320">
        <v>2.35460805</v>
      </c>
      <c r="J320">
        <v>2.178264022</v>
      </c>
      <c r="K320">
        <v>3.114036928</v>
      </c>
      <c r="L320">
        <v>3.1842662709999998</v>
      </c>
      <c r="M320">
        <v>2.5108143630000002</v>
      </c>
      <c r="N320">
        <v>0</v>
      </c>
      <c r="O320">
        <v>3.1697888700000001</v>
      </c>
      <c r="P320">
        <v>4.3347495460000003</v>
      </c>
      <c r="Q320">
        <f t="shared" si="8"/>
        <v>12</v>
      </c>
      <c r="R320" t="s">
        <v>366</v>
      </c>
      <c r="S320" t="s">
        <v>57</v>
      </c>
      <c r="U320" t="s">
        <v>1264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13.96547971</v>
      </c>
      <c r="AC320">
        <v>10.373424290000001</v>
      </c>
      <c r="AD320">
        <v>31.054073760000001</v>
      </c>
      <c r="AE320">
        <v>24.43209843</v>
      </c>
      <c r="AF320">
        <v>16.002191150000002</v>
      </c>
      <c r="AG320">
        <v>30.0119851</v>
      </c>
      <c r="AH320">
        <v>11.75578934</v>
      </c>
      <c r="AI320">
        <v>8.7319851380000006</v>
      </c>
      <c r="AJ320">
        <v>7.0299139049999999</v>
      </c>
      <c r="AK320">
        <v>9.9589256969999997</v>
      </c>
      <c r="AL320">
        <v>24.22158086</v>
      </c>
      <c r="AM320">
        <f t="shared" si="9"/>
        <v>11</v>
      </c>
      <c r="AN320" t="s">
        <v>111</v>
      </c>
      <c r="AO320" t="s">
        <v>1114</v>
      </c>
    </row>
    <row r="321" spans="1:41" x14ac:dyDescent="0.2">
      <c r="A321" t="s">
        <v>379</v>
      </c>
      <c r="B321">
        <v>2.060775574</v>
      </c>
      <c r="C321">
        <v>0</v>
      </c>
      <c r="D321">
        <v>2.9799049399999999</v>
      </c>
      <c r="E321">
        <v>0</v>
      </c>
      <c r="F321">
        <v>0</v>
      </c>
      <c r="G321">
        <v>2.483705584</v>
      </c>
      <c r="H321">
        <v>2.5276510239999999</v>
      </c>
      <c r="I321">
        <v>2.7465159670000001</v>
      </c>
      <c r="J321">
        <v>2.0212720200000001</v>
      </c>
      <c r="K321">
        <v>2.1377442699999998</v>
      </c>
      <c r="L321">
        <v>2.5441018209999999</v>
      </c>
      <c r="M321">
        <v>3.5545254310000001</v>
      </c>
      <c r="N321">
        <v>2.4818470270000001</v>
      </c>
      <c r="O321">
        <v>3.1026323260000002</v>
      </c>
      <c r="P321">
        <v>5.689358779</v>
      </c>
      <c r="Q321">
        <f t="shared" si="8"/>
        <v>12</v>
      </c>
      <c r="R321" t="s">
        <v>366</v>
      </c>
      <c r="S321" t="s">
        <v>70</v>
      </c>
      <c r="U321" t="s">
        <v>1059</v>
      </c>
      <c r="V321">
        <v>18.681010300000001</v>
      </c>
      <c r="W321">
        <v>20.81814705</v>
      </c>
      <c r="X321">
        <v>25.48534883</v>
      </c>
      <c r="Y321">
        <v>23.790009080000001</v>
      </c>
      <c r="Z321">
        <v>0</v>
      </c>
      <c r="AA321">
        <v>0</v>
      </c>
      <c r="AB321">
        <v>23.410731680000001</v>
      </c>
      <c r="AC321">
        <v>19.62235815</v>
      </c>
      <c r="AD321">
        <v>22.109150339999999</v>
      </c>
      <c r="AE321">
        <v>0</v>
      </c>
      <c r="AF321">
        <v>16.987464060000001</v>
      </c>
      <c r="AG321">
        <v>0</v>
      </c>
      <c r="AH321">
        <v>20.584247730000001</v>
      </c>
      <c r="AI321">
        <v>10.50884258</v>
      </c>
      <c r="AJ321">
        <v>0</v>
      </c>
      <c r="AK321">
        <v>16.867369650000001</v>
      </c>
      <c r="AL321">
        <v>0</v>
      </c>
      <c r="AM321">
        <f t="shared" si="9"/>
        <v>11</v>
      </c>
      <c r="AN321" t="s">
        <v>111</v>
      </c>
      <c r="AO321" t="s">
        <v>70</v>
      </c>
    </row>
    <row r="322" spans="1:41" x14ac:dyDescent="0.2">
      <c r="A322" t="s">
        <v>380</v>
      </c>
      <c r="B322">
        <v>2.060775574</v>
      </c>
      <c r="C322">
        <v>0</v>
      </c>
      <c r="D322">
        <v>2.3736286949999998</v>
      </c>
      <c r="E322">
        <v>0</v>
      </c>
      <c r="F322">
        <v>2.568045218</v>
      </c>
      <c r="G322">
        <v>0</v>
      </c>
      <c r="H322">
        <v>3.7315425420000001</v>
      </c>
      <c r="I322">
        <v>4.301505444</v>
      </c>
      <c r="J322">
        <v>2.38758669</v>
      </c>
      <c r="K322">
        <v>3.3412774609999998</v>
      </c>
      <c r="L322">
        <v>3.0683744310000001</v>
      </c>
      <c r="M322">
        <v>2.1169611289999999</v>
      </c>
      <c r="N322">
        <v>3.2493258269999998</v>
      </c>
      <c r="O322">
        <v>3.223514105</v>
      </c>
      <c r="P322">
        <v>1.9513695170000001</v>
      </c>
      <c r="Q322">
        <f t="shared" ref="Q322:Q385" si="10">COUNTIF(B322:P322, "&gt;0")</f>
        <v>12</v>
      </c>
      <c r="R322" t="s">
        <v>366</v>
      </c>
      <c r="S322" t="s">
        <v>57</v>
      </c>
      <c r="U322" t="s">
        <v>1013</v>
      </c>
      <c r="V322">
        <v>33.683396999999999</v>
      </c>
      <c r="W322">
        <v>29.24453991</v>
      </c>
      <c r="X322">
        <v>21.398075899999998</v>
      </c>
      <c r="Y322">
        <v>16.502436679999999</v>
      </c>
      <c r="Z322">
        <v>0</v>
      </c>
      <c r="AA322">
        <v>34.057520910000001</v>
      </c>
      <c r="AB322">
        <v>21.28554999</v>
      </c>
      <c r="AC322">
        <v>7.2248510650000002</v>
      </c>
      <c r="AD322">
        <v>24.13441602</v>
      </c>
      <c r="AE322">
        <v>20.212008699999998</v>
      </c>
      <c r="AF322">
        <v>21.879853709999999</v>
      </c>
      <c r="AG322">
        <v>25.791549700000001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f t="shared" ref="AM322:AM375" si="11">COUNTIF(V322:AL322, "&gt;0")</f>
        <v>11</v>
      </c>
      <c r="AN322" t="s">
        <v>111</v>
      </c>
      <c r="AO322" t="s">
        <v>70</v>
      </c>
    </row>
    <row r="323" spans="1:41" x14ac:dyDescent="0.2">
      <c r="A323" t="s">
        <v>381</v>
      </c>
      <c r="B323">
        <v>2.426397047</v>
      </c>
      <c r="C323">
        <v>0</v>
      </c>
      <c r="D323">
        <v>3.5804615970000002</v>
      </c>
      <c r="E323">
        <v>0</v>
      </c>
      <c r="F323">
        <v>2.7514770190000002</v>
      </c>
      <c r="G323">
        <v>2.5440385139999999</v>
      </c>
      <c r="H323">
        <v>2.4703228560000001</v>
      </c>
      <c r="I323">
        <v>2.9898781410000002</v>
      </c>
      <c r="J323">
        <v>2.603450692</v>
      </c>
      <c r="K323">
        <v>2.6763884949999999</v>
      </c>
      <c r="L323">
        <v>2.7703668420000001</v>
      </c>
      <c r="M323">
        <v>2.8751286039999999</v>
      </c>
      <c r="N323">
        <v>0</v>
      </c>
      <c r="O323">
        <v>2.8026664299999999</v>
      </c>
      <c r="P323">
        <v>4.0235555329999997</v>
      </c>
      <c r="Q323">
        <f t="shared" si="10"/>
        <v>12</v>
      </c>
      <c r="R323" t="s">
        <v>366</v>
      </c>
      <c r="S323" t="s">
        <v>57</v>
      </c>
      <c r="U323" t="s">
        <v>976</v>
      </c>
      <c r="V323">
        <v>0</v>
      </c>
      <c r="W323">
        <v>21.75441292</v>
      </c>
      <c r="X323">
        <v>0</v>
      </c>
      <c r="Y323">
        <v>19.694513839999999</v>
      </c>
      <c r="Z323">
        <v>0</v>
      </c>
      <c r="AA323">
        <v>0</v>
      </c>
      <c r="AB323">
        <v>22.36500736</v>
      </c>
      <c r="AC323">
        <v>22.26491068</v>
      </c>
      <c r="AD323">
        <v>33.473141099999999</v>
      </c>
      <c r="AE323">
        <v>0</v>
      </c>
      <c r="AF323">
        <v>61.698469469999999</v>
      </c>
      <c r="AG323">
        <v>30.715391010000001</v>
      </c>
      <c r="AH323">
        <v>14.404326859999999</v>
      </c>
      <c r="AI323">
        <v>14.874835149999999</v>
      </c>
      <c r="AJ323">
        <v>0</v>
      </c>
      <c r="AK323">
        <v>13.54772775</v>
      </c>
      <c r="AL323">
        <v>29.46772971</v>
      </c>
      <c r="AM323">
        <f t="shared" si="11"/>
        <v>11</v>
      </c>
      <c r="AN323" t="s">
        <v>111</v>
      </c>
      <c r="AO323" t="s">
        <v>70</v>
      </c>
    </row>
    <row r="324" spans="1:41" x14ac:dyDescent="0.2">
      <c r="A324" t="s">
        <v>382</v>
      </c>
      <c r="B324">
        <v>3.6645243079999998</v>
      </c>
      <c r="C324">
        <v>0</v>
      </c>
      <c r="D324">
        <v>3.1915296670000002</v>
      </c>
      <c r="E324">
        <v>3.4882188940000001</v>
      </c>
      <c r="F324">
        <v>3.3017724230000001</v>
      </c>
      <c r="G324">
        <v>3.0870348760000001</v>
      </c>
      <c r="H324">
        <v>3.3875735370000002</v>
      </c>
      <c r="I324">
        <v>3.3090934609999998</v>
      </c>
      <c r="J324">
        <v>2.7735253609999999</v>
      </c>
      <c r="K324">
        <v>2.566976387</v>
      </c>
      <c r="L324">
        <v>2.1302023929999998</v>
      </c>
      <c r="M324">
        <v>0</v>
      </c>
      <c r="N324">
        <v>0</v>
      </c>
      <c r="O324">
        <v>1.428195833</v>
      </c>
      <c r="P324">
        <v>2.430974408</v>
      </c>
      <c r="Q324">
        <f t="shared" si="10"/>
        <v>12</v>
      </c>
      <c r="R324" t="s">
        <v>366</v>
      </c>
      <c r="S324" t="s">
        <v>57</v>
      </c>
      <c r="U324" t="s">
        <v>1027</v>
      </c>
      <c r="V324">
        <v>47.854094889999999</v>
      </c>
      <c r="W324">
        <v>29.409763300000002</v>
      </c>
      <c r="X324">
        <v>31.85668604</v>
      </c>
      <c r="Y324">
        <v>20.59793191</v>
      </c>
      <c r="Z324">
        <v>0</v>
      </c>
      <c r="AA324">
        <v>28.55814784</v>
      </c>
      <c r="AB324">
        <v>17.5074492</v>
      </c>
      <c r="AC324">
        <v>8.3212292419999994</v>
      </c>
      <c r="AD324">
        <v>26.27219646</v>
      </c>
      <c r="AE324">
        <v>31.835764619999999</v>
      </c>
      <c r="AF324">
        <v>14.507294310000001</v>
      </c>
      <c r="AG324">
        <v>31.184328270000002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f t="shared" si="11"/>
        <v>11</v>
      </c>
      <c r="AN324" t="s">
        <v>111</v>
      </c>
      <c r="AO324" t="s">
        <v>70</v>
      </c>
    </row>
    <row r="325" spans="1:41" x14ac:dyDescent="0.2">
      <c r="A325" t="s">
        <v>383</v>
      </c>
      <c r="B325">
        <v>1.877964838</v>
      </c>
      <c r="C325">
        <v>0</v>
      </c>
      <c r="D325">
        <v>2.619570945</v>
      </c>
      <c r="E325">
        <v>0</v>
      </c>
      <c r="F325">
        <v>0</v>
      </c>
      <c r="G325">
        <v>2.4032616789999999</v>
      </c>
      <c r="H325">
        <v>2.6318840560000001</v>
      </c>
      <c r="I325">
        <v>2.6106124149999999</v>
      </c>
      <c r="J325">
        <v>2.5969093590000001</v>
      </c>
      <c r="K325">
        <v>2.1461605860000001</v>
      </c>
      <c r="L325">
        <v>3.0352624769999998</v>
      </c>
      <c r="M325">
        <v>3.652988739</v>
      </c>
      <c r="N325">
        <v>2.2725346270000002</v>
      </c>
      <c r="O325">
        <v>2.9414566209999999</v>
      </c>
      <c r="P325">
        <v>6.0554693830000001</v>
      </c>
      <c r="Q325">
        <f t="shared" si="10"/>
        <v>12</v>
      </c>
      <c r="R325" t="s">
        <v>366</v>
      </c>
      <c r="S325" t="s">
        <v>70</v>
      </c>
      <c r="U325" t="s">
        <v>1265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23.478197770000001</v>
      </c>
      <c r="AC325">
        <v>28.11226095</v>
      </c>
      <c r="AD325">
        <v>67.846400279999997</v>
      </c>
      <c r="AE325">
        <v>40.053834100000003</v>
      </c>
      <c r="AF325">
        <v>16.783614490000001</v>
      </c>
      <c r="AG325">
        <v>54.162254369999999</v>
      </c>
      <c r="AH325">
        <v>26.810634180000001</v>
      </c>
      <c r="AI325">
        <v>14.49407998</v>
      </c>
      <c r="AJ325">
        <v>9.7493044690000001</v>
      </c>
      <c r="AK325">
        <v>18.975790849999999</v>
      </c>
      <c r="AL325">
        <v>46.433998330000001</v>
      </c>
      <c r="AM325">
        <f t="shared" si="11"/>
        <v>11</v>
      </c>
      <c r="AN325" t="s">
        <v>111</v>
      </c>
      <c r="AO325" t="s">
        <v>1114</v>
      </c>
    </row>
    <row r="326" spans="1:41" x14ac:dyDescent="0.2">
      <c r="A326" t="s">
        <v>384</v>
      </c>
      <c r="B326">
        <v>2.667374836</v>
      </c>
      <c r="C326">
        <v>3.142142132</v>
      </c>
      <c r="D326">
        <v>3.4546306790000001</v>
      </c>
      <c r="E326">
        <v>0</v>
      </c>
      <c r="F326">
        <v>3.1183406210000002</v>
      </c>
      <c r="G326">
        <v>0</v>
      </c>
      <c r="H326">
        <v>3.663791072</v>
      </c>
      <c r="I326">
        <v>2.0069478009999999</v>
      </c>
      <c r="J326">
        <v>3.336080033</v>
      </c>
      <c r="K326">
        <v>2.7858006030000002</v>
      </c>
      <c r="L326">
        <v>3.8133934030000001</v>
      </c>
      <c r="M326">
        <v>3.0720552200000002</v>
      </c>
      <c r="N326">
        <v>0</v>
      </c>
      <c r="O326">
        <v>1.728161729</v>
      </c>
      <c r="P326">
        <v>2.8227127529999998</v>
      </c>
      <c r="Q326">
        <f t="shared" si="10"/>
        <v>12</v>
      </c>
      <c r="R326" t="s">
        <v>366</v>
      </c>
      <c r="S326" t="s">
        <v>57</v>
      </c>
      <c r="U326" t="s">
        <v>1266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21.386749120000001</v>
      </c>
      <c r="AC326">
        <v>30.05200696</v>
      </c>
      <c r="AD326">
        <v>61.208029439999997</v>
      </c>
      <c r="AE326">
        <v>43.385483880000002</v>
      </c>
      <c r="AF326">
        <v>16.953489130000001</v>
      </c>
      <c r="AG326">
        <v>59.20332999</v>
      </c>
      <c r="AH326">
        <v>27.739945590000001</v>
      </c>
      <c r="AI326">
        <v>13.986406430000001</v>
      </c>
      <c r="AJ326">
        <v>9.6335857209999993</v>
      </c>
      <c r="AK326">
        <v>20.859911929999999</v>
      </c>
      <c r="AL326">
        <v>45.206176259999999</v>
      </c>
      <c r="AM326">
        <f t="shared" si="11"/>
        <v>11</v>
      </c>
      <c r="AN326" t="s">
        <v>111</v>
      </c>
      <c r="AO326" t="s">
        <v>1114</v>
      </c>
    </row>
    <row r="327" spans="1:41" x14ac:dyDescent="0.2">
      <c r="A327" t="s">
        <v>385</v>
      </c>
      <c r="B327">
        <v>1.994298943</v>
      </c>
      <c r="C327">
        <v>0</v>
      </c>
      <c r="D327">
        <v>2.510898788</v>
      </c>
      <c r="E327">
        <v>0</v>
      </c>
      <c r="F327">
        <v>2.4049947280000001</v>
      </c>
      <c r="G327">
        <v>0</v>
      </c>
      <c r="H327">
        <v>2.6631539649999998</v>
      </c>
      <c r="I327">
        <v>3.4007493439999998</v>
      </c>
      <c r="J327">
        <v>2.9501413620000001</v>
      </c>
      <c r="K327">
        <v>2.4996458590000001</v>
      </c>
      <c r="L327">
        <v>3.0021505230000001</v>
      </c>
      <c r="M327">
        <v>2.5108143630000002</v>
      </c>
      <c r="N327">
        <v>3.7576559409999999</v>
      </c>
      <c r="O327">
        <v>2.789235122</v>
      </c>
      <c r="P327">
        <v>5.1584984040000004</v>
      </c>
      <c r="Q327">
        <f t="shared" si="10"/>
        <v>12</v>
      </c>
      <c r="R327" t="s">
        <v>366</v>
      </c>
      <c r="S327" t="s">
        <v>57</v>
      </c>
      <c r="U327" t="s">
        <v>1267</v>
      </c>
      <c r="V327">
        <v>9.2125530260000001</v>
      </c>
      <c r="W327">
        <v>0</v>
      </c>
      <c r="X327">
        <v>0</v>
      </c>
      <c r="Y327">
        <v>67.033620510000006</v>
      </c>
      <c r="Z327">
        <v>16.42929646</v>
      </c>
      <c r="AA327">
        <v>48.722515739999999</v>
      </c>
      <c r="AB327">
        <v>71.648982849999996</v>
      </c>
      <c r="AC327">
        <v>27.212668600000001</v>
      </c>
      <c r="AD327">
        <v>26.328453840000002</v>
      </c>
      <c r="AE327">
        <v>0</v>
      </c>
      <c r="AF327">
        <v>21.743953999999999</v>
      </c>
      <c r="AG327">
        <v>54.27948868</v>
      </c>
      <c r="AH327">
        <v>0</v>
      </c>
      <c r="AI327">
        <v>20.383093219999999</v>
      </c>
      <c r="AJ327">
        <v>0</v>
      </c>
      <c r="AK327">
        <v>34.721659860000003</v>
      </c>
      <c r="AL327">
        <v>0</v>
      </c>
      <c r="AM327">
        <f t="shared" si="11"/>
        <v>11</v>
      </c>
      <c r="AN327" t="s">
        <v>111</v>
      </c>
      <c r="AO327" t="s">
        <v>1114</v>
      </c>
    </row>
    <row r="328" spans="1:41" x14ac:dyDescent="0.2">
      <c r="A328" t="s">
        <v>386</v>
      </c>
      <c r="B328">
        <v>5.259963462</v>
      </c>
      <c r="C328">
        <v>2.90677568</v>
      </c>
      <c r="D328">
        <v>2.9799049399999999</v>
      </c>
      <c r="E328">
        <v>2.4931820939999998</v>
      </c>
      <c r="F328">
        <v>0</v>
      </c>
      <c r="G328">
        <v>0</v>
      </c>
      <c r="H328">
        <v>1.46968575</v>
      </c>
      <c r="I328">
        <v>1.769906722</v>
      </c>
      <c r="J328">
        <v>2.3483386899999998</v>
      </c>
      <c r="K328">
        <v>5.6641806829999997</v>
      </c>
      <c r="L328">
        <v>3.6699082669999998</v>
      </c>
      <c r="M328">
        <v>2.3040414149999999</v>
      </c>
      <c r="N328">
        <v>0</v>
      </c>
      <c r="O328">
        <v>1.79084117</v>
      </c>
      <c r="P328">
        <v>3.141228978</v>
      </c>
      <c r="Q328">
        <f t="shared" si="10"/>
        <v>12</v>
      </c>
      <c r="R328" t="s">
        <v>366</v>
      </c>
      <c r="S328" t="s">
        <v>57</v>
      </c>
      <c r="U328" t="s">
        <v>1268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18.384508310000001</v>
      </c>
      <c r="AC328">
        <v>9.8674035950000007</v>
      </c>
      <c r="AD328">
        <v>70.715526659999995</v>
      </c>
      <c r="AE328">
        <v>151.40497360000001</v>
      </c>
      <c r="AF328">
        <v>100.6337371</v>
      </c>
      <c r="AG328">
        <v>154.7492982</v>
      </c>
      <c r="AH328">
        <v>30.667276529999999</v>
      </c>
      <c r="AI328">
        <v>15.91556594</v>
      </c>
      <c r="AJ328">
        <v>14.811999670000001</v>
      </c>
      <c r="AK328">
        <v>28.082376060000001</v>
      </c>
      <c r="AL328">
        <v>76.906309730000004</v>
      </c>
      <c r="AM328">
        <f t="shared" si="11"/>
        <v>11</v>
      </c>
      <c r="AN328" t="s">
        <v>111</v>
      </c>
      <c r="AO328" t="s">
        <v>1114</v>
      </c>
    </row>
    <row r="329" spans="1:41" x14ac:dyDescent="0.2">
      <c r="A329" t="s">
        <v>387</v>
      </c>
      <c r="B329">
        <v>3.1077825190000001</v>
      </c>
      <c r="C329">
        <v>0</v>
      </c>
      <c r="D329">
        <v>2.957026591</v>
      </c>
      <c r="E329">
        <v>3.5329396489999998</v>
      </c>
      <c r="F329">
        <v>3.4036789789999999</v>
      </c>
      <c r="G329">
        <v>3.2579781749999999</v>
      </c>
      <c r="H329">
        <v>2.3556665209999998</v>
      </c>
      <c r="I329">
        <v>2.588488581</v>
      </c>
      <c r="J329">
        <v>2.4857066909999999</v>
      </c>
      <c r="K329">
        <v>0</v>
      </c>
      <c r="L329">
        <v>2.4668405949999999</v>
      </c>
      <c r="M329">
        <v>3.5348327689999999</v>
      </c>
      <c r="N329">
        <v>0</v>
      </c>
      <c r="O329">
        <v>3.7070412209999999</v>
      </c>
      <c r="P329">
        <v>3.1046179180000002</v>
      </c>
      <c r="Q329">
        <f t="shared" si="10"/>
        <v>12</v>
      </c>
      <c r="R329" t="s">
        <v>366</v>
      </c>
      <c r="S329" t="s">
        <v>57</v>
      </c>
      <c r="U329" t="s">
        <v>1269</v>
      </c>
      <c r="V329">
        <v>0</v>
      </c>
      <c r="W329">
        <v>0</v>
      </c>
      <c r="X329">
        <v>44.719574360000003</v>
      </c>
      <c r="Y329">
        <v>44.5686246</v>
      </c>
      <c r="Z329">
        <v>0</v>
      </c>
      <c r="AA329">
        <v>0</v>
      </c>
      <c r="AB329">
        <v>49.99236939</v>
      </c>
      <c r="AC329">
        <v>41.634258469999999</v>
      </c>
      <c r="AD329">
        <v>103.7386087</v>
      </c>
      <c r="AE329">
        <v>107.4271964</v>
      </c>
      <c r="AF329">
        <v>55.616957339999999</v>
      </c>
      <c r="AG329">
        <v>111.9587726</v>
      </c>
      <c r="AH329">
        <v>36.7078007</v>
      </c>
      <c r="AI329">
        <v>27.43975562</v>
      </c>
      <c r="AJ329">
        <v>0</v>
      </c>
      <c r="AK329">
        <v>0</v>
      </c>
      <c r="AL329">
        <v>98.114145500000006</v>
      </c>
      <c r="AM329">
        <f t="shared" si="11"/>
        <v>11</v>
      </c>
      <c r="AN329" t="s">
        <v>111</v>
      </c>
      <c r="AO329" t="s">
        <v>1114</v>
      </c>
    </row>
    <row r="330" spans="1:41" x14ac:dyDescent="0.2">
      <c r="A330" t="s">
        <v>388</v>
      </c>
      <c r="B330">
        <v>3.4900231499999999</v>
      </c>
      <c r="C330">
        <v>2.9538489710000002</v>
      </c>
      <c r="D330">
        <v>2.836915259</v>
      </c>
      <c r="E330">
        <v>3.5105792710000001</v>
      </c>
      <c r="F330">
        <v>0</v>
      </c>
      <c r="G330">
        <v>3.579753798</v>
      </c>
      <c r="H330">
        <v>2.2827033989999999</v>
      </c>
      <c r="I330">
        <v>3.7863361659999999</v>
      </c>
      <c r="J330">
        <v>0</v>
      </c>
      <c r="K330">
        <v>2.6006416510000001</v>
      </c>
      <c r="L330">
        <v>3.0904490670000002</v>
      </c>
      <c r="M330">
        <v>0</v>
      </c>
      <c r="N330">
        <v>3.0798824549999999</v>
      </c>
      <c r="O330">
        <v>4.2039996449999997</v>
      </c>
      <c r="P330">
        <v>1.1752150370000001</v>
      </c>
      <c r="Q330">
        <f t="shared" si="10"/>
        <v>12</v>
      </c>
      <c r="R330" t="s">
        <v>366</v>
      </c>
      <c r="S330" t="s">
        <v>57</v>
      </c>
      <c r="U330" t="s">
        <v>1270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21.184350859999999</v>
      </c>
      <c r="AC330">
        <v>16.530009440000001</v>
      </c>
      <c r="AD330">
        <v>100.6444528</v>
      </c>
      <c r="AE330">
        <v>192.05110099999999</v>
      </c>
      <c r="AF330">
        <v>142.32097390000001</v>
      </c>
      <c r="AG330">
        <v>204.57388280000001</v>
      </c>
      <c r="AH330">
        <v>43.770567419999999</v>
      </c>
      <c r="AI330">
        <v>19.92618702</v>
      </c>
      <c r="AJ330">
        <v>19.44074956</v>
      </c>
      <c r="AK330">
        <v>38.579622069999999</v>
      </c>
      <c r="AL330">
        <v>92.533136089999999</v>
      </c>
      <c r="AM330">
        <f t="shared" si="11"/>
        <v>11</v>
      </c>
      <c r="AN330" t="s">
        <v>111</v>
      </c>
      <c r="AO330" t="s">
        <v>1114</v>
      </c>
    </row>
    <row r="331" spans="1:41" x14ac:dyDescent="0.2">
      <c r="A331" t="s">
        <v>389</v>
      </c>
      <c r="B331">
        <v>2.6175173630000002</v>
      </c>
      <c r="C331">
        <v>0</v>
      </c>
      <c r="D331">
        <v>2.7739997999999999</v>
      </c>
      <c r="E331">
        <v>0</v>
      </c>
      <c r="F331">
        <v>3.1591032440000002</v>
      </c>
      <c r="G331">
        <v>3.3484775689999999</v>
      </c>
      <c r="H331">
        <v>2.803868558</v>
      </c>
      <c r="I331">
        <v>3.2047953859999998</v>
      </c>
      <c r="J331">
        <v>2.7669840269999999</v>
      </c>
      <c r="K331">
        <v>3.0467064000000001</v>
      </c>
      <c r="L331">
        <v>2.759329524</v>
      </c>
      <c r="M331">
        <v>3.1606721979999999</v>
      </c>
      <c r="N331">
        <v>0</v>
      </c>
      <c r="O331">
        <v>2.6101510050000001</v>
      </c>
      <c r="P331">
        <v>4.3457328640000004</v>
      </c>
      <c r="Q331">
        <f t="shared" si="10"/>
        <v>12</v>
      </c>
      <c r="R331" t="s">
        <v>366</v>
      </c>
      <c r="S331" t="s">
        <v>57</v>
      </c>
      <c r="U331" t="s">
        <v>1271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116.5476628</v>
      </c>
      <c r="AC331">
        <v>129.00716550000001</v>
      </c>
      <c r="AD331">
        <v>215.46576540000001</v>
      </c>
      <c r="AE331">
        <v>767.46403740000005</v>
      </c>
      <c r="AF331">
        <v>469.7713311</v>
      </c>
      <c r="AG331">
        <v>1562.4989740000001</v>
      </c>
      <c r="AH331">
        <v>584.8621359</v>
      </c>
      <c r="AI331">
        <v>270.66615560000002</v>
      </c>
      <c r="AJ331">
        <v>136.31668440000001</v>
      </c>
      <c r="AK331">
        <v>266.2891123</v>
      </c>
      <c r="AL331">
        <v>312.31328680000001</v>
      </c>
      <c r="AM331">
        <f t="shared" si="11"/>
        <v>11</v>
      </c>
      <c r="AN331" t="s">
        <v>111</v>
      </c>
      <c r="AO331" t="s">
        <v>1114</v>
      </c>
    </row>
    <row r="332" spans="1:41" x14ac:dyDescent="0.2">
      <c r="A332" t="s">
        <v>390</v>
      </c>
      <c r="B332">
        <v>2.9997579929999998</v>
      </c>
      <c r="C332">
        <v>3.2127520679999999</v>
      </c>
      <c r="D332">
        <v>3.3516781089999998</v>
      </c>
      <c r="E332">
        <v>2.9739302109999999</v>
      </c>
      <c r="F332">
        <v>0</v>
      </c>
      <c r="G332">
        <v>2.7954257180000002</v>
      </c>
      <c r="H332">
        <v>2.7621753459999998</v>
      </c>
      <c r="I332">
        <v>2.7149104899999998</v>
      </c>
      <c r="J332">
        <v>2.4987893579999998</v>
      </c>
      <c r="K332">
        <v>0</v>
      </c>
      <c r="L332">
        <v>2.9911132039999999</v>
      </c>
      <c r="M332">
        <v>3.1311332049999998</v>
      </c>
      <c r="N332">
        <v>0</v>
      </c>
      <c r="O332">
        <v>3.1474033549999998</v>
      </c>
      <c r="P332">
        <v>5.1804650399999996</v>
      </c>
      <c r="Q332">
        <f t="shared" si="10"/>
        <v>12</v>
      </c>
      <c r="R332" t="s">
        <v>366</v>
      </c>
      <c r="S332" t="s">
        <v>57</v>
      </c>
      <c r="U332" t="s">
        <v>1035</v>
      </c>
      <c r="V332">
        <v>9.2125530260000001</v>
      </c>
      <c r="W332">
        <v>11.896084030000001</v>
      </c>
      <c r="X332">
        <v>15.868236059999999</v>
      </c>
      <c r="Y332">
        <v>15.960385840000001</v>
      </c>
      <c r="Z332">
        <v>0</v>
      </c>
      <c r="AA332">
        <v>0</v>
      </c>
      <c r="AB332">
        <v>13.32455189</v>
      </c>
      <c r="AC332">
        <v>13.746895609999999</v>
      </c>
      <c r="AD332">
        <v>16.258382820000001</v>
      </c>
      <c r="AE332">
        <v>0</v>
      </c>
      <c r="AF332">
        <v>11.68737527</v>
      </c>
      <c r="AG332">
        <v>24.853675160000002</v>
      </c>
      <c r="AH332">
        <v>11.569927059999999</v>
      </c>
      <c r="AI332">
        <v>5.7874785219999998</v>
      </c>
      <c r="AJ332">
        <v>0</v>
      </c>
      <c r="AK332">
        <v>10.90098624</v>
      </c>
      <c r="AL332">
        <v>0</v>
      </c>
      <c r="AM332">
        <f t="shared" si="11"/>
        <v>12</v>
      </c>
      <c r="AN332" t="s">
        <v>111</v>
      </c>
      <c r="AO332" t="s">
        <v>70</v>
      </c>
    </row>
    <row r="333" spans="1:41" x14ac:dyDescent="0.2">
      <c r="A333" t="s">
        <v>391</v>
      </c>
      <c r="B333">
        <v>0</v>
      </c>
      <c r="C333">
        <v>0</v>
      </c>
      <c r="D333">
        <v>2.7511214509999999</v>
      </c>
      <c r="E333">
        <v>0</v>
      </c>
      <c r="F333">
        <v>3.0470060320000001</v>
      </c>
      <c r="G333">
        <v>2.5943159549999999</v>
      </c>
      <c r="H333">
        <v>3.8670454840000001</v>
      </c>
      <c r="I333">
        <v>3.444997012</v>
      </c>
      <c r="J333">
        <v>2.8651040280000002</v>
      </c>
      <c r="K333">
        <v>3.8462564220000002</v>
      </c>
      <c r="L333">
        <v>2.6158443889999998</v>
      </c>
      <c r="M333">
        <v>2.5797386790000001</v>
      </c>
      <c r="N333">
        <v>3.867295769</v>
      </c>
      <c r="O333">
        <v>2.3415248289999999</v>
      </c>
      <c r="P333">
        <v>4.876593239</v>
      </c>
      <c r="Q333">
        <f t="shared" si="10"/>
        <v>12</v>
      </c>
      <c r="R333" t="s">
        <v>366</v>
      </c>
      <c r="S333" t="s">
        <v>57</v>
      </c>
      <c r="U333" t="s">
        <v>1272</v>
      </c>
      <c r="V333">
        <v>0</v>
      </c>
      <c r="W333">
        <v>0</v>
      </c>
      <c r="X333">
        <v>47.905242960000002</v>
      </c>
      <c r="Y333">
        <v>29.571884699999998</v>
      </c>
      <c r="Z333">
        <v>0</v>
      </c>
      <c r="AA333">
        <v>36.951927779999998</v>
      </c>
      <c r="AB333">
        <v>37.140080089999998</v>
      </c>
      <c r="AC333">
        <v>29.180526870000001</v>
      </c>
      <c r="AD333">
        <v>77.972728680000003</v>
      </c>
      <c r="AE333">
        <v>72.481892009999996</v>
      </c>
      <c r="AF333">
        <v>38.697443130000003</v>
      </c>
      <c r="AG333">
        <v>46.307555139999998</v>
      </c>
      <c r="AH333">
        <v>25.323735920000001</v>
      </c>
      <c r="AI333">
        <v>10.178854769999999</v>
      </c>
      <c r="AJ333">
        <v>0</v>
      </c>
      <c r="AK333">
        <v>0</v>
      </c>
      <c r="AL333">
        <v>64.181608260000004</v>
      </c>
      <c r="AM333">
        <f t="shared" si="11"/>
        <v>12</v>
      </c>
      <c r="AN333" t="s">
        <v>111</v>
      </c>
      <c r="AO333" t="s">
        <v>1114</v>
      </c>
    </row>
    <row r="334" spans="1:41" x14ac:dyDescent="0.2">
      <c r="A334" t="s">
        <v>392</v>
      </c>
      <c r="B334">
        <v>3.0579250459999998</v>
      </c>
      <c r="C334">
        <v>3.8717781329999998</v>
      </c>
      <c r="D334">
        <v>3.357397696</v>
      </c>
      <c r="E334">
        <v>0</v>
      </c>
      <c r="F334">
        <v>3.6992079919999998</v>
      </c>
      <c r="G334">
        <v>0</v>
      </c>
      <c r="H334">
        <v>3.7263308909999999</v>
      </c>
      <c r="I334">
        <v>3.2395614109999999</v>
      </c>
      <c r="J334">
        <v>3.2837493659999999</v>
      </c>
      <c r="K334">
        <v>3.6863464179999998</v>
      </c>
      <c r="L334">
        <v>3.8078747439999998</v>
      </c>
      <c r="M334">
        <v>3.5545254310000001</v>
      </c>
      <c r="N334">
        <v>0</v>
      </c>
      <c r="O334">
        <v>2.3280935199999999</v>
      </c>
      <c r="P334">
        <v>2.6433185579999998</v>
      </c>
      <c r="Q334">
        <f t="shared" si="10"/>
        <v>12</v>
      </c>
      <c r="R334" t="s">
        <v>366</v>
      </c>
      <c r="S334" t="s">
        <v>70</v>
      </c>
      <c r="U334" t="s">
        <v>1273</v>
      </c>
      <c r="V334">
        <v>46.734513790000001</v>
      </c>
      <c r="W334">
        <v>64.326972900000001</v>
      </c>
      <c r="X334">
        <v>56.440430540000001</v>
      </c>
      <c r="Y334">
        <v>47.760701769999997</v>
      </c>
      <c r="Z334">
        <v>15.652577409999999</v>
      </c>
      <c r="AA334">
        <v>0</v>
      </c>
      <c r="AB334">
        <v>60.652010900000001</v>
      </c>
      <c r="AC334">
        <v>36.88328637</v>
      </c>
      <c r="AD334">
        <v>72.290733299999999</v>
      </c>
      <c r="AE334">
        <v>51.38144337</v>
      </c>
      <c r="AF334">
        <v>48.686072000000003</v>
      </c>
      <c r="AG334">
        <v>0</v>
      </c>
      <c r="AH334">
        <v>0</v>
      </c>
      <c r="AI334">
        <v>17.438586600000001</v>
      </c>
      <c r="AJ334">
        <v>24.532374449999999</v>
      </c>
      <c r="AK334">
        <v>0</v>
      </c>
      <c r="AL334">
        <v>0</v>
      </c>
      <c r="AM334">
        <f t="shared" si="11"/>
        <v>12</v>
      </c>
      <c r="AN334" t="s">
        <v>111</v>
      </c>
      <c r="AO334" t="s">
        <v>1114</v>
      </c>
    </row>
    <row r="335" spans="1:41" x14ac:dyDescent="0.2">
      <c r="A335" t="s">
        <v>393</v>
      </c>
      <c r="B335">
        <v>0</v>
      </c>
      <c r="C335">
        <v>0</v>
      </c>
      <c r="D335">
        <v>1.9160617170000001</v>
      </c>
      <c r="E335">
        <v>0</v>
      </c>
      <c r="F335">
        <v>2.8024302969999999</v>
      </c>
      <c r="G335">
        <v>2.5943159549999999</v>
      </c>
      <c r="H335">
        <v>2.2983383540000002</v>
      </c>
      <c r="I335">
        <v>2.202901759</v>
      </c>
      <c r="J335">
        <v>2.9893893629999999</v>
      </c>
      <c r="K335">
        <v>2.9457106080000002</v>
      </c>
      <c r="L335">
        <v>3.5871283819999999</v>
      </c>
      <c r="M335">
        <v>4.4308488749999997</v>
      </c>
      <c r="N335">
        <v>3.608147083</v>
      </c>
      <c r="O335">
        <v>4.8889963930000002</v>
      </c>
      <c r="P335">
        <v>6.0298416399999999</v>
      </c>
      <c r="Q335">
        <f t="shared" si="10"/>
        <v>12</v>
      </c>
      <c r="R335" t="s">
        <v>366</v>
      </c>
      <c r="S335" t="s">
        <v>57</v>
      </c>
      <c r="U335" t="s">
        <v>1092</v>
      </c>
      <c r="V335">
        <v>14.21867993</v>
      </c>
      <c r="W335">
        <v>31.722890750000001</v>
      </c>
      <c r="X335">
        <v>41.11315707</v>
      </c>
      <c r="Y335">
        <v>24.693427140000001</v>
      </c>
      <c r="Z335">
        <v>5.6903113129999996</v>
      </c>
      <c r="AA335">
        <v>0</v>
      </c>
      <c r="AB335">
        <v>29.24654808</v>
      </c>
      <c r="AC335">
        <v>28.421495820000001</v>
      </c>
      <c r="AD335">
        <v>26.891027640000001</v>
      </c>
      <c r="AE335">
        <v>27.319528250000001</v>
      </c>
      <c r="AF335">
        <v>37.304471079999999</v>
      </c>
      <c r="AG335">
        <v>42.907759949999999</v>
      </c>
      <c r="AH335">
        <v>23.650975389999999</v>
      </c>
      <c r="AI335">
        <v>15.40789238</v>
      </c>
      <c r="AJ335">
        <v>0</v>
      </c>
      <c r="AK335">
        <v>0</v>
      </c>
      <c r="AL335">
        <v>0</v>
      </c>
      <c r="AM335">
        <f t="shared" si="11"/>
        <v>13</v>
      </c>
      <c r="AN335" t="s">
        <v>366</v>
      </c>
      <c r="AO335" t="s">
        <v>70</v>
      </c>
    </row>
    <row r="336" spans="1:41" x14ac:dyDescent="0.2">
      <c r="A336" t="s">
        <v>394</v>
      </c>
      <c r="B336">
        <v>2.426397047</v>
      </c>
      <c r="C336">
        <v>0</v>
      </c>
      <c r="D336">
        <v>3.0542595729999999</v>
      </c>
      <c r="E336">
        <v>0</v>
      </c>
      <c r="F336">
        <v>0</v>
      </c>
      <c r="G336">
        <v>2.8959806000000001</v>
      </c>
      <c r="H336">
        <v>3.1322026090000001</v>
      </c>
      <c r="I336">
        <v>2.4683877679999999</v>
      </c>
      <c r="J336">
        <v>2.1324746879999998</v>
      </c>
      <c r="K336">
        <v>3.0467064000000001</v>
      </c>
      <c r="L336">
        <v>3.5650537450000002</v>
      </c>
      <c r="M336">
        <v>3.968071326</v>
      </c>
      <c r="N336">
        <v>3.9669683400000002</v>
      </c>
      <c r="O336">
        <v>3.6488388829999998</v>
      </c>
      <c r="P336">
        <v>6.3630022899999998</v>
      </c>
      <c r="Q336">
        <f t="shared" si="10"/>
        <v>12</v>
      </c>
      <c r="R336" t="s">
        <v>366</v>
      </c>
      <c r="S336" t="s">
        <v>57</v>
      </c>
      <c r="U336" t="s">
        <v>1039</v>
      </c>
      <c r="V336">
        <v>62.376661110000001</v>
      </c>
      <c r="W336">
        <v>43.453751390000001</v>
      </c>
      <c r="X336">
        <v>41.11315707</v>
      </c>
      <c r="Y336">
        <v>28.969605990000002</v>
      </c>
      <c r="Z336">
        <v>0</v>
      </c>
      <c r="AA336">
        <v>37.627289390000001</v>
      </c>
      <c r="AB336">
        <v>20.577156089999999</v>
      </c>
      <c r="AC336">
        <v>8.9396989829999995</v>
      </c>
      <c r="AD336">
        <v>36.623554380000002</v>
      </c>
      <c r="AE336">
        <v>45.532547080000001</v>
      </c>
      <c r="AF336">
        <v>17.293238410000001</v>
      </c>
      <c r="AG336">
        <v>35.990935260000001</v>
      </c>
      <c r="AH336">
        <v>0</v>
      </c>
      <c r="AI336">
        <v>7.9704748060000004</v>
      </c>
      <c r="AJ336">
        <v>0</v>
      </c>
      <c r="AK336">
        <v>0</v>
      </c>
      <c r="AL336">
        <v>31.811753660000001</v>
      </c>
      <c r="AM336">
        <f t="shared" si="11"/>
        <v>13</v>
      </c>
      <c r="AN336" t="s">
        <v>366</v>
      </c>
      <c r="AO336" t="s">
        <v>70</v>
      </c>
    </row>
    <row r="337" spans="1:41" x14ac:dyDescent="0.2">
      <c r="A337" t="s">
        <v>395</v>
      </c>
      <c r="B337">
        <v>4.6035067270000001</v>
      </c>
      <c r="C337">
        <v>0</v>
      </c>
      <c r="D337">
        <v>3.8664409580000001</v>
      </c>
      <c r="E337">
        <v>4.1143094639999997</v>
      </c>
      <c r="F337">
        <v>3.4852042239999999</v>
      </c>
      <c r="G337">
        <v>3.5998647739999998</v>
      </c>
      <c r="H337">
        <v>3.8409872260000002</v>
      </c>
      <c r="I337">
        <v>3.7326068549999998</v>
      </c>
      <c r="J337">
        <v>3.6369813689999999</v>
      </c>
      <c r="K337">
        <v>3.164534824</v>
      </c>
      <c r="L337">
        <v>2.4282099810000002</v>
      </c>
      <c r="M337">
        <v>0</v>
      </c>
      <c r="N337">
        <v>0</v>
      </c>
      <c r="O337">
        <v>1.8042724779999999</v>
      </c>
      <c r="P337">
        <v>2.7751183749999999</v>
      </c>
      <c r="Q337">
        <f t="shared" si="10"/>
        <v>12</v>
      </c>
      <c r="R337" t="s">
        <v>366</v>
      </c>
      <c r="S337" t="s">
        <v>57</v>
      </c>
      <c r="U337" t="s">
        <v>1274</v>
      </c>
      <c r="V337">
        <v>0</v>
      </c>
      <c r="W337">
        <v>0</v>
      </c>
      <c r="X337">
        <v>22.600214999999999</v>
      </c>
      <c r="Y337">
        <v>23.247958239999999</v>
      </c>
      <c r="Z337">
        <v>0</v>
      </c>
      <c r="AA337">
        <v>0</v>
      </c>
      <c r="AB337">
        <v>35.993156640000002</v>
      </c>
      <c r="AC337">
        <v>25.750831030000001</v>
      </c>
      <c r="AD337">
        <v>82.36080432</v>
      </c>
      <c r="AE337">
        <v>78.775008279999994</v>
      </c>
      <c r="AF337">
        <v>56.126581260000002</v>
      </c>
      <c r="AG337">
        <v>152.28737749999999</v>
      </c>
      <c r="AH337">
        <v>41.122029900000001</v>
      </c>
      <c r="AI337">
        <v>31.374225670000001</v>
      </c>
      <c r="AJ337">
        <v>16.229554319999998</v>
      </c>
      <c r="AK337">
        <v>34.317919629999999</v>
      </c>
      <c r="AL337">
        <v>70.878819559999997</v>
      </c>
      <c r="AM337">
        <f t="shared" si="11"/>
        <v>13</v>
      </c>
      <c r="AN337" t="s">
        <v>366</v>
      </c>
      <c r="AO337" t="s">
        <v>1114</v>
      </c>
    </row>
    <row r="338" spans="1:41" x14ac:dyDescent="0.2">
      <c r="A338" t="s">
        <v>396</v>
      </c>
      <c r="B338">
        <v>2.3682299950000001</v>
      </c>
      <c r="C338">
        <v>0</v>
      </c>
      <c r="D338">
        <v>2.7739997999999999</v>
      </c>
      <c r="E338">
        <v>0</v>
      </c>
      <c r="F338">
        <v>3.5463481579999998</v>
      </c>
      <c r="G338">
        <v>3.1574232929999999</v>
      </c>
      <c r="H338">
        <v>4.01818338</v>
      </c>
      <c r="I338">
        <v>4.2698999669999997</v>
      </c>
      <c r="J338">
        <v>3.6566053690000002</v>
      </c>
      <c r="K338">
        <v>4.2923211710000002</v>
      </c>
      <c r="L338">
        <v>2.6434376839999998</v>
      </c>
      <c r="M338">
        <v>0</v>
      </c>
      <c r="N338">
        <v>4.5650037689999996</v>
      </c>
      <c r="O338">
        <v>1.8445664049999999</v>
      </c>
      <c r="P338">
        <v>4.3713606059999996</v>
      </c>
      <c r="Q338">
        <f t="shared" si="10"/>
        <v>12</v>
      </c>
      <c r="R338" t="s">
        <v>366</v>
      </c>
      <c r="S338" t="s">
        <v>57</v>
      </c>
      <c r="U338" t="s">
        <v>1077</v>
      </c>
      <c r="V338">
        <v>120.86677640000001</v>
      </c>
      <c r="W338">
        <v>82.391396799999995</v>
      </c>
      <c r="X338">
        <v>78.319362089999998</v>
      </c>
      <c r="Y338">
        <v>52.157336350000001</v>
      </c>
      <c r="Z338">
        <v>0</v>
      </c>
      <c r="AA338">
        <v>71.009448689999999</v>
      </c>
      <c r="AB338">
        <v>38.11833833</v>
      </c>
      <c r="AC338">
        <v>17.654499879999999</v>
      </c>
      <c r="AD338">
        <v>77.691441780000005</v>
      </c>
      <c r="AE338">
        <v>84.253721260000006</v>
      </c>
      <c r="AF338">
        <v>34.450577119999998</v>
      </c>
      <c r="AG338">
        <v>69.7544185</v>
      </c>
      <c r="AH338">
        <v>0</v>
      </c>
      <c r="AI338">
        <v>14.03717378</v>
      </c>
      <c r="AJ338">
        <v>0</v>
      </c>
      <c r="AK338">
        <v>0</v>
      </c>
      <c r="AL338">
        <v>61.614343929999997</v>
      </c>
      <c r="AM338">
        <f t="shared" si="11"/>
        <v>13</v>
      </c>
      <c r="AN338" t="s">
        <v>366</v>
      </c>
      <c r="AO338" t="s">
        <v>70</v>
      </c>
    </row>
    <row r="339" spans="1:41" x14ac:dyDescent="0.2">
      <c r="A339" t="s">
        <v>397</v>
      </c>
      <c r="B339">
        <v>2.8252568359999999</v>
      </c>
      <c r="C339">
        <v>0</v>
      </c>
      <c r="D339">
        <v>4.1467007320000002</v>
      </c>
      <c r="E339">
        <v>0</v>
      </c>
      <c r="F339">
        <v>3.4546322570000001</v>
      </c>
      <c r="G339">
        <v>3.720530632</v>
      </c>
      <c r="H339">
        <v>2.840350119</v>
      </c>
      <c r="I339">
        <v>3.2490430539999999</v>
      </c>
      <c r="J339">
        <v>2.9501413620000001</v>
      </c>
      <c r="K339">
        <v>3.5348527289999998</v>
      </c>
      <c r="L339">
        <v>3.4988298370000002</v>
      </c>
      <c r="M339">
        <v>4.381617221</v>
      </c>
      <c r="N339">
        <v>0</v>
      </c>
      <c r="O339">
        <v>3.8055374849999999</v>
      </c>
      <c r="P339">
        <v>4.8948987690000001</v>
      </c>
      <c r="Q339">
        <f t="shared" si="10"/>
        <v>12</v>
      </c>
      <c r="R339" t="s">
        <v>366</v>
      </c>
      <c r="S339" t="s">
        <v>57</v>
      </c>
      <c r="U339" t="s">
        <v>1275</v>
      </c>
      <c r="V339">
        <v>0</v>
      </c>
      <c r="W339">
        <v>0</v>
      </c>
      <c r="X339">
        <v>0</v>
      </c>
      <c r="Y339">
        <v>0</v>
      </c>
      <c r="Z339">
        <v>21.27534794</v>
      </c>
      <c r="AA339">
        <v>86.253324899999996</v>
      </c>
      <c r="AB339">
        <v>262.2744075</v>
      </c>
      <c r="AC339">
        <v>453.05719749999997</v>
      </c>
      <c r="AD339">
        <v>546.42793189999998</v>
      </c>
      <c r="AE339">
        <v>2511.1014620000001</v>
      </c>
      <c r="AF339">
        <v>1709.414534</v>
      </c>
      <c r="AG339">
        <v>3958.6511759999999</v>
      </c>
      <c r="AH339">
        <v>1955.1782760000001</v>
      </c>
      <c r="AI339">
        <v>607.07603649999999</v>
      </c>
      <c r="AJ339">
        <v>286.25925139999998</v>
      </c>
      <c r="AK339">
        <v>655.58441500000004</v>
      </c>
      <c r="AL339">
        <v>706.44417169999997</v>
      </c>
      <c r="AM339">
        <f t="shared" si="11"/>
        <v>13</v>
      </c>
      <c r="AN339" t="s">
        <v>366</v>
      </c>
      <c r="AO339" t="s">
        <v>1114</v>
      </c>
    </row>
    <row r="340" spans="1:41" x14ac:dyDescent="0.2">
      <c r="A340" t="s">
        <v>398</v>
      </c>
      <c r="B340">
        <v>3.1659495720000002</v>
      </c>
      <c r="C340">
        <v>4.4013526489999997</v>
      </c>
      <c r="D340">
        <v>3.4088739810000002</v>
      </c>
      <c r="E340">
        <v>0</v>
      </c>
      <c r="F340">
        <v>0</v>
      </c>
      <c r="G340">
        <v>0</v>
      </c>
      <c r="H340">
        <v>2.475534508</v>
      </c>
      <c r="I340">
        <v>3.2996118170000002</v>
      </c>
      <c r="J340">
        <v>3.270666699</v>
      </c>
      <c r="K340">
        <v>3.265530617</v>
      </c>
      <c r="L340">
        <v>4.3321473529999999</v>
      </c>
      <c r="M340">
        <v>3.78099104</v>
      </c>
      <c r="N340">
        <v>3.578245312</v>
      </c>
      <c r="O340">
        <v>4.0920720719999997</v>
      </c>
      <c r="P340">
        <v>5.7552586879999996</v>
      </c>
      <c r="Q340">
        <f t="shared" si="10"/>
        <v>12</v>
      </c>
      <c r="R340" t="s">
        <v>366</v>
      </c>
      <c r="S340" t="s">
        <v>57</v>
      </c>
      <c r="U340" t="s">
        <v>1276</v>
      </c>
      <c r="V340">
        <v>9.6763794799999996</v>
      </c>
      <c r="W340">
        <v>13.988913630000001</v>
      </c>
      <c r="X340">
        <v>0</v>
      </c>
      <c r="Y340">
        <v>38.726521099999999</v>
      </c>
      <c r="Z340">
        <v>10.36751082</v>
      </c>
      <c r="AA340">
        <v>27.786306010000001</v>
      </c>
      <c r="AB340">
        <v>54.951126670000001</v>
      </c>
      <c r="AC340">
        <v>12.060159949999999</v>
      </c>
      <c r="AD340">
        <v>13.7830581</v>
      </c>
      <c r="AE340">
        <v>21.026411979999999</v>
      </c>
      <c r="AF340">
        <v>13.82779575</v>
      </c>
      <c r="AG340">
        <v>36.225403900000003</v>
      </c>
      <c r="AH340">
        <v>0</v>
      </c>
      <c r="AI340">
        <v>7.894323773</v>
      </c>
      <c r="AJ340">
        <v>9.6625154080000009</v>
      </c>
      <c r="AK340">
        <v>22.29543275</v>
      </c>
      <c r="AL340">
        <v>0</v>
      </c>
      <c r="AM340">
        <f t="shared" si="11"/>
        <v>14</v>
      </c>
      <c r="AN340" t="s">
        <v>366</v>
      </c>
      <c r="AO340" t="s">
        <v>1114</v>
      </c>
    </row>
    <row r="341" spans="1:41" x14ac:dyDescent="0.2">
      <c r="A341" t="s">
        <v>399</v>
      </c>
      <c r="B341">
        <v>4.6949120950000003</v>
      </c>
      <c r="C341">
        <v>0</v>
      </c>
      <c r="D341">
        <v>4.1467007320000002</v>
      </c>
      <c r="E341">
        <v>4.2372915410000003</v>
      </c>
      <c r="F341">
        <v>4.0558809389999997</v>
      </c>
      <c r="G341">
        <v>4.2233050419999998</v>
      </c>
      <c r="H341">
        <v>4.1276280639999996</v>
      </c>
      <c r="I341">
        <v>4.244615585</v>
      </c>
      <c r="J341">
        <v>3.4930720339999999</v>
      </c>
      <c r="K341">
        <v>3.8967543180000002</v>
      </c>
      <c r="L341">
        <v>2.9966318630000002</v>
      </c>
      <c r="M341">
        <v>0</v>
      </c>
      <c r="N341">
        <v>0</v>
      </c>
      <c r="O341">
        <v>1.647573876</v>
      </c>
      <c r="P341">
        <v>3.1778400389999999</v>
      </c>
      <c r="Q341">
        <f t="shared" si="10"/>
        <v>12</v>
      </c>
      <c r="R341" t="s">
        <v>366</v>
      </c>
      <c r="S341" t="s">
        <v>57</v>
      </c>
      <c r="U341" t="s">
        <v>1277</v>
      </c>
      <c r="V341">
        <v>10.84394262</v>
      </c>
      <c r="W341">
        <v>24.948731779999999</v>
      </c>
      <c r="X341">
        <v>29.873156529999999</v>
      </c>
      <c r="Y341">
        <v>21.68203359</v>
      </c>
      <c r="Z341">
        <v>0</v>
      </c>
      <c r="AA341">
        <v>0</v>
      </c>
      <c r="AB341">
        <v>19.329033509999999</v>
      </c>
      <c r="AC341">
        <v>9.0521480269999994</v>
      </c>
      <c r="AD341">
        <v>29.535124499999998</v>
      </c>
      <c r="AE341">
        <v>31.243471329999998</v>
      </c>
      <c r="AF341">
        <v>24.326048539999999</v>
      </c>
      <c r="AG341">
        <v>46.073086510000003</v>
      </c>
      <c r="AH341">
        <v>15.194241549999999</v>
      </c>
      <c r="AI341">
        <v>8.2496952609999994</v>
      </c>
      <c r="AJ341">
        <v>8.1581716919999998</v>
      </c>
      <c r="AK341">
        <v>0</v>
      </c>
      <c r="AL341">
        <v>29.24448933</v>
      </c>
      <c r="AM341">
        <f t="shared" si="11"/>
        <v>14</v>
      </c>
      <c r="AN341" t="s">
        <v>366</v>
      </c>
      <c r="AO341" t="s">
        <v>1114</v>
      </c>
    </row>
    <row r="342" spans="1:41" x14ac:dyDescent="0.2">
      <c r="A342" t="s">
        <v>400</v>
      </c>
      <c r="B342">
        <v>5.0771527259999996</v>
      </c>
      <c r="C342">
        <v>0</v>
      </c>
      <c r="D342">
        <v>4.5413522500000001</v>
      </c>
      <c r="E342">
        <v>4.2931924849999996</v>
      </c>
      <c r="F342">
        <v>4.8507520780000002</v>
      </c>
      <c r="G342">
        <v>3.8411964909999998</v>
      </c>
      <c r="H342">
        <v>4.0963581539999998</v>
      </c>
      <c r="I342">
        <v>4.3078265389999997</v>
      </c>
      <c r="J342">
        <v>3.4211173669999999</v>
      </c>
      <c r="K342">
        <v>3.3244448289999999</v>
      </c>
      <c r="L342">
        <v>2.9304079550000002</v>
      </c>
      <c r="M342">
        <v>0</v>
      </c>
      <c r="N342">
        <v>0</v>
      </c>
      <c r="O342">
        <v>2.03708183</v>
      </c>
      <c r="P342">
        <v>2.6469796639999998</v>
      </c>
      <c r="Q342">
        <f t="shared" si="10"/>
        <v>12</v>
      </c>
      <c r="R342" t="s">
        <v>366</v>
      </c>
      <c r="S342" t="s">
        <v>57</v>
      </c>
      <c r="U342" t="s">
        <v>1278</v>
      </c>
      <c r="V342">
        <v>189.40113360000001</v>
      </c>
      <c r="W342">
        <v>249.15687109999999</v>
      </c>
      <c r="X342">
        <v>92.023747779999994</v>
      </c>
      <c r="Y342">
        <v>82.33149976</v>
      </c>
      <c r="Z342">
        <v>26.37467736</v>
      </c>
      <c r="AA342">
        <v>225.4742956</v>
      </c>
      <c r="AB342">
        <v>171.90358599999999</v>
      </c>
      <c r="AC342">
        <v>79.726372069999996</v>
      </c>
      <c r="AD342">
        <v>185.93064089999999</v>
      </c>
      <c r="AE342">
        <v>0</v>
      </c>
      <c r="AF342">
        <v>0</v>
      </c>
      <c r="AG342">
        <v>132.123075</v>
      </c>
      <c r="AH342">
        <v>36.28961056</v>
      </c>
      <c r="AI342">
        <v>45.005260610000001</v>
      </c>
      <c r="AJ342">
        <v>51.813069149999997</v>
      </c>
      <c r="AK342">
        <v>0</v>
      </c>
      <c r="AL342">
        <v>109.4994047</v>
      </c>
      <c r="AM342">
        <f t="shared" si="11"/>
        <v>14</v>
      </c>
      <c r="AN342" t="s">
        <v>366</v>
      </c>
      <c r="AO342" t="s">
        <v>1114</v>
      </c>
    </row>
    <row r="343" spans="1:41" x14ac:dyDescent="0.2">
      <c r="A343" t="s">
        <v>401</v>
      </c>
      <c r="B343">
        <v>4.2794331479999999</v>
      </c>
      <c r="C343">
        <v>4.5543408430000003</v>
      </c>
      <c r="D343">
        <v>3.0313812250000001</v>
      </c>
      <c r="E343">
        <v>0</v>
      </c>
      <c r="F343">
        <v>0</v>
      </c>
      <c r="G343">
        <v>3.4791989160000001</v>
      </c>
      <c r="H343">
        <v>3.465748311</v>
      </c>
      <c r="I343">
        <v>2.5853280330000001</v>
      </c>
      <c r="J343">
        <v>3.7612667040000001</v>
      </c>
      <c r="K343">
        <v>6.0681638519999996</v>
      </c>
      <c r="L343">
        <v>4.895050576</v>
      </c>
      <c r="M343">
        <v>4.6573144839999996</v>
      </c>
      <c r="N343">
        <v>0</v>
      </c>
      <c r="O343">
        <v>3.8592627199999998</v>
      </c>
      <c r="P343">
        <v>5.3122648579999998</v>
      </c>
      <c r="Q343">
        <f t="shared" si="10"/>
        <v>12</v>
      </c>
      <c r="R343" t="s">
        <v>366</v>
      </c>
      <c r="S343" t="s">
        <v>57</v>
      </c>
      <c r="U343" t="s">
        <v>1279</v>
      </c>
      <c r="V343">
        <v>72.021052560000001</v>
      </c>
      <c r="W343">
        <v>137.74123220000001</v>
      </c>
      <c r="X343">
        <v>122.5580808</v>
      </c>
      <c r="Y343">
        <v>82.391727639999999</v>
      </c>
      <c r="Z343">
        <v>36.168091490000002</v>
      </c>
      <c r="AA343">
        <v>183.31243549999999</v>
      </c>
      <c r="AB343">
        <v>97.016231009999998</v>
      </c>
      <c r="AC343">
        <v>74.919175440000004</v>
      </c>
      <c r="AD343">
        <v>265.19728930000002</v>
      </c>
      <c r="AE343">
        <v>118.5326957</v>
      </c>
      <c r="AF343">
        <v>243.87203410000001</v>
      </c>
      <c r="AG343">
        <v>247.4816428</v>
      </c>
      <c r="AH343">
        <v>45.164534529999997</v>
      </c>
      <c r="AI343">
        <v>45.182946350000002</v>
      </c>
      <c r="AJ343">
        <v>0</v>
      </c>
      <c r="AK343">
        <v>0</v>
      </c>
      <c r="AL343">
        <v>0</v>
      </c>
      <c r="AM343">
        <f t="shared" si="11"/>
        <v>14</v>
      </c>
      <c r="AN343" t="s">
        <v>366</v>
      </c>
      <c r="AO343" t="s">
        <v>1114</v>
      </c>
    </row>
    <row r="344" spans="1:41" x14ac:dyDescent="0.2">
      <c r="A344" t="s">
        <v>402</v>
      </c>
      <c r="B344">
        <v>4.9774377779999996</v>
      </c>
      <c r="C344">
        <v>7.4964214910000004</v>
      </c>
      <c r="D344">
        <v>4.1409811449999996</v>
      </c>
      <c r="E344">
        <v>0</v>
      </c>
      <c r="F344">
        <v>4.626557654</v>
      </c>
      <c r="G344">
        <v>4.3138044359999999</v>
      </c>
      <c r="H344">
        <v>3.2155890340000002</v>
      </c>
      <c r="I344">
        <v>3.2269192200000001</v>
      </c>
      <c r="J344">
        <v>4.9975787159999996</v>
      </c>
      <c r="K344">
        <v>5.117120141</v>
      </c>
      <c r="L344">
        <v>3.680945586</v>
      </c>
      <c r="M344">
        <v>0</v>
      </c>
      <c r="N344">
        <v>0</v>
      </c>
      <c r="O344">
        <v>2.6952159600000001</v>
      </c>
      <c r="P344">
        <v>2.258902424</v>
      </c>
      <c r="Q344">
        <f t="shared" si="10"/>
        <v>12</v>
      </c>
      <c r="R344" t="s">
        <v>366</v>
      </c>
      <c r="S344" t="s">
        <v>57</v>
      </c>
      <c r="U344" t="s">
        <v>974</v>
      </c>
      <c r="V344">
        <v>5.1820610770000002</v>
      </c>
      <c r="W344">
        <v>15.3657752</v>
      </c>
      <c r="X344">
        <v>29.45240785</v>
      </c>
      <c r="Y344">
        <v>18.791095779999999</v>
      </c>
      <c r="Z344">
        <v>5.3863777710000003</v>
      </c>
      <c r="AA344">
        <v>0</v>
      </c>
      <c r="AB344">
        <v>23.309532560000001</v>
      </c>
      <c r="AC344">
        <v>27.493791210000001</v>
      </c>
      <c r="AD344">
        <v>17.04598614</v>
      </c>
      <c r="AE344">
        <v>20.286045359999999</v>
      </c>
      <c r="AF344">
        <v>14.43934445</v>
      </c>
      <c r="AG344">
        <v>39.859667719999997</v>
      </c>
      <c r="AH344">
        <v>25.09140807</v>
      </c>
      <c r="AI344">
        <v>17.616272339999998</v>
      </c>
      <c r="AJ344">
        <v>8.1003123180000003</v>
      </c>
      <c r="AK344">
        <v>14.48978829</v>
      </c>
      <c r="AL344">
        <v>0</v>
      </c>
      <c r="AM344">
        <f t="shared" si="11"/>
        <v>15</v>
      </c>
      <c r="AN344" t="s">
        <v>366</v>
      </c>
      <c r="AO344" t="s">
        <v>70</v>
      </c>
    </row>
    <row r="345" spans="1:41" x14ac:dyDescent="0.2">
      <c r="A345" t="s">
        <v>403</v>
      </c>
      <c r="B345">
        <v>3.0496154670000002</v>
      </c>
      <c r="C345">
        <v>4.8720855529999998</v>
      </c>
      <c r="D345">
        <v>4.6843419300000004</v>
      </c>
      <c r="E345">
        <v>0</v>
      </c>
      <c r="F345">
        <v>0</v>
      </c>
      <c r="G345">
        <v>3.7004196559999998</v>
      </c>
      <c r="H345">
        <v>2.793445255</v>
      </c>
      <c r="I345">
        <v>3.6788775440000001</v>
      </c>
      <c r="J345">
        <v>4.3369040429999997</v>
      </c>
      <c r="K345">
        <v>3.610599573</v>
      </c>
      <c r="L345">
        <v>3.5595350859999999</v>
      </c>
      <c r="M345">
        <v>4.4702341990000001</v>
      </c>
      <c r="N345">
        <v>0</v>
      </c>
      <c r="O345">
        <v>3.6757015000000002</v>
      </c>
      <c r="P345">
        <v>8.4974271080000001</v>
      </c>
      <c r="Q345">
        <f t="shared" si="10"/>
        <v>12</v>
      </c>
      <c r="R345" t="s">
        <v>366</v>
      </c>
      <c r="S345" t="s">
        <v>57</v>
      </c>
      <c r="U345" t="s">
        <v>1280</v>
      </c>
      <c r="V345">
        <v>19.16083077</v>
      </c>
      <c r="W345">
        <v>47.033591489999999</v>
      </c>
      <c r="X345">
        <v>69.183104959999994</v>
      </c>
      <c r="Y345">
        <v>28.307099409999999</v>
      </c>
      <c r="Z345">
        <v>5.7578521</v>
      </c>
      <c r="AA345">
        <v>80.560991380000004</v>
      </c>
      <c r="AB345">
        <v>28.032158540000001</v>
      </c>
      <c r="AC345">
        <v>11.441690210000001</v>
      </c>
      <c r="AD345">
        <v>50.125325580000002</v>
      </c>
      <c r="AE345">
        <v>30.132921400000001</v>
      </c>
      <c r="AF345">
        <v>29.184463260000001</v>
      </c>
      <c r="AG345">
        <v>40.211370670000001</v>
      </c>
      <c r="AH345">
        <v>15.10131041</v>
      </c>
      <c r="AI345">
        <v>7.9958584840000002</v>
      </c>
      <c r="AJ345">
        <v>0</v>
      </c>
      <c r="AK345">
        <v>0</v>
      </c>
      <c r="AL345">
        <v>30.24907103</v>
      </c>
      <c r="AM345">
        <f t="shared" si="11"/>
        <v>15</v>
      </c>
      <c r="AN345" t="s">
        <v>366</v>
      </c>
      <c r="AO345" t="s">
        <v>1114</v>
      </c>
    </row>
    <row r="346" spans="1:41" x14ac:dyDescent="0.2">
      <c r="A346" t="s">
        <v>404</v>
      </c>
      <c r="B346">
        <v>4.5287205159999999</v>
      </c>
      <c r="C346">
        <v>0</v>
      </c>
      <c r="D346">
        <v>4.2782512380000002</v>
      </c>
      <c r="E346">
        <v>0</v>
      </c>
      <c r="F346">
        <v>4.5654137199999996</v>
      </c>
      <c r="G346">
        <v>4.3238599239999997</v>
      </c>
      <c r="H346">
        <v>3.8670454840000001</v>
      </c>
      <c r="I346">
        <v>3.8084600000000002</v>
      </c>
      <c r="J346">
        <v>4.127581374</v>
      </c>
      <c r="K346">
        <v>6.1944085920000003</v>
      </c>
      <c r="L346">
        <v>3.951359879</v>
      </c>
      <c r="M346">
        <v>5.0019360639999997</v>
      </c>
      <c r="N346">
        <v>0</v>
      </c>
      <c r="O346">
        <v>5.999317918</v>
      </c>
      <c r="P346">
        <v>2.5627742250000001</v>
      </c>
      <c r="Q346">
        <f t="shared" si="10"/>
        <v>12</v>
      </c>
      <c r="R346" t="s">
        <v>366</v>
      </c>
      <c r="S346" t="s">
        <v>57</v>
      </c>
      <c r="U346" t="s">
        <v>1281</v>
      </c>
      <c r="V346">
        <v>32.131977480000003</v>
      </c>
      <c r="W346">
        <v>81.124684149999993</v>
      </c>
      <c r="X346">
        <v>100.8594701</v>
      </c>
      <c r="Y346">
        <v>58.722174299999999</v>
      </c>
      <c r="Z346">
        <v>13.119797889999999</v>
      </c>
      <c r="AA346">
        <v>134.20399879999999</v>
      </c>
      <c r="AB346">
        <v>51.442890230000003</v>
      </c>
      <c r="AC346">
        <v>17.73883666</v>
      </c>
      <c r="AD346">
        <v>79.716707459999995</v>
      </c>
      <c r="AE346">
        <v>50.641076750000003</v>
      </c>
      <c r="AF346">
        <v>47.157200230000001</v>
      </c>
      <c r="AG346">
        <v>60.141204530000003</v>
      </c>
      <c r="AH346">
        <v>19.004418340000001</v>
      </c>
      <c r="AI346">
        <v>13.91025539</v>
      </c>
      <c r="AJ346">
        <v>0</v>
      </c>
      <c r="AK346">
        <v>0</v>
      </c>
      <c r="AL346">
        <v>48.443161719999999</v>
      </c>
      <c r="AM346">
        <f t="shared" si="11"/>
        <v>15</v>
      </c>
      <c r="AN346" t="s">
        <v>366</v>
      </c>
      <c r="AO346" t="s">
        <v>1114</v>
      </c>
    </row>
    <row r="347" spans="1:41" x14ac:dyDescent="0.2">
      <c r="A347" t="s">
        <v>405</v>
      </c>
      <c r="B347">
        <v>4.836174937</v>
      </c>
      <c r="C347">
        <v>11.17990646</v>
      </c>
      <c r="D347">
        <v>7.0236531009999998</v>
      </c>
      <c r="E347">
        <v>0</v>
      </c>
      <c r="F347">
        <v>0</v>
      </c>
      <c r="G347">
        <v>4.0221952779999999</v>
      </c>
      <c r="H347">
        <v>3.0540278349999999</v>
      </c>
      <c r="I347">
        <v>1.4317281159999999</v>
      </c>
      <c r="J347">
        <v>2.6492400260000002</v>
      </c>
      <c r="K347">
        <v>8.3237365459999992</v>
      </c>
      <c r="L347">
        <v>5.4855470940000002</v>
      </c>
      <c r="M347">
        <v>0</v>
      </c>
      <c r="N347">
        <v>5.4520896539999999</v>
      </c>
      <c r="O347">
        <v>1.902768743</v>
      </c>
      <c r="P347">
        <v>1.9623528349999999</v>
      </c>
      <c r="Q347">
        <f t="shared" si="10"/>
        <v>12</v>
      </c>
      <c r="R347" t="s">
        <v>366</v>
      </c>
      <c r="S347" t="s">
        <v>57</v>
      </c>
      <c r="U347" t="s">
        <v>1282</v>
      </c>
      <c r="V347">
        <v>38.913440129999998</v>
      </c>
      <c r="W347">
        <v>96.380310420000001</v>
      </c>
      <c r="X347">
        <v>121.4160487</v>
      </c>
      <c r="Y347">
        <v>65.708607349999994</v>
      </c>
      <c r="Z347">
        <v>12.37684924</v>
      </c>
      <c r="AA347">
        <v>156.0085306</v>
      </c>
      <c r="AB347">
        <v>49.857437220000001</v>
      </c>
      <c r="AC347">
        <v>19.87536849</v>
      </c>
      <c r="AD347">
        <v>99.969364249999998</v>
      </c>
      <c r="AE347">
        <v>55.971716409999999</v>
      </c>
      <c r="AF347">
        <v>58.402901440000001</v>
      </c>
      <c r="AG347">
        <v>71.043995989999999</v>
      </c>
      <c r="AH347">
        <v>23.139854110000002</v>
      </c>
      <c r="AI347">
        <v>16.575541560000001</v>
      </c>
      <c r="AJ347">
        <v>0</v>
      </c>
      <c r="AK347">
        <v>0</v>
      </c>
      <c r="AL347">
        <v>50.898805860000003</v>
      </c>
      <c r="AM347">
        <f t="shared" si="11"/>
        <v>15</v>
      </c>
      <c r="AN347" t="s">
        <v>366</v>
      </c>
      <c r="AO347" t="s">
        <v>1114</v>
      </c>
    </row>
    <row r="348" spans="1:41" x14ac:dyDescent="0.2">
      <c r="A348" t="s">
        <v>406</v>
      </c>
      <c r="B348">
        <v>5.3929167250000001</v>
      </c>
      <c r="C348">
        <v>11.803627560000001</v>
      </c>
      <c r="D348">
        <v>6.5660861239999999</v>
      </c>
      <c r="E348">
        <v>0</v>
      </c>
      <c r="F348">
        <v>0</v>
      </c>
      <c r="G348">
        <v>4.6456355460000003</v>
      </c>
      <c r="H348">
        <v>2.9862763640000001</v>
      </c>
      <c r="I348">
        <v>1.4380492119999999</v>
      </c>
      <c r="J348">
        <v>2.976306696</v>
      </c>
      <c r="K348">
        <v>7.6251823160000001</v>
      </c>
      <c r="L348">
        <v>5.6069575939999998</v>
      </c>
      <c r="M348">
        <v>0</v>
      </c>
      <c r="N348">
        <v>4.9537267969999998</v>
      </c>
      <c r="O348">
        <v>2.0728986539999998</v>
      </c>
      <c r="P348">
        <v>2.2003247269999999</v>
      </c>
      <c r="Q348">
        <f t="shared" si="10"/>
        <v>12</v>
      </c>
      <c r="R348" t="s">
        <v>366</v>
      </c>
      <c r="S348" t="s">
        <v>57</v>
      </c>
      <c r="U348" t="s">
        <v>1089</v>
      </c>
      <c r="V348">
        <v>33.907313219999999</v>
      </c>
      <c r="W348">
        <v>62.950111319999998</v>
      </c>
      <c r="X348">
        <v>91.903533870000004</v>
      </c>
      <c r="Y348">
        <v>57.276705399999997</v>
      </c>
      <c r="Z348">
        <v>13.0860275</v>
      </c>
      <c r="AA348">
        <v>0</v>
      </c>
      <c r="AB348">
        <v>64.227713440000002</v>
      </c>
      <c r="AC348">
        <v>122.73813130000001</v>
      </c>
      <c r="AD348">
        <v>129.61700350000001</v>
      </c>
      <c r="AE348">
        <v>140.5215843</v>
      </c>
      <c r="AF348">
        <v>49.195695919999999</v>
      </c>
      <c r="AG348">
        <v>121.57198649999999</v>
      </c>
      <c r="AH348">
        <v>54.039458500000002</v>
      </c>
      <c r="AI348">
        <v>47.848232520000003</v>
      </c>
      <c r="AJ348">
        <v>0</v>
      </c>
      <c r="AK348">
        <v>43.379644810000002</v>
      </c>
      <c r="AL348">
        <v>117.3128179</v>
      </c>
      <c r="AM348">
        <f t="shared" si="11"/>
        <v>15</v>
      </c>
      <c r="AN348" t="s">
        <v>366</v>
      </c>
      <c r="AO348" t="s">
        <v>70</v>
      </c>
    </row>
    <row r="349" spans="1:41" x14ac:dyDescent="0.2">
      <c r="A349" t="s">
        <v>407</v>
      </c>
      <c r="B349">
        <v>4.9774377779999996</v>
      </c>
      <c r="C349">
        <v>0</v>
      </c>
      <c r="D349">
        <v>4.2324945400000002</v>
      </c>
      <c r="E349">
        <v>0</v>
      </c>
      <c r="F349">
        <v>0</v>
      </c>
      <c r="G349">
        <v>5.0478550740000001</v>
      </c>
      <c r="H349">
        <v>5.8839546509999998</v>
      </c>
      <c r="I349">
        <v>4.1656018919999998</v>
      </c>
      <c r="J349">
        <v>4.6508880460000004</v>
      </c>
      <c r="K349">
        <v>4.0650806389999996</v>
      </c>
      <c r="L349">
        <v>4.4204458979999997</v>
      </c>
      <c r="M349">
        <v>5.041321387</v>
      </c>
      <c r="N349">
        <v>5.0234975970000004</v>
      </c>
      <c r="O349">
        <v>4.324881424</v>
      </c>
      <c r="P349">
        <v>6.4398855160000004</v>
      </c>
      <c r="Q349">
        <f t="shared" si="10"/>
        <v>12</v>
      </c>
      <c r="R349" t="s">
        <v>366</v>
      </c>
      <c r="S349" t="s">
        <v>57</v>
      </c>
      <c r="U349" t="s">
        <v>983</v>
      </c>
      <c r="V349">
        <v>6.6055284719999996</v>
      </c>
      <c r="W349">
        <v>16.302041079999999</v>
      </c>
      <c r="X349">
        <v>31.85668604</v>
      </c>
      <c r="Y349">
        <v>21.380894229999999</v>
      </c>
      <c r="Z349">
        <v>5.622770526</v>
      </c>
      <c r="AA349">
        <v>0</v>
      </c>
      <c r="AB349">
        <v>32.619852360000003</v>
      </c>
      <c r="AC349">
        <v>34.240733839999997</v>
      </c>
      <c r="AD349">
        <v>21.43406178</v>
      </c>
      <c r="AE349">
        <v>24.580171759999999</v>
      </c>
      <c r="AF349">
        <v>13.8957456</v>
      </c>
      <c r="AG349">
        <v>56.155237749999998</v>
      </c>
      <c r="AH349">
        <v>32.758227210000001</v>
      </c>
      <c r="AI349">
        <v>21.880730199999999</v>
      </c>
      <c r="AJ349">
        <v>8.8524841760000008</v>
      </c>
      <c r="AK349">
        <v>17.899150240000001</v>
      </c>
      <c r="AL349">
        <v>28.239907639999998</v>
      </c>
      <c r="AM349">
        <f t="shared" si="11"/>
        <v>16</v>
      </c>
      <c r="AN349" t="s">
        <v>366</v>
      </c>
      <c r="AO349" t="s">
        <v>70</v>
      </c>
    </row>
    <row r="350" spans="1:41" x14ac:dyDescent="0.2">
      <c r="A350" t="s">
        <v>408</v>
      </c>
      <c r="B350">
        <v>5.5840370400000001</v>
      </c>
      <c r="C350">
        <v>12.415580329999999</v>
      </c>
      <c r="D350">
        <v>7.1380448459999997</v>
      </c>
      <c r="E350">
        <v>0</v>
      </c>
      <c r="F350">
        <v>0</v>
      </c>
      <c r="G350">
        <v>4.675802011</v>
      </c>
      <c r="H350">
        <v>3.3615152789999998</v>
      </c>
      <c r="I350">
        <v>1.615039884</v>
      </c>
      <c r="J350">
        <v>3.2248773650000002</v>
      </c>
      <c r="K350">
        <v>7.726178108</v>
      </c>
      <c r="L350">
        <v>4.6577482369999998</v>
      </c>
      <c r="M350">
        <v>0</v>
      </c>
      <c r="N350">
        <v>5.4720241679999999</v>
      </c>
      <c r="O350">
        <v>1.974402389</v>
      </c>
      <c r="P350">
        <v>1.8159085939999999</v>
      </c>
      <c r="Q350">
        <f t="shared" si="10"/>
        <v>12</v>
      </c>
      <c r="R350" t="s">
        <v>366</v>
      </c>
      <c r="S350" t="s">
        <v>57</v>
      </c>
      <c r="U350" t="s">
        <v>1283</v>
      </c>
      <c r="V350">
        <v>47.630178669999999</v>
      </c>
      <c r="W350">
        <v>146.88359310000001</v>
      </c>
      <c r="X350">
        <v>140.3497394</v>
      </c>
      <c r="Y350">
        <v>75.345066720000005</v>
      </c>
      <c r="Z350">
        <v>35.813502360000001</v>
      </c>
      <c r="AA350">
        <v>264.1628675</v>
      </c>
      <c r="AB350">
        <v>129.70354950000001</v>
      </c>
      <c r="AC350">
        <v>46.469567359999999</v>
      </c>
      <c r="AD350">
        <v>127.02916399999999</v>
      </c>
      <c r="AE350">
        <v>73.370331960000001</v>
      </c>
      <c r="AF350">
        <v>0</v>
      </c>
      <c r="AG350">
        <v>119.5790032</v>
      </c>
      <c r="AH350">
        <v>38.84521694</v>
      </c>
      <c r="AI350">
        <v>26.475175870000001</v>
      </c>
      <c r="AJ350">
        <v>87.396583980000003</v>
      </c>
      <c r="AK350">
        <v>82.183567010000004</v>
      </c>
      <c r="AL350">
        <v>258.95883679999997</v>
      </c>
      <c r="AM350">
        <f t="shared" si="11"/>
        <v>16</v>
      </c>
      <c r="AN350" t="s">
        <v>366</v>
      </c>
      <c r="AO350" t="s">
        <v>1114</v>
      </c>
    </row>
    <row r="351" spans="1:41" x14ac:dyDescent="0.2">
      <c r="A351" t="s">
        <v>409</v>
      </c>
      <c r="B351">
        <v>5.9081106190000003</v>
      </c>
      <c r="C351">
        <v>9.1675232990000008</v>
      </c>
      <c r="D351">
        <v>4.1981770169999999</v>
      </c>
      <c r="E351">
        <v>0</v>
      </c>
      <c r="F351">
        <v>6.1449653419999999</v>
      </c>
      <c r="G351">
        <v>6.2645691460000004</v>
      </c>
      <c r="H351">
        <v>5.6911235419999997</v>
      </c>
      <c r="I351">
        <v>5.2275459250000003</v>
      </c>
      <c r="J351">
        <v>7.0188507360000001</v>
      </c>
      <c r="K351">
        <v>5.1087038250000001</v>
      </c>
      <c r="L351">
        <v>3.7306135170000001</v>
      </c>
      <c r="M351">
        <v>0</v>
      </c>
      <c r="N351">
        <v>0</v>
      </c>
      <c r="O351">
        <v>3.6443617800000001</v>
      </c>
      <c r="P351">
        <v>2.6616240879999999</v>
      </c>
      <c r="Q351">
        <f t="shared" si="10"/>
        <v>12</v>
      </c>
      <c r="R351" t="s">
        <v>366</v>
      </c>
      <c r="S351" t="s">
        <v>57</v>
      </c>
      <c r="U351" t="s">
        <v>1284</v>
      </c>
      <c r="V351">
        <v>6.7174865820000003</v>
      </c>
      <c r="W351">
        <v>17.348455879999999</v>
      </c>
      <c r="X351">
        <v>16.529412570000002</v>
      </c>
      <c r="Y351">
        <v>21.019527010000001</v>
      </c>
      <c r="Z351">
        <v>3.4614653390000001</v>
      </c>
      <c r="AA351">
        <v>34.443441819999997</v>
      </c>
      <c r="AB351">
        <v>20.50969001</v>
      </c>
      <c r="AC351">
        <v>14.19669178</v>
      </c>
      <c r="AD351">
        <v>70.940556180000002</v>
      </c>
      <c r="AE351">
        <v>70.038682170000001</v>
      </c>
      <c r="AF351">
        <v>24.156173890000002</v>
      </c>
      <c r="AG351">
        <v>72.450807789999999</v>
      </c>
      <c r="AH351">
        <v>12.49923847</v>
      </c>
      <c r="AI351">
        <v>12.7679899</v>
      </c>
      <c r="AJ351">
        <v>8.7946248029999996</v>
      </c>
      <c r="AK351">
        <v>14.758948439999999</v>
      </c>
      <c r="AL351">
        <v>88.961290059999996</v>
      </c>
      <c r="AM351">
        <f t="shared" si="11"/>
        <v>17</v>
      </c>
      <c r="AN351" t="s">
        <v>366</v>
      </c>
      <c r="AO351" t="s">
        <v>1114</v>
      </c>
    </row>
    <row r="352" spans="1:41" x14ac:dyDescent="0.2">
      <c r="A352" t="s">
        <v>410</v>
      </c>
      <c r="B352">
        <v>4.5702684109999998</v>
      </c>
      <c r="C352">
        <v>0</v>
      </c>
      <c r="D352">
        <v>4.8158924360000004</v>
      </c>
      <c r="E352">
        <v>0</v>
      </c>
      <c r="F352">
        <v>0</v>
      </c>
      <c r="G352">
        <v>5.8623496179999997</v>
      </c>
      <c r="H352">
        <v>5.5764672070000003</v>
      </c>
      <c r="I352">
        <v>4.7755876019999999</v>
      </c>
      <c r="J352">
        <v>5.3704347200000004</v>
      </c>
      <c r="K352">
        <v>5.319111726</v>
      </c>
      <c r="L352">
        <v>5.8773718869999998</v>
      </c>
      <c r="M352">
        <v>5.100399372</v>
      </c>
      <c r="N352">
        <v>5.4819914250000004</v>
      </c>
      <c r="O352">
        <v>4.7860230259999996</v>
      </c>
      <c r="P352">
        <v>7.8128002800000003</v>
      </c>
      <c r="Q352">
        <f t="shared" si="10"/>
        <v>12</v>
      </c>
      <c r="R352" t="s">
        <v>366</v>
      </c>
      <c r="S352" t="s">
        <v>57</v>
      </c>
      <c r="U352" t="s">
        <v>1285</v>
      </c>
      <c r="V352">
        <v>5.326007218</v>
      </c>
      <c r="W352">
        <v>22.580529869999999</v>
      </c>
      <c r="X352">
        <v>59.14524351</v>
      </c>
      <c r="Y352">
        <v>57.397161140000001</v>
      </c>
      <c r="Z352">
        <v>9.7258733429999999</v>
      </c>
      <c r="AA352">
        <v>52.002843540000001</v>
      </c>
      <c r="AB352">
        <v>44.561349499999999</v>
      </c>
      <c r="AC352">
        <v>47.228598400000003</v>
      </c>
      <c r="AD352">
        <v>107.5078532</v>
      </c>
      <c r="AE352">
        <v>94.544817260000002</v>
      </c>
      <c r="AF352">
        <v>45.424478899999997</v>
      </c>
      <c r="AG352">
        <v>84.760411059999996</v>
      </c>
      <c r="AH352">
        <v>31.596587939999999</v>
      </c>
      <c r="AI352">
        <v>18.733154160000002</v>
      </c>
      <c r="AJ352">
        <v>11.8901013</v>
      </c>
      <c r="AK352">
        <v>25.166474399999998</v>
      </c>
      <c r="AL352">
        <v>75.008766530000003</v>
      </c>
      <c r="AM352">
        <f t="shared" si="11"/>
        <v>17</v>
      </c>
      <c r="AN352" t="s">
        <v>366</v>
      </c>
      <c r="AO352" t="s">
        <v>1114</v>
      </c>
    </row>
    <row r="353" spans="1:41" x14ac:dyDescent="0.2">
      <c r="A353" t="s">
        <v>411</v>
      </c>
      <c r="B353">
        <v>6.2072554599999998</v>
      </c>
      <c r="C353">
        <v>5.7429414249999997</v>
      </c>
      <c r="D353">
        <v>5.7939418500000004</v>
      </c>
      <c r="E353">
        <v>6.7975547670000003</v>
      </c>
      <c r="F353">
        <v>0</v>
      </c>
      <c r="G353">
        <v>4.6556910350000003</v>
      </c>
      <c r="H353">
        <v>4.7478146030000001</v>
      </c>
      <c r="I353">
        <v>5.1074451119999997</v>
      </c>
      <c r="J353">
        <v>0</v>
      </c>
      <c r="K353">
        <v>0</v>
      </c>
      <c r="L353">
        <v>3.9789531739999999</v>
      </c>
      <c r="M353">
        <v>4.5490048449999998</v>
      </c>
      <c r="N353">
        <v>4.8939232539999997</v>
      </c>
      <c r="O353">
        <v>14.8460733</v>
      </c>
      <c r="P353">
        <v>3.1046179180000002</v>
      </c>
      <c r="Q353">
        <f t="shared" si="10"/>
        <v>12</v>
      </c>
      <c r="R353" t="s">
        <v>366</v>
      </c>
      <c r="S353" t="s">
        <v>57</v>
      </c>
      <c r="U353" t="s">
        <v>1286</v>
      </c>
      <c r="V353">
        <v>7.9810138190000002</v>
      </c>
      <c r="W353">
        <v>30.070656849999999</v>
      </c>
      <c r="X353">
        <v>86.554014890000005</v>
      </c>
      <c r="Y353">
        <v>88.534970490000006</v>
      </c>
      <c r="Z353">
        <v>12.95094593</v>
      </c>
      <c r="AA353">
        <v>68.500962729999998</v>
      </c>
      <c r="AB353">
        <v>65.981831659999997</v>
      </c>
      <c r="AC353">
        <v>58.304829220000002</v>
      </c>
      <c r="AD353">
        <v>159.88347400000001</v>
      </c>
      <c r="AE353">
        <v>130.6006716</v>
      </c>
      <c r="AF353">
        <v>61.562569760000002</v>
      </c>
      <c r="AG353">
        <v>114.7723962</v>
      </c>
      <c r="AH353">
        <v>42.748324859999997</v>
      </c>
      <c r="AI353">
        <v>25.33291037</v>
      </c>
      <c r="AJ353">
        <v>15.766679330000001</v>
      </c>
      <c r="AK353">
        <v>30.86369766</v>
      </c>
      <c r="AL353">
        <v>107.2670009</v>
      </c>
      <c r="AM353">
        <f t="shared" si="11"/>
        <v>17</v>
      </c>
      <c r="AN353" t="s">
        <v>366</v>
      </c>
      <c r="AO353" t="s">
        <v>1114</v>
      </c>
    </row>
    <row r="354" spans="1:41" x14ac:dyDescent="0.2">
      <c r="A354" t="s">
        <v>412</v>
      </c>
      <c r="B354">
        <v>5.6671328299999999</v>
      </c>
      <c r="C354">
        <v>0</v>
      </c>
      <c r="D354">
        <v>7.4812200789999999</v>
      </c>
      <c r="E354">
        <v>0</v>
      </c>
      <c r="F354">
        <v>6.4812569780000002</v>
      </c>
      <c r="G354">
        <v>6.0433484059999998</v>
      </c>
      <c r="H354">
        <v>6.5823159650000003</v>
      </c>
      <c r="I354">
        <v>5.7743206799999998</v>
      </c>
      <c r="J354">
        <v>5.6190053889999998</v>
      </c>
      <c r="K354">
        <v>5.7735927909999996</v>
      </c>
      <c r="L354">
        <v>6.1312302030000003</v>
      </c>
      <c r="M354">
        <v>6.4001150420000004</v>
      </c>
      <c r="N354">
        <v>0</v>
      </c>
      <c r="O354">
        <v>7.2663380450000004</v>
      </c>
      <c r="P354">
        <v>9.6579977219999993</v>
      </c>
      <c r="Q354">
        <f t="shared" si="10"/>
        <v>12</v>
      </c>
      <c r="R354" t="s">
        <v>366</v>
      </c>
      <c r="S354" t="s">
        <v>57</v>
      </c>
      <c r="U354" t="s">
        <v>1287</v>
      </c>
      <c r="V354">
        <v>9.0526128690000007</v>
      </c>
      <c r="W354">
        <v>30.070656849999999</v>
      </c>
      <c r="X354">
        <v>84.269950609999995</v>
      </c>
      <c r="Y354">
        <v>77.754181560000006</v>
      </c>
      <c r="Z354">
        <v>12.25865286</v>
      </c>
      <c r="AA354">
        <v>68.886883639999994</v>
      </c>
      <c r="AB354">
        <v>70.19846201</v>
      </c>
      <c r="AC354">
        <v>57.911257569999997</v>
      </c>
      <c r="AD354">
        <v>172.82267139999999</v>
      </c>
      <c r="AE354">
        <v>133.19195479999999</v>
      </c>
      <c r="AF354">
        <v>62.751692239999997</v>
      </c>
      <c r="AG354">
        <v>120.2824091</v>
      </c>
      <c r="AH354">
        <v>46.930226210000001</v>
      </c>
      <c r="AI354">
        <v>25.916734959999999</v>
      </c>
      <c r="AJ354">
        <v>17.676038670000001</v>
      </c>
      <c r="AK354">
        <v>34.228199580000002</v>
      </c>
      <c r="AL354">
        <v>103.5835347</v>
      </c>
      <c r="AM354">
        <f t="shared" si="11"/>
        <v>17</v>
      </c>
      <c r="AN354" t="s">
        <v>366</v>
      </c>
      <c r="AO354" t="s">
        <v>1114</v>
      </c>
    </row>
    <row r="355" spans="1:41" x14ac:dyDescent="0.2">
      <c r="A355" t="s">
        <v>413</v>
      </c>
      <c r="B355">
        <v>0</v>
      </c>
      <c r="C355">
        <v>0</v>
      </c>
      <c r="D355">
        <v>5.4164490939999999</v>
      </c>
      <c r="E355">
        <v>6.1379236300000004</v>
      </c>
      <c r="F355">
        <v>0</v>
      </c>
      <c r="G355">
        <v>6.5059008629999999</v>
      </c>
      <c r="H355">
        <v>6.6031625710000004</v>
      </c>
      <c r="I355">
        <v>8.2616717340000001</v>
      </c>
      <c r="J355">
        <v>4.9844960489999997</v>
      </c>
      <c r="K355">
        <v>5.7904254230000003</v>
      </c>
      <c r="L355">
        <v>8.4049177309999994</v>
      </c>
      <c r="M355">
        <v>6.0653397939999998</v>
      </c>
      <c r="N355">
        <v>8.0834455379999994</v>
      </c>
      <c r="O355">
        <v>8.6273773340000002</v>
      </c>
      <c r="P355">
        <v>5.56854228</v>
      </c>
      <c r="Q355">
        <f t="shared" si="10"/>
        <v>12</v>
      </c>
      <c r="R355" t="s">
        <v>366</v>
      </c>
      <c r="S355" t="s">
        <v>57</v>
      </c>
      <c r="U355" t="s">
        <v>1288</v>
      </c>
      <c r="V355">
        <v>11.179816949999999</v>
      </c>
      <c r="W355">
        <v>34.641837289999998</v>
      </c>
      <c r="X355">
        <v>72.12834574</v>
      </c>
      <c r="Y355">
        <v>79.500789819999994</v>
      </c>
      <c r="Z355">
        <v>13.018486709999999</v>
      </c>
      <c r="AA355">
        <v>74.000335789999994</v>
      </c>
      <c r="AB355">
        <v>76.135477539999997</v>
      </c>
      <c r="AC355">
        <v>70.364989170000001</v>
      </c>
      <c r="AD355">
        <v>181.71133739999999</v>
      </c>
      <c r="AE355">
        <v>189.7559645</v>
      </c>
      <c r="AF355">
        <v>95.537497880000004</v>
      </c>
      <c r="AG355">
        <v>182.5338313</v>
      </c>
      <c r="AH355">
        <v>57.477910710000003</v>
      </c>
      <c r="AI355">
        <v>41.654615149999998</v>
      </c>
      <c r="AJ355">
        <v>22.33371825</v>
      </c>
      <c r="AK355">
        <v>39.252522450000001</v>
      </c>
      <c r="AL355">
        <v>149.45943209999999</v>
      </c>
      <c r="AM355">
        <f t="shared" si="11"/>
        <v>17</v>
      </c>
      <c r="AN355" t="s">
        <v>366</v>
      </c>
      <c r="AO355" t="s">
        <v>1114</v>
      </c>
    </row>
    <row r="356" spans="1:41" x14ac:dyDescent="0.2">
      <c r="A356" t="s">
        <v>414</v>
      </c>
      <c r="B356">
        <v>12.15691397</v>
      </c>
      <c r="C356">
        <v>10.45027046</v>
      </c>
      <c r="D356">
        <v>3.8893193070000001</v>
      </c>
      <c r="E356">
        <v>0</v>
      </c>
      <c r="F356">
        <v>0</v>
      </c>
      <c r="G356">
        <v>0</v>
      </c>
      <c r="H356">
        <v>2.9341598480000002</v>
      </c>
      <c r="I356">
        <v>4.8577618420000004</v>
      </c>
      <c r="J356">
        <v>10.66237344</v>
      </c>
      <c r="K356">
        <v>8.6267239230000001</v>
      </c>
      <c r="L356">
        <v>9.8121757889999994</v>
      </c>
      <c r="M356">
        <v>7.8278330130000002</v>
      </c>
      <c r="N356">
        <v>4.4553639399999998</v>
      </c>
      <c r="O356">
        <v>5.0277865830000001</v>
      </c>
      <c r="P356">
        <v>5.3635203420000002</v>
      </c>
      <c r="Q356">
        <f t="shared" si="10"/>
        <v>12</v>
      </c>
      <c r="R356" t="s">
        <v>366</v>
      </c>
      <c r="S356" t="s">
        <v>57</v>
      </c>
      <c r="U356" t="s">
        <v>1289</v>
      </c>
      <c r="V356">
        <v>13.77084749</v>
      </c>
      <c r="W356">
        <v>26.160369970000001</v>
      </c>
      <c r="X356">
        <v>54.757435809999997</v>
      </c>
      <c r="Y356">
        <v>83.897424409999999</v>
      </c>
      <c r="Z356">
        <v>18.69191283</v>
      </c>
      <c r="AA356">
        <v>115.00443319999999</v>
      </c>
      <c r="AB356">
        <v>66.420361220000004</v>
      </c>
      <c r="AC356">
        <v>39.076042729999998</v>
      </c>
      <c r="AD356">
        <v>156.0579721</v>
      </c>
      <c r="AE356">
        <v>251.5765772</v>
      </c>
      <c r="AF356">
        <v>178.74209680000001</v>
      </c>
      <c r="AG356">
        <v>308.67795619999998</v>
      </c>
      <c r="AH356">
        <v>76.157070059999995</v>
      </c>
      <c r="AI356">
        <v>32.897246330000002</v>
      </c>
      <c r="AJ356">
        <v>30.000085259999999</v>
      </c>
      <c r="AK356">
        <v>63.02833605</v>
      </c>
      <c r="AL356">
        <v>126.9121541</v>
      </c>
      <c r="AM356">
        <f t="shared" si="11"/>
        <v>17</v>
      </c>
      <c r="AN356" t="s">
        <v>366</v>
      </c>
      <c r="AO356" t="s">
        <v>1114</v>
      </c>
    </row>
    <row r="357" spans="1:41" x14ac:dyDescent="0.2">
      <c r="A357" t="s">
        <v>415</v>
      </c>
      <c r="B357">
        <v>5.4843220930000003</v>
      </c>
      <c r="C357">
        <v>0</v>
      </c>
      <c r="D357">
        <v>7.0064943399999997</v>
      </c>
      <c r="E357">
        <v>0</v>
      </c>
      <c r="F357">
        <v>7.1130776259999999</v>
      </c>
      <c r="G357">
        <v>6.1539587759999996</v>
      </c>
      <c r="H357">
        <v>7.8695939089999998</v>
      </c>
      <c r="I357">
        <v>9.1592672860000004</v>
      </c>
      <c r="J357">
        <v>7.7383974100000001</v>
      </c>
      <c r="K357">
        <v>10.52039503</v>
      </c>
      <c r="L357">
        <v>7.3342978759999999</v>
      </c>
      <c r="M357">
        <v>0</v>
      </c>
      <c r="N357">
        <v>6.8674401669999998</v>
      </c>
      <c r="O357">
        <v>3.9577589849999999</v>
      </c>
      <c r="P357">
        <v>7.6773393560000001</v>
      </c>
      <c r="Q357">
        <f t="shared" si="10"/>
        <v>12</v>
      </c>
      <c r="R357" t="s">
        <v>366</v>
      </c>
      <c r="S357" t="s">
        <v>57</v>
      </c>
      <c r="U357" t="s">
        <v>1290</v>
      </c>
      <c r="V357">
        <v>11.387739160000001</v>
      </c>
      <c r="W357">
        <v>39.433315579999999</v>
      </c>
      <c r="X357">
        <v>114.80428360000001</v>
      </c>
      <c r="Y357">
        <v>126.598985</v>
      </c>
      <c r="Z357">
        <v>18.354208889999999</v>
      </c>
      <c r="AA357">
        <v>109.50506009999999</v>
      </c>
      <c r="AB357">
        <v>103.56044129999999</v>
      </c>
      <c r="AC357">
        <v>91.870868799999997</v>
      </c>
      <c r="AD357">
        <v>226.15466760000001</v>
      </c>
      <c r="AE357">
        <v>187.9050479</v>
      </c>
      <c r="AF357">
        <v>96.794570219999997</v>
      </c>
      <c r="AG357">
        <v>190.27129619999999</v>
      </c>
      <c r="AH357">
        <v>71.510513009999997</v>
      </c>
      <c r="AI357">
        <v>40.309280229999999</v>
      </c>
      <c r="AJ357">
        <v>28.206444680000001</v>
      </c>
      <c r="AK357">
        <v>46.026386330000001</v>
      </c>
      <c r="AL357">
        <v>154.8172012</v>
      </c>
      <c r="AM357">
        <f t="shared" si="11"/>
        <v>17</v>
      </c>
      <c r="AN357" t="s">
        <v>366</v>
      </c>
      <c r="AO357" t="s">
        <v>1114</v>
      </c>
    </row>
    <row r="358" spans="1:41" x14ac:dyDescent="0.2">
      <c r="A358" t="s">
        <v>416</v>
      </c>
      <c r="B358">
        <v>7.8774808250000001</v>
      </c>
      <c r="C358">
        <v>11.7212493</v>
      </c>
      <c r="D358">
        <v>5.8854552450000002</v>
      </c>
      <c r="E358">
        <v>0</v>
      </c>
      <c r="F358">
        <v>7.541085163</v>
      </c>
      <c r="G358">
        <v>7.4209502880000002</v>
      </c>
      <c r="H358">
        <v>7.5516831619999998</v>
      </c>
      <c r="I358">
        <v>7.3166679669999999</v>
      </c>
      <c r="J358">
        <v>9.5895947610000007</v>
      </c>
      <c r="K358">
        <v>7.229615463</v>
      </c>
      <c r="L358">
        <v>5.9711890910000003</v>
      </c>
      <c r="M358">
        <v>0</v>
      </c>
      <c r="N358">
        <v>0</v>
      </c>
      <c r="O358">
        <v>5.3098440680000003</v>
      </c>
      <c r="P358">
        <v>3.8002280650000002</v>
      </c>
      <c r="Q358">
        <f t="shared" si="10"/>
        <v>12</v>
      </c>
      <c r="R358" t="s">
        <v>366</v>
      </c>
      <c r="S358" t="s">
        <v>57</v>
      </c>
      <c r="U358" t="s">
        <v>1291</v>
      </c>
      <c r="V358">
        <v>13.1630749</v>
      </c>
      <c r="W358">
        <v>21.919636310000001</v>
      </c>
      <c r="X358">
        <v>51.090911570000003</v>
      </c>
      <c r="Y358">
        <v>71.972305939999998</v>
      </c>
      <c r="Z358">
        <v>17.61126024</v>
      </c>
      <c r="AA358">
        <v>99.66407676</v>
      </c>
      <c r="AB358">
        <v>65.948098619999996</v>
      </c>
      <c r="AC358">
        <v>38.513797510000003</v>
      </c>
      <c r="AD358">
        <v>158.47703949999999</v>
      </c>
      <c r="AE358">
        <v>248.39300069999999</v>
      </c>
      <c r="AF358">
        <v>186.45440550000001</v>
      </c>
      <c r="AG358">
        <v>326.96650959999999</v>
      </c>
      <c r="AH358">
        <v>77.318709319999996</v>
      </c>
      <c r="AI358">
        <v>37.060169479999999</v>
      </c>
      <c r="AJ358">
        <v>32.227671149999999</v>
      </c>
      <c r="AK358">
        <v>65.989097749999999</v>
      </c>
      <c r="AL358">
        <v>149.6826725</v>
      </c>
      <c r="AM358">
        <f t="shared" si="11"/>
        <v>17</v>
      </c>
      <c r="AN358" t="s">
        <v>366</v>
      </c>
      <c r="AO358" t="s">
        <v>1114</v>
      </c>
    </row>
    <row r="359" spans="1:41" x14ac:dyDescent="0.2">
      <c r="A359" t="s">
        <v>417</v>
      </c>
      <c r="B359">
        <v>0</v>
      </c>
      <c r="C359">
        <v>0</v>
      </c>
      <c r="D359">
        <v>5.3077769369999999</v>
      </c>
      <c r="E359">
        <v>0</v>
      </c>
      <c r="F359">
        <v>5.8494363290000004</v>
      </c>
      <c r="G359">
        <v>6.3852350040000001</v>
      </c>
      <c r="H359">
        <v>8.2135629140000006</v>
      </c>
      <c r="I359">
        <v>11.387453430000001</v>
      </c>
      <c r="J359">
        <v>7.3066694050000001</v>
      </c>
      <c r="K359">
        <v>8.0712470649999997</v>
      </c>
      <c r="L359">
        <v>6.8100252660000002</v>
      </c>
      <c r="M359">
        <v>5.9077985000000002</v>
      </c>
      <c r="N359">
        <v>8.8309898229999995</v>
      </c>
      <c r="O359">
        <v>9.2765572580000004</v>
      </c>
      <c r="P359">
        <v>6.4838187889999999</v>
      </c>
      <c r="Q359">
        <f t="shared" si="10"/>
        <v>12</v>
      </c>
      <c r="R359" t="s">
        <v>366</v>
      </c>
      <c r="S359" t="s">
        <v>57</v>
      </c>
      <c r="U359" t="s">
        <v>1292</v>
      </c>
      <c r="V359">
        <v>18.217183850000001</v>
      </c>
      <c r="W359">
        <v>31.337369500000001</v>
      </c>
      <c r="X359">
        <v>69.122997999999995</v>
      </c>
      <c r="Y359">
        <v>99.255531540000007</v>
      </c>
      <c r="Z359">
        <v>23.166489980000001</v>
      </c>
      <c r="AA359">
        <v>133.62511739999999</v>
      </c>
      <c r="AB359">
        <v>87.233648610000003</v>
      </c>
      <c r="AC359">
        <v>47.56594553</v>
      </c>
      <c r="AD359">
        <v>194.98807909999999</v>
      </c>
      <c r="AE359">
        <v>313.9894832</v>
      </c>
      <c r="AF359">
        <v>232.55838299999999</v>
      </c>
      <c r="AG359">
        <v>391.21091519999999</v>
      </c>
      <c r="AH359">
        <v>102.8747731</v>
      </c>
      <c r="AI359">
        <v>47.645163089999997</v>
      </c>
      <c r="AJ359">
        <v>41.138014699999999</v>
      </c>
      <c r="AK359">
        <v>78.998505190000003</v>
      </c>
      <c r="AL359">
        <v>166.5373209</v>
      </c>
      <c r="AM359">
        <f t="shared" si="11"/>
        <v>17</v>
      </c>
      <c r="AN359" t="s">
        <v>366</v>
      </c>
      <c r="AO359" t="s">
        <v>1114</v>
      </c>
    </row>
    <row r="360" spans="1:41" x14ac:dyDescent="0.2">
      <c r="A360" t="s">
        <v>418</v>
      </c>
      <c r="B360">
        <v>4.2711235700000003</v>
      </c>
      <c r="C360">
        <v>0</v>
      </c>
      <c r="D360">
        <v>3.4946677890000002</v>
      </c>
      <c r="E360">
        <v>0</v>
      </c>
      <c r="F360">
        <v>5.7067671500000001</v>
      </c>
      <c r="G360">
        <v>5.1282989800000003</v>
      </c>
      <c r="H360">
        <v>6.712607255</v>
      </c>
      <c r="I360">
        <v>9.3615423399999997</v>
      </c>
      <c r="J360">
        <v>8.9158374210000009</v>
      </c>
      <c r="K360">
        <v>15.578600959999999</v>
      </c>
      <c r="L360">
        <v>6.8486558789999998</v>
      </c>
      <c r="M360">
        <v>6.9613559</v>
      </c>
      <c r="N360">
        <v>0</v>
      </c>
      <c r="O360">
        <v>4.8755650839999998</v>
      </c>
      <c r="P360">
        <v>22.658585250000002</v>
      </c>
      <c r="Q360">
        <f t="shared" si="10"/>
        <v>12</v>
      </c>
      <c r="R360" t="s">
        <v>366</v>
      </c>
      <c r="S360" t="s">
        <v>57</v>
      </c>
      <c r="U360" t="s">
        <v>1293</v>
      </c>
      <c r="V360">
        <v>16.105973779999999</v>
      </c>
      <c r="W360">
        <v>61.848622059999997</v>
      </c>
      <c r="X360">
        <v>163.01006140000001</v>
      </c>
      <c r="Y360">
        <v>157.5561107</v>
      </c>
      <c r="Z360">
        <v>25.1589432</v>
      </c>
      <c r="AA360">
        <v>133.72159769999999</v>
      </c>
      <c r="AB360">
        <v>137.79947970000001</v>
      </c>
      <c r="AC360">
        <v>122.2039984</v>
      </c>
      <c r="AD360">
        <v>314.30998199999999</v>
      </c>
      <c r="AE360">
        <v>262.01574649999998</v>
      </c>
      <c r="AF360">
        <v>129.036777</v>
      </c>
      <c r="AG360">
        <v>238.9235377</v>
      </c>
      <c r="AH360">
        <v>93.488727850000004</v>
      </c>
      <c r="AI360">
        <v>52.087306699999999</v>
      </c>
      <c r="AJ360">
        <v>35.207428899999996</v>
      </c>
      <c r="AK360">
        <v>67.200318440000004</v>
      </c>
      <c r="AL360">
        <v>225.24954</v>
      </c>
      <c r="AM360">
        <f t="shared" si="11"/>
        <v>17</v>
      </c>
      <c r="AN360" t="s">
        <v>366</v>
      </c>
      <c r="AO360" t="s">
        <v>1114</v>
      </c>
    </row>
    <row r="361" spans="1:41" x14ac:dyDescent="0.2">
      <c r="A361" t="s">
        <v>419</v>
      </c>
      <c r="B361">
        <v>0</v>
      </c>
      <c r="C361">
        <v>0</v>
      </c>
      <c r="D361">
        <v>7.5155376020000002</v>
      </c>
      <c r="E361">
        <v>0</v>
      </c>
      <c r="F361">
        <v>8.2646217120000003</v>
      </c>
      <c r="G361">
        <v>8.1248344620000008</v>
      </c>
      <c r="H361">
        <v>12.29949777</v>
      </c>
      <c r="I361">
        <v>11.580246839999999</v>
      </c>
      <c r="J361">
        <v>5.8152453910000004</v>
      </c>
      <c r="K361">
        <v>8.4415649699999999</v>
      </c>
      <c r="L361">
        <v>7.7040480320000002</v>
      </c>
      <c r="M361">
        <v>6.8924315839999997</v>
      </c>
      <c r="N361">
        <v>12.21985725</v>
      </c>
      <c r="O361">
        <v>7.1096394429999998</v>
      </c>
      <c r="P361">
        <v>5.6088144460000002</v>
      </c>
      <c r="Q361">
        <f t="shared" si="10"/>
        <v>12</v>
      </c>
      <c r="R361" t="s">
        <v>366</v>
      </c>
      <c r="S361" t="s">
        <v>57</v>
      </c>
      <c r="U361" t="s">
        <v>1294</v>
      </c>
      <c r="V361">
        <v>21.336016900000001</v>
      </c>
      <c r="W361">
        <v>40.53480484</v>
      </c>
      <c r="X361">
        <v>88.83807917</v>
      </c>
      <c r="Y361">
        <v>121.35916020000001</v>
      </c>
      <c r="Z361">
        <v>26.999429639999999</v>
      </c>
      <c r="AA361">
        <v>158.22757590000001</v>
      </c>
      <c r="AB361">
        <v>108.6878638</v>
      </c>
      <c r="AC361">
        <v>62.409219319999998</v>
      </c>
      <c r="AD361">
        <v>245.22591940000001</v>
      </c>
      <c r="AE361">
        <v>384.02816530000001</v>
      </c>
      <c r="AF361">
        <v>272.34302380000003</v>
      </c>
      <c r="AG361">
        <v>456.62766399999998</v>
      </c>
      <c r="AH361">
        <v>117.8366868</v>
      </c>
      <c r="AI361">
        <v>54.803360210000001</v>
      </c>
      <c r="AJ361">
        <v>48.833311399999999</v>
      </c>
      <c r="AK361">
        <v>95.282694500000005</v>
      </c>
      <c r="AL361">
        <v>219.89177090000001</v>
      </c>
      <c r="AM361">
        <f t="shared" si="11"/>
        <v>17</v>
      </c>
      <c r="AN361" t="s">
        <v>366</v>
      </c>
      <c r="AO361" t="s">
        <v>1114</v>
      </c>
    </row>
    <row r="362" spans="1:41" x14ac:dyDescent="0.2">
      <c r="A362" t="s">
        <v>420</v>
      </c>
      <c r="B362">
        <v>14.716264280000001</v>
      </c>
      <c r="C362">
        <v>14.09845046</v>
      </c>
      <c r="D362">
        <v>4.106663621</v>
      </c>
      <c r="E362">
        <v>0</v>
      </c>
      <c r="F362">
        <v>0</v>
      </c>
      <c r="G362">
        <v>0</v>
      </c>
      <c r="H362">
        <v>3.3823618849999999</v>
      </c>
      <c r="I362">
        <v>5.4393026219999996</v>
      </c>
      <c r="J362">
        <v>12.350037459999999</v>
      </c>
      <c r="K362">
        <v>9.6535144769999999</v>
      </c>
      <c r="L362">
        <v>12.00860209</v>
      </c>
      <c r="M362">
        <v>10.1220281</v>
      </c>
      <c r="N362">
        <v>5.3424498250000001</v>
      </c>
      <c r="O362">
        <v>5.2113478029999998</v>
      </c>
      <c r="P362">
        <v>6.7034851509999998</v>
      </c>
      <c r="Q362">
        <f t="shared" si="10"/>
        <v>12</v>
      </c>
      <c r="R362" t="s">
        <v>366</v>
      </c>
      <c r="S362" t="s">
        <v>57</v>
      </c>
      <c r="U362" t="s">
        <v>1295</v>
      </c>
      <c r="V362">
        <v>21.28803486</v>
      </c>
      <c r="W362">
        <v>42.627634440000001</v>
      </c>
      <c r="X362">
        <v>91.542892140000006</v>
      </c>
      <c r="Y362">
        <v>114.6738665</v>
      </c>
      <c r="Z362">
        <v>28.907456880000002</v>
      </c>
      <c r="AA362">
        <v>166.4283954</v>
      </c>
      <c r="AB362">
        <v>106.9000125</v>
      </c>
      <c r="AC362">
        <v>61.172279840000002</v>
      </c>
      <c r="AD362">
        <v>243.81948489999999</v>
      </c>
      <c r="AE362">
        <v>391.95008819999998</v>
      </c>
      <c r="AF362">
        <v>283.75859969999999</v>
      </c>
      <c r="AG362">
        <v>479.95729299999999</v>
      </c>
      <c r="AH362">
        <v>123.18022740000001</v>
      </c>
      <c r="AI362">
        <v>58.433226130000001</v>
      </c>
      <c r="AJ362">
        <v>49.382975450000004</v>
      </c>
      <c r="AK362">
        <v>98.198596170000002</v>
      </c>
      <c r="AL362">
        <v>209.28785300000001</v>
      </c>
      <c r="AM362">
        <f t="shared" si="11"/>
        <v>17</v>
      </c>
      <c r="AN362" t="s">
        <v>366</v>
      </c>
      <c r="AO362" t="s">
        <v>1114</v>
      </c>
    </row>
    <row r="363" spans="1:41" x14ac:dyDescent="0.2">
      <c r="A363" t="s">
        <v>421</v>
      </c>
      <c r="B363">
        <v>0</v>
      </c>
      <c r="C363">
        <v>0</v>
      </c>
      <c r="D363">
        <v>7.7500406780000004</v>
      </c>
      <c r="E363">
        <v>0</v>
      </c>
      <c r="F363">
        <v>8.9270143280000003</v>
      </c>
      <c r="G363">
        <v>9.6834351329999997</v>
      </c>
      <c r="H363">
        <v>11.30407231</v>
      </c>
      <c r="I363">
        <v>11.586567929999999</v>
      </c>
      <c r="J363">
        <v>7.1758427380000001</v>
      </c>
      <c r="K363">
        <v>9.2242823600000001</v>
      </c>
      <c r="L363">
        <v>13.228225739999999</v>
      </c>
      <c r="M363">
        <v>10.90973456</v>
      </c>
      <c r="N363">
        <v>12.60858028</v>
      </c>
      <c r="O363">
        <v>13.847679339999999</v>
      </c>
      <c r="P363">
        <v>9.2662593760000007</v>
      </c>
      <c r="Q363">
        <f t="shared" si="10"/>
        <v>12</v>
      </c>
      <c r="R363" t="s">
        <v>366</v>
      </c>
      <c r="S363" t="s">
        <v>57</v>
      </c>
      <c r="U363" t="s">
        <v>1296</v>
      </c>
      <c r="V363">
        <v>53.787874700000003</v>
      </c>
      <c r="W363">
        <v>89.275704680000004</v>
      </c>
      <c r="X363">
        <v>244.0342364</v>
      </c>
      <c r="Y363">
        <v>186.22457739999999</v>
      </c>
      <c r="Z363">
        <v>34.37826063</v>
      </c>
      <c r="AA363">
        <v>185.627961</v>
      </c>
      <c r="AB363">
        <v>183.54148570000001</v>
      </c>
      <c r="AC363">
        <v>163.83825680000001</v>
      </c>
      <c r="AD363">
        <v>438.63879179999998</v>
      </c>
      <c r="AE363">
        <v>294.29573110000001</v>
      </c>
      <c r="AF363">
        <v>119.04814810000001</v>
      </c>
      <c r="AG363">
        <v>241.50269259999999</v>
      </c>
      <c r="AH363">
        <v>73.462066969999995</v>
      </c>
      <c r="AI363">
        <v>49.752008349999997</v>
      </c>
      <c r="AJ363">
        <v>31.938374280000001</v>
      </c>
      <c r="AK363">
        <v>56.927372560000002</v>
      </c>
      <c r="AL363">
        <v>217.2128864</v>
      </c>
      <c r="AM363">
        <f t="shared" si="11"/>
        <v>17</v>
      </c>
      <c r="AN363" t="s">
        <v>366</v>
      </c>
      <c r="AO363" t="s">
        <v>1114</v>
      </c>
    </row>
    <row r="364" spans="1:41" x14ac:dyDescent="0.2">
      <c r="A364" t="s">
        <v>422</v>
      </c>
      <c r="B364">
        <v>0</v>
      </c>
      <c r="C364">
        <v>0</v>
      </c>
      <c r="D364">
        <v>8.9225560569999995</v>
      </c>
      <c r="E364">
        <v>0</v>
      </c>
      <c r="F364">
        <v>9.4976910429999997</v>
      </c>
      <c r="G364">
        <v>10.065543679999999</v>
      </c>
      <c r="H364">
        <v>14.493603090000001</v>
      </c>
      <c r="I364">
        <v>18.19527321</v>
      </c>
      <c r="J364">
        <v>10.2437281</v>
      </c>
      <c r="K364">
        <v>12.83488193</v>
      </c>
      <c r="L364">
        <v>10.42474694</v>
      </c>
      <c r="M364">
        <v>8.9010830740000007</v>
      </c>
      <c r="N364">
        <v>15.54892113</v>
      </c>
      <c r="O364">
        <v>12.231445190000001</v>
      </c>
      <c r="P364">
        <v>8.4168827759999996</v>
      </c>
      <c r="Q364">
        <f t="shared" si="10"/>
        <v>12</v>
      </c>
      <c r="R364" t="s">
        <v>366</v>
      </c>
      <c r="S364" t="s">
        <v>57</v>
      </c>
      <c r="U364" t="s">
        <v>1297</v>
      </c>
      <c r="V364">
        <v>24.470843980000001</v>
      </c>
      <c r="W364">
        <v>45.987176689999998</v>
      </c>
      <c r="X364">
        <v>99.657331040000003</v>
      </c>
      <c r="Y364">
        <v>132.62177209999999</v>
      </c>
      <c r="Z364">
        <v>29.650405540000001</v>
      </c>
      <c r="AA364">
        <v>188.13644690000001</v>
      </c>
      <c r="AB364">
        <v>116.6151289</v>
      </c>
      <c r="AC364">
        <v>65.979476460000001</v>
      </c>
      <c r="AD364">
        <v>263.1157662</v>
      </c>
      <c r="AE364">
        <v>423.11952280000003</v>
      </c>
      <c r="AF364">
        <v>306.52180149999998</v>
      </c>
      <c r="AG364">
        <v>523.0995216</v>
      </c>
      <c r="AH364">
        <v>130.75411539999999</v>
      </c>
      <c r="AI364">
        <v>59.829328400000001</v>
      </c>
      <c r="AJ364">
        <v>51.87092852</v>
      </c>
      <c r="AK364">
        <v>107.7986417</v>
      </c>
      <c r="AL364">
        <v>220.67311219999999</v>
      </c>
      <c r="AM364">
        <f t="shared" si="11"/>
        <v>17</v>
      </c>
      <c r="AN364" t="s">
        <v>366</v>
      </c>
      <c r="AO364" t="s">
        <v>1114</v>
      </c>
    </row>
    <row r="365" spans="1:41" x14ac:dyDescent="0.2">
      <c r="A365" t="s">
        <v>423</v>
      </c>
      <c r="B365">
        <v>8.7250578749999992</v>
      </c>
      <c r="C365">
        <v>9.7088661379999994</v>
      </c>
      <c r="D365">
        <v>23.553260160000001</v>
      </c>
      <c r="E365">
        <v>8.0273755310000006</v>
      </c>
      <c r="F365">
        <v>18.098604389999998</v>
      </c>
      <c r="G365">
        <v>20.85508252</v>
      </c>
      <c r="H365">
        <v>0</v>
      </c>
      <c r="I365">
        <v>0</v>
      </c>
      <c r="J365">
        <v>6.6525360659999997</v>
      </c>
      <c r="K365">
        <v>15.26719726</v>
      </c>
      <c r="L365">
        <v>16.1034471</v>
      </c>
      <c r="M365">
        <v>0</v>
      </c>
      <c r="N365">
        <v>6.8375383960000002</v>
      </c>
      <c r="O365">
        <v>5.3770006119999998</v>
      </c>
      <c r="P365">
        <v>2.954512571</v>
      </c>
      <c r="Q365">
        <f t="shared" si="10"/>
        <v>12</v>
      </c>
      <c r="R365" t="s">
        <v>366</v>
      </c>
      <c r="S365" t="s">
        <v>57</v>
      </c>
      <c r="U365" t="s">
        <v>1298</v>
      </c>
      <c r="V365">
        <v>89.550493739999993</v>
      </c>
      <c r="W365">
        <v>161.20295350000001</v>
      </c>
      <c r="X365">
        <v>115.4654601</v>
      </c>
      <c r="Y365">
        <v>345.226157</v>
      </c>
      <c r="Z365">
        <v>65.700300650000003</v>
      </c>
      <c r="AA365">
        <v>281.72226920000003</v>
      </c>
      <c r="AB365">
        <v>344.00957019999998</v>
      </c>
      <c r="AC365">
        <v>72.473408739999996</v>
      </c>
      <c r="AD365">
        <v>146.26918800000001</v>
      </c>
      <c r="AE365">
        <v>211.7448531</v>
      </c>
      <c r="AF365">
        <v>107.5985974</v>
      </c>
      <c r="AG365">
        <v>331.77311659999998</v>
      </c>
      <c r="AH365">
        <v>76.435863479999995</v>
      </c>
      <c r="AI365">
        <v>82.750789389999994</v>
      </c>
      <c r="AJ365">
        <v>81.668505980000006</v>
      </c>
      <c r="AK365">
        <v>134.04175670000001</v>
      </c>
      <c r="AL365">
        <v>176.35989749999999</v>
      </c>
      <c r="AM365">
        <f t="shared" si="11"/>
        <v>17</v>
      </c>
      <c r="AN365" t="s">
        <v>366</v>
      </c>
      <c r="AO365" t="s">
        <v>1114</v>
      </c>
    </row>
    <row r="366" spans="1:41" x14ac:dyDescent="0.2">
      <c r="A366" t="s">
        <v>424</v>
      </c>
      <c r="B366">
        <v>11.82453082</v>
      </c>
      <c r="C366">
        <v>0</v>
      </c>
      <c r="D366">
        <v>10.79286108</v>
      </c>
      <c r="E366">
        <v>16.311895400000001</v>
      </c>
      <c r="F366">
        <v>0</v>
      </c>
      <c r="G366">
        <v>9.4018814630000005</v>
      </c>
      <c r="H366">
        <v>7.9581919860000001</v>
      </c>
      <c r="I366">
        <v>14.80400551</v>
      </c>
      <c r="J366">
        <v>0</v>
      </c>
      <c r="K366">
        <v>11.168451360000001</v>
      </c>
      <c r="L366">
        <v>10.899351619999999</v>
      </c>
      <c r="M366">
        <v>11.303587800000001</v>
      </c>
      <c r="N366">
        <v>17.362961930000001</v>
      </c>
      <c r="O366">
        <v>34.903494389999999</v>
      </c>
      <c r="P366">
        <v>9.3760925569999998</v>
      </c>
      <c r="Q366">
        <f t="shared" si="10"/>
        <v>12</v>
      </c>
      <c r="R366" t="s">
        <v>366</v>
      </c>
      <c r="S366" t="s">
        <v>57</v>
      </c>
      <c r="U366" t="s">
        <v>1299</v>
      </c>
      <c r="V366">
        <v>25.910305390000001</v>
      </c>
      <c r="W366">
        <v>49.897463569999999</v>
      </c>
      <c r="X366">
        <v>106.2690961</v>
      </c>
      <c r="Y366">
        <v>136.23544440000001</v>
      </c>
      <c r="Z366">
        <v>31.4402364</v>
      </c>
      <c r="AA366">
        <v>194.0217409</v>
      </c>
      <c r="AB366">
        <v>123.93519910000001</v>
      </c>
      <c r="AC366">
        <v>70.589887259999998</v>
      </c>
      <c r="AD366">
        <v>290.62562509999998</v>
      </c>
      <c r="AE366">
        <v>469.98472980000003</v>
      </c>
      <c r="AF366">
        <v>323.98491460000002</v>
      </c>
      <c r="AG366">
        <v>570.11048270000003</v>
      </c>
      <c r="AH366">
        <v>145.15844229999999</v>
      </c>
      <c r="AI366">
        <v>65.616806929999996</v>
      </c>
      <c r="AJ366">
        <v>56.817904980000002</v>
      </c>
      <c r="AK366">
        <v>121.8398297</v>
      </c>
      <c r="AL366">
        <v>262.64230300000003</v>
      </c>
      <c r="AM366">
        <f t="shared" si="11"/>
        <v>17</v>
      </c>
      <c r="AN366" t="s">
        <v>366</v>
      </c>
      <c r="AO366" t="s">
        <v>1114</v>
      </c>
    </row>
    <row r="367" spans="1:41" x14ac:dyDescent="0.2">
      <c r="A367" t="s">
        <v>425</v>
      </c>
      <c r="B367">
        <v>2.1521809429999998</v>
      </c>
      <c r="C367">
        <v>0</v>
      </c>
      <c r="D367">
        <v>2.2249194270000001</v>
      </c>
      <c r="E367">
        <v>0</v>
      </c>
      <c r="F367">
        <v>2.1298470260000002</v>
      </c>
      <c r="G367">
        <v>2.3127622849999998</v>
      </c>
      <c r="H367">
        <v>2.9914880159999999</v>
      </c>
      <c r="I367">
        <v>2.7433554189999998</v>
      </c>
      <c r="J367">
        <v>2.5642026919999998</v>
      </c>
      <c r="K367">
        <v>2.4996458590000001</v>
      </c>
      <c r="L367">
        <v>1.743896259</v>
      </c>
      <c r="M367">
        <v>2.146500122</v>
      </c>
      <c r="N367">
        <v>3.4885399979999998</v>
      </c>
      <c r="O367">
        <v>1.9296313599999999</v>
      </c>
      <c r="P367">
        <v>2.6872518300000001</v>
      </c>
      <c r="Q367">
        <f t="shared" si="10"/>
        <v>13</v>
      </c>
      <c r="R367" t="s">
        <v>366</v>
      </c>
      <c r="S367" t="s">
        <v>57</v>
      </c>
      <c r="U367" t="s">
        <v>1300</v>
      </c>
      <c r="V367">
        <v>27.653653089999999</v>
      </c>
      <c r="W367">
        <v>52.706261189999999</v>
      </c>
      <c r="X367">
        <v>107.89198380000001</v>
      </c>
      <c r="Y367">
        <v>150.5696777</v>
      </c>
      <c r="Z367">
        <v>36.590221409999998</v>
      </c>
      <c r="AA367">
        <v>211.77410309999999</v>
      </c>
      <c r="AB367">
        <v>130.2770112</v>
      </c>
      <c r="AC367">
        <v>74.300705699999995</v>
      </c>
      <c r="AD367">
        <v>302.88973390000001</v>
      </c>
      <c r="AE367">
        <v>480.05371580000002</v>
      </c>
      <c r="AF367">
        <v>356.32904610000003</v>
      </c>
      <c r="AG367">
        <v>602.46715410000002</v>
      </c>
      <c r="AH367">
        <v>149.61913699999999</v>
      </c>
      <c r="AI367">
        <v>69.018219740000006</v>
      </c>
      <c r="AJ367">
        <v>58.9587018</v>
      </c>
      <c r="AK367">
        <v>129.7351942</v>
      </c>
      <c r="AL367">
        <v>288.53818669999998</v>
      </c>
      <c r="AM367">
        <f t="shared" si="11"/>
        <v>17</v>
      </c>
      <c r="AN367" t="s">
        <v>366</v>
      </c>
      <c r="AO367" t="s">
        <v>1114</v>
      </c>
    </row>
    <row r="368" spans="1:41" x14ac:dyDescent="0.2">
      <c r="A368" t="s">
        <v>426</v>
      </c>
      <c r="B368">
        <v>2.5759694679999998</v>
      </c>
      <c r="C368">
        <v>0</v>
      </c>
      <c r="D368">
        <v>2.4937400260000002</v>
      </c>
      <c r="E368">
        <v>2.4596415280000001</v>
      </c>
      <c r="F368">
        <v>0</v>
      </c>
      <c r="G368">
        <v>3.9316958849999999</v>
      </c>
      <c r="H368">
        <v>1.782384846</v>
      </c>
      <c r="I368">
        <v>2.3893740750000001</v>
      </c>
      <c r="J368">
        <v>1.3933040139999999</v>
      </c>
      <c r="K368">
        <v>2.1377442699999998</v>
      </c>
      <c r="L368">
        <v>2.7372548879999998</v>
      </c>
      <c r="M368">
        <v>2.6388166640000001</v>
      </c>
      <c r="N368">
        <v>4.3756258829999997</v>
      </c>
      <c r="O368">
        <v>2.2922766970000001</v>
      </c>
      <c r="P368">
        <v>1.372914763</v>
      </c>
      <c r="Q368">
        <f t="shared" si="10"/>
        <v>13</v>
      </c>
      <c r="R368" t="s">
        <v>366</v>
      </c>
      <c r="S368" t="s">
        <v>57</v>
      </c>
      <c r="U368" t="s">
        <v>1301</v>
      </c>
      <c r="V368">
        <v>27.557689</v>
      </c>
      <c r="W368">
        <v>54.523718469999999</v>
      </c>
      <c r="X368">
        <v>112.8808611</v>
      </c>
      <c r="Y368">
        <v>152.01514660000001</v>
      </c>
      <c r="Z368">
        <v>36.033009919999998</v>
      </c>
      <c r="AA368">
        <v>207.14305210000001</v>
      </c>
      <c r="AB368">
        <v>127.61210079999999</v>
      </c>
      <c r="AC368">
        <v>73.288664310000001</v>
      </c>
      <c r="AD368">
        <v>302.32716010000001</v>
      </c>
      <c r="AE368">
        <v>504.55985090000001</v>
      </c>
      <c r="AF368">
        <v>364.2112295</v>
      </c>
      <c r="AG368">
        <v>594.49522060000004</v>
      </c>
      <c r="AH368">
        <v>155.19500550000001</v>
      </c>
      <c r="AI368">
        <v>68.43439515</v>
      </c>
      <c r="AJ368">
        <v>63.32708452</v>
      </c>
      <c r="AK368">
        <v>130.4529546</v>
      </c>
      <c r="AL368">
        <v>258.84721660000002</v>
      </c>
      <c r="AM368">
        <f t="shared" si="11"/>
        <v>17</v>
      </c>
      <c r="AN368" t="s">
        <v>366</v>
      </c>
      <c r="AO368" t="s">
        <v>1114</v>
      </c>
    </row>
    <row r="369" spans="1:41" x14ac:dyDescent="0.2">
      <c r="A369" t="s">
        <v>427</v>
      </c>
      <c r="B369">
        <v>2.185419258</v>
      </c>
      <c r="C369">
        <v>0</v>
      </c>
      <c r="D369">
        <v>2.1906019040000002</v>
      </c>
      <c r="E369">
        <v>0</v>
      </c>
      <c r="F369">
        <v>2.8228116079999999</v>
      </c>
      <c r="G369">
        <v>2.4736500960000001</v>
      </c>
      <c r="H369">
        <v>2.9810647129999999</v>
      </c>
      <c r="I369">
        <v>3.125781693</v>
      </c>
      <c r="J369">
        <v>3.4538240340000002</v>
      </c>
      <c r="K369">
        <v>2.6511395470000001</v>
      </c>
      <c r="L369">
        <v>2.8917773420000001</v>
      </c>
      <c r="M369">
        <v>2.4123510540000002</v>
      </c>
      <c r="N369">
        <v>2.2027638270000001</v>
      </c>
      <c r="O369">
        <v>1.486398171</v>
      </c>
      <c r="P369">
        <v>2.665285194</v>
      </c>
      <c r="Q369">
        <f t="shared" si="10"/>
        <v>13</v>
      </c>
      <c r="R369" t="s">
        <v>366</v>
      </c>
      <c r="S369" t="s">
        <v>57</v>
      </c>
      <c r="U369" t="s">
        <v>1302</v>
      </c>
      <c r="V369">
        <v>125.8249213</v>
      </c>
      <c r="W369">
        <v>211.15549150000001</v>
      </c>
      <c r="X369">
        <v>139.50824209999999</v>
      </c>
      <c r="Y369">
        <v>435.74864730000002</v>
      </c>
      <c r="Z369">
        <v>87.414663709999999</v>
      </c>
      <c r="AA369">
        <v>347.23234489999999</v>
      </c>
      <c r="AB369">
        <v>457.95978869999999</v>
      </c>
      <c r="AC369">
        <v>97.296535160000005</v>
      </c>
      <c r="AD369">
        <v>178.89846840000001</v>
      </c>
      <c r="AE369">
        <v>270.45592599999998</v>
      </c>
      <c r="AF369">
        <v>127.71175479999999</v>
      </c>
      <c r="AG369">
        <v>413.25096680000001</v>
      </c>
      <c r="AH369">
        <v>96.973645640000001</v>
      </c>
      <c r="AI369">
        <v>99.529400370000005</v>
      </c>
      <c r="AJ369">
        <v>107.3291382</v>
      </c>
      <c r="AK369">
        <v>177.19710140000001</v>
      </c>
      <c r="AL369">
        <v>227.8168043</v>
      </c>
      <c r="AM369">
        <f t="shared" si="11"/>
        <v>17</v>
      </c>
      <c r="AN369" t="s">
        <v>366</v>
      </c>
      <c r="AO369" t="s">
        <v>1114</v>
      </c>
    </row>
    <row r="370" spans="1:41" x14ac:dyDescent="0.2">
      <c r="A370" t="s">
        <v>428</v>
      </c>
      <c r="B370">
        <v>3.2158070460000001</v>
      </c>
      <c r="C370">
        <v>3.142142132</v>
      </c>
      <c r="D370">
        <v>2.5680946599999999</v>
      </c>
      <c r="E370">
        <v>0</v>
      </c>
      <c r="F370">
        <v>2.7107143960000002</v>
      </c>
      <c r="G370">
        <v>3.197645246</v>
      </c>
      <c r="H370">
        <v>2.2514334890000001</v>
      </c>
      <c r="I370">
        <v>1.9848239670000001</v>
      </c>
      <c r="J370">
        <v>2.5576613589999999</v>
      </c>
      <c r="K370">
        <v>2.7353027070000002</v>
      </c>
      <c r="L370">
        <v>2.395098027</v>
      </c>
      <c r="M370">
        <v>2.6978946490000002</v>
      </c>
      <c r="N370">
        <v>0</v>
      </c>
      <c r="O370">
        <v>2.7086472690000001</v>
      </c>
      <c r="P370">
        <v>3.2290955229999998</v>
      </c>
      <c r="Q370">
        <f t="shared" si="10"/>
        <v>13</v>
      </c>
      <c r="R370" t="s">
        <v>366</v>
      </c>
      <c r="S370" t="s">
        <v>57</v>
      </c>
      <c r="U370" t="s">
        <v>1303</v>
      </c>
      <c r="V370">
        <v>116.5483922</v>
      </c>
      <c r="W370">
        <v>201.79283280000001</v>
      </c>
      <c r="X370">
        <v>141.49177159999999</v>
      </c>
      <c r="Y370">
        <v>440.3259655</v>
      </c>
      <c r="Z370">
        <v>87.178270949999998</v>
      </c>
      <c r="AA370">
        <v>367.58967319999999</v>
      </c>
      <c r="AB370">
        <v>451.1794471</v>
      </c>
      <c r="AC370">
        <v>92.995359239999999</v>
      </c>
      <c r="AD370">
        <v>183.00525709999999</v>
      </c>
      <c r="AE370">
        <v>270.15977930000003</v>
      </c>
      <c r="AF370">
        <v>140.62222750000001</v>
      </c>
      <c r="AG370">
        <v>430.71888000000001</v>
      </c>
      <c r="AH370">
        <v>103.3858944</v>
      </c>
      <c r="AI370">
        <v>103.6161725</v>
      </c>
      <c r="AJ370">
        <v>107.2712788</v>
      </c>
      <c r="AK370">
        <v>181.72796399999999</v>
      </c>
      <c r="AL370">
        <v>236.07669820000001</v>
      </c>
      <c r="AM370">
        <f t="shared" si="11"/>
        <v>17</v>
      </c>
      <c r="AN370" t="s">
        <v>366</v>
      </c>
      <c r="AO370" t="s">
        <v>1114</v>
      </c>
    </row>
    <row r="371" spans="1:41" x14ac:dyDescent="0.2">
      <c r="A371" t="s">
        <v>429</v>
      </c>
      <c r="B371">
        <v>3.9719787279999998</v>
      </c>
      <c r="C371">
        <v>0</v>
      </c>
      <c r="D371">
        <v>2.2878348860000002</v>
      </c>
      <c r="E371">
        <v>2.6385245479999999</v>
      </c>
      <c r="F371">
        <v>3.322153734</v>
      </c>
      <c r="G371">
        <v>2.966369018</v>
      </c>
      <c r="H371">
        <v>2.720482133</v>
      </c>
      <c r="I371">
        <v>1.257897992</v>
      </c>
      <c r="J371">
        <v>1.6353333489999999</v>
      </c>
      <c r="K371">
        <v>3.4506895690000001</v>
      </c>
      <c r="L371">
        <v>3.2560088390000002</v>
      </c>
      <c r="M371">
        <v>3.4265231300000001</v>
      </c>
      <c r="N371">
        <v>0</v>
      </c>
      <c r="O371">
        <v>2.050513139</v>
      </c>
      <c r="P371">
        <v>3.137567872</v>
      </c>
      <c r="Q371">
        <f t="shared" si="10"/>
        <v>13</v>
      </c>
      <c r="R371" t="s">
        <v>366</v>
      </c>
      <c r="S371" t="s">
        <v>57</v>
      </c>
      <c r="U371" t="s">
        <v>1304</v>
      </c>
      <c r="V371">
        <v>142.15481130000001</v>
      </c>
      <c r="W371">
        <v>240.06958470000001</v>
      </c>
      <c r="X371">
        <v>171.8457837</v>
      </c>
      <c r="Y371">
        <v>528.01774569999998</v>
      </c>
      <c r="Z371">
        <v>99.217416249999999</v>
      </c>
      <c r="AA371">
        <v>421.03972019999998</v>
      </c>
      <c r="AB371">
        <v>522.25496820000001</v>
      </c>
      <c r="AC371">
        <v>102.8346506</v>
      </c>
      <c r="AD371">
        <v>216.3658835</v>
      </c>
      <c r="AE371">
        <v>305.25315710000001</v>
      </c>
      <c r="AF371">
        <v>161.65270799999999</v>
      </c>
      <c r="AG371">
        <v>517.70674310000004</v>
      </c>
      <c r="AH371">
        <v>114.76995909999999</v>
      </c>
      <c r="AI371">
        <v>116.6126155</v>
      </c>
      <c r="AJ371">
        <v>118.2356302</v>
      </c>
      <c r="AK371">
        <v>192.58409019999999</v>
      </c>
      <c r="AL371">
        <v>268.44655280000001</v>
      </c>
      <c r="AM371">
        <f t="shared" si="11"/>
        <v>17</v>
      </c>
      <c r="AN371" t="s">
        <v>366</v>
      </c>
      <c r="AO371" t="s">
        <v>1114</v>
      </c>
    </row>
    <row r="372" spans="1:41" x14ac:dyDescent="0.2">
      <c r="A372" t="s">
        <v>430</v>
      </c>
      <c r="B372">
        <v>2.0940138899999998</v>
      </c>
      <c r="C372">
        <v>3.2833620030000001</v>
      </c>
      <c r="D372">
        <v>2.6138513579999998</v>
      </c>
      <c r="E372">
        <v>0</v>
      </c>
      <c r="F372">
        <v>2.5374732510000002</v>
      </c>
      <c r="G372">
        <v>2.7853702299999998</v>
      </c>
      <c r="H372">
        <v>2.558920933</v>
      </c>
      <c r="I372">
        <v>2.597970224</v>
      </c>
      <c r="J372">
        <v>3.1398400309999999</v>
      </c>
      <c r="K372">
        <v>3.509603781</v>
      </c>
      <c r="L372">
        <v>3.4105312919999999</v>
      </c>
      <c r="M372">
        <v>2.6683556560000001</v>
      </c>
      <c r="N372">
        <v>0</v>
      </c>
      <c r="O372">
        <v>2.4086813729999998</v>
      </c>
      <c r="P372">
        <v>3.6171727630000001</v>
      </c>
      <c r="Q372">
        <f t="shared" si="10"/>
        <v>13</v>
      </c>
      <c r="R372" t="s">
        <v>366</v>
      </c>
      <c r="S372" t="s">
        <v>57</v>
      </c>
      <c r="U372" t="s">
        <v>1305</v>
      </c>
      <c r="V372">
        <v>51.596694550000002</v>
      </c>
      <c r="W372">
        <v>92.580172469999994</v>
      </c>
      <c r="X372">
        <v>224.86011790000001</v>
      </c>
      <c r="Y372">
        <v>284.57669079999999</v>
      </c>
      <c r="Z372">
        <v>67.574557499999997</v>
      </c>
      <c r="AA372">
        <v>386.40331789999999</v>
      </c>
      <c r="AB372">
        <v>244.46336099999999</v>
      </c>
      <c r="AC372">
        <v>134.34849510000001</v>
      </c>
      <c r="AD372">
        <v>530.3383212</v>
      </c>
      <c r="AE372">
        <v>844.46216579999998</v>
      </c>
      <c r="AF372">
        <v>620.78988660000005</v>
      </c>
      <c r="AG372">
        <v>1078.907418</v>
      </c>
      <c r="AH372">
        <v>275.07617740000001</v>
      </c>
      <c r="AI372">
        <v>128.49217669999999</v>
      </c>
      <c r="AJ372">
        <v>100.47280240000001</v>
      </c>
      <c r="AK372">
        <v>212.9954018</v>
      </c>
      <c r="AL372">
        <v>453.40120480000002</v>
      </c>
      <c r="AM372">
        <f t="shared" si="11"/>
        <v>17</v>
      </c>
      <c r="AN372" t="s">
        <v>366</v>
      </c>
      <c r="AO372" t="s">
        <v>1114</v>
      </c>
    </row>
    <row r="373" spans="1:41" x14ac:dyDescent="0.2">
      <c r="A373" t="s">
        <v>431</v>
      </c>
      <c r="B373">
        <v>1.9112031540000001</v>
      </c>
      <c r="C373">
        <v>0</v>
      </c>
      <c r="D373">
        <v>1.835987496</v>
      </c>
      <c r="E373">
        <v>0</v>
      </c>
      <c r="F373">
        <v>2.3234694829999998</v>
      </c>
      <c r="G373">
        <v>2.4535391199999999</v>
      </c>
      <c r="H373">
        <v>2.168047064</v>
      </c>
      <c r="I373">
        <v>1.8425993190000001</v>
      </c>
      <c r="J373">
        <v>2.5707440250000002</v>
      </c>
      <c r="K373">
        <v>2.8447148150000001</v>
      </c>
      <c r="L373">
        <v>3.7692441300000001</v>
      </c>
      <c r="M373">
        <v>3.6332960779999999</v>
      </c>
      <c r="N373">
        <v>2.7210611980000001</v>
      </c>
      <c r="O373">
        <v>3.3891669129999999</v>
      </c>
      <c r="P373">
        <v>6.8645738170000001</v>
      </c>
      <c r="Q373">
        <f t="shared" si="10"/>
        <v>13</v>
      </c>
      <c r="R373" t="s">
        <v>366</v>
      </c>
      <c r="S373" t="s">
        <v>57</v>
      </c>
      <c r="U373" t="s">
        <v>1306</v>
      </c>
      <c r="V373">
        <v>132.33448569999999</v>
      </c>
      <c r="W373">
        <v>241.17107390000001</v>
      </c>
      <c r="X373">
        <v>596.92216800000006</v>
      </c>
      <c r="Y373">
        <v>428.34061910000003</v>
      </c>
      <c r="Z373">
        <v>83.125823729999993</v>
      </c>
      <c r="AA373">
        <v>438.79208240000003</v>
      </c>
      <c r="AB373">
        <v>415.11882430000003</v>
      </c>
      <c r="AC373">
        <v>371.78465110000002</v>
      </c>
      <c r="AD373">
        <v>933.81625059999999</v>
      </c>
      <c r="AE373">
        <v>599.17870489999996</v>
      </c>
      <c r="AF373">
        <v>218.59468749999999</v>
      </c>
      <c r="AG373">
        <v>466.1236437</v>
      </c>
      <c r="AH373">
        <v>141.5805933</v>
      </c>
      <c r="AI373">
        <v>83.233079270000005</v>
      </c>
      <c r="AJ373">
        <v>61.30200644</v>
      </c>
      <c r="AK373">
        <v>107.6640616</v>
      </c>
      <c r="AL373">
        <v>433.08633049999997</v>
      </c>
      <c r="AM373">
        <f t="shared" si="11"/>
        <v>17</v>
      </c>
      <c r="AN373" t="s">
        <v>366</v>
      </c>
      <c r="AO373" t="s">
        <v>1114</v>
      </c>
    </row>
    <row r="374" spans="1:41" x14ac:dyDescent="0.2">
      <c r="A374" t="s">
        <v>432</v>
      </c>
      <c r="B374">
        <v>2.118942627</v>
      </c>
      <c r="C374">
        <v>0</v>
      </c>
      <c r="D374">
        <v>2.304993648</v>
      </c>
      <c r="E374">
        <v>0</v>
      </c>
      <c r="F374">
        <v>2.7616676739999999</v>
      </c>
      <c r="G374">
        <v>2.443483632</v>
      </c>
      <c r="H374">
        <v>3.147837564</v>
      </c>
      <c r="I374">
        <v>4.2951843480000003</v>
      </c>
      <c r="J374">
        <v>2.976306696</v>
      </c>
      <c r="K374">
        <v>3.669513786</v>
      </c>
      <c r="L374">
        <v>2.7151802520000001</v>
      </c>
      <c r="M374">
        <v>2.550199686</v>
      </c>
      <c r="N374">
        <v>3.9370665690000002</v>
      </c>
      <c r="O374">
        <v>2.8116206359999998</v>
      </c>
      <c r="P374">
        <v>2.6543018759999999</v>
      </c>
      <c r="Q374">
        <f t="shared" si="10"/>
        <v>13</v>
      </c>
      <c r="R374" t="s">
        <v>366</v>
      </c>
      <c r="S374" t="s">
        <v>57</v>
      </c>
      <c r="U374" t="s">
        <v>1307</v>
      </c>
      <c r="V374">
        <v>64.791757480000001</v>
      </c>
      <c r="W374">
        <v>114.9404045</v>
      </c>
      <c r="X374">
        <v>268.25733919999999</v>
      </c>
      <c r="Y374">
        <v>359.31947889999998</v>
      </c>
      <c r="Z374">
        <v>83.953198369999996</v>
      </c>
      <c r="AA374">
        <v>486.9357167</v>
      </c>
      <c r="AB374">
        <v>318.77725420000002</v>
      </c>
      <c r="AC374">
        <v>176.0108658</v>
      </c>
      <c r="AD374">
        <v>691.85325920000002</v>
      </c>
      <c r="AE374">
        <v>1116.5468980000001</v>
      </c>
      <c r="AF374">
        <v>807.61801639999999</v>
      </c>
      <c r="AG374">
        <v>1391.3368720000001</v>
      </c>
      <c r="AH374">
        <v>356.85558150000003</v>
      </c>
      <c r="AI374">
        <v>166.44077490000001</v>
      </c>
      <c r="AJ374">
        <v>138.65998909999999</v>
      </c>
      <c r="AK374">
        <v>280.91348069999998</v>
      </c>
      <c r="AL374">
        <v>584.66654619999997</v>
      </c>
      <c r="AM374">
        <f t="shared" si="11"/>
        <v>17</v>
      </c>
      <c r="AN374" t="s">
        <v>366</v>
      </c>
      <c r="AO374" t="s">
        <v>1114</v>
      </c>
    </row>
    <row r="375" spans="1:41" x14ac:dyDescent="0.2">
      <c r="A375" t="s">
        <v>433</v>
      </c>
      <c r="B375">
        <v>3.2407357819999998</v>
      </c>
      <c r="C375">
        <v>3.8717781329999998</v>
      </c>
      <c r="D375">
        <v>2.5566554859999999</v>
      </c>
      <c r="E375">
        <v>2.8509481339999998</v>
      </c>
      <c r="F375">
        <v>4.351409952</v>
      </c>
      <c r="G375">
        <v>3.7506970970000002</v>
      </c>
      <c r="H375">
        <v>2.512016069</v>
      </c>
      <c r="I375">
        <v>2.3356447629999999</v>
      </c>
      <c r="J375">
        <v>3.918258705</v>
      </c>
      <c r="K375">
        <v>3.2402816680000002</v>
      </c>
      <c r="L375">
        <v>2.4833965720000002</v>
      </c>
      <c r="M375">
        <v>0</v>
      </c>
      <c r="N375">
        <v>0</v>
      </c>
      <c r="O375">
        <v>2.162440712</v>
      </c>
      <c r="P375">
        <v>1.4314924600000001</v>
      </c>
      <c r="Q375">
        <f t="shared" si="10"/>
        <v>13</v>
      </c>
      <c r="R375" t="s">
        <v>366</v>
      </c>
      <c r="S375" t="s">
        <v>57</v>
      </c>
      <c r="U375" t="s">
        <v>1308</v>
      </c>
      <c r="V375">
        <v>341.05639020000001</v>
      </c>
      <c r="W375">
        <v>600.80731800000001</v>
      </c>
      <c r="X375">
        <v>1388.2903349999999</v>
      </c>
      <c r="Y375">
        <v>1798.2235470000001</v>
      </c>
      <c r="Z375">
        <v>423.43007949999998</v>
      </c>
      <c r="AA375">
        <v>2654.2675850000001</v>
      </c>
      <c r="AB375">
        <v>1594.021203</v>
      </c>
      <c r="AC375">
        <v>929.25078580000002</v>
      </c>
      <c r="AD375">
        <v>3942.0671309999998</v>
      </c>
      <c r="AE375">
        <v>6477.6896610000003</v>
      </c>
      <c r="AF375">
        <v>4620.8959990000003</v>
      </c>
      <c r="AG375">
        <v>7827.8525680000002</v>
      </c>
      <c r="AH375">
        <v>1913.2198659999999</v>
      </c>
      <c r="AI375">
        <v>891.7539822</v>
      </c>
      <c r="AJ375">
        <v>762.99156100000005</v>
      </c>
      <c r="AK375">
        <v>1528.515654</v>
      </c>
      <c r="AL375">
        <v>3546.731483</v>
      </c>
      <c r="AM375">
        <f t="shared" si="11"/>
        <v>17</v>
      </c>
      <c r="AN375" t="s">
        <v>366</v>
      </c>
      <c r="AO375" t="s">
        <v>1114</v>
      </c>
    </row>
    <row r="376" spans="1:41" x14ac:dyDescent="0.2">
      <c r="A376" t="s">
        <v>434</v>
      </c>
      <c r="B376">
        <v>5.3513688300000002</v>
      </c>
      <c r="C376">
        <v>0</v>
      </c>
      <c r="D376">
        <v>3.7749275629999999</v>
      </c>
      <c r="E376">
        <v>3.4323179499999998</v>
      </c>
      <c r="F376">
        <v>3.495394879</v>
      </c>
      <c r="G376">
        <v>4.9271892160000004</v>
      </c>
      <c r="H376">
        <v>2.928948197</v>
      </c>
      <c r="I376">
        <v>1.4886179749999999</v>
      </c>
      <c r="J376">
        <v>1.537213349</v>
      </c>
      <c r="K376">
        <v>0</v>
      </c>
      <c r="L376">
        <v>2.6986242749999998</v>
      </c>
      <c r="M376">
        <v>2.461582709</v>
      </c>
      <c r="N376">
        <v>3.6480161120000001</v>
      </c>
      <c r="O376">
        <v>2.149009403</v>
      </c>
      <c r="P376">
        <v>0.91527650900000002</v>
      </c>
      <c r="Q376">
        <f t="shared" si="10"/>
        <v>13</v>
      </c>
      <c r="R376" t="s">
        <v>366</v>
      </c>
      <c r="S376" t="s">
        <v>57</v>
      </c>
    </row>
    <row r="377" spans="1:41" x14ac:dyDescent="0.2">
      <c r="A377" t="s">
        <v>435</v>
      </c>
      <c r="B377">
        <v>2.6756844150000001</v>
      </c>
      <c r="C377">
        <v>0</v>
      </c>
      <c r="D377">
        <v>3.57474201</v>
      </c>
      <c r="E377">
        <v>0</v>
      </c>
      <c r="F377">
        <v>3.0470060320000001</v>
      </c>
      <c r="G377">
        <v>2.5440385139999999</v>
      </c>
      <c r="H377">
        <v>3.085297744</v>
      </c>
      <c r="I377">
        <v>2.579006938</v>
      </c>
      <c r="J377">
        <v>2.2763840219999998</v>
      </c>
      <c r="K377">
        <v>2.3734011179999999</v>
      </c>
      <c r="L377">
        <v>2.9690385680000002</v>
      </c>
      <c r="M377">
        <v>2.550199686</v>
      </c>
      <c r="N377">
        <v>3.149653255</v>
      </c>
      <c r="O377">
        <v>3.5324342070000001</v>
      </c>
      <c r="P377">
        <v>4.7997100130000003</v>
      </c>
      <c r="Q377">
        <f t="shared" si="10"/>
        <v>13</v>
      </c>
      <c r="R377" t="s">
        <v>366</v>
      </c>
      <c r="S377" t="s">
        <v>57</v>
      </c>
    </row>
    <row r="378" spans="1:41" x14ac:dyDescent="0.2">
      <c r="A378" t="s">
        <v>436</v>
      </c>
      <c r="B378">
        <v>2.235276732</v>
      </c>
      <c r="C378">
        <v>4.1306812300000004</v>
      </c>
      <c r="D378">
        <v>3.0828575100000002</v>
      </c>
      <c r="E378">
        <v>0</v>
      </c>
      <c r="F378">
        <v>2.8330022640000001</v>
      </c>
      <c r="G378">
        <v>2.9563135300000001</v>
      </c>
      <c r="H378">
        <v>3.9295853030000001</v>
      </c>
      <c r="I378">
        <v>2.2629521659999998</v>
      </c>
      <c r="J378">
        <v>3.2379600320000002</v>
      </c>
      <c r="K378">
        <v>0</v>
      </c>
      <c r="L378">
        <v>2.527545844</v>
      </c>
      <c r="M378">
        <v>3.30836716</v>
      </c>
      <c r="N378">
        <v>2.8307010269999999</v>
      </c>
      <c r="O378">
        <v>2.077375757</v>
      </c>
      <c r="P378">
        <v>4.4006494549999999</v>
      </c>
      <c r="Q378">
        <f t="shared" si="10"/>
        <v>13</v>
      </c>
      <c r="R378" t="s">
        <v>366</v>
      </c>
      <c r="S378" t="s">
        <v>57</v>
      </c>
    </row>
    <row r="379" spans="1:41" x14ac:dyDescent="0.2">
      <c r="A379" t="s">
        <v>437</v>
      </c>
      <c r="B379">
        <v>3.141020835</v>
      </c>
      <c r="C379">
        <v>0</v>
      </c>
      <c r="D379">
        <v>3.0714183350000002</v>
      </c>
      <c r="E379">
        <v>3.1975339859999998</v>
      </c>
      <c r="F379">
        <v>2.93490882</v>
      </c>
      <c r="G379">
        <v>2.865814136</v>
      </c>
      <c r="H379">
        <v>3.111356002</v>
      </c>
      <c r="I379">
        <v>2.8760984230000002</v>
      </c>
      <c r="J379">
        <v>2.609992026</v>
      </c>
      <c r="K379">
        <v>2.6932211270000002</v>
      </c>
      <c r="L379">
        <v>2.8365907510000001</v>
      </c>
      <c r="M379">
        <v>3.0720552200000002</v>
      </c>
      <c r="N379">
        <v>0</v>
      </c>
      <c r="O379">
        <v>3.626453368</v>
      </c>
      <c r="P379">
        <v>4.6642490890000001</v>
      </c>
      <c r="Q379">
        <f t="shared" si="10"/>
        <v>13</v>
      </c>
      <c r="R379" t="s">
        <v>366</v>
      </c>
      <c r="S379" t="s">
        <v>57</v>
      </c>
    </row>
    <row r="380" spans="1:41" x14ac:dyDescent="0.2">
      <c r="A380" t="s">
        <v>438</v>
      </c>
      <c r="B380">
        <v>2.659065257</v>
      </c>
      <c r="C380">
        <v>0</v>
      </c>
      <c r="D380">
        <v>2.3507503459999999</v>
      </c>
      <c r="E380">
        <v>0</v>
      </c>
      <c r="F380">
        <v>3.0368153759999998</v>
      </c>
      <c r="G380">
        <v>3.3685885459999998</v>
      </c>
      <c r="H380">
        <v>2.2827033989999999</v>
      </c>
      <c r="I380">
        <v>2.850814041</v>
      </c>
      <c r="J380">
        <v>3.4996133679999999</v>
      </c>
      <c r="K380">
        <v>3.3581100930000001</v>
      </c>
      <c r="L380">
        <v>3.449161905</v>
      </c>
      <c r="M380">
        <v>3.30836716</v>
      </c>
      <c r="N380">
        <v>3.119751484</v>
      </c>
      <c r="O380">
        <v>3.9532818820000002</v>
      </c>
      <c r="P380">
        <v>4.4372605150000002</v>
      </c>
      <c r="Q380">
        <f t="shared" si="10"/>
        <v>13</v>
      </c>
      <c r="R380" t="s">
        <v>366</v>
      </c>
      <c r="S380" t="s">
        <v>57</v>
      </c>
    </row>
    <row r="381" spans="1:41" x14ac:dyDescent="0.2">
      <c r="A381" t="s">
        <v>439</v>
      </c>
      <c r="B381">
        <v>2.0441564169999999</v>
      </c>
      <c r="C381">
        <v>0</v>
      </c>
      <c r="D381">
        <v>2.3507503459999999</v>
      </c>
      <c r="E381">
        <v>2.2583981299999998</v>
      </c>
      <c r="F381">
        <v>2.9043368530000002</v>
      </c>
      <c r="G381">
        <v>3.0769793879999998</v>
      </c>
      <c r="H381">
        <v>3.8409872260000002</v>
      </c>
      <c r="I381">
        <v>4.8862067720000004</v>
      </c>
      <c r="J381">
        <v>3.7351013700000002</v>
      </c>
      <c r="K381">
        <v>3.6610974700000001</v>
      </c>
      <c r="L381">
        <v>2.9800758859999998</v>
      </c>
      <c r="M381">
        <v>0</v>
      </c>
      <c r="N381">
        <v>3.588212569</v>
      </c>
      <c r="O381">
        <v>3.554819722</v>
      </c>
      <c r="P381">
        <v>2.84467939</v>
      </c>
      <c r="Q381">
        <f t="shared" si="10"/>
        <v>13</v>
      </c>
      <c r="R381" t="s">
        <v>366</v>
      </c>
      <c r="S381" t="s">
        <v>57</v>
      </c>
    </row>
    <row r="382" spans="1:41" x14ac:dyDescent="0.2">
      <c r="A382" t="s">
        <v>440</v>
      </c>
      <c r="B382">
        <v>1.9195127329999999</v>
      </c>
      <c r="C382">
        <v>0</v>
      </c>
      <c r="D382">
        <v>2.8826719569999999</v>
      </c>
      <c r="E382">
        <v>0</v>
      </c>
      <c r="F382">
        <v>2.9960527539999999</v>
      </c>
      <c r="G382">
        <v>3.3283665930000002</v>
      </c>
      <c r="H382">
        <v>3.7576008000000001</v>
      </c>
      <c r="I382">
        <v>4.0802671039999998</v>
      </c>
      <c r="J382">
        <v>3.113674697</v>
      </c>
      <c r="K382">
        <v>4.1492437989999997</v>
      </c>
      <c r="L382">
        <v>2.6158443889999998</v>
      </c>
      <c r="M382">
        <v>2.9046675959999999</v>
      </c>
      <c r="N382">
        <v>4.7145126260000003</v>
      </c>
      <c r="O382">
        <v>2.7265556809999998</v>
      </c>
      <c r="P382">
        <v>5.0047319510000001</v>
      </c>
      <c r="Q382">
        <f t="shared" si="10"/>
        <v>13</v>
      </c>
      <c r="R382" t="s">
        <v>366</v>
      </c>
      <c r="S382" t="s">
        <v>57</v>
      </c>
    </row>
    <row r="383" spans="1:41" x14ac:dyDescent="0.2">
      <c r="A383" t="s">
        <v>441</v>
      </c>
      <c r="B383">
        <v>3.5149518870000001</v>
      </c>
      <c r="C383">
        <v>0</v>
      </c>
      <c r="D383">
        <v>3.2086884279999999</v>
      </c>
      <c r="E383">
        <v>0</v>
      </c>
      <c r="F383">
        <v>3.1692938989999999</v>
      </c>
      <c r="G383">
        <v>3.7104751440000001</v>
      </c>
      <c r="H383">
        <v>3.2729172019999999</v>
      </c>
      <c r="I383">
        <v>3.2996118170000002</v>
      </c>
      <c r="J383">
        <v>3.0744266969999998</v>
      </c>
      <c r="K383">
        <v>3.417024305</v>
      </c>
      <c r="L383">
        <v>3.7582068120000001</v>
      </c>
      <c r="M383">
        <v>3.908993341</v>
      </c>
      <c r="N383">
        <v>2.8406682839999999</v>
      </c>
      <c r="O383">
        <v>3.0444299880000001</v>
      </c>
      <c r="P383">
        <v>4.5873658620000004</v>
      </c>
      <c r="Q383">
        <f t="shared" si="10"/>
        <v>13</v>
      </c>
      <c r="R383" t="s">
        <v>366</v>
      </c>
      <c r="S383" t="s">
        <v>57</v>
      </c>
    </row>
    <row r="384" spans="1:41" x14ac:dyDescent="0.2">
      <c r="A384" t="s">
        <v>442</v>
      </c>
      <c r="B384">
        <v>4.3874576750000003</v>
      </c>
      <c r="C384">
        <v>0</v>
      </c>
      <c r="D384">
        <v>3.9979914640000001</v>
      </c>
      <c r="E384">
        <v>4.4385349380000001</v>
      </c>
      <c r="F384">
        <v>4.1781688060000004</v>
      </c>
      <c r="G384">
        <v>3.6601977030000001</v>
      </c>
      <c r="H384">
        <v>3.3719385819999999</v>
      </c>
      <c r="I384">
        <v>4.0960698420000003</v>
      </c>
      <c r="J384">
        <v>3.3753280330000002</v>
      </c>
      <c r="K384">
        <v>3.2823632489999999</v>
      </c>
      <c r="L384">
        <v>2.7703668420000001</v>
      </c>
      <c r="M384">
        <v>0</v>
      </c>
      <c r="N384">
        <v>2.9901771410000002</v>
      </c>
      <c r="O384">
        <v>1.7192075229999999</v>
      </c>
      <c r="P384">
        <v>3.024073585</v>
      </c>
      <c r="Q384">
        <f t="shared" si="10"/>
        <v>13</v>
      </c>
      <c r="R384" t="s">
        <v>366</v>
      </c>
      <c r="S384" t="s">
        <v>57</v>
      </c>
    </row>
    <row r="385" spans="1:19" x14ac:dyDescent="0.2">
      <c r="A385" t="s">
        <v>443</v>
      </c>
      <c r="B385">
        <v>4.3957672529999998</v>
      </c>
      <c r="C385">
        <v>0</v>
      </c>
      <c r="D385">
        <v>3.3917152189999999</v>
      </c>
      <c r="E385">
        <v>4.2820122960000004</v>
      </c>
      <c r="F385">
        <v>4.1170248730000001</v>
      </c>
      <c r="G385">
        <v>3.9015294200000001</v>
      </c>
      <c r="H385">
        <v>3.2520705959999998</v>
      </c>
      <c r="I385">
        <v>1.684571934</v>
      </c>
      <c r="J385">
        <v>1.7203706839999999</v>
      </c>
      <c r="K385">
        <v>3.8967543180000002</v>
      </c>
      <c r="L385">
        <v>4.2162555130000001</v>
      </c>
      <c r="M385">
        <v>4.4702341990000001</v>
      </c>
      <c r="N385">
        <v>0</v>
      </c>
      <c r="O385">
        <v>2.7668496070000002</v>
      </c>
      <c r="P385">
        <v>3.9283667759999998</v>
      </c>
      <c r="Q385">
        <f t="shared" si="10"/>
        <v>13</v>
      </c>
      <c r="R385" t="s">
        <v>366</v>
      </c>
      <c r="S385" t="s">
        <v>57</v>
      </c>
    </row>
    <row r="386" spans="1:19" x14ac:dyDescent="0.2">
      <c r="A386" t="s">
        <v>444</v>
      </c>
      <c r="B386">
        <v>2.476254521</v>
      </c>
      <c r="C386">
        <v>0</v>
      </c>
      <c r="D386">
        <v>2.922709067</v>
      </c>
      <c r="E386">
        <v>0</v>
      </c>
      <c r="F386">
        <v>3.1998658660000001</v>
      </c>
      <c r="G386">
        <v>3.2780891520000002</v>
      </c>
      <c r="H386">
        <v>3.9139503480000002</v>
      </c>
      <c r="I386">
        <v>5.1453716849999998</v>
      </c>
      <c r="J386">
        <v>4.2453253750000002</v>
      </c>
      <c r="K386">
        <v>4.1324111669999999</v>
      </c>
      <c r="L386">
        <v>3.3663820200000001</v>
      </c>
      <c r="M386">
        <v>2.6683556560000001</v>
      </c>
      <c r="N386">
        <v>4.325789597</v>
      </c>
      <c r="O386">
        <v>3.7697206620000001</v>
      </c>
      <c r="P386">
        <v>3.0570235399999999</v>
      </c>
      <c r="Q386">
        <f t="shared" ref="Q386:Q449" si="12">COUNTIF(B386:P386, "&gt;0")</f>
        <v>13</v>
      </c>
      <c r="R386" t="s">
        <v>366</v>
      </c>
      <c r="S386" t="s">
        <v>57</v>
      </c>
    </row>
    <row r="387" spans="1:19" x14ac:dyDescent="0.2">
      <c r="A387" t="s">
        <v>445</v>
      </c>
      <c r="B387">
        <v>3.381998624</v>
      </c>
      <c r="C387">
        <v>0</v>
      </c>
      <c r="D387">
        <v>3.9064780689999998</v>
      </c>
      <c r="E387">
        <v>3.4211377610000002</v>
      </c>
      <c r="F387">
        <v>2.9960527539999999</v>
      </c>
      <c r="G387">
        <v>3.3283665930000002</v>
      </c>
      <c r="H387">
        <v>3.491806569</v>
      </c>
      <c r="I387">
        <v>3.11630005</v>
      </c>
      <c r="J387">
        <v>3.2248773650000002</v>
      </c>
      <c r="K387">
        <v>2.7016374430000001</v>
      </c>
      <c r="L387">
        <v>3.785800107</v>
      </c>
      <c r="M387">
        <v>4.1059199580000003</v>
      </c>
      <c r="N387">
        <v>0</v>
      </c>
      <c r="O387">
        <v>3.9667131910000002</v>
      </c>
      <c r="P387">
        <v>6.388630032</v>
      </c>
      <c r="Q387">
        <f t="shared" si="12"/>
        <v>13</v>
      </c>
      <c r="R387" t="s">
        <v>366</v>
      </c>
      <c r="S387" t="s">
        <v>57</v>
      </c>
    </row>
    <row r="388" spans="1:19" x14ac:dyDescent="0.2">
      <c r="A388" t="s">
        <v>446</v>
      </c>
      <c r="B388">
        <v>3.0745442039999999</v>
      </c>
      <c r="C388">
        <v>4.2954377460000002</v>
      </c>
      <c r="D388">
        <v>3.4946677890000002</v>
      </c>
      <c r="E388">
        <v>0</v>
      </c>
      <c r="F388">
        <v>4.0253089720000004</v>
      </c>
      <c r="G388">
        <v>4.7361349400000003</v>
      </c>
      <c r="H388">
        <v>4.4038455980000002</v>
      </c>
      <c r="I388">
        <v>2.9329882820000002</v>
      </c>
      <c r="J388">
        <v>3.9444240389999998</v>
      </c>
      <c r="K388">
        <v>4.0482480069999998</v>
      </c>
      <c r="L388">
        <v>4.9999050980000002</v>
      </c>
      <c r="M388">
        <v>3.1606721979999999</v>
      </c>
      <c r="N388">
        <v>0</v>
      </c>
      <c r="O388">
        <v>2.2654140790000001</v>
      </c>
      <c r="P388">
        <v>2.8703071320000002</v>
      </c>
      <c r="Q388">
        <f t="shared" si="12"/>
        <v>13</v>
      </c>
      <c r="R388" t="s">
        <v>366</v>
      </c>
      <c r="S388" t="s">
        <v>57</v>
      </c>
    </row>
    <row r="389" spans="1:19" x14ac:dyDescent="0.2">
      <c r="A389" t="s">
        <v>447</v>
      </c>
      <c r="B389">
        <v>3.4734039920000002</v>
      </c>
      <c r="C389">
        <v>0</v>
      </c>
      <c r="D389">
        <v>5.1419089070000004</v>
      </c>
      <c r="E389">
        <v>3.6223811590000001</v>
      </c>
      <c r="F389">
        <v>3.6176827469999999</v>
      </c>
      <c r="G389">
        <v>4.8266343340000004</v>
      </c>
      <c r="H389">
        <v>4.0494532899999998</v>
      </c>
      <c r="I389">
        <v>3.3723044149999999</v>
      </c>
      <c r="J389">
        <v>3.69585337</v>
      </c>
      <c r="K389">
        <v>3.8715053699999999</v>
      </c>
      <c r="L389">
        <v>3.6092030180000001</v>
      </c>
      <c r="M389">
        <v>3.0523625590000001</v>
      </c>
      <c r="N389">
        <v>0</v>
      </c>
      <c r="O389">
        <v>4.0293926310000003</v>
      </c>
      <c r="P389">
        <v>5.0413430110000004</v>
      </c>
      <c r="Q389">
        <f t="shared" si="12"/>
        <v>13</v>
      </c>
      <c r="R389" t="s">
        <v>366</v>
      </c>
      <c r="S389" t="s">
        <v>57</v>
      </c>
    </row>
    <row r="390" spans="1:19" x14ac:dyDescent="0.2">
      <c r="A390" t="s">
        <v>448</v>
      </c>
      <c r="B390">
        <v>3.9802883069999999</v>
      </c>
      <c r="C390">
        <v>0</v>
      </c>
      <c r="D390">
        <v>3.0771379219999999</v>
      </c>
      <c r="E390">
        <v>0</v>
      </c>
      <c r="F390">
        <v>3.7195893029999998</v>
      </c>
      <c r="G390">
        <v>3.9316958849999999</v>
      </c>
      <c r="H390">
        <v>2.8716200289999998</v>
      </c>
      <c r="I390">
        <v>4.1276753189999997</v>
      </c>
      <c r="J390">
        <v>3.6108160360000001</v>
      </c>
      <c r="K390">
        <v>3.8799216859999999</v>
      </c>
      <c r="L390">
        <v>3.5319417909999999</v>
      </c>
      <c r="M390">
        <v>4.4603878679999998</v>
      </c>
      <c r="N390">
        <v>4.6248073109999996</v>
      </c>
      <c r="O390">
        <v>4.4009921739999998</v>
      </c>
      <c r="P390">
        <v>5.9017029289999998</v>
      </c>
      <c r="Q390">
        <f t="shared" si="12"/>
        <v>13</v>
      </c>
      <c r="R390" t="s">
        <v>366</v>
      </c>
      <c r="S390" t="s">
        <v>57</v>
      </c>
    </row>
    <row r="391" spans="1:19" x14ac:dyDescent="0.2">
      <c r="A391" t="s">
        <v>449</v>
      </c>
      <c r="B391">
        <v>2.2934437839999999</v>
      </c>
      <c r="C391">
        <v>0</v>
      </c>
      <c r="D391">
        <v>2.7511214509999999</v>
      </c>
      <c r="E391">
        <v>0</v>
      </c>
      <c r="F391">
        <v>2.7718583300000001</v>
      </c>
      <c r="G391">
        <v>3.4691434280000002</v>
      </c>
      <c r="H391">
        <v>4.0390299860000001</v>
      </c>
      <c r="I391">
        <v>4.7060555519999996</v>
      </c>
      <c r="J391">
        <v>4.5200613780000003</v>
      </c>
      <c r="K391">
        <v>3.6190158889999999</v>
      </c>
      <c r="L391">
        <v>3.7913187659999998</v>
      </c>
      <c r="M391">
        <v>3.5643717619999999</v>
      </c>
      <c r="N391">
        <v>4.7743161680000004</v>
      </c>
      <c r="O391">
        <v>3.975667396</v>
      </c>
      <c r="P391">
        <v>8.2887440639999994</v>
      </c>
      <c r="Q391">
        <f t="shared" si="12"/>
        <v>13</v>
      </c>
      <c r="R391" t="s">
        <v>366</v>
      </c>
      <c r="S391" t="s">
        <v>57</v>
      </c>
    </row>
    <row r="392" spans="1:19" x14ac:dyDescent="0.2">
      <c r="A392" t="s">
        <v>450</v>
      </c>
      <c r="B392">
        <v>0</v>
      </c>
      <c r="C392">
        <v>0</v>
      </c>
      <c r="D392">
        <v>2.934148242</v>
      </c>
      <c r="E392">
        <v>3.9242462549999999</v>
      </c>
      <c r="F392">
        <v>3.6176827469999999</v>
      </c>
      <c r="G392">
        <v>3.861307467</v>
      </c>
      <c r="H392">
        <v>4.3829989920000001</v>
      </c>
      <c r="I392">
        <v>4.5922758339999996</v>
      </c>
      <c r="J392">
        <v>2.7866080279999998</v>
      </c>
      <c r="K392">
        <v>4.115578535</v>
      </c>
      <c r="L392">
        <v>5.2427260960000002</v>
      </c>
      <c r="M392">
        <v>4.6573144839999996</v>
      </c>
      <c r="N392">
        <v>4.4055276540000001</v>
      </c>
      <c r="O392">
        <v>4.9471987310000003</v>
      </c>
      <c r="P392">
        <v>3.2364177349999999</v>
      </c>
      <c r="Q392">
        <f t="shared" si="12"/>
        <v>13</v>
      </c>
      <c r="R392" t="s">
        <v>366</v>
      </c>
      <c r="S392" t="s">
        <v>57</v>
      </c>
    </row>
    <row r="393" spans="1:19" x14ac:dyDescent="0.2">
      <c r="A393" t="s">
        <v>451</v>
      </c>
      <c r="B393">
        <v>4.9774377779999996</v>
      </c>
      <c r="C393">
        <v>0</v>
      </c>
      <c r="D393">
        <v>4.5642305990000001</v>
      </c>
      <c r="E393">
        <v>5.109346264</v>
      </c>
      <c r="F393">
        <v>4.9526586339999996</v>
      </c>
      <c r="G393">
        <v>4.8668562870000001</v>
      </c>
      <c r="H393">
        <v>4.3673640369999998</v>
      </c>
      <c r="I393">
        <v>4.8893673189999998</v>
      </c>
      <c r="J393">
        <v>3.8790107049999998</v>
      </c>
      <c r="K393">
        <v>4.2249906429999999</v>
      </c>
      <c r="L393">
        <v>3.1842662709999998</v>
      </c>
      <c r="M393">
        <v>0</v>
      </c>
      <c r="N393">
        <v>3.2692603409999998</v>
      </c>
      <c r="O393">
        <v>2.2206430500000001</v>
      </c>
      <c r="P393">
        <v>3.7929058530000002</v>
      </c>
      <c r="Q393">
        <f t="shared" si="12"/>
        <v>13</v>
      </c>
      <c r="R393" t="s">
        <v>366</v>
      </c>
      <c r="S393" t="s">
        <v>57</v>
      </c>
    </row>
    <row r="394" spans="1:19" x14ac:dyDescent="0.2">
      <c r="A394" t="s">
        <v>452</v>
      </c>
      <c r="B394">
        <v>2.3349916789999998</v>
      </c>
      <c r="C394">
        <v>0</v>
      </c>
      <c r="D394">
        <v>3.1000162709999999</v>
      </c>
      <c r="E394">
        <v>0</v>
      </c>
      <c r="F394">
        <v>5.0036119120000002</v>
      </c>
      <c r="G394">
        <v>3.821085514</v>
      </c>
      <c r="H394">
        <v>6.0298808959999999</v>
      </c>
      <c r="I394">
        <v>6.2642055770000002</v>
      </c>
      <c r="J394">
        <v>2.963224029</v>
      </c>
      <c r="K394">
        <v>4.2754885390000004</v>
      </c>
      <c r="L394">
        <v>3.5926470410000002</v>
      </c>
      <c r="M394">
        <v>3.5151401080000002</v>
      </c>
      <c r="N394">
        <v>6.8475056529999998</v>
      </c>
      <c r="O394">
        <v>3.7070412209999999</v>
      </c>
      <c r="P394">
        <v>3.2730287960000002</v>
      </c>
      <c r="Q394">
        <f t="shared" si="12"/>
        <v>13</v>
      </c>
      <c r="R394" t="s">
        <v>366</v>
      </c>
      <c r="S394" t="s">
        <v>57</v>
      </c>
    </row>
    <row r="395" spans="1:19" x14ac:dyDescent="0.2">
      <c r="A395" t="s">
        <v>453</v>
      </c>
      <c r="B395">
        <v>4.470553464</v>
      </c>
      <c r="C395">
        <v>4.5072675530000001</v>
      </c>
      <c r="D395">
        <v>3.0371008119999998</v>
      </c>
      <c r="E395">
        <v>0</v>
      </c>
      <c r="F395">
        <v>7.072315004</v>
      </c>
      <c r="G395">
        <v>5.540573996</v>
      </c>
      <c r="H395">
        <v>3.42926675</v>
      </c>
      <c r="I395">
        <v>2.7654792530000001</v>
      </c>
      <c r="J395">
        <v>6.0311093930000004</v>
      </c>
      <c r="K395">
        <v>6.1944085920000003</v>
      </c>
      <c r="L395">
        <v>2.9524825909999999</v>
      </c>
      <c r="M395">
        <v>0</v>
      </c>
      <c r="N395">
        <v>5.4221878820000002</v>
      </c>
      <c r="O395">
        <v>2.2116888440000002</v>
      </c>
      <c r="P395">
        <v>1.4754257319999999</v>
      </c>
      <c r="Q395">
        <f t="shared" si="12"/>
        <v>13</v>
      </c>
      <c r="R395" t="s">
        <v>366</v>
      </c>
      <c r="S395" t="s">
        <v>70</v>
      </c>
    </row>
    <row r="396" spans="1:19" x14ac:dyDescent="0.2">
      <c r="A396" t="s">
        <v>454</v>
      </c>
      <c r="B396">
        <v>3.1160920980000002</v>
      </c>
      <c r="C396">
        <v>0</v>
      </c>
      <c r="D396">
        <v>3.900758481</v>
      </c>
      <c r="E396">
        <v>3.6894622909999999</v>
      </c>
      <c r="F396">
        <v>4.0456902829999999</v>
      </c>
      <c r="G396">
        <v>3.5998647739999998</v>
      </c>
      <c r="H396">
        <v>5.2116515950000002</v>
      </c>
      <c r="I396">
        <v>5.0537158010000001</v>
      </c>
      <c r="J396">
        <v>4.2322427080000002</v>
      </c>
      <c r="K396">
        <v>5.4116912020000001</v>
      </c>
      <c r="L396">
        <v>3.9292852429999998</v>
      </c>
      <c r="M396">
        <v>0</v>
      </c>
      <c r="N396">
        <v>5.01353034</v>
      </c>
      <c r="O396">
        <v>2.3907729610000001</v>
      </c>
      <c r="P396">
        <v>5.5575589619999999</v>
      </c>
      <c r="Q396">
        <f t="shared" si="12"/>
        <v>13</v>
      </c>
      <c r="R396" t="s">
        <v>366</v>
      </c>
      <c r="S396" t="s">
        <v>57</v>
      </c>
    </row>
    <row r="397" spans="1:19" x14ac:dyDescent="0.2">
      <c r="A397" t="s">
        <v>455</v>
      </c>
      <c r="B397">
        <v>3.7310009389999998</v>
      </c>
      <c r="C397">
        <v>4.5661091660000004</v>
      </c>
      <c r="D397">
        <v>4.6214264710000004</v>
      </c>
      <c r="E397">
        <v>4.4497151270000002</v>
      </c>
      <c r="F397">
        <v>4.585795031</v>
      </c>
      <c r="G397">
        <v>4.2534715070000004</v>
      </c>
      <c r="H397">
        <v>4.4038455980000002</v>
      </c>
      <c r="I397">
        <v>3.463960299</v>
      </c>
      <c r="J397">
        <v>3.3949520340000001</v>
      </c>
      <c r="K397">
        <v>0</v>
      </c>
      <c r="L397">
        <v>3.6699082669999998</v>
      </c>
      <c r="M397">
        <v>5.8093351919999998</v>
      </c>
      <c r="N397">
        <v>0</v>
      </c>
      <c r="O397">
        <v>4.5845533940000003</v>
      </c>
      <c r="P397">
        <v>3.9137223520000002</v>
      </c>
      <c r="Q397">
        <f t="shared" si="12"/>
        <v>13</v>
      </c>
      <c r="R397" t="s">
        <v>366</v>
      </c>
      <c r="S397" t="s">
        <v>57</v>
      </c>
    </row>
    <row r="398" spans="1:19" x14ac:dyDescent="0.2">
      <c r="A398" t="s">
        <v>456</v>
      </c>
      <c r="B398">
        <v>5.20179641</v>
      </c>
      <c r="C398">
        <v>0</v>
      </c>
      <c r="D398">
        <v>5.1133109709999998</v>
      </c>
      <c r="E398">
        <v>5.1317066420000002</v>
      </c>
      <c r="F398">
        <v>3.943783727</v>
      </c>
      <c r="G398">
        <v>4.9271892160000004</v>
      </c>
      <c r="H398">
        <v>5.0292437899999998</v>
      </c>
      <c r="I398">
        <v>4.9367755349999998</v>
      </c>
      <c r="J398">
        <v>4.4938960440000004</v>
      </c>
      <c r="K398">
        <v>4.1660764309999996</v>
      </c>
      <c r="L398">
        <v>3.4822738599999998</v>
      </c>
      <c r="M398">
        <v>0</v>
      </c>
      <c r="N398">
        <v>3.4686054839999998</v>
      </c>
      <c r="O398">
        <v>2.1669178150000001</v>
      </c>
      <c r="P398">
        <v>3.4084897189999999</v>
      </c>
      <c r="Q398">
        <f t="shared" si="12"/>
        <v>13</v>
      </c>
      <c r="R398" t="s">
        <v>366</v>
      </c>
      <c r="S398" t="s">
        <v>57</v>
      </c>
    </row>
    <row r="399" spans="1:19" x14ac:dyDescent="0.2">
      <c r="A399" t="s">
        <v>457</v>
      </c>
      <c r="B399">
        <v>3.747620097</v>
      </c>
      <c r="C399">
        <v>0</v>
      </c>
      <c r="D399">
        <v>3.403154394</v>
      </c>
      <c r="E399">
        <v>0</v>
      </c>
      <c r="F399">
        <v>4.7590361769999996</v>
      </c>
      <c r="G399">
        <v>4.2333605299999997</v>
      </c>
      <c r="H399">
        <v>3.2260123379999999</v>
      </c>
      <c r="I399">
        <v>3.5271712530000001</v>
      </c>
      <c r="J399">
        <v>4.4742720440000001</v>
      </c>
      <c r="K399">
        <v>5.1002875090000002</v>
      </c>
      <c r="L399">
        <v>4.3266286940000001</v>
      </c>
      <c r="M399">
        <v>4.3028465740000001</v>
      </c>
      <c r="N399">
        <v>4.4254621690000002</v>
      </c>
      <c r="O399">
        <v>5.4038632289999997</v>
      </c>
      <c r="P399">
        <v>5.7332920520000004</v>
      </c>
      <c r="Q399">
        <f t="shared" si="12"/>
        <v>13</v>
      </c>
      <c r="R399" t="s">
        <v>366</v>
      </c>
      <c r="S399" t="s">
        <v>57</v>
      </c>
    </row>
    <row r="400" spans="1:19" x14ac:dyDescent="0.2">
      <c r="A400" t="s">
        <v>458</v>
      </c>
      <c r="B400">
        <v>5.0356048309999997</v>
      </c>
      <c r="C400">
        <v>0</v>
      </c>
      <c r="D400">
        <v>4.6099872959999999</v>
      </c>
      <c r="E400">
        <v>4.3155528619999997</v>
      </c>
      <c r="F400">
        <v>3.8520678259999999</v>
      </c>
      <c r="G400">
        <v>5.0277440980000003</v>
      </c>
      <c r="H400">
        <v>3.5856162980000001</v>
      </c>
      <c r="I400">
        <v>4.6207207629999996</v>
      </c>
      <c r="J400">
        <v>0</v>
      </c>
      <c r="K400">
        <v>4.1913253790000002</v>
      </c>
      <c r="L400">
        <v>4.3100727169999997</v>
      </c>
      <c r="M400">
        <v>3.6332960779999999</v>
      </c>
      <c r="N400">
        <v>4.9138577679999997</v>
      </c>
      <c r="O400">
        <v>6.9618950469999996</v>
      </c>
      <c r="P400">
        <v>1.621869974</v>
      </c>
      <c r="Q400">
        <f t="shared" si="12"/>
        <v>13</v>
      </c>
      <c r="R400" t="s">
        <v>366</v>
      </c>
      <c r="S400" t="s">
        <v>57</v>
      </c>
    </row>
    <row r="401" spans="1:19" x14ac:dyDescent="0.2">
      <c r="A401" t="s">
        <v>459</v>
      </c>
      <c r="B401">
        <v>0</v>
      </c>
      <c r="C401">
        <v>0</v>
      </c>
      <c r="D401">
        <v>2.7454018640000002</v>
      </c>
      <c r="E401">
        <v>3.7565434240000002</v>
      </c>
      <c r="F401">
        <v>4.4940791310000003</v>
      </c>
      <c r="G401">
        <v>3.7607525850000001</v>
      </c>
      <c r="H401">
        <v>3.6220978590000001</v>
      </c>
      <c r="I401">
        <v>5.3033990700000002</v>
      </c>
      <c r="J401">
        <v>3.9378827059999999</v>
      </c>
      <c r="K401">
        <v>3.762093262</v>
      </c>
      <c r="L401">
        <v>6.274715338</v>
      </c>
      <c r="M401">
        <v>5.4745599440000001</v>
      </c>
      <c r="N401">
        <v>5.5617294819999996</v>
      </c>
      <c r="O401">
        <v>7.0603913110000001</v>
      </c>
      <c r="P401">
        <v>4.4811937869999996</v>
      </c>
      <c r="Q401">
        <f t="shared" si="12"/>
        <v>13</v>
      </c>
      <c r="R401" t="s">
        <v>366</v>
      </c>
      <c r="S401" t="s">
        <v>57</v>
      </c>
    </row>
    <row r="402" spans="1:19" x14ac:dyDescent="0.2">
      <c r="A402" t="s">
        <v>460</v>
      </c>
      <c r="B402">
        <v>4.3791480959999998</v>
      </c>
      <c r="C402">
        <v>0</v>
      </c>
      <c r="D402">
        <v>6.1027995600000002</v>
      </c>
      <c r="E402">
        <v>0</v>
      </c>
      <c r="F402">
        <v>4.5144604419999999</v>
      </c>
      <c r="G402">
        <v>5.1886319089999997</v>
      </c>
      <c r="H402">
        <v>4.7790845129999999</v>
      </c>
      <c r="I402">
        <v>4.386840232</v>
      </c>
      <c r="J402">
        <v>3.9967547059999999</v>
      </c>
      <c r="K402">
        <v>3.6442648379999998</v>
      </c>
      <c r="L402">
        <v>4.977830462</v>
      </c>
      <c r="M402">
        <v>4.6868534769999997</v>
      </c>
      <c r="N402">
        <v>3.7775904549999999</v>
      </c>
      <c r="O402">
        <v>4.7233435850000003</v>
      </c>
      <c r="P402">
        <v>5.4257591449999998</v>
      </c>
      <c r="Q402">
        <f t="shared" si="12"/>
        <v>13</v>
      </c>
      <c r="R402" t="s">
        <v>366</v>
      </c>
      <c r="S402" t="s">
        <v>70</v>
      </c>
    </row>
    <row r="403" spans="1:19" x14ac:dyDescent="0.2">
      <c r="A403" t="s">
        <v>461</v>
      </c>
      <c r="B403">
        <v>4.5287205159999999</v>
      </c>
      <c r="C403">
        <v>4.6720240689999999</v>
      </c>
      <c r="D403">
        <v>4.0837852720000001</v>
      </c>
      <c r="E403">
        <v>6.1491038189999996</v>
      </c>
      <c r="F403">
        <v>0</v>
      </c>
      <c r="G403">
        <v>3.6400867269999999</v>
      </c>
      <c r="H403">
        <v>2.7413287390000001</v>
      </c>
      <c r="I403">
        <v>7.6105989039999997</v>
      </c>
      <c r="J403">
        <v>0</v>
      </c>
      <c r="K403">
        <v>3.8041748420000001</v>
      </c>
      <c r="L403">
        <v>3.4105312919999999</v>
      </c>
      <c r="M403">
        <v>3.8893006790000002</v>
      </c>
      <c r="N403">
        <v>4.1364117120000001</v>
      </c>
      <c r="O403">
        <v>9.5586147419999996</v>
      </c>
      <c r="P403">
        <v>2.49321321</v>
      </c>
      <c r="Q403">
        <f t="shared" si="12"/>
        <v>13</v>
      </c>
      <c r="R403" t="s">
        <v>366</v>
      </c>
      <c r="S403" t="s">
        <v>57</v>
      </c>
    </row>
    <row r="404" spans="1:19" x14ac:dyDescent="0.2">
      <c r="A404" t="s">
        <v>462</v>
      </c>
      <c r="B404">
        <v>7.1379282999999996</v>
      </c>
      <c r="C404">
        <v>0</v>
      </c>
      <c r="D404">
        <v>6.3544613969999997</v>
      </c>
      <c r="E404">
        <v>5.6795358909999996</v>
      </c>
      <c r="F404">
        <v>4.157787495</v>
      </c>
      <c r="G404">
        <v>9.261104628</v>
      </c>
      <c r="H404">
        <v>5.0500903959999999</v>
      </c>
      <c r="I404">
        <v>2.531598722</v>
      </c>
      <c r="J404">
        <v>2.093226687</v>
      </c>
      <c r="K404">
        <v>3.7789258939999999</v>
      </c>
      <c r="L404">
        <v>4.1224383089999996</v>
      </c>
      <c r="M404">
        <v>3.712066724</v>
      </c>
      <c r="N404">
        <v>5.282646282</v>
      </c>
      <c r="O404">
        <v>3.317533267</v>
      </c>
      <c r="P404">
        <v>0</v>
      </c>
      <c r="Q404">
        <f t="shared" si="12"/>
        <v>13</v>
      </c>
      <c r="R404" t="s">
        <v>366</v>
      </c>
      <c r="S404" t="s">
        <v>57</v>
      </c>
    </row>
    <row r="405" spans="1:19" x14ac:dyDescent="0.2">
      <c r="A405" t="s">
        <v>463</v>
      </c>
      <c r="B405">
        <v>4.6450546209999999</v>
      </c>
      <c r="C405">
        <v>12.16844556</v>
      </c>
      <c r="D405">
        <v>7.5727334739999996</v>
      </c>
      <c r="E405">
        <v>0</v>
      </c>
      <c r="F405">
        <v>4.2291220840000001</v>
      </c>
      <c r="G405">
        <v>4.0724727190000003</v>
      </c>
      <c r="H405">
        <v>3.0644511379999999</v>
      </c>
      <c r="I405">
        <v>1.45385195</v>
      </c>
      <c r="J405">
        <v>3.0286373630000001</v>
      </c>
      <c r="K405">
        <v>8.1806591730000005</v>
      </c>
      <c r="L405">
        <v>5.7118121149999999</v>
      </c>
      <c r="M405">
        <v>0</v>
      </c>
      <c r="N405">
        <v>4.9736613109999999</v>
      </c>
      <c r="O405">
        <v>2.0997612710000002</v>
      </c>
      <c r="P405">
        <v>1.7280420489999999</v>
      </c>
      <c r="Q405">
        <f t="shared" si="12"/>
        <v>13</v>
      </c>
      <c r="R405" t="s">
        <v>366</v>
      </c>
      <c r="S405" t="s">
        <v>57</v>
      </c>
    </row>
    <row r="406" spans="1:19" x14ac:dyDescent="0.2">
      <c r="A406" t="s">
        <v>464</v>
      </c>
      <c r="B406">
        <v>6.2654225119999998</v>
      </c>
      <c r="C406">
        <v>0</v>
      </c>
      <c r="D406">
        <v>4.8387707850000004</v>
      </c>
      <c r="E406">
        <v>6.0596623090000001</v>
      </c>
      <c r="F406">
        <v>3.9845463489999999</v>
      </c>
      <c r="G406">
        <v>3.861307467</v>
      </c>
      <c r="H406">
        <v>4.4038455980000002</v>
      </c>
      <c r="I406">
        <v>4.2003679170000003</v>
      </c>
      <c r="J406">
        <v>3.0286373630000001</v>
      </c>
      <c r="K406">
        <v>0</v>
      </c>
      <c r="L406">
        <v>3.5484977679999998</v>
      </c>
      <c r="M406">
        <v>4.5096195220000004</v>
      </c>
      <c r="N406">
        <v>4.5450692540000004</v>
      </c>
      <c r="O406">
        <v>12.589613419999999</v>
      </c>
      <c r="P406">
        <v>2.621351921</v>
      </c>
      <c r="Q406">
        <f t="shared" si="12"/>
        <v>13</v>
      </c>
      <c r="R406" t="s">
        <v>366</v>
      </c>
      <c r="S406" t="s">
        <v>57</v>
      </c>
    </row>
    <row r="407" spans="1:19" x14ac:dyDescent="0.2">
      <c r="A407" t="s">
        <v>465</v>
      </c>
      <c r="B407">
        <v>5.1519389359999996</v>
      </c>
      <c r="C407">
        <v>0</v>
      </c>
      <c r="D407">
        <v>5.107591384</v>
      </c>
      <c r="E407">
        <v>0</v>
      </c>
      <c r="F407">
        <v>4.4125538860000004</v>
      </c>
      <c r="G407">
        <v>4.0523617429999996</v>
      </c>
      <c r="H407">
        <v>4.4663854169999997</v>
      </c>
      <c r="I407">
        <v>4.4184457090000002</v>
      </c>
      <c r="J407">
        <v>4.127581374</v>
      </c>
      <c r="K407">
        <v>6.5394775489999999</v>
      </c>
      <c r="L407">
        <v>5.4689911169999998</v>
      </c>
      <c r="M407">
        <v>4.8837800939999996</v>
      </c>
      <c r="N407">
        <v>4.1364117120000001</v>
      </c>
      <c r="O407">
        <v>4.6338015260000001</v>
      </c>
      <c r="P407">
        <v>7.2489899500000003</v>
      </c>
      <c r="Q407">
        <f t="shared" si="12"/>
        <v>13</v>
      </c>
      <c r="R407" t="s">
        <v>366</v>
      </c>
      <c r="S407" t="s">
        <v>57</v>
      </c>
    </row>
    <row r="408" spans="1:19" x14ac:dyDescent="0.2">
      <c r="A408" t="s">
        <v>466</v>
      </c>
      <c r="B408">
        <v>3.4069273610000002</v>
      </c>
      <c r="C408">
        <v>0</v>
      </c>
      <c r="D408">
        <v>4.12954197</v>
      </c>
      <c r="E408">
        <v>0</v>
      </c>
      <c r="F408">
        <v>4.0558809389999997</v>
      </c>
      <c r="G408">
        <v>5.2590203259999999</v>
      </c>
      <c r="H408">
        <v>6.2852518240000004</v>
      </c>
      <c r="I408">
        <v>9.2730470040000004</v>
      </c>
      <c r="J408">
        <v>4.3826933769999998</v>
      </c>
      <c r="K408">
        <v>6.21965754</v>
      </c>
      <c r="L408">
        <v>4.4259645570000004</v>
      </c>
      <c r="M408">
        <v>4.0271493109999996</v>
      </c>
      <c r="N408">
        <v>6.1996339389999999</v>
      </c>
      <c r="O408">
        <v>5.5113136989999996</v>
      </c>
      <c r="P408">
        <v>3.770939217</v>
      </c>
      <c r="Q408">
        <f t="shared" si="12"/>
        <v>13</v>
      </c>
      <c r="R408" t="s">
        <v>366</v>
      </c>
      <c r="S408" t="s">
        <v>57</v>
      </c>
    </row>
    <row r="409" spans="1:19" x14ac:dyDescent="0.2">
      <c r="A409" t="s">
        <v>467</v>
      </c>
      <c r="B409">
        <v>6.107540513</v>
      </c>
      <c r="C409">
        <v>0</v>
      </c>
      <c r="D409">
        <v>7.3382303980000003</v>
      </c>
      <c r="E409">
        <v>5.3664906060000002</v>
      </c>
      <c r="F409">
        <v>5.635432561</v>
      </c>
      <c r="G409">
        <v>6.2243471929999998</v>
      </c>
      <c r="H409">
        <v>6.4103314620000003</v>
      </c>
      <c r="I409">
        <v>5.139050589</v>
      </c>
      <c r="J409">
        <v>5.1872773849999998</v>
      </c>
      <c r="K409">
        <v>4.4943127560000002</v>
      </c>
      <c r="L409">
        <v>5.1765021879999997</v>
      </c>
      <c r="M409">
        <v>5.3170186499999996</v>
      </c>
      <c r="N409">
        <v>0</v>
      </c>
      <c r="O409">
        <v>4.1368431020000003</v>
      </c>
      <c r="P409">
        <v>6.267813533</v>
      </c>
      <c r="Q409">
        <f t="shared" si="12"/>
        <v>13</v>
      </c>
      <c r="R409" t="s">
        <v>366</v>
      </c>
      <c r="S409" t="s">
        <v>57</v>
      </c>
    </row>
    <row r="410" spans="1:19" x14ac:dyDescent="0.2">
      <c r="A410" t="s">
        <v>468</v>
      </c>
      <c r="B410">
        <v>3.381998624</v>
      </c>
      <c r="C410">
        <v>0</v>
      </c>
      <c r="D410">
        <v>4.6614635809999996</v>
      </c>
      <c r="E410">
        <v>0</v>
      </c>
      <c r="F410">
        <v>4.8507520780000002</v>
      </c>
      <c r="G410">
        <v>4.8869672629999998</v>
      </c>
      <c r="H410">
        <v>7.0253063510000002</v>
      </c>
      <c r="I410">
        <v>9.0707719499999993</v>
      </c>
      <c r="J410">
        <v>5.1414880509999996</v>
      </c>
      <c r="K410">
        <v>7.2548644109999998</v>
      </c>
      <c r="L410">
        <v>5.1157969379999999</v>
      </c>
      <c r="M410">
        <v>4.2831539129999996</v>
      </c>
      <c r="N410">
        <v>7.3458685099999999</v>
      </c>
      <c r="O410">
        <v>5.860527727</v>
      </c>
      <c r="P410">
        <v>4.1407109259999997</v>
      </c>
      <c r="Q410">
        <f t="shared" si="12"/>
        <v>13</v>
      </c>
      <c r="R410" t="s">
        <v>366</v>
      </c>
      <c r="S410" t="s">
        <v>57</v>
      </c>
    </row>
    <row r="411" spans="1:19" x14ac:dyDescent="0.2">
      <c r="A411" t="s">
        <v>469</v>
      </c>
      <c r="B411">
        <v>5.3347496720000001</v>
      </c>
      <c r="C411">
        <v>0</v>
      </c>
      <c r="D411">
        <v>5.1133109709999998</v>
      </c>
      <c r="E411">
        <v>0</v>
      </c>
      <c r="F411">
        <v>6.5220196000000001</v>
      </c>
      <c r="G411">
        <v>6.8678984380000001</v>
      </c>
      <c r="H411">
        <v>7.7132443610000001</v>
      </c>
      <c r="I411">
        <v>6.804659236</v>
      </c>
      <c r="J411">
        <v>7.1758427380000001</v>
      </c>
      <c r="K411">
        <v>6.7498854499999998</v>
      </c>
      <c r="L411">
        <v>5.4745097759999997</v>
      </c>
      <c r="M411">
        <v>4.8936264249999999</v>
      </c>
      <c r="N411">
        <v>8.1332818240000009</v>
      </c>
      <c r="O411">
        <v>4.3472669389999998</v>
      </c>
      <c r="P411">
        <v>6.0005527919999997</v>
      </c>
      <c r="Q411">
        <f t="shared" si="12"/>
        <v>13</v>
      </c>
      <c r="R411" t="s">
        <v>366</v>
      </c>
      <c r="S411" t="s">
        <v>57</v>
      </c>
    </row>
    <row r="412" spans="1:19" x14ac:dyDescent="0.2">
      <c r="A412" t="s">
        <v>470</v>
      </c>
      <c r="B412">
        <v>4.4539343059999998</v>
      </c>
      <c r="C412">
        <v>0</v>
      </c>
      <c r="D412">
        <v>7.0122139270000003</v>
      </c>
      <c r="E412">
        <v>0</v>
      </c>
      <c r="F412">
        <v>4.9424679779999998</v>
      </c>
      <c r="G412">
        <v>6.1539587759999996</v>
      </c>
      <c r="H412">
        <v>5.9360711669999997</v>
      </c>
      <c r="I412">
        <v>6.6308291119999998</v>
      </c>
      <c r="J412">
        <v>5.0826160500000004</v>
      </c>
      <c r="K412">
        <v>6.2364901719999999</v>
      </c>
      <c r="L412">
        <v>5.7780360240000004</v>
      </c>
      <c r="M412">
        <v>7.3453628020000004</v>
      </c>
      <c r="N412">
        <v>4.4453966830000002</v>
      </c>
      <c r="O412">
        <v>6.1336310059999999</v>
      </c>
      <c r="P412">
        <v>12.08897213</v>
      </c>
      <c r="Q412">
        <f t="shared" si="12"/>
        <v>13</v>
      </c>
      <c r="R412" t="s">
        <v>366</v>
      </c>
      <c r="S412" t="s">
        <v>70</v>
      </c>
    </row>
    <row r="413" spans="1:19" x14ac:dyDescent="0.2">
      <c r="A413" t="s">
        <v>471</v>
      </c>
      <c r="B413">
        <v>8.3677459820000006</v>
      </c>
      <c r="C413">
        <v>16.67571311</v>
      </c>
      <c r="D413">
        <v>12.22847747</v>
      </c>
      <c r="E413">
        <v>0</v>
      </c>
      <c r="F413">
        <v>7.5920384409999997</v>
      </c>
      <c r="G413">
        <v>8.8387741240000004</v>
      </c>
      <c r="H413">
        <v>4.1849562310000001</v>
      </c>
      <c r="I413">
        <v>3.944363552</v>
      </c>
      <c r="J413">
        <v>5.2853973859999996</v>
      </c>
      <c r="K413">
        <v>8.7108870829999994</v>
      </c>
      <c r="L413">
        <v>6.2140100890000003</v>
      </c>
      <c r="M413">
        <v>0</v>
      </c>
      <c r="N413">
        <v>7.9040349089999999</v>
      </c>
      <c r="O413">
        <v>2.162440712</v>
      </c>
      <c r="P413">
        <v>1.6731254579999999</v>
      </c>
      <c r="Q413">
        <f t="shared" si="12"/>
        <v>13</v>
      </c>
      <c r="R413" t="s">
        <v>366</v>
      </c>
      <c r="S413" t="s">
        <v>57</v>
      </c>
    </row>
    <row r="414" spans="1:19" x14ac:dyDescent="0.2">
      <c r="A414" t="s">
        <v>472</v>
      </c>
      <c r="B414">
        <v>5.6588232510000003</v>
      </c>
      <c r="C414">
        <v>0</v>
      </c>
      <c r="D414">
        <v>6.7491129150000004</v>
      </c>
      <c r="E414">
        <v>0</v>
      </c>
      <c r="F414">
        <v>7.8366141760000003</v>
      </c>
      <c r="G414">
        <v>7.169563084</v>
      </c>
      <c r="H414">
        <v>8.1197531860000005</v>
      </c>
      <c r="I414">
        <v>7.4810164480000001</v>
      </c>
      <c r="J414">
        <v>9.1644080910000003</v>
      </c>
      <c r="K414">
        <v>6.3122370170000002</v>
      </c>
      <c r="L414">
        <v>8.2559139370000008</v>
      </c>
      <c r="M414">
        <v>9.5804799010000004</v>
      </c>
      <c r="N414">
        <v>8.1731508519999991</v>
      </c>
      <c r="O414">
        <v>7.1365020609999998</v>
      </c>
      <c r="P414">
        <v>12.213449730000001</v>
      </c>
      <c r="Q414">
        <f t="shared" si="12"/>
        <v>13</v>
      </c>
      <c r="R414" t="s">
        <v>366</v>
      </c>
      <c r="S414" t="s">
        <v>57</v>
      </c>
    </row>
    <row r="415" spans="1:19" x14ac:dyDescent="0.2">
      <c r="A415" t="s">
        <v>473</v>
      </c>
      <c r="B415">
        <v>18.156429960000001</v>
      </c>
      <c r="C415">
        <v>13.968998920000001</v>
      </c>
      <c r="D415">
        <v>12.20559912</v>
      </c>
      <c r="E415">
        <v>8.8323491220000001</v>
      </c>
      <c r="F415">
        <v>11.923067079999999</v>
      </c>
      <c r="G415">
        <v>12.23752913</v>
      </c>
      <c r="H415">
        <v>9.261104885</v>
      </c>
      <c r="I415">
        <v>5.2401881159999997</v>
      </c>
      <c r="J415">
        <v>13.4947708</v>
      </c>
      <c r="K415">
        <v>7.8692554809999997</v>
      </c>
      <c r="L415">
        <v>7.737159986</v>
      </c>
      <c r="M415">
        <v>0</v>
      </c>
      <c r="N415">
        <v>6.7079640530000004</v>
      </c>
      <c r="O415">
        <v>2.887731386</v>
      </c>
      <c r="P415">
        <v>0</v>
      </c>
      <c r="Q415">
        <f t="shared" si="12"/>
        <v>13</v>
      </c>
      <c r="R415" t="s">
        <v>366</v>
      </c>
      <c r="S415" t="s">
        <v>57</v>
      </c>
    </row>
    <row r="416" spans="1:19" x14ac:dyDescent="0.2">
      <c r="A416" t="s">
        <v>474</v>
      </c>
      <c r="B416">
        <v>9.9133276620000004</v>
      </c>
      <c r="C416">
        <v>8.2966674269999992</v>
      </c>
      <c r="D416">
        <v>8.344877748</v>
      </c>
      <c r="E416">
        <v>12.32056802</v>
      </c>
      <c r="F416">
        <v>0</v>
      </c>
      <c r="G416">
        <v>6.9583978310000001</v>
      </c>
      <c r="H416">
        <v>6.9002267120000003</v>
      </c>
      <c r="I416">
        <v>11.352687400000001</v>
      </c>
      <c r="J416">
        <v>0</v>
      </c>
      <c r="K416">
        <v>7.9113370610000002</v>
      </c>
      <c r="L416">
        <v>8.8353731369999995</v>
      </c>
      <c r="M416">
        <v>8.6253858109999992</v>
      </c>
      <c r="N416">
        <v>13.625240509999999</v>
      </c>
      <c r="O416">
        <v>26.670102119999999</v>
      </c>
      <c r="P416">
        <v>6.7986739079999996</v>
      </c>
      <c r="Q416">
        <f t="shared" si="12"/>
        <v>13</v>
      </c>
      <c r="R416" t="s">
        <v>366</v>
      </c>
      <c r="S416" t="s">
        <v>57</v>
      </c>
    </row>
    <row r="417" spans="1:19" x14ac:dyDescent="0.2">
      <c r="A417" t="s">
        <v>475</v>
      </c>
      <c r="B417">
        <v>6.3485183019999996</v>
      </c>
      <c r="C417">
        <v>0</v>
      </c>
      <c r="D417">
        <v>7.7671994399999997</v>
      </c>
      <c r="E417">
        <v>0</v>
      </c>
      <c r="F417">
        <v>9.0798741619999994</v>
      </c>
      <c r="G417">
        <v>9.2510491399999992</v>
      </c>
      <c r="H417">
        <v>14.07667096</v>
      </c>
      <c r="I417">
        <v>14.080240079999999</v>
      </c>
      <c r="J417">
        <v>13.34432013</v>
      </c>
      <c r="K417">
        <v>11.82492401</v>
      </c>
      <c r="L417">
        <v>9.1333807260000004</v>
      </c>
      <c r="M417">
        <v>8.1035302760000008</v>
      </c>
      <c r="N417">
        <v>12.668383820000001</v>
      </c>
      <c r="O417">
        <v>6.1470623140000002</v>
      </c>
      <c r="P417">
        <v>15.372984239999999</v>
      </c>
      <c r="Q417">
        <f t="shared" si="12"/>
        <v>13</v>
      </c>
      <c r="R417" t="s">
        <v>366</v>
      </c>
      <c r="S417" t="s">
        <v>57</v>
      </c>
    </row>
    <row r="418" spans="1:19" x14ac:dyDescent="0.2">
      <c r="A418" t="s">
        <v>476</v>
      </c>
      <c r="B418">
        <v>27.571182889999999</v>
      </c>
      <c r="C418">
        <v>6.2019060059999997</v>
      </c>
      <c r="D418">
        <v>18.251202809999999</v>
      </c>
      <c r="E418">
        <v>8.2845198730000007</v>
      </c>
      <c r="F418">
        <v>13.83891034</v>
      </c>
      <c r="G418">
        <v>12.64980415</v>
      </c>
      <c r="H418">
        <v>5.534773994</v>
      </c>
      <c r="I418">
        <v>2.8950617099999998</v>
      </c>
      <c r="J418">
        <v>0</v>
      </c>
      <c r="K418">
        <v>20.30857056</v>
      </c>
      <c r="L418">
        <v>8.1786527099999997</v>
      </c>
      <c r="M418">
        <v>4.6868534769999997</v>
      </c>
      <c r="N418">
        <v>16.166891079999999</v>
      </c>
      <c r="O418">
        <v>2.8922084890000002</v>
      </c>
      <c r="P418">
        <v>0</v>
      </c>
      <c r="Q418">
        <f t="shared" si="12"/>
        <v>13</v>
      </c>
      <c r="R418" t="s">
        <v>366</v>
      </c>
      <c r="S418" t="s">
        <v>57</v>
      </c>
    </row>
    <row r="419" spans="1:19" x14ac:dyDescent="0.2">
      <c r="A419" t="s">
        <v>477</v>
      </c>
      <c r="B419">
        <v>8.6585812440000005</v>
      </c>
      <c r="C419">
        <v>0</v>
      </c>
      <c r="D419">
        <v>10.79286108</v>
      </c>
      <c r="E419">
        <v>0</v>
      </c>
      <c r="F419">
        <v>11.810969869999999</v>
      </c>
      <c r="G419">
        <v>10.9906486</v>
      </c>
      <c r="H419">
        <v>12.35161428</v>
      </c>
      <c r="I419">
        <v>12.77177333</v>
      </c>
      <c r="J419">
        <v>14.508677479999999</v>
      </c>
      <c r="K419">
        <v>10.8738803</v>
      </c>
      <c r="L419">
        <v>13.09577792</v>
      </c>
      <c r="M419">
        <v>16.000287610000001</v>
      </c>
      <c r="N419">
        <v>14.28307948</v>
      </c>
      <c r="O419">
        <v>11.407658250000001</v>
      </c>
      <c r="P419">
        <v>18.693607419999999</v>
      </c>
      <c r="Q419">
        <f t="shared" si="12"/>
        <v>13</v>
      </c>
      <c r="R419" t="s">
        <v>366</v>
      </c>
      <c r="S419" t="s">
        <v>57</v>
      </c>
    </row>
    <row r="420" spans="1:19" x14ac:dyDescent="0.2">
      <c r="A420" t="s">
        <v>478</v>
      </c>
      <c r="B420">
        <v>14.58331102</v>
      </c>
      <c r="C420">
        <v>12.54503188</v>
      </c>
      <c r="D420">
        <v>13.280881519999999</v>
      </c>
      <c r="E420">
        <v>15.775246340000001</v>
      </c>
      <c r="F420">
        <v>0</v>
      </c>
      <c r="G420">
        <v>11.654310819999999</v>
      </c>
      <c r="H420">
        <v>10.4441498</v>
      </c>
      <c r="I420">
        <v>12.31033336</v>
      </c>
      <c r="J420">
        <v>7.6468187419999998</v>
      </c>
      <c r="K420">
        <v>0</v>
      </c>
      <c r="L420">
        <v>9.8508064019999999</v>
      </c>
      <c r="M420">
        <v>10.57495932</v>
      </c>
      <c r="N420">
        <v>10.07689697</v>
      </c>
      <c r="O420">
        <v>30.90991859</v>
      </c>
      <c r="P420">
        <v>7.4466896760000001</v>
      </c>
      <c r="Q420">
        <f t="shared" si="12"/>
        <v>13</v>
      </c>
      <c r="R420" t="s">
        <v>366</v>
      </c>
      <c r="S420" t="s">
        <v>57</v>
      </c>
    </row>
    <row r="421" spans="1:19" x14ac:dyDescent="0.2">
      <c r="A421" t="s">
        <v>479</v>
      </c>
      <c r="B421">
        <v>12.18184271</v>
      </c>
      <c r="C421">
        <v>11.36819962</v>
      </c>
      <c r="D421">
        <v>10.935850759999999</v>
      </c>
      <c r="E421">
        <v>16.367796349999999</v>
      </c>
      <c r="F421">
        <v>0</v>
      </c>
      <c r="G421">
        <v>9.8041009910000003</v>
      </c>
      <c r="H421">
        <v>8.8545960610000005</v>
      </c>
      <c r="I421">
        <v>15.790096399999999</v>
      </c>
      <c r="J421">
        <v>0</v>
      </c>
      <c r="K421">
        <v>10.5035624</v>
      </c>
      <c r="L421">
        <v>11.21943385</v>
      </c>
      <c r="M421">
        <v>11.36266578</v>
      </c>
      <c r="N421">
        <v>17.592208849999999</v>
      </c>
      <c r="O421">
        <v>36.277964990000001</v>
      </c>
      <c r="P421">
        <v>9.2516149520000006</v>
      </c>
      <c r="Q421">
        <f t="shared" si="12"/>
        <v>13</v>
      </c>
      <c r="R421" t="s">
        <v>366</v>
      </c>
      <c r="S421" t="s">
        <v>57</v>
      </c>
    </row>
    <row r="422" spans="1:19" x14ac:dyDescent="0.2">
      <c r="A422" t="s">
        <v>480</v>
      </c>
      <c r="B422">
        <v>8.8497015589999997</v>
      </c>
      <c r="C422">
        <v>0</v>
      </c>
      <c r="D422">
        <v>9.3686838600000009</v>
      </c>
      <c r="E422">
        <v>0</v>
      </c>
      <c r="F422">
        <v>12.962513960000001</v>
      </c>
      <c r="G422">
        <v>12.197307179999999</v>
      </c>
      <c r="H422">
        <v>11.80960252</v>
      </c>
      <c r="I422">
        <v>13.353314109999999</v>
      </c>
      <c r="J422">
        <v>19.70903753</v>
      </c>
      <c r="K422">
        <v>22.008666399999999</v>
      </c>
      <c r="L422">
        <v>24.381435679999999</v>
      </c>
      <c r="M422">
        <v>25.32476291</v>
      </c>
      <c r="N422">
        <v>25.19722604</v>
      </c>
      <c r="O422">
        <v>32.342591519999999</v>
      </c>
      <c r="P422">
        <v>46.269058080000001</v>
      </c>
      <c r="Q422">
        <f t="shared" si="12"/>
        <v>13</v>
      </c>
      <c r="R422" t="s">
        <v>366</v>
      </c>
      <c r="S422" t="s">
        <v>57</v>
      </c>
    </row>
    <row r="423" spans="1:19" x14ac:dyDescent="0.2">
      <c r="A423" t="s">
        <v>481</v>
      </c>
      <c r="B423">
        <v>0</v>
      </c>
      <c r="C423">
        <v>0</v>
      </c>
      <c r="D423">
        <v>9.7290178550000004</v>
      </c>
      <c r="E423">
        <v>10.26341328</v>
      </c>
      <c r="F423">
        <v>15.26560213</v>
      </c>
      <c r="G423">
        <v>13.69557492</v>
      </c>
      <c r="H423">
        <v>14.16005738</v>
      </c>
      <c r="I423">
        <v>13.48921766</v>
      </c>
      <c r="J423">
        <v>20.873394869999998</v>
      </c>
      <c r="K423">
        <v>17.02620731</v>
      </c>
      <c r="L423">
        <v>21.693848719999998</v>
      </c>
      <c r="M423">
        <v>31.587029319999999</v>
      </c>
      <c r="N423">
        <v>26.144115469999999</v>
      </c>
      <c r="O423">
        <v>35.682510299999997</v>
      </c>
      <c r="P423">
        <v>41.066626399999997</v>
      </c>
      <c r="Q423">
        <f t="shared" si="12"/>
        <v>13</v>
      </c>
      <c r="R423" t="s">
        <v>366</v>
      </c>
      <c r="S423" t="s">
        <v>57</v>
      </c>
    </row>
    <row r="424" spans="1:19" x14ac:dyDescent="0.2">
      <c r="A424" t="s">
        <v>482</v>
      </c>
      <c r="B424">
        <v>12.27324808</v>
      </c>
      <c r="C424">
        <v>11.956615749999999</v>
      </c>
      <c r="D424">
        <v>9.6889807440000002</v>
      </c>
      <c r="E424">
        <v>10.78888216</v>
      </c>
      <c r="F424">
        <v>12.137070850000001</v>
      </c>
      <c r="G424">
        <v>0</v>
      </c>
      <c r="H424">
        <v>19.01731667</v>
      </c>
      <c r="I424">
        <v>12.477842389999999</v>
      </c>
      <c r="J424">
        <v>17.327992170000002</v>
      </c>
      <c r="K424">
        <v>28.034748669999999</v>
      </c>
      <c r="L424">
        <v>26.859313589999999</v>
      </c>
      <c r="M424">
        <v>19.751739650000001</v>
      </c>
      <c r="N424">
        <v>0</v>
      </c>
      <c r="O424">
        <v>9.097473141</v>
      </c>
      <c r="P424">
        <v>89.942391970000003</v>
      </c>
      <c r="Q424">
        <f t="shared" si="12"/>
        <v>13</v>
      </c>
      <c r="R424" t="s">
        <v>366</v>
      </c>
      <c r="S424" t="s">
        <v>70</v>
      </c>
    </row>
    <row r="425" spans="1:19" x14ac:dyDescent="0.2">
      <c r="A425" t="s">
        <v>483</v>
      </c>
      <c r="B425">
        <v>2.0773947320000001</v>
      </c>
      <c r="C425">
        <v>2.9891539379999998</v>
      </c>
      <c r="D425">
        <v>2.184882317</v>
      </c>
      <c r="E425">
        <v>2.5826236040000001</v>
      </c>
      <c r="F425">
        <v>3.0368153759999998</v>
      </c>
      <c r="G425">
        <v>2.9060360890000001</v>
      </c>
      <c r="H425">
        <v>2.8716200289999998</v>
      </c>
      <c r="I425">
        <v>2.250309975</v>
      </c>
      <c r="J425">
        <v>2.825856028</v>
      </c>
      <c r="K425">
        <v>2.30607059</v>
      </c>
      <c r="L425">
        <v>2.152277029</v>
      </c>
      <c r="M425">
        <v>0</v>
      </c>
      <c r="N425">
        <v>2.5416505699999998</v>
      </c>
      <c r="O425">
        <v>2.0908070649999999</v>
      </c>
      <c r="P425">
        <v>1.6328532920000001</v>
      </c>
      <c r="Q425">
        <f t="shared" si="12"/>
        <v>14</v>
      </c>
      <c r="R425" t="s">
        <v>366</v>
      </c>
      <c r="S425" t="s">
        <v>57</v>
      </c>
    </row>
    <row r="426" spans="1:19" x14ac:dyDescent="0.2">
      <c r="A426" t="s">
        <v>484</v>
      </c>
      <c r="B426">
        <v>2.8501855730000001</v>
      </c>
      <c r="C426">
        <v>3.58933839</v>
      </c>
      <c r="D426">
        <v>2.510898788</v>
      </c>
      <c r="E426">
        <v>0</v>
      </c>
      <c r="F426">
        <v>2.568045218</v>
      </c>
      <c r="G426">
        <v>2.5239275370000001</v>
      </c>
      <c r="H426">
        <v>2.5954024950000001</v>
      </c>
      <c r="I426">
        <v>1.8931680829999999</v>
      </c>
      <c r="J426">
        <v>1.9166106860000001</v>
      </c>
      <c r="K426">
        <v>2.3986500660000001</v>
      </c>
      <c r="L426">
        <v>2.4944338899999998</v>
      </c>
      <c r="M426">
        <v>2.1760391139999999</v>
      </c>
      <c r="N426">
        <v>2.2226983410000001</v>
      </c>
      <c r="O426">
        <v>1.840089302</v>
      </c>
      <c r="P426">
        <v>3.7453114740000002</v>
      </c>
      <c r="Q426">
        <f t="shared" si="12"/>
        <v>14</v>
      </c>
      <c r="R426" t="s">
        <v>366</v>
      </c>
      <c r="S426" t="s">
        <v>57</v>
      </c>
    </row>
    <row r="427" spans="1:19" x14ac:dyDescent="0.2">
      <c r="A427" t="s">
        <v>485</v>
      </c>
      <c r="B427">
        <v>3.0413058880000001</v>
      </c>
      <c r="C427">
        <v>2.6361042609999998</v>
      </c>
      <c r="D427">
        <v>2.4136658049999999</v>
      </c>
      <c r="E427">
        <v>2.4261009609999999</v>
      </c>
      <c r="F427">
        <v>0</v>
      </c>
      <c r="G427">
        <v>2.9060360890000001</v>
      </c>
      <c r="H427">
        <v>2.9237365450000001</v>
      </c>
      <c r="I427">
        <v>2.484190506</v>
      </c>
      <c r="J427">
        <v>2.9174346949999999</v>
      </c>
      <c r="K427">
        <v>1.9189200529999999</v>
      </c>
      <c r="L427">
        <v>2.6213630480000001</v>
      </c>
      <c r="M427">
        <v>2.7569726339999998</v>
      </c>
      <c r="N427">
        <v>2.1329930269999999</v>
      </c>
      <c r="O427">
        <v>2.525086049</v>
      </c>
      <c r="P427">
        <v>3.6354782929999998</v>
      </c>
      <c r="Q427">
        <f t="shared" si="12"/>
        <v>14</v>
      </c>
      <c r="R427" t="s">
        <v>366</v>
      </c>
      <c r="S427" t="s">
        <v>57</v>
      </c>
    </row>
    <row r="428" spans="1:19" x14ac:dyDescent="0.2">
      <c r="A428" t="s">
        <v>486</v>
      </c>
      <c r="B428">
        <v>2.0109181010000001</v>
      </c>
      <c r="C428">
        <v>2.565494325</v>
      </c>
      <c r="D428">
        <v>2.3221524100000002</v>
      </c>
      <c r="E428">
        <v>0</v>
      </c>
      <c r="F428">
        <v>2.2215629259999998</v>
      </c>
      <c r="G428">
        <v>2.9965354820000001</v>
      </c>
      <c r="H428">
        <v>2.4963811140000001</v>
      </c>
      <c r="I428">
        <v>2.5379198170000001</v>
      </c>
      <c r="J428">
        <v>2.623074693</v>
      </c>
      <c r="K428">
        <v>2.4659805939999999</v>
      </c>
      <c r="L428">
        <v>2.7758855019999999</v>
      </c>
      <c r="M428">
        <v>3.0425162280000002</v>
      </c>
      <c r="N428">
        <v>2.1030912559999999</v>
      </c>
      <c r="O428">
        <v>3.0757697089999998</v>
      </c>
      <c r="P428">
        <v>4.8180155429999996</v>
      </c>
      <c r="Q428">
        <f t="shared" si="12"/>
        <v>14</v>
      </c>
      <c r="R428" t="s">
        <v>366</v>
      </c>
      <c r="S428" t="s">
        <v>57</v>
      </c>
    </row>
    <row r="429" spans="1:19" x14ac:dyDescent="0.2">
      <c r="A429" t="s">
        <v>487</v>
      </c>
      <c r="B429">
        <v>1.9527510480000001</v>
      </c>
      <c r="C429">
        <v>0</v>
      </c>
      <c r="D429">
        <v>2.367909107</v>
      </c>
      <c r="E429">
        <v>2.783867002</v>
      </c>
      <c r="F429">
        <v>2.7820489859999999</v>
      </c>
      <c r="G429">
        <v>2.6948708360000002</v>
      </c>
      <c r="H429">
        <v>2.5901908429999998</v>
      </c>
      <c r="I429">
        <v>2.9171855440000001</v>
      </c>
      <c r="J429">
        <v>1.8708213520000001</v>
      </c>
      <c r="K429">
        <v>2.4828132269999998</v>
      </c>
      <c r="L429">
        <v>3.2504901799999999</v>
      </c>
      <c r="M429">
        <v>2.894821265</v>
      </c>
      <c r="N429">
        <v>2.8606027979999999</v>
      </c>
      <c r="O429">
        <v>4.5935075999999997</v>
      </c>
      <c r="P429">
        <v>2.500535422</v>
      </c>
      <c r="Q429">
        <f t="shared" si="12"/>
        <v>14</v>
      </c>
      <c r="R429" t="s">
        <v>366</v>
      </c>
      <c r="S429" t="s">
        <v>57</v>
      </c>
    </row>
    <row r="430" spans="1:19" x14ac:dyDescent="0.2">
      <c r="A430" t="s">
        <v>488</v>
      </c>
      <c r="B430">
        <v>3.02468673</v>
      </c>
      <c r="C430">
        <v>2.4007378089999998</v>
      </c>
      <c r="D430">
        <v>3.0828575100000002</v>
      </c>
      <c r="E430">
        <v>2.4037405839999999</v>
      </c>
      <c r="F430">
        <v>2.9858620980000001</v>
      </c>
      <c r="G430">
        <v>2.4937610729999999</v>
      </c>
      <c r="H430">
        <v>2.340031566</v>
      </c>
      <c r="I430">
        <v>2.8476534939999998</v>
      </c>
      <c r="J430">
        <v>2.5903680260000002</v>
      </c>
      <c r="K430">
        <v>3.0887879800000002</v>
      </c>
      <c r="L430">
        <v>2.7758855019999999</v>
      </c>
      <c r="M430">
        <v>2.7963579570000001</v>
      </c>
      <c r="N430">
        <v>0</v>
      </c>
      <c r="O430">
        <v>3.3667813990000002</v>
      </c>
      <c r="P430">
        <v>3.1851622509999999</v>
      </c>
      <c r="Q430">
        <f t="shared" si="12"/>
        <v>14</v>
      </c>
      <c r="R430" t="s">
        <v>366</v>
      </c>
      <c r="S430" t="s">
        <v>57</v>
      </c>
    </row>
    <row r="431" spans="1:19" x14ac:dyDescent="0.2">
      <c r="A431" t="s">
        <v>489</v>
      </c>
      <c r="B431">
        <v>2.7421610470000002</v>
      </c>
      <c r="C431">
        <v>3.4128135519999998</v>
      </c>
      <c r="D431">
        <v>2.8025977360000001</v>
      </c>
      <c r="E431">
        <v>0</v>
      </c>
      <c r="F431">
        <v>2.7310957079999998</v>
      </c>
      <c r="G431">
        <v>2.7753147419999999</v>
      </c>
      <c r="H431">
        <v>1.5270139170000001</v>
      </c>
      <c r="I431">
        <v>2.6991077510000001</v>
      </c>
      <c r="J431">
        <v>2.7735253609999999</v>
      </c>
      <c r="K431">
        <v>2.5838090189999998</v>
      </c>
      <c r="L431">
        <v>2.693105616</v>
      </c>
      <c r="M431">
        <v>3.0819015510000001</v>
      </c>
      <c r="N431">
        <v>2.3622399409999999</v>
      </c>
      <c r="O431">
        <v>2.8384832539999998</v>
      </c>
      <c r="P431">
        <v>5.0303596930000003</v>
      </c>
      <c r="Q431">
        <f t="shared" si="12"/>
        <v>14</v>
      </c>
      <c r="R431" t="s">
        <v>366</v>
      </c>
      <c r="S431" t="s">
        <v>57</v>
      </c>
    </row>
    <row r="432" spans="1:19" x14ac:dyDescent="0.2">
      <c r="A432" t="s">
        <v>490</v>
      </c>
      <c r="B432">
        <v>2.4928736790000001</v>
      </c>
      <c r="C432">
        <v>2.9656172930000002</v>
      </c>
      <c r="D432">
        <v>2.8769523700000001</v>
      </c>
      <c r="E432">
        <v>3.5217594600000002</v>
      </c>
      <c r="F432">
        <v>3.067387343</v>
      </c>
      <c r="G432">
        <v>2.7954257180000002</v>
      </c>
      <c r="H432">
        <v>3.6585794200000001</v>
      </c>
      <c r="I432">
        <v>2.61693351</v>
      </c>
      <c r="J432">
        <v>2.7800666939999998</v>
      </c>
      <c r="K432">
        <v>2.7521353390000001</v>
      </c>
      <c r="L432">
        <v>3.2284155440000002</v>
      </c>
      <c r="M432">
        <v>3.5643717619999999</v>
      </c>
      <c r="N432">
        <v>0</v>
      </c>
      <c r="O432">
        <v>1.728161729</v>
      </c>
      <c r="P432">
        <v>2.028252744</v>
      </c>
      <c r="Q432">
        <f t="shared" si="12"/>
        <v>14</v>
      </c>
      <c r="R432" t="s">
        <v>366</v>
      </c>
      <c r="S432" t="s">
        <v>70</v>
      </c>
    </row>
    <row r="433" spans="1:19" x14ac:dyDescent="0.2">
      <c r="A433" t="s">
        <v>491</v>
      </c>
      <c r="B433">
        <v>2.6424460989999998</v>
      </c>
      <c r="C433">
        <v>0</v>
      </c>
      <c r="D433">
        <v>2.728243102</v>
      </c>
      <c r="E433">
        <v>3.3875971950000001</v>
      </c>
      <c r="F433">
        <v>2.8941461980000001</v>
      </c>
      <c r="G433">
        <v>3.3082556159999998</v>
      </c>
      <c r="H433">
        <v>3.3250337179999998</v>
      </c>
      <c r="I433">
        <v>3.1795110040000001</v>
      </c>
      <c r="J433">
        <v>3.0090133630000002</v>
      </c>
      <c r="K433">
        <v>2.609057967</v>
      </c>
      <c r="L433">
        <v>3.3443073839999999</v>
      </c>
      <c r="M433">
        <v>2.7274336410000002</v>
      </c>
      <c r="N433">
        <v>2.7908319979999998</v>
      </c>
      <c r="O433">
        <v>2.4042042700000001</v>
      </c>
      <c r="P433">
        <v>2.2845301660000001</v>
      </c>
      <c r="Q433">
        <f t="shared" si="12"/>
        <v>14</v>
      </c>
      <c r="R433" t="s">
        <v>366</v>
      </c>
      <c r="S433" t="s">
        <v>57</v>
      </c>
    </row>
    <row r="434" spans="1:19" x14ac:dyDescent="0.2">
      <c r="A434" t="s">
        <v>492</v>
      </c>
      <c r="B434">
        <v>2.5094928369999998</v>
      </c>
      <c r="C434">
        <v>2.6007992930000001</v>
      </c>
      <c r="D434">
        <v>2.825476085</v>
      </c>
      <c r="E434">
        <v>0</v>
      </c>
      <c r="F434">
        <v>2.9960527539999999</v>
      </c>
      <c r="G434">
        <v>2.8557586480000001</v>
      </c>
      <c r="H434">
        <v>3.6064629039999998</v>
      </c>
      <c r="I434">
        <v>3.482923585</v>
      </c>
      <c r="J434">
        <v>3.8201387040000001</v>
      </c>
      <c r="K434">
        <v>3.1392858760000002</v>
      </c>
      <c r="L434">
        <v>2.8862586819999998</v>
      </c>
      <c r="M434">
        <v>2.461582709</v>
      </c>
      <c r="N434">
        <v>3.6978523980000002</v>
      </c>
      <c r="O434">
        <v>2.5832883870000001</v>
      </c>
      <c r="P434">
        <v>2.8922737679999999</v>
      </c>
      <c r="Q434">
        <f t="shared" si="12"/>
        <v>14</v>
      </c>
      <c r="R434" t="s">
        <v>366</v>
      </c>
      <c r="S434" t="s">
        <v>57</v>
      </c>
    </row>
    <row r="435" spans="1:19" x14ac:dyDescent="0.2">
      <c r="A435" t="s">
        <v>493</v>
      </c>
      <c r="B435">
        <v>2.667374836</v>
      </c>
      <c r="C435">
        <v>0</v>
      </c>
      <c r="D435">
        <v>2.9513070039999998</v>
      </c>
      <c r="E435">
        <v>2.9292094560000002</v>
      </c>
      <c r="F435">
        <v>2.6393798070000001</v>
      </c>
      <c r="G435">
        <v>3.5998647739999998</v>
      </c>
      <c r="H435">
        <v>3.4709599629999999</v>
      </c>
      <c r="I435">
        <v>3.4987263240000002</v>
      </c>
      <c r="J435">
        <v>3.179088031</v>
      </c>
      <c r="K435">
        <v>3.1897837720000002</v>
      </c>
      <c r="L435">
        <v>3.3498260430000002</v>
      </c>
      <c r="M435">
        <v>2.7569726339999998</v>
      </c>
      <c r="N435">
        <v>3.2293913120000002</v>
      </c>
      <c r="O435">
        <v>2.5653799749999999</v>
      </c>
      <c r="P435">
        <v>2.7458295270000002</v>
      </c>
      <c r="Q435">
        <f t="shared" si="12"/>
        <v>14</v>
      </c>
      <c r="R435" t="s">
        <v>366</v>
      </c>
      <c r="S435" t="s">
        <v>57</v>
      </c>
    </row>
    <row r="436" spans="1:19" x14ac:dyDescent="0.2">
      <c r="A436" t="s">
        <v>494</v>
      </c>
      <c r="B436">
        <v>3.0496154670000002</v>
      </c>
      <c r="C436">
        <v>2.8361657450000002</v>
      </c>
      <c r="D436">
        <v>3.5404244870000001</v>
      </c>
      <c r="E436">
        <v>2.906849078</v>
      </c>
      <c r="F436">
        <v>2.3642321050000001</v>
      </c>
      <c r="G436">
        <v>3.7506970970000002</v>
      </c>
      <c r="H436">
        <v>3.3250337179999998</v>
      </c>
      <c r="I436">
        <v>2.4462639340000001</v>
      </c>
      <c r="J436">
        <v>2.531496025</v>
      </c>
      <c r="K436">
        <v>2.7858006030000002</v>
      </c>
      <c r="L436">
        <v>2.7096615929999999</v>
      </c>
      <c r="M436">
        <v>3.9286860030000001</v>
      </c>
      <c r="N436">
        <v>0</v>
      </c>
      <c r="O436">
        <v>2.5429944610000002</v>
      </c>
      <c r="P436">
        <v>4.1699997739999999</v>
      </c>
      <c r="Q436">
        <f t="shared" si="12"/>
        <v>14</v>
      </c>
      <c r="R436" t="s">
        <v>366</v>
      </c>
      <c r="S436" t="s">
        <v>57</v>
      </c>
    </row>
    <row r="437" spans="1:19" x14ac:dyDescent="0.2">
      <c r="A437" t="s">
        <v>495</v>
      </c>
      <c r="B437">
        <v>4.8444845159999996</v>
      </c>
      <c r="C437">
        <v>0</v>
      </c>
      <c r="D437">
        <v>4.3411666970000002</v>
      </c>
      <c r="E437">
        <v>4.1478500309999999</v>
      </c>
      <c r="F437">
        <v>3.3323443890000002</v>
      </c>
      <c r="G437">
        <v>5.9528490119999997</v>
      </c>
      <c r="H437">
        <v>3.3354570209999999</v>
      </c>
      <c r="I437">
        <v>1.5707922160000001</v>
      </c>
      <c r="J437">
        <v>1.6157093490000001</v>
      </c>
      <c r="K437">
        <v>2.0788300569999998</v>
      </c>
      <c r="L437">
        <v>2.9193706370000001</v>
      </c>
      <c r="M437">
        <v>2.678201987</v>
      </c>
      <c r="N437">
        <v>3.7177869120000002</v>
      </c>
      <c r="O437">
        <v>2.063944448</v>
      </c>
      <c r="P437">
        <v>0.94456535699999999</v>
      </c>
      <c r="Q437">
        <f t="shared" si="12"/>
        <v>14</v>
      </c>
      <c r="R437" t="s">
        <v>366</v>
      </c>
      <c r="S437" t="s">
        <v>57</v>
      </c>
    </row>
    <row r="438" spans="1:19" x14ac:dyDescent="0.2">
      <c r="A438" t="s">
        <v>496</v>
      </c>
      <c r="B438">
        <v>3.1576399930000001</v>
      </c>
      <c r="C438">
        <v>0</v>
      </c>
      <c r="D438">
        <v>2.957026591</v>
      </c>
      <c r="E438">
        <v>3.119272665</v>
      </c>
      <c r="F438">
        <v>2.6189984960000001</v>
      </c>
      <c r="G438">
        <v>3.579753798</v>
      </c>
      <c r="H438">
        <v>3.210377383</v>
      </c>
      <c r="I438">
        <v>2.417819004</v>
      </c>
      <c r="J438">
        <v>2.7342773600000001</v>
      </c>
      <c r="K438">
        <v>2.26398901</v>
      </c>
      <c r="L438">
        <v>3.327751406</v>
      </c>
      <c r="M438">
        <v>3.5742180929999998</v>
      </c>
      <c r="N438">
        <v>3.0300461699999999</v>
      </c>
      <c r="O438">
        <v>3.1518804579999999</v>
      </c>
      <c r="P438">
        <v>4.8582877089999998</v>
      </c>
      <c r="Q438">
        <f t="shared" si="12"/>
        <v>14</v>
      </c>
      <c r="R438" t="s">
        <v>366</v>
      </c>
      <c r="S438" t="s">
        <v>57</v>
      </c>
    </row>
    <row r="439" spans="1:19" x14ac:dyDescent="0.2">
      <c r="A439" t="s">
        <v>497</v>
      </c>
      <c r="B439">
        <v>3.1908783089999999</v>
      </c>
      <c r="C439">
        <v>3.6364116809999998</v>
      </c>
      <c r="D439">
        <v>3.1686513180000002</v>
      </c>
      <c r="E439">
        <v>0</v>
      </c>
      <c r="F439">
        <v>2.252134893</v>
      </c>
      <c r="G439">
        <v>3.097090364</v>
      </c>
      <c r="H439">
        <v>2.8142918620000001</v>
      </c>
      <c r="I439">
        <v>2.8634562319999999</v>
      </c>
      <c r="J439">
        <v>2.6950293599999999</v>
      </c>
      <c r="K439">
        <v>3.1056206120000001</v>
      </c>
      <c r="L439">
        <v>3.084930408</v>
      </c>
      <c r="M439">
        <v>3.712066724</v>
      </c>
      <c r="N439">
        <v>3.0300461699999999</v>
      </c>
      <c r="O439">
        <v>3.850308514</v>
      </c>
      <c r="P439">
        <v>3.9906055789999999</v>
      </c>
      <c r="Q439">
        <f t="shared" si="12"/>
        <v>14</v>
      </c>
      <c r="R439" t="s">
        <v>366</v>
      </c>
      <c r="S439" t="s">
        <v>57</v>
      </c>
    </row>
    <row r="440" spans="1:19" x14ac:dyDescent="0.2">
      <c r="A440" t="s">
        <v>498</v>
      </c>
      <c r="B440">
        <v>3.8307158860000001</v>
      </c>
      <c r="C440">
        <v>3.483423487</v>
      </c>
      <c r="D440">
        <v>3.6605358180000001</v>
      </c>
      <c r="E440">
        <v>2.79504719</v>
      </c>
      <c r="F440">
        <v>3.5157761910000001</v>
      </c>
      <c r="G440">
        <v>4.0322507669999998</v>
      </c>
      <c r="H440">
        <v>3.52828813</v>
      </c>
      <c r="I440">
        <v>2.6738233689999999</v>
      </c>
      <c r="J440">
        <v>3.3426213659999999</v>
      </c>
      <c r="K440">
        <v>2.4238990139999999</v>
      </c>
      <c r="L440">
        <v>3.233934203</v>
      </c>
      <c r="M440">
        <v>3.2985208290000001</v>
      </c>
      <c r="N440">
        <v>0</v>
      </c>
      <c r="O440">
        <v>2.0057421099999999</v>
      </c>
      <c r="P440">
        <v>3.8441613370000001</v>
      </c>
      <c r="Q440">
        <f t="shared" si="12"/>
        <v>14</v>
      </c>
      <c r="R440" t="s">
        <v>366</v>
      </c>
      <c r="S440" t="s">
        <v>70</v>
      </c>
    </row>
    <row r="441" spans="1:19" x14ac:dyDescent="0.2">
      <c r="A441" t="s">
        <v>499</v>
      </c>
      <c r="B441">
        <v>2.8668047310000002</v>
      </c>
      <c r="C441">
        <v>3.7776315519999999</v>
      </c>
      <c r="D441">
        <v>3.3002018240000002</v>
      </c>
      <c r="E441">
        <v>0</v>
      </c>
      <c r="F441">
        <v>3.1998658660000001</v>
      </c>
      <c r="G441">
        <v>3.1574232929999999</v>
      </c>
      <c r="H441">
        <v>2.5276510239999999</v>
      </c>
      <c r="I441">
        <v>2.955112116</v>
      </c>
      <c r="J441">
        <v>3.551944035</v>
      </c>
      <c r="K441">
        <v>3.1982000880000001</v>
      </c>
      <c r="L441">
        <v>3.217378225</v>
      </c>
      <c r="M441">
        <v>3.968071326</v>
      </c>
      <c r="N441">
        <v>2.7808647409999998</v>
      </c>
      <c r="O441">
        <v>3.501094486</v>
      </c>
      <c r="P441">
        <v>3.9173834580000002</v>
      </c>
      <c r="Q441">
        <f t="shared" si="12"/>
        <v>14</v>
      </c>
      <c r="R441" t="s">
        <v>366</v>
      </c>
      <c r="S441" t="s">
        <v>57</v>
      </c>
    </row>
    <row r="442" spans="1:19" x14ac:dyDescent="0.2">
      <c r="A442" t="s">
        <v>500</v>
      </c>
      <c r="B442">
        <v>3.3736890449999999</v>
      </c>
      <c r="C442">
        <v>2.9303123250000001</v>
      </c>
      <c r="D442">
        <v>2.9913441139999999</v>
      </c>
      <c r="E442">
        <v>0</v>
      </c>
      <c r="F442">
        <v>3.0470060320000001</v>
      </c>
      <c r="G442">
        <v>3.5596428210000002</v>
      </c>
      <c r="H442">
        <v>4.1745329279999996</v>
      </c>
      <c r="I442">
        <v>4.1308358670000001</v>
      </c>
      <c r="J442">
        <v>3.7874320369999999</v>
      </c>
      <c r="K442">
        <v>3.4422732530000002</v>
      </c>
      <c r="L442">
        <v>2.4226913219999999</v>
      </c>
      <c r="M442">
        <v>2.8554359420000002</v>
      </c>
      <c r="N442">
        <v>3.847361255</v>
      </c>
      <c r="O442">
        <v>2.4713608140000001</v>
      </c>
      <c r="P442">
        <v>3.016751373</v>
      </c>
      <c r="Q442">
        <f t="shared" si="12"/>
        <v>14</v>
      </c>
      <c r="R442" t="s">
        <v>366</v>
      </c>
      <c r="S442" t="s">
        <v>57</v>
      </c>
    </row>
    <row r="443" spans="1:19" x14ac:dyDescent="0.2">
      <c r="A443" t="s">
        <v>501</v>
      </c>
      <c r="B443">
        <v>3.3321411510000001</v>
      </c>
      <c r="C443">
        <v>4.719097359</v>
      </c>
      <c r="D443">
        <v>3.7806471500000001</v>
      </c>
      <c r="E443">
        <v>2.906849078</v>
      </c>
      <c r="F443">
        <v>3.4036789789999999</v>
      </c>
      <c r="G443">
        <v>3.770808073</v>
      </c>
      <c r="H443">
        <v>3.4032084920000001</v>
      </c>
      <c r="I443">
        <v>2.6833050119999999</v>
      </c>
      <c r="J443">
        <v>2.8781866950000001</v>
      </c>
      <c r="K443">
        <v>2.5417274390000002</v>
      </c>
      <c r="L443">
        <v>3.0738930899999999</v>
      </c>
      <c r="M443">
        <v>2.766818964</v>
      </c>
      <c r="N443">
        <v>0</v>
      </c>
      <c r="O443">
        <v>2.5027005340000001</v>
      </c>
      <c r="P443">
        <v>4.6129936049999998</v>
      </c>
      <c r="Q443">
        <f t="shared" si="12"/>
        <v>14</v>
      </c>
      <c r="R443" t="s">
        <v>366</v>
      </c>
      <c r="S443" t="s">
        <v>57</v>
      </c>
    </row>
    <row r="444" spans="1:19" x14ac:dyDescent="0.2">
      <c r="A444" t="s">
        <v>502</v>
      </c>
      <c r="B444">
        <v>3.0579250459999998</v>
      </c>
      <c r="C444">
        <v>0</v>
      </c>
      <c r="D444">
        <v>4.1181027959999996</v>
      </c>
      <c r="E444">
        <v>2.660884925</v>
      </c>
      <c r="F444">
        <v>2.7922396410000001</v>
      </c>
      <c r="G444">
        <v>3.5495873329999998</v>
      </c>
      <c r="H444">
        <v>3.3510919760000002</v>
      </c>
      <c r="I444">
        <v>2.8255296599999999</v>
      </c>
      <c r="J444">
        <v>2.5903680260000002</v>
      </c>
      <c r="K444">
        <v>2.7184700749999999</v>
      </c>
      <c r="L444">
        <v>3.6423149719999999</v>
      </c>
      <c r="M444">
        <v>3.7022203939999998</v>
      </c>
      <c r="N444">
        <v>3.0101116550000002</v>
      </c>
      <c r="O444">
        <v>3.8055374849999999</v>
      </c>
      <c r="P444">
        <v>4.9791042079999999</v>
      </c>
      <c r="Q444">
        <f t="shared" si="12"/>
        <v>14</v>
      </c>
      <c r="R444" t="s">
        <v>366</v>
      </c>
      <c r="S444" t="s">
        <v>57</v>
      </c>
    </row>
    <row r="445" spans="1:19" x14ac:dyDescent="0.2">
      <c r="A445" t="s">
        <v>503</v>
      </c>
      <c r="B445">
        <v>3.747620097</v>
      </c>
      <c r="C445">
        <v>2.9185440030000001</v>
      </c>
      <c r="D445">
        <v>4.238214127</v>
      </c>
      <c r="E445">
        <v>2.7056056800000001</v>
      </c>
      <c r="F445">
        <v>2.8635742309999999</v>
      </c>
      <c r="G445">
        <v>3.5495873329999998</v>
      </c>
      <c r="H445">
        <v>3.1061443510000002</v>
      </c>
      <c r="I445">
        <v>2.070158755</v>
      </c>
      <c r="J445">
        <v>3.2248773650000002</v>
      </c>
      <c r="K445">
        <v>2.1293279539999999</v>
      </c>
      <c r="L445">
        <v>3.5871283819999999</v>
      </c>
      <c r="M445">
        <v>4.3126929049999996</v>
      </c>
      <c r="N445">
        <v>0</v>
      </c>
      <c r="O445">
        <v>2.3280935199999999</v>
      </c>
      <c r="P445">
        <v>6.2604913209999999</v>
      </c>
      <c r="Q445">
        <f t="shared" si="12"/>
        <v>14</v>
      </c>
      <c r="R445" t="s">
        <v>366</v>
      </c>
      <c r="S445" t="s">
        <v>70</v>
      </c>
    </row>
    <row r="446" spans="1:19" x14ac:dyDescent="0.2">
      <c r="A446" t="s">
        <v>504</v>
      </c>
      <c r="B446">
        <v>4.1298607279999997</v>
      </c>
      <c r="C446">
        <v>0</v>
      </c>
      <c r="D446">
        <v>3.5804615970000002</v>
      </c>
      <c r="E446">
        <v>3.3987773840000002</v>
      </c>
      <c r="F446">
        <v>3.3731070120000002</v>
      </c>
      <c r="G446">
        <v>3.0166464589999999</v>
      </c>
      <c r="H446">
        <v>2.6162491010000002</v>
      </c>
      <c r="I446">
        <v>4.7913903400000004</v>
      </c>
      <c r="J446">
        <v>1.9493173530000001</v>
      </c>
      <c r="K446">
        <v>3.013041136</v>
      </c>
      <c r="L446">
        <v>2.7041429340000001</v>
      </c>
      <c r="M446">
        <v>2.6388166640000001</v>
      </c>
      <c r="N446">
        <v>3.4885399979999998</v>
      </c>
      <c r="O446">
        <v>5.9276842710000004</v>
      </c>
      <c r="P446">
        <v>2.559113119</v>
      </c>
      <c r="Q446">
        <f t="shared" si="12"/>
        <v>14</v>
      </c>
      <c r="R446" t="s">
        <v>366</v>
      </c>
      <c r="S446" t="s">
        <v>57</v>
      </c>
    </row>
    <row r="447" spans="1:19" x14ac:dyDescent="0.2">
      <c r="A447" t="s">
        <v>505</v>
      </c>
      <c r="B447">
        <v>3.1244016769999998</v>
      </c>
      <c r="C447">
        <v>0</v>
      </c>
      <c r="D447">
        <v>3.3402389339999998</v>
      </c>
      <c r="E447">
        <v>3.9130660669999999</v>
      </c>
      <c r="F447">
        <v>2.9450994760000002</v>
      </c>
      <c r="G447">
        <v>3.8009745380000002</v>
      </c>
      <c r="H447">
        <v>3.2155890340000002</v>
      </c>
      <c r="I447">
        <v>2.522117079</v>
      </c>
      <c r="J447">
        <v>3.120216031</v>
      </c>
      <c r="K447">
        <v>3.2991958810000002</v>
      </c>
      <c r="L447">
        <v>3.5705724050000001</v>
      </c>
      <c r="M447">
        <v>3.5939107539999999</v>
      </c>
      <c r="N447">
        <v>2.7409957129999998</v>
      </c>
      <c r="O447">
        <v>3.5637739270000002</v>
      </c>
      <c r="P447">
        <v>4.5800436500000004</v>
      </c>
      <c r="Q447">
        <f t="shared" si="12"/>
        <v>14</v>
      </c>
      <c r="R447" t="s">
        <v>366</v>
      </c>
      <c r="S447" t="s">
        <v>57</v>
      </c>
    </row>
    <row r="448" spans="1:19" x14ac:dyDescent="0.2">
      <c r="A448" t="s">
        <v>506</v>
      </c>
      <c r="B448">
        <v>4.3126714640000001</v>
      </c>
      <c r="C448">
        <v>0</v>
      </c>
      <c r="D448">
        <v>4.0837852720000001</v>
      </c>
      <c r="E448">
        <v>3.4546783269999999</v>
      </c>
      <c r="F448">
        <v>3.2915817669999998</v>
      </c>
      <c r="G448">
        <v>2.8859251119999998</v>
      </c>
      <c r="H448">
        <v>2.657942314</v>
      </c>
      <c r="I448">
        <v>4.9873442990000001</v>
      </c>
      <c r="J448">
        <v>2.3679626900000001</v>
      </c>
      <c r="K448">
        <v>2.8867963959999998</v>
      </c>
      <c r="L448">
        <v>2.8089974560000002</v>
      </c>
      <c r="M448">
        <v>3.0523625590000001</v>
      </c>
      <c r="N448">
        <v>3.2393585690000002</v>
      </c>
      <c r="O448">
        <v>5.4844510819999996</v>
      </c>
      <c r="P448">
        <v>2.2515802119999999</v>
      </c>
      <c r="Q448">
        <f t="shared" si="12"/>
        <v>14</v>
      </c>
      <c r="R448" t="s">
        <v>366</v>
      </c>
      <c r="S448" t="s">
        <v>57</v>
      </c>
    </row>
    <row r="449" spans="1:19" x14ac:dyDescent="0.2">
      <c r="A449" t="s">
        <v>507</v>
      </c>
      <c r="B449">
        <v>6.2903512490000004</v>
      </c>
      <c r="C449">
        <v>5.8841612960000003</v>
      </c>
      <c r="D449">
        <v>4.9417233549999997</v>
      </c>
      <c r="E449">
        <v>3.600020781</v>
      </c>
      <c r="F449">
        <v>4.1475968390000002</v>
      </c>
      <c r="G449">
        <v>4.5350251760000004</v>
      </c>
      <c r="H449">
        <v>3.9295853030000001</v>
      </c>
      <c r="I449">
        <v>1.9026497259999999</v>
      </c>
      <c r="J449">
        <v>4.7032187130000001</v>
      </c>
      <c r="K449">
        <v>2.92046166</v>
      </c>
      <c r="L449">
        <v>2.43372864</v>
      </c>
      <c r="M449">
        <v>0</v>
      </c>
      <c r="N449">
        <v>2.422043484</v>
      </c>
      <c r="O449">
        <v>1.1819551720000001</v>
      </c>
      <c r="P449">
        <v>0.827409964</v>
      </c>
      <c r="Q449">
        <f t="shared" si="12"/>
        <v>14</v>
      </c>
      <c r="R449" t="s">
        <v>366</v>
      </c>
      <c r="S449" t="s">
        <v>57</v>
      </c>
    </row>
    <row r="450" spans="1:19" x14ac:dyDescent="0.2">
      <c r="A450" t="s">
        <v>508</v>
      </c>
      <c r="B450">
        <v>2.542731152</v>
      </c>
      <c r="C450">
        <v>0</v>
      </c>
      <c r="D450">
        <v>3.7520492139999999</v>
      </c>
      <c r="E450">
        <v>3.2869754960000002</v>
      </c>
      <c r="F450">
        <v>3.3017724230000001</v>
      </c>
      <c r="G450">
        <v>3.5294763570000001</v>
      </c>
      <c r="H450">
        <v>3.4240550980000002</v>
      </c>
      <c r="I450">
        <v>2.6485389879999999</v>
      </c>
      <c r="J450">
        <v>3.4538240340000002</v>
      </c>
      <c r="K450">
        <v>2.5501437550000001</v>
      </c>
      <c r="L450">
        <v>3.9348039020000001</v>
      </c>
      <c r="M450">
        <v>6.1638031020000001</v>
      </c>
      <c r="N450">
        <v>3.1795550270000001</v>
      </c>
      <c r="O450">
        <v>3.7025641180000002</v>
      </c>
      <c r="P450">
        <v>5.7735642179999997</v>
      </c>
      <c r="Q450">
        <f t="shared" ref="Q450:Q513" si="13">COUNTIF(B450:P450, "&gt;0")</f>
        <v>14</v>
      </c>
      <c r="R450" t="s">
        <v>366</v>
      </c>
      <c r="S450" t="s">
        <v>57</v>
      </c>
    </row>
    <row r="451" spans="1:19" x14ac:dyDescent="0.2">
      <c r="A451" t="s">
        <v>509</v>
      </c>
      <c r="B451">
        <v>3.149330414</v>
      </c>
      <c r="C451">
        <v>3.9306197460000001</v>
      </c>
      <c r="D451">
        <v>3.357397696</v>
      </c>
      <c r="E451">
        <v>4.6285981469999999</v>
      </c>
      <c r="F451">
        <v>4.1374061839999996</v>
      </c>
      <c r="G451">
        <v>3.5998647739999998</v>
      </c>
      <c r="H451">
        <v>4.8885291960000004</v>
      </c>
      <c r="I451">
        <v>3.7547306890000001</v>
      </c>
      <c r="J451">
        <v>4.3238213759999997</v>
      </c>
      <c r="K451">
        <v>3.669513786</v>
      </c>
      <c r="L451">
        <v>4.5970429880000001</v>
      </c>
      <c r="M451">
        <v>4.3619245590000002</v>
      </c>
      <c r="N451">
        <v>0</v>
      </c>
      <c r="O451">
        <v>2.1579636089999998</v>
      </c>
      <c r="P451">
        <v>2.03191385</v>
      </c>
      <c r="Q451">
        <f t="shared" si="13"/>
        <v>14</v>
      </c>
      <c r="R451" t="s">
        <v>366</v>
      </c>
      <c r="S451" t="s">
        <v>70</v>
      </c>
    </row>
    <row r="452" spans="1:19" x14ac:dyDescent="0.2">
      <c r="A452" t="s">
        <v>510</v>
      </c>
      <c r="B452">
        <v>4.9774377779999996</v>
      </c>
      <c r="C452">
        <v>4.5661091660000004</v>
      </c>
      <c r="D452">
        <v>4.5241934879999999</v>
      </c>
      <c r="E452">
        <v>4.5615170149999997</v>
      </c>
      <c r="F452">
        <v>4.7692268330000003</v>
      </c>
      <c r="G452">
        <v>3.9015294200000001</v>
      </c>
      <c r="H452">
        <v>4.4872320239999999</v>
      </c>
      <c r="I452">
        <v>3.596703303</v>
      </c>
      <c r="J452">
        <v>3.9051760390000001</v>
      </c>
      <c r="K452">
        <v>3.5685179929999999</v>
      </c>
      <c r="L452">
        <v>3.1290796809999999</v>
      </c>
      <c r="M452">
        <v>3.1114405440000001</v>
      </c>
      <c r="N452">
        <v>0</v>
      </c>
      <c r="O452">
        <v>1.575940229</v>
      </c>
      <c r="P452">
        <v>1.944047305</v>
      </c>
      <c r="Q452">
        <f t="shared" si="13"/>
        <v>14</v>
      </c>
      <c r="R452" t="s">
        <v>366</v>
      </c>
      <c r="S452" t="s">
        <v>70</v>
      </c>
    </row>
    <row r="453" spans="1:19" x14ac:dyDescent="0.2">
      <c r="A453" t="s">
        <v>511</v>
      </c>
      <c r="B453">
        <v>4.719840832</v>
      </c>
      <c r="C453">
        <v>3.9306197460000001</v>
      </c>
      <c r="D453">
        <v>5.0389563370000001</v>
      </c>
      <c r="E453">
        <v>4.4944358820000003</v>
      </c>
      <c r="F453">
        <v>3.8724491379999999</v>
      </c>
      <c r="G453">
        <v>4.2534715070000004</v>
      </c>
      <c r="H453">
        <v>4.1484746699999997</v>
      </c>
      <c r="I453">
        <v>4.6586473359999996</v>
      </c>
      <c r="J453">
        <v>3.551944035</v>
      </c>
      <c r="K453">
        <v>3.8967543180000002</v>
      </c>
      <c r="L453">
        <v>2.8365907510000001</v>
      </c>
      <c r="M453">
        <v>0</v>
      </c>
      <c r="N453">
        <v>3.0400134269999999</v>
      </c>
      <c r="O453">
        <v>1.6610051850000001</v>
      </c>
      <c r="P453">
        <v>2.9764792070000001</v>
      </c>
      <c r="Q453">
        <f t="shared" si="13"/>
        <v>14</v>
      </c>
      <c r="R453" t="s">
        <v>366</v>
      </c>
      <c r="S453" t="s">
        <v>57</v>
      </c>
    </row>
    <row r="454" spans="1:19" x14ac:dyDescent="0.2">
      <c r="A454" t="s">
        <v>512</v>
      </c>
      <c r="B454">
        <v>4.3043618849999996</v>
      </c>
      <c r="C454">
        <v>0</v>
      </c>
      <c r="D454">
        <v>4.020869813</v>
      </c>
      <c r="E454">
        <v>3.1080924759999999</v>
      </c>
      <c r="F454">
        <v>3.128531277</v>
      </c>
      <c r="G454">
        <v>6.0332929169999998</v>
      </c>
      <c r="H454">
        <v>3.2729172019999999</v>
      </c>
      <c r="I454">
        <v>3.1889926470000001</v>
      </c>
      <c r="J454">
        <v>2.4202933569999998</v>
      </c>
      <c r="K454">
        <v>4.2249906429999999</v>
      </c>
      <c r="L454">
        <v>5.0219797340000003</v>
      </c>
      <c r="M454">
        <v>3.879454349</v>
      </c>
      <c r="N454">
        <v>5.5517622250000001</v>
      </c>
      <c r="O454">
        <v>3.5906365450000002</v>
      </c>
      <c r="P454">
        <v>1.5999033380000001</v>
      </c>
      <c r="Q454">
        <f t="shared" si="13"/>
        <v>14</v>
      </c>
      <c r="R454" t="s">
        <v>366</v>
      </c>
      <c r="S454" t="s">
        <v>57</v>
      </c>
    </row>
    <row r="455" spans="1:19" x14ac:dyDescent="0.2">
      <c r="A455" t="s">
        <v>513</v>
      </c>
      <c r="B455">
        <v>2.841875994</v>
      </c>
      <c r="C455">
        <v>0</v>
      </c>
      <c r="D455">
        <v>2.6596080560000002</v>
      </c>
      <c r="E455">
        <v>4.0807688979999996</v>
      </c>
      <c r="F455">
        <v>3.5871107800000002</v>
      </c>
      <c r="G455">
        <v>3.7506970970000002</v>
      </c>
      <c r="H455">
        <v>4.2214377919999997</v>
      </c>
      <c r="I455">
        <v>4.3457531119999997</v>
      </c>
      <c r="J455">
        <v>2.897810695</v>
      </c>
      <c r="K455">
        <v>3.2739469329999999</v>
      </c>
      <c r="L455">
        <v>5.0771663250000003</v>
      </c>
      <c r="M455">
        <v>3.7416057170000001</v>
      </c>
      <c r="N455">
        <v>4.6048727969999996</v>
      </c>
      <c r="O455">
        <v>5.2023935970000004</v>
      </c>
      <c r="P455">
        <v>3.426795249</v>
      </c>
      <c r="Q455">
        <f t="shared" si="13"/>
        <v>14</v>
      </c>
      <c r="R455" t="s">
        <v>366</v>
      </c>
      <c r="S455" t="s">
        <v>57</v>
      </c>
    </row>
    <row r="456" spans="1:19" x14ac:dyDescent="0.2">
      <c r="A456" t="s">
        <v>514</v>
      </c>
      <c r="B456">
        <v>4.0716936749999997</v>
      </c>
      <c r="C456">
        <v>4.0247663259999999</v>
      </c>
      <c r="D456">
        <v>4.4269605050000003</v>
      </c>
      <c r="E456">
        <v>0</v>
      </c>
      <c r="F456">
        <v>4.3310286409999996</v>
      </c>
      <c r="G456">
        <v>3.5093653800000002</v>
      </c>
      <c r="H456">
        <v>3.5439230849999999</v>
      </c>
      <c r="I456">
        <v>3.915918622</v>
      </c>
      <c r="J456">
        <v>4.0948747069999998</v>
      </c>
      <c r="K456">
        <v>4.0819132710000003</v>
      </c>
      <c r="L456">
        <v>3.382937997</v>
      </c>
      <c r="M456">
        <v>3.5052937769999999</v>
      </c>
      <c r="N456">
        <v>3.4287364550000001</v>
      </c>
      <c r="O456">
        <v>2.9638421359999998</v>
      </c>
      <c r="P456">
        <v>4.997409738</v>
      </c>
      <c r="Q456">
        <f t="shared" si="13"/>
        <v>14</v>
      </c>
      <c r="R456" t="s">
        <v>366</v>
      </c>
      <c r="S456" t="s">
        <v>57</v>
      </c>
    </row>
    <row r="457" spans="1:19" x14ac:dyDescent="0.2">
      <c r="A457" t="s">
        <v>515</v>
      </c>
      <c r="B457">
        <v>3.1244016769999998</v>
      </c>
      <c r="C457">
        <v>4.1777545199999997</v>
      </c>
      <c r="D457">
        <v>4.7243790409999997</v>
      </c>
      <c r="E457">
        <v>0</v>
      </c>
      <c r="F457">
        <v>3.597301436</v>
      </c>
      <c r="G457">
        <v>3.0166464589999999</v>
      </c>
      <c r="H457">
        <v>3.1582608670000001</v>
      </c>
      <c r="I457">
        <v>3.8748315020000001</v>
      </c>
      <c r="J457">
        <v>3.5781093689999999</v>
      </c>
      <c r="K457">
        <v>3.8294237899999999</v>
      </c>
      <c r="L457">
        <v>4.3762966260000002</v>
      </c>
      <c r="M457">
        <v>4.755777793</v>
      </c>
      <c r="N457">
        <v>3.4187691980000001</v>
      </c>
      <c r="O457">
        <v>4.463671615</v>
      </c>
      <c r="P457">
        <v>6.15065814</v>
      </c>
      <c r="Q457">
        <f t="shared" si="13"/>
        <v>14</v>
      </c>
      <c r="R457" t="s">
        <v>366</v>
      </c>
      <c r="S457" t="s">
        <v>57</v>
      </c>
    </row>
    <row r="458" spans="1:19" x14ac:dyDescent="0.2">
      <c r="A458" t="s">
        <v>516</v>
      </c>
      <c r="B458">
        <v>3.199187888</v>
      </c>
      <c r="C458">
        <v>4.0600712940000001</v>
      </c>
      <c r="D458">
        <v>3.8378430219999999</v>
      </c>
      <c r="E458">
        <v>0</v>
      </c>
      <c r="F458">
        <v>2.93490882</v>
      </c>
      <c r="G458">
        <v>3.489254404</v>
      </c>
      <c r="H458">
        <v>2.5432859790000002</v>
      </c>
      <c r="I458">
        <v>4.0518221739999998</v>
      </c>
      <c r="J458">
        <v>3.0482613629999999</v>
      </c>
      <c r="K458">
        <v>10.747635560000001</v>
      </c>
      <c r="L458">
        <v>3.9072106070000001</v>
      </c>
      <c r="M458">
        <v>2.9735919119999998</v>
      </c>
      <c r="N458">
        <v>2.4519452560000001</v>
      </c>
      <c r="O458">
        <v>3.42946084</v>
      </c>
      <c r="P458">
        <v>6.6998240449999997</v>
      </c>
      <c r="Q458">
        <f t="shared" si="13"/>
        <v>14</v>
      </c>
      <c r="R458" t="s">
        <v>366</v>
      </c>
      <c r="S458" t="s">
        <v>57</v>
      </c>
    </row>
    <row r="459" spans="1:19" x14ac:dyDescent="0.2">
      <c r="A459" t="s">
        <v>517</v>
      </c>
      <c r="B459">
        <v>5.3015113569999999</v>
      </c>
      <c r="C459">
        <v>0</v>
      </c>
      <c r="D459">
        <v>3.8092450859999998</v>
      </c>
      <c r="E459">
        <v>4.9416434330000003</v>
      </c>
      <c r="F459">
        <v>4.3819819190000002</v>
      </c>
      <c r="G459">
        <v>3.5294763570000001</v>
      </c>
      <c r="H459">
        <v>3.6533677679999998</v>
      </c>
      <c r="I459">
        <v>5.5530823399999996</v>
      </c>
      <c r="J459">
        <v>3.0090133630000002</v>
      </c>
      <c r="K459">
        <v>3.8715053699999999</v>
      </c>
      <c r="L459">
        <v>3.5540164270000001</v>
      </c>
      <c r="M459">
        <v>3.406830469</v>
      </c>
      <c r="N459">
        <v>3.2592930839999998</v>
      </c>
      <c r="O459">
        <v>6.9574179440000004</v>
      </c>
      <c r="P459">
        <v>2.8263738589999998</v>
      </c>
      <c r="Q459">
        <f t="shared" si="13"/>
        <v>14</v>
      </c>
      <c r="R459" t="s">
        <v>366</v>
      </c>
      <c r="S459" t="s">
        <v>57</v>
      </c>
    </row>
    <row r="460" spans="1:19" x14ac:dyDescent="0.2">
      <c r="A460" t="s">
        <v>518</v>
      </c>
      <c r="B460">
        <v>5.1353197780000004</v>
      </c>
      <c r="C460">
        <v>0</v>
      </c>
      <c r="D460">
        <v>3.9693935279999999</v>
      </c>
      <c r="E460">
        <v>3.8571651230000001</v>
      </c>
      <c r="F460">
        <v>3.4750135680000001</v>
      </c>
      <c r="G460">
        <v>6.9885642959999998</v>
      </c>
      <c r="H460">
        <v>3.5126531750000001</v>
      </c>
      <c r="I460">
        <v>3.5998638509999998</v>
      </c>
      <c r="J460">
        <v>2.1324746879999998</v>
      </c>
      <c r="K460">
        <v>4.6626390759999996</v>
      </c>
      <c r="L460">
        <v>5.463472458</v>
      </c>
      <c r="M460">
        <v>4.2733075820000002</v>
      </c>
      <c r="N460">
        <v>6.947178224</v>
      </c>
      <c r="O460">
        <v>3.2682851340000001</v>
      </c>
      <c r="P460">
        <v>1.9257417750000001</v>
      </c>
      <c r="Q460">
        <f t="shared" si="13"/>
        <v>14</v>
      </c>
      <c r="R460" t="s">
        <v>366</v>
      </c>
      <c r="S460" t="s">
        <v>57</v>
      </c>
    </row>
    <row r="461" spans="1:19" x14ac:dyDescent="0.2">
      <c r="A461" t="s">
        <v>519</v>
      </c>
      <c r="B461">
        <v>7.4869306150000003</v>
      </c>
      <c r="C461">
        <v>0</v>
      </c>
      <c r="D461">
        <v>5.7024284549999997</v>
      </c>
      <c r="E461">
        <v>5.1317066420000002</v>
      </c>
      <c r="F461">
        <v>4.0456902829999999</v>
      </c>
      <c r="G461">
        <v>7.7326704230000001</v>
      </c>
      <c r="H461">
        <v>4.6696398290000003</v>
      </c>
      <c r="I461">
        <v>2.5379198170000001</v>
      </c>
      <c r="J461">
        <v>1.6876640169999999</v>
      </c>
      <c r="K461">
        <v>3.3833590409999998</v>
      </c>
      <c r="L461">
        <v>4.5308190789999996</v>
      </c>
      <c r="M461">
        <v>3.5939107539999999</v>
      </c>
      <c r="N461">
        <v>5.6315002820000002</v>
      </c>
      <c r="O461">
        <v>3.1563575610000001</v>
      </c>
      <c r="P461">
        <v>1.4973923689999999</v>
      </c>
      <c r="Q461">
        <f t="shared" si="13"/>
        <v>14</v>
      </c>
      <c r="R461" t="s">
        <v>366</v>
      </c>
      <c r="S461" t="s">
        <v>57</v>
      </c>
    </row>
    <row r="462" spans="1:19" x14ac:dyDescent="0.2">
      <c r="A462" t="s">
        <v>520</v>
      </c>
      <c r="B462">
        <v>2.8501855730000001</v>
      </c>
      <c r="C462">
        <v>0</v>
      </c>
      <c r="D462">
        <v>3.57474201</v>
      </c>
      <c r="E462">
        <v>3.0521915320000002</v>
      </c>
      <c r="F462">
        <v>3.5259668460000002</v>
      </c>
      <c r="G462">
        <v>3.630031239</v>
      </c>
      <c r="H462">
        <v>6.1705954890000001</v>
      </c>
      <c r="I462">
        <v>6.2262790040000002</v>
      </c>
      <c r="J462">
        <v>5.1545707180000004</v>
      </c>
      <c r="K462">
        <v>4.721553288</v>
      </c>
      <c r="L462">
        <v>3.9403225609999999</v>
      </c>
      <c r="M462">
        <v>3.6628350699999999</v>
      </c>
      <c r="N462">
        <v>6.1497976530000003</v>
      </c>
      <c r="O462">
        <v>2.4221126819999999</v>
      </c>
      <c r="P462">
        <v>6.6668740910000004</v>
      </c>
      <c r="Q462">
        <f t="shared" si="13"/>
        <v>14</v>
      </c>
      <c r="R462" t="s">
        <v>366</v>
      </c>
      <c r="S462" t="s">
        <v>57</v>
      </c>
    </row>
    <row r="463" spans="1:19" x14ac:dyDescent="0.2">
      <c r="A463" t="s">
        <v>521</v>
      </c>
      <c r="B463">
        <v>4.8444845159999996</v>
      </c>
      <c r="C463">
        <v>4.2719011010000001</v>
      </c>
      <c r="D463">
        <v>3.8721605449999998</v>
      </c>
      <c r="E463">
        <v>6.0932028750000002</v>
      </c>
      <c r="F463">
        <v>3.5259668460000002</v>
      </c>
      <c r="G463">
        <v>4.1126946719999999</v>
      </c>
      <c r="H463">
        <v>3.5439230849999999</v>
      </c>
      <c r="I463">
        <v>4.2888632529999997</v>
      </c>
      <c r="J463">
        <v>0</v>
      </c>
      <c r="K463">
        <v>3.459105885</v>
      </c>
      <c r="L463">
        <v>3.355344702</v>
      </c>
      <c r="M463">
        <v>3.9976103190000001</v>
      </c>
      <c r="N463">
        <v>4.3855931400000001</v>
      </c>
      <c r="O463">
        <v>11.11664656</v>
      </c>
      <c r="P463">
        <v>2.5993852849999999</v>
      </c>
      <c r="Q463">
        <f t="shared" si="13"/>
        <v>14</v>
      </c>
      <c r="R463" t="s">
        <v>366</v>
      </c>
      <c r="S463" t="s">
        <v>57</v>
      </c>
    </row>
    <row r="464" spans="1:19" x14ac:dyDescent="0.2">
      <c r="A464" t="s">
        <v>522</v>
      </c>
      <c r="B464">
        <v>3.02468673</v>
      </c>
      <c r="C464">
        <v>0</v>
      </c>
      <c r="D464">
        <v>2.9284286549999998</v>
      </c>
      <c r="E464">
        <v>4.3490934279999998</v>
      </c>
      <c r="F464">
        <v>4.3717912630000004</v>
      </c>
      <c r="G464">
        <v>3.5998647739999998</v>
      </c>
      <c r="H464">
        <v>3.7680241030000001</v>
      </c>
      <c r="I464">
        <v>5.5657245309999999</v>
      </c>
      <c r="J464">
        <v>4.1014160410000002</v>
      </c>
      <c r="K464">
        <v>3.560101677</v>
      </c>
      <c r="L464">
        <v>6.1643421570000001</v>
      </c>
      <c r="M464">
        <v>5.8290278539999996</v>
      </c>
      <c r="N464">
        <v>6.0800268529999997</v>
      </c>
      <c r="O464">
        <v>6.9977118699999998</v>
      </c>
      <c r="P464">
        <v>3.8990779280000001</v>
      </c>
      <c r="Q464">
        <f t="shared" si="13"/>
        <v>14</v>
      </c>
      <c r="R464" t="s">
        <v>366</v>
      </c>
      <c r="S464" t="s">
        <v>57</v>
      </c>
    </row>
    <row r="465" spans="1:19" x14ac:dyDescent="0.2">
      <c r="A465" t="s">
        <v>523</v>
      </c>
      <c r="B465">
        <v>5.20179641</v>
      </c>
      <c r="C465">
        <v>12.698020079999999</v>
      </c>
      <c r="D465">
        <v>7.172362369</v>
      </c>
      <c r="E465">
        <v>4.2931924849999996</v>
      </c>
      <c r="F465">
        <v>3.556538813</v>
      </c>
      <c r="G465">
        <v>4.1931385780000001</v>
      </c>
      <c r="H465">
        <v>2.558920933</v>
      </c>
      <c r="I465">
        <v>1.5139023570000001</v>
      </c>
      <c r="J465">
        <v>3.0744266969999998</v>
      </c>
      <c r="K465">
        <v>7.7682596879999997</v>
      </c>
      <c r="L465">
        <v>4.5860056699999996</v>
      </c>
      <c r="M465">
        <v>0</v>
      </c>
      <c r="N465">
        <v>4.4752984539999998</v>
      </c>
      <c r="O465">
        <v>1.8177037869999999</v>
      </c>
      <c r="P465">
        <v>2.0795082279999999</v>
      </c>
      <c r="Q465">
        <f t="shared" si="13"/>
        <v>14</v>
      </c>
      <c r="R465" t="s">
        <v>366</v>
      </c>
      <c r="S465" t="s">
        <v>57</v>
      </c>
    </row>
    <row r="466" spans="1:19" x14ac:dyDescent="0.2">
      <c r="A466" t="s">
        <v>524</v>
      </c>
      <c r="B466">
        <v>2.7670897829999999</v>
      </c>
      <c r="C466">
        <v>0</v>
      </c>
      <c r="D466">
        <v>3.0714183350000002</v>
      </c>
      <c r="E466">
        <v>4.2596519180000003</v>
      </c>
      <c r="F466">
        <v>4.9934212560000004</v>
      </c>
      <c r="G466">
        <v>3.911584908</v>
      </c>
      <c r="H466">
        <v>3.8774687870000002</v>
      </c>
      <c r="I466">
        <v>5.6795042489999998</v>
      </c>
      <c r="J466">
        <v>3.9640480390000001</v>
      </c>
      <c r="K466">
        <v>3.7368443139999998</v>
      </c>
      <c r="L466">
        <v>6.0043010450000001</v>
      </c>
      <c r="M466">
        <v>4.6868534769999997</v>
      </c>
      <c r="N466">
        <v>7.2461959379999996</v>
      </c>
      <c r="O466">
        <v>6.473890828</v>
      </c>
      <c r="P466">
        <v>4.3310884400000003</v>
      </c>
      <c r="Q466">
        <f t="shared" si="13"/>
        <v>14</v>
      </c>
      <c r="R466" t="s">
        <v>366</v>
      </c>
      <c r="S466" t="s">
        <v>57</v>
      </c>
    </row>
    <row r="467" spans="1:19" x14ac:dyDescent="0.2">
      <c r="A467" t="s">
        <v>525</v>
      </c>
      <c r="B467">
        <v>3.0994729410000001</v>
      </c>
      <c r="C467">
        <v>0</v>
      </c>
      <c r="D467">
        <v>4.2668120629999997</v>
      </c>
      <c r="E467">
        <v>3.5329396489999998</v>
      </c>
      <c r="F467">
        <v>4.9118960109999996</v>
      </c>
      <c r="G467">
        <v>4.4545812710000003</v>
      </c>
      <c r="H467">
        <v>6.3060984299999996</v>
      </c>
      <c r="I467">
        <v>6.96584717</v>
      </c>
      <c r="J467">
        <v>4.8994587149999997</v>
      </c>
      <c r="K467">
        <v>5.5126869940000001</v>
      </c>
      <c r="L467">
        <v>4.4645951699999999</v>
      </c>
      <c r="M467">
        <v>3.8696080180000001</v>
      </c>
      <c r="N467">
        <v>5.8109109109999997</v>
      </c>
      <c r="O467">
        <v>2.775803813</v>
      </c>
      <c r="P467">
        <v>5.1182262380000001</v>
      </c>
      <c r="Q467">
        <f t="shared" si="13"/>
        <v>14</v>
      </c>
      <c r="R467" t="s">
        <v>366</v>
      </c>
      <c r="S467" t="s">
        <v>57</v>
      </c>
    </row>
    <row r="468" spans="1:19" x14ac:dyDescent="0.2">
      <c r="A468" t="s">
        <v>526</v>
      </c>
      <c r="B468">
        <v>6.9634271429999997</v>
      </c>
      <c r="C468">
        <v>4.3307427140000003</v>
      </c>
      <c r="D468">
        <v>5.2105439540000003</v>
      </c>
      <c r="E468">
        <v>4.4497151270000002</v>
      </c>
      <c r="F468">
        <v>7.9996646660000001</v>
      </c>
      <c r="G468">
        <v>7.6723374929999997</v>
      </c>
      <c r="H468">
        <v>4.8207777260000002</v>
      </c>
      <c r="I468">
        <v>2.0669982070000001</v>
      </c>
      <c r="J468">
        <v>4.2976560419999998</v>
      </c>
      <c r="K468">
        <v>6.531061233</v>
      </c>
      <c r="L468">
        <v>4.1555502640000004</v>
      </c>
      <c r="M468">
        <v>2.9243602580000001</v>
      </c>
      <c r="N468">
        <v>2.9104390840000001</v>
      </c>
      <c r="O468">
        <v>1.6923449049999999</v>
      </c>
      <c r="P468">
        <v>0</v>
      </c>
      <c r="Q468">
        <f t="shared" si="13"/>
        <v>14</v>
      </c>
      <c r="R468" t="s">
        <v>366</v>
      </c>
      <c r="S468" t="s">
        <v>57</v>
      </c>
    </row>
    <row r="469" spans="1:19" x14ac:dyDescent="0.2">
      <c r="A469" t="s">
        <v>527</v>
      </c>
      <c r="B469">
        <v>4.2461948329999997</v>
      </c>
      <c r="C469">
        <v>4.8603172299999997</v>
      </c>
      <c r="D469">
        <v>5.914053182</v>
      </c>
      <c r="E469">
        <v>0</v>
      </c>
      <c r="F469">
        <v>5.594669938</v>
      </c>
      <c r="G469">
        <v>5.0277440980000003</v>
      </c>
      <c r="H469">
        <v>6.5562577070000003</v>
      </c>
      <c r="I469">
        <v>5.6921464400000001</v>
      </c>
      <c r="J469">
        <v>5.9002827250000003</v>
      </c>
      <c r="K469">
        <v>4.3596516989999996</v>
      </c>
      <c r="L469">
        <v>3.5153858140000001</v>
      </c>
      <c r="M469">
        <v>4.0271493109999996</v>
      </c>
      <c r="N469">
        <v>5.0932683970000001</v>
      </c>
      <c r="O469">
        <v>2.6862617539999998</v>
      </c>
      <c r="P469">
        <v>3.7965669590000002</v>
      </c>
      <c r="Q469">
        <f t="shared" si="13"/>
        <v>14</v>
      </c>
      <c r="R469" t="s">
        <v>366</v>
      </c>
      <c r="S469" t="s">
        <v>57</v>
      </c>
    </row>
    <row r="470" spans="1:19" x14ac:dyDescent="0.2">
      <c r="A470" t="s">
        <v>528</v>
      </c>
      <c r="B470">
        <v>2.9997579929999998</v>
      </c>
      <c r="C470">
        <v>0</v>
      </c>
      <c r="D470">
        <v>4.106663621</v>
      </c>
      <c r="E470">
        <v>3.600020781</v>
      </c>
      <c r="F470">
        <v>5.5233353489999999</v>
      </c>
      <c r="G470">
        <v>4.5350251760000004</v>
      </c>
      <c r="H470">
        <v>5.7588750129999999</v>
      </c>
      <c r="I470">
        <v>6.02400395</v>
      </c>
      <c r="J470">
        <v>5.7432907230000003</v>
      </c>
      <c r="K470">
        <v>6.0176659560000001</v>
      </c>
      <c r="L470">
        <v>4.1445129459999999</v>
      </c>
      <c r="M470">
        <v>4.0566883039999997</v>
      </c>
      <c r="N470">
        <v>5.9006162250000003</v>
      </c>
      <c r="O470">
        <v>2.901162695</v>
      </c>
      <c r="P470">
        <v>7.0110180580000003</v>
      </c>
      <c r="Q470">
        <f t="shared" si="13"/>
        <v>14</v>
      </c>
      <c r="R470" t="s">
        <v>366</v>
      </c>
      <c r="S470" t="s">
        <v>57</v>
      </c>
    </row>
    <row r="471" spans="1:19" x14ac:dyDescent="0.2">
      <c r="A471" t="s">
        <v>529</v>
      </c>
      <c r="B471">
        <v>5.8416339869999998</v>
      </c>
      <c r="C471">
        <v>7.0256885870000003</v>
      </c>
      <c r="D471">
        <v>7.8415540730000002</v>
      </c>
      <c r="E471">
        <v>5.5118330599999998</v>
      </c>
      <c r="F471">
        <v>5.1972343690000002</v>
      </c>
      <c r="G471">
        <v>4.8065233579999997</v>
      </c>
      <c r="H471">
        <v>3.5804046459999999</v>
      </c>
      <c r="I471">
        <v>2.3862135269999998</v>
      </c>
      <c r="J471">
        <v>5.1284053839999997</v>
      </c>
      <c r="K471">
        <v>6.5815591290000004</v>
      </c>
      <c r="L471">
        <v>3.82994938</v>
      </c>
      <c r="M471">
        <v>4.7065461390000003</v>
      </c>
      <c r="N471">
        <v>4.285920569</v>
      </c>
      <c r="O471">
        <v>2.1311009919999999</v>
      </c>
      <c r="P471">
        <v>0</v>
      </c>
      <c r="Q471">
        <f t="shared" si="13"/>
        <v>14</v>
      </c>
      <c r="R471" t="s">
        <v>366</v>
      </c>
      <c r="S471" t="s">
        <v>57</v>
      </c>
    </row>
    <row r="472" spans="1:19" x14ac:dyDescent="0.2">
      <c r="A472" t="s">
        <v>530</v>
      </c>
      <c r="B472">
        <v>3.9636691489999998</v>
      </c>
      <c r="C472">
        <v>4.5896458109999996</v>
      </c>
      <c r="D472">
        <v>5.0789934480000003</v>
      </c>
      <c r="E472">
        <v>4.9192830550000002</v>
      </c>
      <c r="F472">
        <v>5.2176156799999998</v>
      </c>
      <c r="G472">
        <v>4.7663014050000001</v>
      </c>
      <c r="H472">
        <v>4.1224164119999998</v>
      </c>
      <c r="I472">
        <v>4.9114911530000001</v>
      </c>
      <c r="J472">
        <v>4.0032960400000004</v>
      </c>
      <c r="K472">
        <v>4.2586559069999996</v>
      </c>
      <c r="L472">
        <v>4.8067520310000003</v>
      </c>
      <c r="M472">
        <v>6.4395003649999998</v>
      </c>
      <c r="N472">
        <v>0</v>
      </c>
      <c r="O472">
        <v>4.7681146139999999</v>
      </c>
      <c r="P472">
        <v>7.0220013760000004</v>
      </c>
      <c r="Q472">
        <f t="shared" si="13"/>
        <v>14</v>
      </c>
      <c r="R472" t="s">
        <v>366</v>
      </c>
      <c r="S472" t="s">
        <v>57</v>
      </c>
    </row>
    <row r="473" spans="1:19" x14ac:dyDescent="0.2">
      <c r="A473" t="s">
        <v>531</v>
      </c>
      <c r="B473">
        <v>4.1381703070000002</v>
      </c>
      <c r="C473">
        <v>5.0250737470000004</v>
      </c>
      <c r="D473">
        <v>3.6891337540000002</v>
      </c>
      <c r="E473">
        <v>0</v>
      </c>
      <c r="F473">
        <v>4.1883594620000002</v>
      </c>
      <c r="G473">
        <v>4.6255245699999996</v>
      </c>
      <c r="H473">
        <v>4.237072747</v>
      </c>
      <c r="I473">
        <v>3.6599142570000001</v>
      </c>
      <c r="J473">
        <v>7.9019307449999996</v>
      </c>
      <c r="K473">
        <v>6.9771259819999996</v>
      </c>
      <c r="L473">
        <v>4.9557558259999999</v>
      </c>
      <c r="M473">
        <v>6.2721127409999999</v>
      </c>
      <c r="N473">
        <v>5.4720241679999999</v>
      </c>
      <c r="O473">
        <v>4.6964809670000003</v>
      </c>
      <c r="P473">
        <v>5.2317205250000001</v>
      </c>
      <c r="Q473">
        <f t="shared" si="13"/>
        <v>14</v>
      </c>
      <c r="R473" t="s">
        <v>366</v>
      </c>
      <c r="S473" t="s">
        <v>57</v>
      </c>
    </row>
    <row r="474" spans="1:19" x14ac:dyDescent="0.2">
      <c r="A474" t="s">
        <v>532</v>
      </c>
      <c r="B474">
        <v>5.6754424090000004</v>
      </c>
      <c r="C474">
        <v>0</v>
      </c>
      <c r="D474">
        <v>7.1609231949999996</v>
      </c>
      <c r="E474">
        <v>4.9975443769999996</v>
      </c>
      <c r="F474">
        <v>5.8188643620000002</v>
      </c>
      <c r="G474">
        <v>5.4802410669999997</v>
      </c>
      <c r="H474">
        <v>6.1445372310000002</v>
      </c>
      <c r="I474">
        <v>4.3900007800000003</v>
      </c>
      <c r="J474">
        <v>4.5266027109999998</v>
      </c>
      <c r="K474">
        <v>3.9220032659999999</v>
      </c>
      <c r="L474">
        <v>4.3266286940000001</v>
      </c>
      <c r="M474">
        <v>4.8837800939999996</v>
      </c>
      <c r="N474">
        <v>4.5949055400000001</v>
      </c>
      <c r="O474">
        <v>3.8547856170000001</v>
      </c>
      <c r="P474">
        <v>5.5282701139999997</v>
      </c>
      <c r="Q474">
        <f t="shared" si="13"/>
        <v>14</v>
      </c>
      <c r="R474" t="s">
        <v>366</v>
      </c>
      <c r="S474" t="s">
        <v>57</v>
      </c>
    </row>
    <row r="475" spans="1:19" x14ac:dyDescent="0.2">
      <c r="A475" t="s">
        <v>533</v>
      </c>
      <c r="B475">
        <v>5.259963462</v>
      </c>
      <c r="C475">
        <v>5.3310501339999998</v>
      </c>
      <c r="D475">
        <v>5.1361893199999997</v>
      </c>
      <c r="E475">
        <v>0</v>
      </c>
      <c r="F475">
        <v>4.4329351969999999</v>
      </c>
      <c r="G475">
        <v>4.2233050419999998</v>
      </c>
      <c r="H475">
        <v>4.1224164119999998</v>
      </c>
      <c r="I475">
        <v>4.273060514</v>
      </c>
      <c r="J475">
        <v>5.219984052</v>
      </c>
      <c r="K475">
        <v>5.4032748860000002</v>
      </c>
      <c r="L475">
        <v>4.7901960539999999</v>
      </c>
      <c r="M475">
        <v>7.2862848170000003</v>
      </c>
      <c r="N475">
        <v>4.5351019969999999</v>
      </c>
      <c r="O475">
        <v>5.8112795950000002</v>
      </c>
      <c r="P475">
        <v>6.2897801690000001</v>
      </c>
      <c r="Q475">
        <f t="shared" si="13"/>
        <v>14</v>
      </c>
      <c r="R475" t="s">
        <v>366</v>
      </c>
      <c r="S475" t="s">
        <v>57</v>
      </c>
    </row>
    <row r="476" spans="1:19" x14ac:dyDescent="0.2">
      <c r="A476" t="s">
        <v>534</v>
      </c>
      <c r="B476">
        <v>4.8611036729999997</v>
      </c>
      <c r="C476">
        <v>6.9197736839999999</v>
      </c>
      <c r="D476">
        <v>6.2057521299999996</v>
      </c>
      <c r="E476">
        <v>0</v>
      </c>
      <c r="F476">
        <v>5.8800082959999997</v>
      </c>
      <c r="G476">
        <v>5.5003520430000004</v>
      </c>
      <c r="H476">
        <v>6.2487702629999999</v>
      </c>
      <c r="I476">
        <v>4.4500511869999997</v>
      </c>
      <c r="J476">
        <v>6.4628373970000004</v>
      </c>
      <c r="K476">
        <v>5.1928669860000003</v>
      </c>
      <c r="L476">
        <v>4.3928526029999997</v>
      </c>
      <c r="M476">
        <v>4.381617221</v>
      </c>
      <c r="N476">
        <v>5.033464854</v>
      </c>
      <c r="O476">
        <v>3.4428921479999999</v>
      </c>
      <c r="P476">
        <v>3.9064001400000001</v>
      </c>
      <c r="Q476">
        <f t="shared" si="13"/>
        <v>14</v>
      </c>
      <c r="R476" t="s">
        <v>366</v>
      </c>
      <c r="S476" t="s">
        <v>70</v>
      </c>
    </row>
    <row r="477" spans="1:19" x14ac:dyDescent="0.2">
      <c r="A477" t="s">
        <v>535</v>
      </c>
      <c r="B477">
        <v>3.7808584129999998</v>
      </c>
      <c r="C477">
        <v>0</v>
      </c>
      <c r="D477">
        <v>4.1409811449999996</v>
      </c>
      <c r="E477">
        <v>5.8472387220000002</v>
      </c>
      <c r="F477">
        <v>4.4023632299999997</v>
      </c>
      <c r="G477">
        <v>5.5104075310000002</v>
      </c>
      <c r="H477">
        <v>5.3210962789999998</v>
      </c>
      <c r="I477">
        <v>5.6226143899999999</v>
      </c>
      <c r="J477">
        <v>3.6369813689999999</v>
      </c>
      <c r="K477">
        <v>4.9319611889999999</v>
      </c>
      <c r="L477">
        <v>6.9590290599999998</v>
      </c>
      <c r="M477">
        <v>6.0554934630000004</v>
      </c>
      <c r="N477">
        <v>5.9205507390000003</v>
      </c>
      <c r="O477">
        <v>7.0424828990000004</v>
      </c>
      <c r="P477">
        <v>4.642282453</v>
      </c>
      <c r="Q477">
        <f t="shared" si="13"/>
        <v>14</v>
      </c>
      <c r="R477" t="s">
        <v>366</v>
      </c>
      <c r="S477" t="s">
        <v>57</v>
      </c>
    </row>
    <row r="478" spans="1:19" x14ac:dyDescent="0.2">
      <c r="A478" t="s">
        <v>536</v>
      </c>
      <c r="B478">
        <v>3.564809361</v>
      </c>
      <c r="C478">
        <v>0</v>
      </c>
      <c r="D478">
        <v>4.2324945400000002</v>
      </c>
      <c r="E478">
        <v>5.5453736259999999</v>
      </c>
      <c r="F478">
        <v>4.9526586339999996</v>
      </c>
      <c r="G478">
        <v>5.7718502239999996</v>
      </c>
      <c r="H478">
        <v>5.9308595159999999</v>
      </c>
      <c r="I478">
        <v>7.0733057920000002</v>
      </c>
      <c r="J478">
        <v>4.4154000440000001</v>
      </c>
      <c r="K478">
        <v>4.7973001330000002</v>
      </c>
      <c r="L478">
        <v>7.0694022409999997</v>
      </c>
      <c r="M478">
        <v>5.6616402299999997</v>
      </c>
      <c r="N478">
        <v>6.6481605100000003</v>
      </c>
      <c r="O478">
        <v>7.4364679560000004</v>
      </c>
      <c r="P478">
        <v>4.649604665</v>
      </c>
      <c r="Q478">
        <f t="shared" si="13"/>
        <v>14</v>
      </c>
      <c r="R478" t="s">
        <v>366</v>
      </c>
      <c r="S478" t="s">
        <v>57</v>
      </c>
    </row>
    <row r="479" spans="1:19" x14ac:dyDescent="0.2">
      <c r="A479" t="s">
        <v>537</v>
      </c>
      <c r="B479">
        <v>4.1630990429999999</v>
      </c>
      <c r="C479">
        <v>0</v>
      </c>
      <c r="D479">
        <v>3.162931731</v>
      </c>
      <c r="E479">
        <v>5.4000311720000003</v>
      </c>
      <c r="F479">
        <v>5.1870437129999996</v>
      </c>
      <c r="G479">
        <v>4.484747735</v>
      </c>
      <c r="H479">
        <v>6.3842732040000003</v>
      </c>
      <c r="I479">
        <v>6.1219809290000002</v>
      </c>
      <c r="J479">
        <v>6.08344006</v>
      </c>
      <c r="K479">
        <v>4.4101495960000001</v>
      </c>
      <c r="L479">
        <v>6.7106894029999999</v>
      </c>
      <c r="M479">
        <v>4.2930002439999999</v>
      </c>
      <c r="N479">
        <v>7.3159667380000002</v>
      </c>
      <c r="O479">
        <v>7.0245744869999998</v>
      </c>
      <c r="P479">
        <v>7.7505614769999998</v>
      </c>
      <c r="Q479">
        <f t="shared" si="13"/>
        <v>14</v>
      </c>
      <c r="R479" t="s">
        <v>366</v>
      </c>
      <c r="S479" t="s">
        <v>57</v>
      </c>
    </row>
    <row r="480" spans="1:19" x14ac:dyDescent="0.2">
      <c r="A480" t="s">
        <v>538</v>
      </c>
      <c r="B480">
        <v>3.573118939</v>
      </c>
      <c r="C480">
        <v>0</v>
      </c>
      <c r="D480">
        <v>5.2563006520000002</v>
      </c>
      <c r="E480">
        <v>4.2708321070000004</v>
      </c>
      <c r="F480">
        <v>5.6965764940000003</v>
      </c>
      <c r="G480">
        <v>4.8568007990000002</v>
      </c>
      <c r="H480">
        <v>5.4096943560000001</v>
      </c>
      <c r="I480">
        <v>7.1301956510000002</v>
      </c>
      <c r="J480">
        <v>5.2984800520000004</v>
      </c>
      <c r="K480">
        <v>6.5058122850000002</v>
      </c>
      <c r="L480">
        <v>4.8288266679999996</v>
      </c>
      <c r="M480">
        <v>4.4013098829999997</v>
      </c>
      <c r="N480">
        <v>7.5850826810000003</v>
      </c>
      <c r="O480">
        <v>4.4189005860000004</v>
      </c>
      <c r="P480">
        <v>9.5371812219999992</v>
      </c>
      <c r="Q480">
        <f t="shared" si="13"/>
        <v>14</v>
      </c>
      <c r="R480" t="s">
        <v>366</v>
      </c>
      <c r="S480" t="s">
        <v>57</v>
      </c>
    </row>
    <row r="481" spans="1:19" x14ac:dyDescent="0.2">
      <c r="A481" t="s">
        <v>539</v>
      </c>
      <c r="B481">
        <v>3.448475256</v>
      </c>
      <c r="C481">
        <v>0</v>
      </c>
      <c r="D481">
        <v>3.7863667369999998</v>
      </c>
      <c r="E481">
        <v>4.6062377699999999</v>
      </c>
      <c r="F481">
        <v>5.3908568260000003</v>
      </c>
      <c r="G481">
        <v>4.2333605299999997</v>
      </c>
      <c r="H481">
        <v>5.1386884730000002</v>
      </c>
      <c r="I481">
        <v>7.2534570120000001</v>
      </c>
      <c r="J481">
        <v>4.7555493799999997</v>
      </c>
      <c r="K481">
        <v>5.0582059289999997</v>
      </c>
      <c r="L481">
        <v>7.7592346230000002</v>
      </c>
      <c r="M481">
        <v>6.3508833879999997</v>
      </c>
      <c r="N481">
        <v>7.7844278239999998</v>
      </c>
      <c r="O481">
        <v>8.5423123790000002</v>
      </c>
      <c r="P481">
        <v>5.0340207990000003</v>
      </c>
      <c r="Q481">
        <f t="shared" si="13"/>
        <v>14</v>
      </c>
      <c r="R481" t="s">
        <v>366</v>
      </c>
      <c r="S481" t="s">
        <v>57</v>
      </c>
    </row>
    <row r="482" spans="1:19" x14ac:dyDescent="0.2">
      <c r="A482" t="s">
        <v>540</v>
      </c>
      <c r="B482">
        <v>5.3762975669999999</v>
      </c>
      <c r="C482">
        <v>6.6726389089999998</v>
      </c>
      <c r="D482">
        <v>6.3487418099999999</v>
      </c>
      <c r="E482">
        <v>6.0596623090000001</v>
      </c>
      <c r="F482">
        <v>5.3500942030000003</v>
      </c>
      <c r="G482">
        <v>6.5059008629999999</v>
      </c>
      <c r="H482">
        <v>5.6807002390000001</v>
      </c>
      <c r="I482">
        <v>4.7913903400000004</v>
      </c>
      <c r="J482">
        <v>4.9714133819999997</v>
      </c>
      <c r="K482">
        <v>4.1997416950000002</v>
      </c>
      <c r="L482">
        <v>4.7515654410000003</v>
      </c>
      <c r="M482">
        <v>6.7250439599999998</v>
      </c>
      <c r="N482">
        <v>0</v>
      </c>
      <c r="O482">
        <v>6.2455585789999999</v>
      </c>
      <c r="P482">
        <v>9.0648985440000001</v>
      </c>
      <c r="Q482">
        <f t="shared" si="13"/>
        <v>14</v>
      </c>
      <c r="R482" t="s">
        <v>366</v>
      </c>
      <c r="S482" t="s">
        <v>57</v>
      </c>
    </row>
    <row r="483" spans="1:19" x14ac:dyDescent="0.2">
      <c r="A483" t="s">
        <v>541</v>
      </c>
      <c r="B483">
        <v>10.686118499999999</v>
      </c>
      <c r="C483">
        <v>11.20344311</v>
      </c>
      <c r="D483">
        <v>3.6090595329999999</v>
      </c>
      <c r="E483">
        <v>3.3093358739999998</v>
      </c>
      <c r="F483">
        <v>3.2712004559999999</v>
      </c>
      <c r="G483">
        <v>0</v>
      </c>
      <c r="H483">
        <v>2.6527306620000002</v>
      </c>
      <c r="I483">
        <v>4.310987087</v>
      </c>
      <c r="J483">
        <v>8.3925307500000006</v>
      </c>
      <c r="K483">
        <v>7.2043665150000002</v>
      </c>
      <c r="L483">
        <v>8.1013914840000005</v>
      </c>
      <c r="M483">
        <v>7.502904096</v>
      </c>
      <c r="N483">
        <v>4.3955603969999997</v>
      </c>
      <c r="O483">
        <v>4.37860666</v>
      </c>
      <c r="P483">
        <v>5.0193763750000002</v>
      </c>
      <c r="Q483">
        <f t="shared" si="13"/>
        <v>14</v>
      </c>
      <c r="R483" t="s">
        <v>366</v>
      </c>
      <c r="S483" t="s">
        <v>57</v>
      </c>
    </row>
    <row r="484" spans="1:19" x14ac:dyDescent="0.2">
      <c r="A484" t="s">
        <v>542</v>
      </c>
      <c r="B484">
        <v>3.6645243079999998</v>
      </c>
      <c r="C484">
        <v>0</v>
      </c>
      <c r="D484">
        <v>3.8550017840000002</v>
      </c>
      <c r="E484">
        <v>5.2211481519999996</v>
      </c>
      <c r="F484">
        <v>5.2685689580000004</v>
      </c>
      <c r="G484">
        <v>4.8065233579999997</v>
      </c>
      <c r="H484">
        <v>6.9262849700000002</v>
      </c>
      <c r="I484">
        <v>9.6744365640000005</v>
      </c>
      <c r="J484">
        <v>6.9207307350000002</v>
      </c>
      <c r="K484">
        <v>6.0934128000000003</v>
      </c>
      <c r="L484">
        <v>5.4413978219999999</v>
      </c>
      <c r="M484">
        <v>4.8050094469999998</v>
      </c>
      <c r="N484">
        <v>8.153216338</v>
      </c>
      <c r="O484">
        <v>8.3856137759999996</v>
      </c>
      <c r="P484">
        <v>5.4696924170000001</v>
      </c>
      <c r="Q484">
        <f t="shared" si="13"/>
        <v>14</v>
      </c>
      <c r="R484" t="s">
        <v>366</v>
      </c>
      <c r="S484" t="s">
        <v>57</v>
      </c>
    </row>
    <row r="485" spans="1:19" x14ac:dyDescent="0.2">
      <c r="A485" t="s">
        <v>543</v>
      </c>
      <c r="B485">
        <v>7.5035497729999996</v>
      </c>
      <c r="C485">
        <v>10.22667233</v>
      </c>
      <c r="D485">
        <v>6.1657150190000003</v>
      </c>
      <c r="E485">
        <v>5.2099679630000004</v>
      </c>
      <c r="F485">
        <v>5.6150512490000004</v>
      </c>
      <c r="G485">
        <v>5.6813508309999996</v>
      </c>
      <c r="H485">
        <v>5.0657253510000002</v>
      </c>
      <c r="I485">
        <v>5.3982155020000002</v>
      </c>
      <c r="J485">
        <v>8.9354614219999995</v>
      </c>
      <c r="K485">
        <v>7.5831007359999996</v>
      </c>
      <c r="L485">
        <v>5.0495730300000004</v>
      </c>
      <c r="M485">
        <v>0</v>
      </c>
      <c r="N485">
        <v>4.5849382829999996</v>
      </c>
      <c r="O485">
        <v>4.4681487180000001</v>
      </c>
      <c r="P485">
        <v>3.6647671420000001</v>
      </c>
      <c r="Q485">
        <f t="shared" si="13"/>
        <v>14</v>
      </c>
      <c r="R485" t="s">
        <v>366</v>
      </c>
      <c r="S485" t="s">
        <v>57</v>
      </c>
    </row>
    <row r="486" spans="1:19" x14ac:dyDescent="0.2">
      <c r="A486" t="s">
        <v>544</v>
      </c>
      <c r="B486">
        <v>7.3872156679999996</v>
      </c>
      <c r="C486">
        <v>0</v>
      </c>
      <c r="D486">
        <v>6.0284449259999997</v>
      </c>
      <c r="E486">
        <v>6.4397887269999998</v>
      </c>
      <c r="F486">
        <v>8.2748123679999992</v>
      </c>
      <c r="G486">
        <v>6.0735148700000003</v>
      </c>
      <c r="H486">
        <v>5.1126302150000003</v>
      </c>
      <c r="I486">
        <v>3.6030243980000001</v>
      </c>
      <c r="J486">
        <v>4.0032960400000004</v>
      </c>
      <c r="K486">
        <v>7.7430107399999999</v>
      </c>
      <c r="L486">
        <v>6.5672042680000002</v>
      </c>
      <c r="M486">
        <v>8.3398422159999992</v>
      </c>
      <c r="N486">
        <v>4.7643489109999999</v>
      </c>
      <c r="O486">
        <v>4.9830155539999996</v>
      </c>
      <c r="P486">
        <v>6.7181295749999999</v>
      </c>
      <c r="Q486">
        <f t="shared" si="13"/>
        <v>14</v>
      </c>
      <c r="R486" t="s">
        <v>366</v>
      </c>
      <c r="S486" t="s">
        <v>57</v>
      </c>
    </row>
    <row r="487" spans="1:19" x14ac:dyDescent="0.2">
      <c r="A487" t="s">
        <v>545</v>
      </c>
      <c r="B487">
        <v>3.8639542019999999</v>
      </c>
      <c r="C487">
        <v>0</v>
      </c>
      <c r="D487">
        <v>4.8444903720000001</v>
      </c>
      <c r="E487">
        <v>4.9081028660000001</v>
      </c>
      <c r="F487">
        <v>5.6965764940000003</v>
      </c>
      <c r="G487">
        <v>5.0981325149999996</v>
      </c>
      <c r="H487">
        <v>5.7380284069999998</v>
      </c>
      <c r="I487">
        <v>8.0435939419999993</v>
      </c>
      <c r="J487">
        <v>5.8741173910000004</v>
      </c>
      <c r="K487">
        <v>5.1423690889999998</v>
      </c>
      <c r="L487">
        <v>9.5472801539999992</v>
      </c>
      <c r="M487">
        <v>7.5422894190000003</v>
      </c>
      <c r="N487">
        <v>8.9605641659999993</v>
      </c>
      <c r="O487">
        <v>10.09586709</v>
      </c>
      <c r="P487">
        <v>6.8902015590000003</v>
      </c>
      <c r="Q487">
        <f t="shared" si="13"/>
        <v>14</v>
      </c>
      <c r="R487" t="s">
        <v>366</v>
      </c>
      <c r="S487" t="s">
        <v>57</v>
      </c>
    </row>
    <row r="488" spans="1:19" x14ac:dyDescent="0.2">
      <c r="A488" t="s">
        <v>546</v>
      </c>
      <c r="B488">
        <v>4.0800032540000002</v>
      </c>
      <c r="C488">
        <v>0</v>
      </c>
      <c r="D488">
        <v>6.0398841000000001</v>
      </c>
      <c r="E488">
        <v>5.2435085289999996</v>
      </c>
      <c r="F488">
        <v>6.7156420570000002</v>
      </c>
      <c r="G488">
        <v>5.9930709650000002</v>
      </c>
      <c r="H488">
        <v>7.8435356509999998</v>
      </c>
      <c r="I488">
        <v>8.5334788380000006</v>
      </c>
      <c r="J488">
        <v>7.5814054080000002</v>
      </c>
      <c r="K488">
        <v>8.5257281299999992</v>
      </c>
      <c r="L488">
        <v>5.6179949120000003</v>
      </c>
      <c r="M488">
        <v>4.8050094469999998</v>
      </c>
      <c r="N488">
        <v>8.3126924520000003</v>
      </c>
      <c r="O488">
        <v>4.2174309540000001</v>
      </c>
      <c r="P488">
        <v>9.9142751439999994</v>
      </c>
      <c r="Q488">
        <f t="shared" si="13"/>
        <v>14</v>
      </c>
      <c r="R488" t="s">
        <v>366</v>
      </c>
      <c r="S488" t="s">
        <v>57</v>
      </c>
    </row>
    <row r="489" spans="1:19" x14ac:dyDescent="0.2">
      <c r="A489" t="s">
        <v>547</v>
      </c>
      <c r="B489">
        <v>4.9275803050000002</v>
      </c>
      <c r="C489">
        <v>0</v>
      </c>
      <c r="D489">
        <v>5.5136820760000003</v>
      </c>
      <c r="E489">
        <v>5.567734003</v>
      </c>
      <c r="F489">
        <v>6.5118289450000004</v>
      </c>
      <c r="G489">
        <v>6.3550685400000004</v>
      </c>
      <c r="H489">
        <v>7.9946735469999997</v>
      </c>
      <c r="I489">
        <v>10.809073189999999</v>
      </c>
      <c r="J489">
        <v>7.692608076</v>
      </c>
      <c r="K489">
        <v>8.3826507580000005</v>
      </c>
      <c r="L489">
        <v>6.4016444970000004</v>
      </c>
      <c r="M489">
        <v>5.4844062750000004</v>
      </c>
      <c r="N489">
        <v>7.9040349089999999</v>
      </c>
      <c r="O489">
        <v>7.1767959870000002</v>
      </c>
      <c r="P489">
        <v>6.0810971250000003</v>
      </c>
      <c r="Q489">
        <f t="shared" si="13"/>
        <v>14</v>
      </c>
      <c r="R489" t="s">
        <v>366</v>
      </c>
      <c r="S489" t="s">
        <v>57</v>
      </c>
    </row>
    <row r="490" spans="1:19" x14ac:dyDescent="0.2">
      <c r="A490" t="s">
        <v>548</v>
      </c>
      <c r="B490">
        <v>5.2932017780000002</v>
      </c>
      <c r="C490">
        <v>0</v>
      </c>
      <c r="D490">
        <v>3.9865522900000001</v>
      </c>
      <c r="E490">
        <v>6.5404104260000002</v>
      </c>
      <c r="F490">
        <v>7.6837543410000002</v>
      </c>
      <c r="G490">
        <v>5.8422386419999999</v>
      </c>
      <c r="H490">
        <v>8.0936949279999997</v>
      </c>
      <c r="I490">
        <v>7.003773743</v>
      </c>
      <c r="J490">
        <v>7.6337360749999998</v>
      </c>
      <c r="K490">
        <v>5.0329569809999999</v>
      </c>
      <c r="L490">
        <v>8.0793168469999994</v>
      </c>
      <c r="M490">
        <v>6.301651734</v>
      </c>
      <c r="N490">
        <v>8.402397766</v>
      </c>
      <c r="O490">
        <v>9.5810002569999995</v>
      </c>
      <c r="P490">
        <v>10.247435790000001</v>
      </c>
      <c r="Q490">
        <f t="shared" si="13"/>
        <v>14</v>
      </c>
      <c r="R490" t="s">
        <v>366</v>
      </c>
      <c r="S490" t="s">
        <v>57</v>
      </c>
    </row>
    <row r="491" spans="1:19" x14ac:dyDescent="0.2">
      <c r="A491" t="s">
        <v>549</v>
      </c>
      <c r="B491">
        <v>9.323347558</v>
      </c>
      <c r="C491">
        <v>0</v>
      </c>
      <c r="D491">
        <v>6.6747582809999999</v>
      </c>
      <c r="E491">
        <v>6.2161849519999999</v>
      </c>
      <c r="F491">
        <v>9.5078816980000003</v>
      </c>
      <c r="G491">
        <v>7.7025039580000003</v>
      </c>
      <c r="H491">
        <v>7.1764442470000001</v>
      </c>
      <c r="I491">
        <v>3.37862551</v>
      </c>
      <c r="J491">
        <v>5.1218640510000002</v>
      </c>
      <c r="K491">
        <v>9.8050081660000004</v>
      </c>
      <c r="L491">
        <v>7.9744623250000002</v>
      </c>
      <c r="M491">
        <v>8.8124660959999996</v>
      </c>
      <c r="N491">
        <v>5.3723515969999998</v>
      </c>
      <c r="O491">
        <v>5.8739590359999996</v>
      </c>
      <c r="P491">
        <v>8.3326773369999998</v>
      </c>
      <c r="Q491">
        <f t="shared" si="13"/>
        <v>14</v>
      </c>
      <c r="R491" t="s">
        <v>366</v>
      </c>
      <c r="S491" t="s">
        <v>57</v>
      </c>
    </row>
    <row r="492" spans="1:19" x14ac:dyDescent="0.2">
      <c r="A492" t="s">
        <v>550</v>
      </c>
      <c r="B492">
        <v>6.7307589329999997</v>
      </c>
      <c r="C492">
        <v>6.8727003939999998</v>
      </c>
      <c r="D492">
        <v>8.9969106910000001</v>
      </c>
      <c r="E492">
        <v>0</v>
      </c>
      <c r="F492">
        <v>5.9819148520000001</v>
      </c>
      <c r="G492">
        <v>6.5260118389999997</v>
      </c>
      <c r="H492">
        <v>6.4520246749999997</v>
      </c>
      <c r="I492">
        <v>5.7996050620000004</v>
      </c>
      <c r="J492">
        <v>6.3843413959999999</v>
      </c>
      <c r="K492">
        <v>5.6136827870000001</v>
      </c>
      <c r="L492">
        <v>7.6378241229999997</v>
      </c>
      <c r="M492">
        <v>8.4087665319999996</v>
      </c>
      <c r="N492">
        <v>5.8707144529999997</v>
      </c>
      <c r="O492">
        <v>7.5349642210000001</v>
      </c>
      <c r="P492">
        <v>13.311781549999999</v>
      </c>
      <c r="Q492">
        <f t="shared" si="13"/>
        <v>14</v>
      </c>
      <c r="R492" t="s">
        <v>366</v>
      </c>
      <c r="S492" t="s">
        <v>57</v>
      </c>
    </row>
    <row r="493" spans="1:19" x14ac:dyDescent="0.2">
      <c r="A493" t="s">
        <v>551</v>
      </c>
      <c r="B493">
        <v>4.1049319909999999</v>
      </c>
      <c r="C493">
        <v>0</v>
      </c>
      <c r="D493">
        <v>5.7367459780000001</v>
      </c>
      <c r="E493">
        <v>5.9925811759999998</v>
      </c>
      <c r="F493">
        <v>7.1844122160000001</v>
      </c>
      <c r="G493">
        <v>6.0835703580000002</v>
      </c>
      <c r="H493">
        <v>9.4018194780000002</v>
      </c>
      <c r="I493">
        <v>12.96140619</v>
      </c>
      <c r="J493">
        <v>6.5478747310000003</v>
      </c>
      <c r="K493">
        <v>8.1049123289999994</v>
      </c>
      <c r="L493">
        <v>7.1742567629999998</v>
      </c>
      <c r="M493">
        <v>6.8924315839999997</v>
      </c>
      <c r="N493">
        <v>10.346012910000001</v>
      </c>
      <c r="O493">
        <v>7.3066319719999999</v>
      </c>
      <c r="P493">
        <v>5.5063034770000003</v>
      </c>
      <c r="Q493">
        <f t="shared" si="13"/>
        <v>14</v>
      </c>
      <c r="R493" t="s">
        <v>366</v>
      </c>
      <c r="S493" t="s">
        <v>57</v>
      </c>
    </row>
    <row r="494" spans="1:19" x14ac:dyDescent="0.2">
      <c r="A494" t="s">
        <v>552</v>
      </c>
      <c r="B494">
        <v>7.2542624050000004</v>
      </c>
      <c r="C494">
        <v>0</v>
      </c>
      <c r="D494">
        <v>6.6747582809999999</v>
      </c>
      <c r="E494">
        <v>9.3019170500000001</v>
      </c>
      <c r="F494">
        <v>7.4493692620000003</v>
      </c>
      <c r="G494">
        <v>7.2097850360000004</v>
      </c>
      <c r="H494">
        <v>6.8533218480000002</v>
      </c>
      <c r="I494">
        <v>8.5018733609999995</v>
      </c>
      <c r="J494">
        <v>6.155394727</v>
      </c>
      <c r="K494">
        <v>6.4553143889999998</v>
      </c>
      <c r="L494">
        <v>6.6886147669999998</v>
      </c>
      <c r="M494">
        <v>7.1484361850000004</v>
      </c>
      <c r="N494">
        <v>8.0834455379999994</v>
      </c>
      <c r="O494">
        <v>16.57871213</v>
      </c>
      <c r="P494">
        <v>7.670017144</v>
      </c>
      <c r="Q494">
        <f t="shared" si="13"/>
        <v>14</v>
      </c>
      <c r="R494" t="s">
        <v>366</v>
      </c>
      <c r="S494" t="s">
        <v>57</v>
      </c>
    </row>
    <row r="495" spans="1:19" x14ac:dyDescent="0.2">
      <c r="A495" t="s">
        <v>553</v>
      </c>
      <c r="B495">
        <v>4.6201258850000002</v>
      </c>
      <c r="C495">
        <v>0</v>
      </c>
      <c r="D495">
        <v>6.2000325419999998</v>
      </c>
      <c r="E495">
        <v>6.6186717469999996</v>
      </c>
      <c r="F495">
        <v>7.50032254</v>
      </c>
      <c r="G495">
        <v>7.3807283359999998</v>
      </c>
      <c r="H495">
        <v>10.105392439999999</v>
      </c>
      <c r="I495">
        <v>13.637763400000001</v>
      </c>
      <c r="J495">
        <v>7.7187734099999998</v>
      </c>
      <c r="K495">
        <v>9.5525186850000008</v>
      </c>
      <c r="L495">
        <v>7.549525579</v>
      </c>
      <c r="M495">
        <v>6.8530462600000002</v>
      </c>
      <c r="N495">
        <v>10.385881940000001</v>
      </c>
      <c r="O495">
        <v>8.8557095829999994</v>
      </c>
      <c r="P495">
        <v>6.2421857909999998</v>
      </c>
      <c r="Q495">
        <f t="shared" si="13"/>
        <v>14</v>
      </c>
      <c r="R495" t="s">
        <v>366</v>
      </c>
      <c r="S495" t="s">
        <v>57</v>
      </c>
    </row>
    <row r="496" spans="1:19" x14ac:dyDescent="0.2">
      <c r="A496" t="s">
        <v>554</v>
      </c>
      <c r="B496">
        <v>11.37581355</v>
      </c>
      <c r="C496">
        <v>0</v>
      </c>
      <c r="D496">
        <v>7.7443210909999998</v>
      </c>
      <c r="E496">
        <v>6.9093566549999998</v>
      </c>
      <c r="F496">
        <v>10.231418250000001</v>
      </c>
      <c r="G496">
        <v>9.2812156049999999</v>
      </c>
      <c r="H496">
        <v>7.7757841799999996</v>
      </c>
      <c r="I496">
        <v>3.6978408300000001</v>
      </c>
      <c r="J496">
        <v>5.4227653870000001</v>
      </c>
      <c r="K496">
        <v>10.47831345</v>
      </c>
      <c r="L496">
        <v>9.5748734500000001</v>
      </c>
      <c r="M496">
        <v>10.43711068</v>
      </c>
      <c r="N496">
        <v>6.4986516529999996</v>
      </c>
      <c r="O496">
        <v>5.7038291250000004</v>
      </c>
      <c r="P496">
        <v>10.22913026</v>
      </c>
      <c r="Q496">
        <f t="shared" si="13"/>
        <v>14</v>
      </c>
      <c r="R496" t="s">
        <v>366</v>
      </c>
      <c r="S496" t="s">
        <v>57</v>
      </c>
    </row>
    <row r="497" spans="1:19" x14ac:dyDescent="0.2">
      <c r="A497" t="s">
        <v>555</v>
      </c>
      <c r="B497">
        <v>12.24000976</v>
      </c>
      <c r="C497">
        <v>0</v>
      </c>
      <c r="D497">
        <v>7.7900777879999996</v>
      </c>
      <c r="E497">
        <v>7.7925915669999997</v>
      </c>
      <c r="F497">
        <v>9.7422667779999994</v>
      </c>
      <c r="G497">
        <v>8.5873869190000001</v>
      </c>
      <c r="H497">
        <v>8.0884832759999998</v>
      </c>
      <c r="I497">
        <v>4.1371569629999998</v>
      </c>
      <c r="J497">
        <v>5.1872773849999998</v>
      </c>
      <c r="K497">
        <v>11.597683480000001</v>
      </c>
      <c r="L497">
        <v>10.811053080000001</v>
      </c>
      <c r="M497">
        <v>10.72265428</v>
      </c>
      <c r="N497">
        <v>5.4421223970000003</v>
      </c>
      <c r="O497">
        <v>6.2948067109999997</v>
      </c>
      <c r="P497">
        <v>9.7861364329999994</v>
      </c>
      <c r="Q497">
        <f t="shared" si="13"/>
        <v>14</v>
      </c>
      <c r="R497" t="s">
        <v>366</v>
      </c>
      <c r="S497" t="s">
        <v>57</v>
      </c>
    </row>
    <row r="498" spans="1:19" x14ac:dyDescent="0.2">
      <c r="A498" t="s">
        <v>556</v>
      </c>
      <c r="B498">
        <v>11.10990703</v>
      </c>
      <c r="C498">
        <v>0</v>
      </c>
      <c r="D498">
        <v>9.6203456979999995</v>
      </c>
      <c r="E498">
        <v>11.124287819999999</v>
      </c>
      <c r="F498">
        <v>12.809654119999999</v>
      </c>
      <c r="G498">
        <v>10.45770772</v>
      </c>
      <c r="H498">
        <v>8.5002037519999991</v>
      </c>
      <c r="I498">
        <v>5.7395546560000001</v>
      </c>
      <c r="J498">
        <v>6.1161467270000003</v>
      </c>
      <c r="K498">
        <v>12.98637562</v>
      </c>
      <c r="L498">
        <v>10.849683690000001</v>
      </c>
      <c r="M498">
        <v>14.55287697</v>
      </c>
      <c r="N498">
        <v>6.6880295390000004</v>
      </c>
      <c r="O498">
        <v>7.8304530139999997</v>
      </c>
      <c r="P498">
        <v>8.8891654540000005</v>
      </c>
      <c r="Q498">
        <f t="shared" si="13"/>
        <v>14</v>
      </c>
      <c r="R498" t="s">
        <v>366</v>
      </c>
      <c r="S498" t="s">
        <v>57</v>
      </c>
    </row>
    <row r="499" spans="1:19" x14ac:dyDescent="0.2">
      <c r="A499" t="s">
        <v>557</v>
      </c>
      <c r="B499">
        <v>13.81882976</v>
      </c>
      <c r="C499">
        <v>0</v>
      </c>
      <c r="D499">
        <v>9.2028158310000006</v>
      </c>
      <c r="E499">
        <v>8.9217906320000004</v>
      </c>
      <c r="F499">
        <v>12.81984478</v>
      </c>
      <c r="G499">
        <v>9.8644339199999997</v>
      </c>
      <c r="H499">
        <v>9.5633806779999997</v>
      </c>
      <c r="I499">
        <v>4.4784961159999996</v>
      </c>
      <c r="J499">
        <v>6.8945654010000004</v>
      </c>
      <c r="K499">
        <v>12.22049086</v>
      </c>
      <c r="L499">
        <v>12.93021815</v>
      </c>
      <c r="M499">
        <v>11.67774837</v>
      </c>
      <c r="N499">
        <v>7.1265888530000003</v>
      </c>
      <c r="O499">
        <v>7.476761883</v>
      </c>
      <c r="P499">
        <v>11.63499498</v>
      </c>
      <c r="Q499">
        <f t="shared" si="13"/>
        <v>14</v>
      </c>
      <c r="R499" t="s">
        <v>366</v>
      </c>
      <c r="S499" t="s">
        <v>57</v>
      </c>
    </row>
    <row r="500" spans="1:19" x14ac:dyDescent="0.2">
      <c r="A500" t="s">
        <v>558</v>
      </c>
      <c r="B500">
        <v>7.9107191400000003</v>
      </c>
      <c r="C500">
        <v>0</v>
      </c>
      <c r="D500">
        <v>11.364819799999999</v>
      </c>
      <c r="E500">
        <v>9.1342142180000003</v>
      </c>
      <c r="F500">
        <v>8.2340497450000001</v>
      </c>
      <c r="G500">
        <v>8.406388132</v>
      </c>
      <c r="H500">
        <v>7.6663394970000001</v>
      </c>
      <c r="I500">
        <v>10.720577860000001</v>
      </c>
      <c r="J500">
        <v>8.5233574179999998</v>
      </c>
      <c r="K500">
        <v>9.3505271010000008</v>
      </c>
      <c r="L500">
        <v>9.1333807260000004</v>
      </c>
      <c r="M500">
        <v>11.096814849999999</v>
      </c>
      <c r="N500">
        <v>8.3724959949999995</v>
      </c>
      <c r="O500">
        <v>13.05075502</v>
      </c>
      <c r="P500">
        <v>17.866197450000001</v>
      </c>
      <c r="Q500">
        <f t="shared" si="13"/>
        <v>14</v>
      </c>
      <c r="R500" t="s">
        <v>366</v>
      </c>
      <c r="S500" t="s">
        <v>57</v>
      </c>
    </row>
    <row r="501" spans="1:19" x14ac:dyDescent="0.2">
      <c r="A501" t="s">
        <v>559</v>
      </c>
      <c r="B501">
        <v>7.3705965100000004</v>
      </c>
      <c r="C501">
        <v>0</v>
      </c>
      <c r="D501">
        <v>7.4755004920000001</v>
      </c>
      <c r="E501">
        <v>10.274593469999999</v>
      </c>
      <c r="F501">
        <v>10.547328569999999</v>
      </c>
      <c r="G501">
        <v>9.4923808570000006</v>
      </c>
      <c r="H501">
        <v>13.26365331</v>
      </c>
      <c r="I501">
        <v>10.995545509999999</v>
      </c>
      <c r="J501">
        <v>12.45469879</v>
      </c>
      <c r="K501">
        <v>9.1064539359999994</v>
      </c>
      <c r="L501">
        <v>13.41034149</v>
      </c>
      <c r="M501">
        <v>10.56511298</v>
      </c>
      <c r="N501">
        <v>13.92425822</v>
      </c>
      <c r="O501">
        <v>14.0804887</v>
      </c>
      <c r="P501">
        <v>14.655407459999999</v>
      </c>
      <c r="Q501">
        <f t="shared" si="13"/>
        <v>14</v>
      </c>
      <c r="R501" t="s">
        <v>366</v>
      </c>
      <c r="S501" t="s">
        <v>57</v>
      </c>
    </row>
    <row r="502" spans="1:19" x14ac:dyDescent="0.2">
      <c r="A502" t="s">
        <v>560</v>
      </c>
      <c r="B502">
        <v>8.0769107190000007</v>
      </c>
      <c r="C502">
        <v>0</v>
      </c>
      <c r="D502">
        <v>7.1437644330000003</v>
      </c>
      <c r="E502">
        <v>10.978945360000001</v>
      </c>
      <c r="F502">
        <v>10.4250407</v>
      </c>
      <c r="G502">
        <v>9.7337125740000001</v>
      </c>
      <c r="H502">
        <v>13.38873295</v>
      </c>
      <c r="I502">
        <v>12.03220516</v>
      </c>
      <c r="J502">
        <v>12.592066790000001</v>
      </c>
      <c r="K502">
        <v>7.8860881129999996</v>
      </c>
      <c r="L502">
        <v>13.69731176</v>
      </c>
      <c r="M502">
        <v>9.4918629239999994</v>
      </c>
      <c r="N502">
        <v>15.67849548</v>
      </c>
      <c r="O502">
        <v>14.38493169</v>
      </c>
      <c r="P502">
        <v>15.413256410000001</v>
      </c>
      <c r="Q502">
        <f t="shared" si="13"/>
        <v>14</v>
      </c>
      <c r="R502" t="s">
        <v>366</v>
      </c>
      <c r="S502" t="s">
        <v>57</v>
      </c>
    </row>
    <row r="503" spans="1:19" x14ac:dyDescent="0.2">
      <c r="A503" t="s">
        <v>561</v>
      </c>
      <c r="B503">
        <v>7.204404931</v>
      </c>
      <c r="C503">
        <v>0</v>
      </c>
      <c r="D503">
        <v>9.4087209709999993</v>
      </c>
      <c r="E503">
        <v>9.5590613910000002</v>
      </c>
      <c r="F503">
        <v>9.9868425129999991</v>
      </c>
      <c r="G503">
        <v>12.02636388</v>
      </c>
      <c r="H503">
        <v>15.10857798</v>
      </c>
      <c r="I503">
        <v>20.357087849999999</v>
      </c>
      <c r="J503">
        <v>11.76131745</v>
      </c>
      <c r="K503">
        <v>14.54339409</v>
      </c>
      <c r="L503">
        <v>10.750347830000001</v>
      </c>
      <c r="M503">
        <v>10.801424920000001</v>
      </c>
      <c r="N503">
        <v>15.7881353</v>
      </c>
      <c r="O503">
        <v>12.77765174</v>
      </c>
      <c r="P503">
        <v>7.9738889449999997</v>
      </c>
      <c r="Q503">
        <f t="shared" si="13"/>
        <v>14</v>
      </c>
      <c r="R503" t="s">
        <v>366</v>
      </c>
      <c r="S503" t="s">
        <v>57</v>
      </c>
    </row>
    <row r="504" spans="1:19" x14ac:dyDescent="0.2">
      <c r="A504" t="s">
        <v>562</v>
      </c>
      <c r="B504">
        <v>8.6336525070000008</v>
      </c>
      <c r="C504">
        <v>0</v>
      </c>
      <c r="D504">
        <v>9.7518962039999995</v>
      </c>
      <c r="E504">
        <v>9.8944670539999997</v>
      </c>
      <c r="F504">
        <v>11.026289390000001</v>
      </c>
      <c r="G504">
        <v>11.362701660000001</v>
      </c>
      <c r="H504">
        <v>16.724189970000001</v>
      </c>
      <c r="I504">
        <v>22.285021960000002</v>
      </c>
      <c r="J504">
        <v>11.94447478</v>
      </c>
      <c r="K504">
        <v>15.553352009999999</v>
      </c>
      <c r="L504">
        <v>12.577023970000001</v>
      </c>
      <c r="M504">
        <v>9.8955624879999995</v>
      </c>
      <c r="N504">
        <v>15.668528220000001</v>
      </c>
      <c r="O504">
        <v>13.493988209999999</v>
      </c>
      <c r="P504">
        <v>9.6067422370000006</v>
      </c>
      <c r="Q504">
        <f t="shared" si="13"/>
        <v>14</v>
      </c>
      <c r="R504" t="s">
        <v>366</v>
      </c>
      <c r="S504" t="s">
        <v>57</v>
      </c>
    </row>
    <row r="505" spans="1:19" x14ac:dyDescent="0.2">
      <c r="A505" t="s">
        <v>563</v>
      </c>
      <c r="B505">
        <v>8.4923896649999993</v>
      </c>
      <c r="C505">
        <v>0</v>
      </c>
      <c r="D505">
        <v>9.7518962039999995</v>
      </c>
      <c r="E505">
        <v>10.95658499</v>
      </c>
      <c r="F505">
        <v>10.43523136</v>
      </c>
      <c r="G505">
        <v>12.75035903</v>
      </c>
      <c r="H505">
        <v>15.8382092</v>
      </c>
      <c r="I505">
        <v>20.790082890000001</v>
      </c>
      <c r="J505">
        <v>14.757248150000001</v>
      </c>
      <c r="K505">
        <v>14.82113251</v>
      </c>
      <c r="L505">
        <v>12.54943068</v>
      </c>
      <c r="M505">
        <v>10.44695701</v>
      </c>
      <c r="N505">
        <v>17.123747760000001</v>
      </c>
      <c r="O505">
        <v>18.530729000000001</v>
      </c>
      <c r="P505">
        <v>12.29399407</v>
      </c>
      <c r="Q505">
        <f t="shared" si="13"/>
        <v>14</v>
      </c>
      <c r="R505" t="s">
        <v>366</v>
      </c>
      <c r="S505" t="s">
        <v>57</v>
      </c>
    </row>
    <row r="506" spans="1:19" x14ac:dyDescent="0.2">
      <c r="A506" t="s">
        <v>564</v>
      </c>
      <c r="B506">
        <v>8.3594364030000001</v>
      </c>
      <c r="C506">
        <v>0</v>
      </c>
      <c r="D506">
        <v>9.912044646</v>
      </c>
      <c r="E506">
        <v>11.705657629999999</v>
      </c>
      <c r="F506">
        <v>10.96514545</v>
      </c>
      <c r="G506">
        <v>11.10125897</v>
      </c>
      <c r="H506">
        <v>16.35937436</v>
      </c>
      <c r="I506">
        <v>21.292609970000001</v>
      </c>
      <c r="J506">
        <v>14.534842810000001</v>
      </c>
      <c r="K506">
        <v>14.44239829</v>
      </c>
      <c r="L506">
        <v>12.560467989999999</v>
      </c>
      <c r="M506">
        <v>11.13620017</v>
      </c>
      <c r="N506">
        <v>17.63207787</v>
      </c>
      <c r="O506">
        <v>19.139614999999999</v>
      </c>
      <c r="P506">
        <v>11.170034510000001</v>
      </c>
      <c r="Q506">
        <f t="shared" si="13"/>
        <v>14</v>
      </c>
      <c r="R506" t="s">
        <v>366</v>
      </c>
      <c r="S506" t="s">
        <v>57</v>
      </c>
    </row>
    <row r="507" spans="1:19" x14ac:dyDescent="0.2">
      <c r="A507" t="s">
        <v>565</v>
      </c>
      <c r="B507">
        <v>11.41736145</v>
      </c>
      <c r="C507">
        <v>0</v>
      </c>
      <c r="D507">
        <v>12.3943455</v>
      </c>
      <c r="E507">
        <v>14.3218218</v>
      </c>
      <c r="F507">
        <v>12.81984478</v>
      </c>
      <c r="G507">
        <v>13.97712859</v>
      </c>
      <c r="H507">
        <v>16.703343360000002</v>
      </c>
      <c r="I507">
        <v>17.35772807</v>
      </c>
      <c r="J507">
        <v>11.89868545</v>
      </c>
      <c r="K507">
        <v>12.86013088</v>
      </c>
      <c r="L507">
        <v>18.912444560000001</v>
      </c>
      <c r="M507">
        <v>16.561528460000002</v>
      </c>
      <c r="N507">
        <v>18.14040799</v>
      </c>
      <c r="O507">
        <v>19.19334023</v>
      </c>
      <c r="P507">
        <v>13.824336389999999</v>
      </c>
      <c r="Q507">
        <f t="shared" si="13"/>
        <v>14</v>
      </c>
      <c r="R507" t="s">
        <v>366</v>
      </c>
      <c r="S507" t="s">
        <v>57</v>
      </c>
    </row>
    <row r="508" spans="1:19" x14ac:dyDescent="0.2">
      <c r="A508" t="s">
        <v>566</v>
      </c>
      <c r="B508">
        <v>10.037971349999999</v>
      </c>
      <c r="C508">
        <v>0</v>
      </c>
      <c r="D508">
        <v>10.00927763</v>
      </c>
      <c r="E508">
        <v>11.90690103</v>
      </c>
      <c r="F508">
        <v>11.974020360000001</v>
      </c>
      <c r="G508">
        <v>13.7156859</v>
      </c>
      <c r="H508">
        <v>18.376283529999998</v>
      </c>
      <c r="I508">
        <v>23.097282719999999</v>
      </c>
      <c r="J508">
        <v>16.392581499999999</v>
      </c>
      <c r="K508">
        <v>17.682679960000002</v>
      </c>
      <c r="L508">
        <v>13.934614099999999</v>
      </c>
      <c r="M508">
        <v>11.66790204</v>
      </c>
      <c r="N508">
        <v>19.5557585</v>
      </c>
      <c r="O508">
        <v>20.90359355</v>
      </c>
      <c r="P508">
        <v>12.7992267</v>
      </c>
      <c r="Q508">
        <f t="shared" si="13"/>
        <v>14</v>
      </c>
      <c r="R508" t="s">
        <v>366</v>
      </c>
      <c r="S508" t="s">
        <v>57</v>
      </c>
    </row>
    <row r="509" spans="1:19" x14ac:dyDescent="0.2">
      <c r="A509" t="s">
        <v>567</v>
      </c>
      <c r="B509">
        <v>13.336874180000001</v>
      </c>
      <c r="C509">
        <v>0</v>
      </c>
      <c r="D509">
        <v>15.42000713</v>
      </c>
      <c r="E509">
        <v>13.796352929999999</v>
      </c>
      <c r="F509">
        <v>17.53811833</v>
      </c>
      <c r="G509">
        <v>18.833929390000002</v>
      </c>
      <c r="H509">
        <v>17.479879449999999</v>
      </c>
      <c r="I509">
        <v>14.857734819999999</v>
      </c>
      <c r="J509">
        <v>18.91753619</v>
      </c>
      <c r="K509">
        <v>15.90683728</v>
      </c>
      <c r="L509">
        <v>17.10232439</v>
      </c>
      <c r="M509">
        <v>15.93136329</v>
      </c>
      <c r="N509">
        <v>19.755103640000002</v>
      </c>
      <c r="O509">
        <v>15.16842471</v>
      </c>
      <c r="P509">
        <v>25.14447625</v>
      </c>
      <c r="Q509">
        <f t="shared" si="13"/>
        <v>14</v>
      </c>
      <c r="R509" t="s">
        <v>366</v>
      </c>
      <c r="S509" t="s">
        <v>57</v>
      </c>
    </row>
    <row r="510" spans="1:19" x14ac:dyDescent="0.2">
      <c r="A510" t="s">
        <v>568</v>
      </c>
      <c r="B510">
        <v>15.72172333</v>
      </c>
      <c r="C510">
        <v>0</v>
      </c>
      <c r="D510">
        <v>19.686819199999999</v>
      </c>
      <c r="E510">
        <v>18.73799636</v>
      </c>
      <c r="F510">
        <v>21.858956320000001</v>
      </c>
      <c r="G510">
        <v>22.112018540000001</v>
      </c>
      <c r="H510">
        <v>30.045171450000002</v>
      </c>
      <c r="I510">
        <v>41.033391020000003</v>
      </c>
      <c r="J510">
        <v>21.65181355</v>
      </c>
      <c r="K510">
        <v>28.716470269999999</v>
      </c>
      <c r="L510">
        <v>22.935547010000001</v>
      </c>
      <c r="M510">
        <v>18.85572355</v>
      </c>
      <c r="N510">
        <v>31.077907750000001</v>
      </c>
      <c r="O510">
        <v>25.380696480000001</v>
      </c>
      <c r="P510">
        <v>18.019963910000001</v>
      </c>
      <c r="Q510">
        <f t="shared" si="13"/>
        <v>14</v>
      </c>
      <c r="R510" t="s">
        <v>366</v>
      </c>
      <c r="S510" t="s">
        <v>57</v>
      </c>
    </row>
    <row r="511" spans="1:19" x14ac:dyDescent="0.2">
      <c r="A511" t="s">
        <v>569</v>
      </c>
      <c r="B511">
        <v>27.629349940000001</v>
      </c>
      <c r="C511">
        <v>60.889301089999996</v>
      </c>
      <c r="D511">
        <v>40.208698130000002</v>
      </c>
      <c r="E511">
        <v>18.022464280000001</v>
      </c>
      <c r="F511">
        <v>27.555532809999999</v>
      </c>
      <c r="G511">
        <v>31.66473233</v>
      </c>
      <c r="H511">
        <v>16.255141330000001</v>
      </c>
      <c r="I511">
        <v>15.17378959</v>
      </c>
      <c r="J511">
        <v>19.931442860000001</v>
      </c>
      <c r="K511">
        <v>30.366068210000002</v>
      </c>
      <c r="L511">
        <v>21.467583699999999</v>
      </c>
      <c r="M511">
        <v>0</v>
      </c>
      <c r="N511">
        <v>31.018104210000001</v>
      </c>
      <c r="O511">
        <v>8.5691749959999992</v>
      </c>
      <c r="P511">
        <v>7.8567335519999997</v>
      </c>
      <c r="Q511">
        <f t="shared" si="13"/>
        <v>14</v>
      </c>
      <c r="R511" t="s">
        <v>366</v>
      </c>
      <c r="S511" t="s">
        <v>57</v>
      </c>
    </row>
    <row r="512" spans="1:19" x14ac:dyDescent="0.2">
      <c r="A512" t="s">
        <v>570</v>
      </c>
      <c r="B512">
        <v>2.7587802039999998</v>
      </c>
      <c r="C512">
        <v>2.4948843890000001</v>
      </c>
      <c r="D512">
        <v>3.4374719169999999</v>
      </c>
      <c r="E512">
        <v>3.2198943629999999</v>
      </c>
      <c r="F512">
        <v>3.0164340649999999</v>
      </c>
      <c r="G512">
        <v>3.4088104979999998</v>
      </c>
      <c r="H512">
        <v>3.1791074730000002</v>
      </c>
      <c r="I512">
        <v>2.8286902070000002</v>
      </c>
      <c r="J512">
        <v>2.2633013559999999</v>
      </c>
      <c r="K512">
        <v>2.4323153300000002</v>
      </c>
      <c r="L512">
        <v>2.908333319</v>
      </c>
      <c r="M512">
        <v>2.3631194</v>
      </c>
      <c r="N512">
        <v>2.5416505699999998</v>
      </c>
      <c r="O512">
        <v>3.2772393399999999</v>
      </c>
      <c r="P512">
        <v>3.3499120219999998</v>
      </c>
      <c r="Q512">
        <f t="shared" si="13"/>
        <v>15</v>
      </c>
      <c r="R512" t="s">
        <v>366</v>
      </c>
      <c r="S512" t="s">
        <v>57</v>
      </c>
    </row>
    <row r="513" spans="1:19" x14ac:dyDescent="0.2">
      <c r="A513" t="s">
        <v>571</v>
      </c>
      <c r="B513">
        <v>2.8584951520000002</v>
      </c>
      <c r="C513">
        <v>3.2715936800000001</v>
      </c>
      <c r="D513">
        <v>2.6481688810000001</v>
      </c>
      <c r="E513">
        <v>3.5105792710000001</v>
      </c>
      <c r="F513">
        <v>2.6495704629999999</v>
      </c>
      <c r="G513">
        <v>3.2881446400000001</v>
      </c>
      <c r="H513">
        <v>2.3556665209999998</v>
      </c>
      <c r="I513">
        <v>2.2092228550000002</v>
      </c>
      <c r="J513">
        <v>2.969765363</v>
      </c>
      <c r="K513">
        <v>3.9388358979999998</v>
      </c>
      <c r="L513">
        <v>2.4171726630000001</v>
      </c>
      <c r="M513">
        <v>3.5446791000000002</v>
      </c>
      <c r="N513">
        <v>2.2526001130000002</v>
      </c>
      <c r="O513">
        <v>2.7086472690000001</v>
      </c>
      <c r="P513">
        <v>3.5585950670000002</v>
      </c>
      <c r="Q513">
        <f t="shared" si="13"/>
        <v>15</v>
      </c>
      <c r="R513" t="s">
        <v>366</v>
      </c>
      <c r="S513" t="s">
        <v>57</v>
      </c>
    </row>
    <row r="514" spans="1:19" x14ac:dyDescent="0.2">
      <c r="A514" t="s">
        <v>572</v>
      </c>
      <c r="B514">
        <v>2.2518958900000001</v>
      </c>
      <c r="C514">
        <v>2.7537874859999998</v>
      </c>
      <c r="D514">
        <v>2.9970637010000001</v>
      </c>
      <c r="E514">
        <v>2.5826236040000001</v>
      </c>
      <c r="F514">
        <v>2.3234694829999998</v>
      </c>
      <c r="G514">
        <v>3.2278117110000002</v>
      </c>
      <c r="H514">
        <v>2.803868558</v>
      </c>
      <c r="I514">
        <v>2.1776173779999999</v>
      </c>
      <c r="J514">
        <v>3.198712032</v>
      </c>
      <c r="K514">
        <v>2.6932211270000002</v>
      </c>
      <c r="L514">
        <v>3.2008222480000001</v>
      </c>
      <c r="M514">
        <v>5.041321387</v>
      </c>
      <c r="N514">
        <v>2.2526001130000002</v>
      </c>
      <c r="O514">
        <v>2.9593650330000001</v>
      </c>
      <c r="P514">
        <v>3.7526336859999998</v>
      </c>
      <c r="Q514">
        <f t="shared" ref="Q514:Q577" si="14">COUNTIF(B514:P514, "&gt;0")</f>
        <v>15</v>
      </c>
      <c r="R514" t="s">
        <v>366</v>
      </c>
      <c r="S514" t="s">
        <v>57</v>
      </c>
    </row>
    <row r="515" spans="1:19" x14ac:dyDescent="0.2">
      <c r="A515" t="s">
        <v>573</v>
      </c>
      <c r="B515">
        <v>2.3433012579999999</v>
      </c>
      <c r="C515">
        <v>3.3892769060000001</v>
      </c>
      <c r="D515">
        <v>3.8607213709999999</v>
      </c>
      <c r="E515">
        <v>4.1478500309999999</v>
      </c>
      <c r="F515">
        <v>3.2100565219999999</v>
      </c>
      <c r="G515">
        <v>3.2077007339999999</v>
      </c>
      <c r="H515">
        <v>3.0800860929999998</v>
      </c>
      <c r="I515">
        <v>2.597970224</v>
      </c>
      <c r="J515">
        <v>3.1398400309999999</v>
      </c>
      <c r="K515">
        <v>2.7521353390000001</v>
      </c>
      <c r="L515">
        <v>3.1677102939999999</v>
      </c>
      <c r="M515">
        <v>3.1311332049999998</v>
      </c>
      <c r="N515">
        <v>2.6911594270000001</v>
      </c>
      <c r="O515">
        <v>2.887731386</v>
      </c>
      <c r="P515">
        <v>2.7348462090000001</v>
      </c>
      <c r="Q515">
        <f t="shared" si="14"/>
        <v>15</v>
      </c>
      <c r="R515" t="s">
        <v>366</v>
      </c>
      <c r="S515" t="s">
        <v>57</v>
      </c>
    </row>
    <row r="516" spans="1:19" x14ac:dyDescent="0.2">
      <c r="A516" t="s">
        <v>574</v>
      </c>
      <c r="B516">
        <v>2.9332813619999998</v>
      </c>
      <c r="C516">
        <v>4.260132778</v>
      </c>
      <c r="D516">
        <v>3.4546306790000001</v>
      </c>
      <c r="E516">
        <v>2.672065114</v>
      </c>
      <c r="F516">
        <v>3.6176827469999999</v>
      </c>
      <c r="G516">
        <v>2.9864799940000002</v>
      </c>
      <c r="H516">
        <v>3.5074415239999999</v>
      </c>
      <c r="I516">
        <v>3.1953137429999998</v>
      </c>
      <c r="J516">
        <v>3.0940506970000001</v>
      </c>
      <c r="K516">
        <v>3.6274322059999999</v>
      </c>
      <c r="L516">
        <v>3.0518184540000002</v>
      </c>
      <c r="M516">
        <v>2.9735919119999998</v>
      </c>
      <c r="N516">
        <v>2.7908319979999998</v>
      </c>
      <c r="O516">
        <v>1.8714290220000001</v>
      </c>
      <c r="P516">
        <v>2.3467689690000002</v>
      </c>
      <c r="Q516">
        <f t="shared" si="14"/>
        <v>15</v>
      </c>
      <c r="R516" t="s">
        <v>366</v>
      </c>
      <c r="S516" t="s">
        <v>70</v>
      </c>
    </row>
    <row r="517" spans="1:19" x14ac:dyDescent="0.2">
      <c r="A517" t="s">
        <v>575</v>
      </c>
      <c r="B517">
        <v>4.0633840960000001</v>
      </c>
      <c r="C517">
        <v>3.459886842</v>
      </c>
      <c r="D517">
        <v>3.4832286149999998</v>
      </c>
      <c r="E517">
        <v>3.4546783269999999</v>
      </c>
      <c r="F517">
        <v>4.0558809389999997</v>
      </c>
      <c r="G517">
        <v>2.8557586480000001</v>
      </c>
      <c r="H517">
        <v>3.001911319</v>
      </c>
      <c r="I517">
        <v>2.7275526800000001</v>
      </c>
      <c r="J517">
        <v>2.6688640260000001</v>
      </c>
      <c r="K517">
        <v>3.4338569369999998</v>
      </c>
      <c r="L517">
        <v>3.0187065</v>
      </c>
      <c r="M517">
        <v>4.0369956419999999</v>
      </c>
      <c r="N517">
        <v>2.641323141</v>
      </c>
      <c r="O517">
        <v>2.7310327839999999</v>
      </c>
      <c r="P517">
        <v>1.2008427800000001</v>
      </c>
      <c r="Q517">
        <f t="shared" si="14"/>
        <v>15</v>
      </c>
      <c r="R517" t="s">
        <v>366</v>
      </c>
      <c r="S517" t="s">
        <v>57</v>
      </c>
    </row>
    <row r="518" spans="1:19" x14ac:dyDescent="0.2">
      <c r="A518" t="s">
        <v>576</v>
      </c>
      <c r="B518">
        <v>3.1659495720000002</v>
      </c>
      <c r="C518">
        <v>3.1892154220000002</v>
      </c>
      <c r="D518">
        <v>3.2487255390000001</v>
      </c>
      <c r="E518">
        <v>3.0633717210000002</v>
      </c>
      <c r="F518">
        <v>3.0470060320000001</v>
      </c>
      <c r="G518">
        <v>3.489254404</v>
      </c>
      <c r="H518">
        <v>3.3510919760000002</v>
      </c>
      <c r="I518">
        <v>2.5726858419999998</v>
      </c>
      <c r="J518">
        <v>3.054802697</v>
      </c>
      <c r="K518">
        <v>2.659555863</v>
      </c>
      <c r="L518">
        <v>3.5926470410000002</v>
      </c>
      <c r="M518">
        <v>3.8302226940000001</v>
      </c>
      <c r="N518">
        <v>2.5416505699999998</v>
      </c>
      <c r="O518">
        <v>2.8071435330000001</v>
      </c>
      <c r="P518">
        <v>3.6720893540000001</v>
      </c>
      <c r="Q518">
        <f t="shared" si="14"/>
        <v>15</v>
      </c>
      <c r="R518" t="s">
        <v>366</v>
      </c>
      <c r="S518" t="s">
        <v>57</v>
      </c>
    </row>
    <row r="519" spans="1:19" x14ac:dyDescent="0.2">
      <c r="A519" t="s">
        <v>577</v>
      </c>
      <c r="B519">
        <v>3.4235465189999998</v>
      </c>
      <c r="C519">
        <v>3.0009222609999999</v>
      </c>
      <c r="D519">
        <v>3.957954354</v>
      </c>
      <c r="E519">
        <v>3.3093358739999998</v>
      </c>
      <c r="F519">
        <v>3.2915817669999998</v>
      </c>
      <c r="G519">
        <v>3.821085514</v>
      </c>
      <c r="H519">
        <v>2.8247151650000002</v>
      </c>
      <c r="I519">
        <v>2.8855800660000002</v>
      </c>
      <c r="J519">
        <v>2.2633013559999999</v>
      </c>
      <c r="K519">
        <v>2.7773842869999998</v>
      </c>
      <c r="L519">
        <v>2.759329524</v>
      </c>
      <c r="M519">
        <v>2.9145139269999998</v>
      </c>
      <c r="N519">
        <v>2.7011266840000001</v>
      </c>
      <c r="O519">
        <v>3.4339379430000001</v>
      </c>
      <c r="P519">
        <v>4.3676994999999996</v>
      </c>
      <c r="Q519">
        <f t="shared" si="14"/>
        <v>15</v>
      </c>
      <c r="R519" t="s">
        <v>366</v>
      </c>
      <c r="S519" t="s">
        <v>70</v>
      </c>
    </row>
    <row r="520" spans="1:19" x14ac:dyDescent="0.2">
      <c r="A520" t="s">
        <v>578</v>
      </c>
      <c r="B520">
        <v>2.783708941</v>
      </c>
      <c r="C520">
        <v>2.9420806480000001</v>
      </c>
      <c r="D520">
        <v>3.7348904520000001</v>
      </c>
      <c r="E520">
        <v>3.2310745519999999</v>
      </c>
      <c r="F520">
        <v>2.9043368530000002</v>
      </c>
      <c r="G520">
        <v>3.3585330569999998</v>
      </c>
      <c r="H520">
        <v>3.2520705959999998</v>
      </c>
      <c r="I520">
        <v>2.654860083</v>
      </c>
      <c r="J520">
        <v>2.969765363</v>
      </c>
      <c r="K520">
        <v>2.4743969099999998</v>
      </c>
      <c r="L520">
        <v>3.6367963130000001</v>
      </c>
      <c r="M520">
        <v>3.7711447090000001</v>
      </c>
      <c r="N520">
        <v>2.2725346270000002</v>
      </c>
      <c r="O520">
        <v>3.4697547659999999</v>
      </c>
      <c r="P520">
        <v>4.6129936049999998</v>
      </c>
      <c r="Q520">
        <f t="shared" si="14"/>
        <v>15</v>
      </c>
      <c r="R520" t="s">
        <v>366</v>
      </c>
      <c r="S520" t="s">
        <v>57</v>
      </c>
    </row>
    <row r="521" spans="1:19" x14ac:dyDescent="0.2">
      <c r="A521" t="s">
        <v>579</v>
      </c>
      <c r="B521">
        <v>3.7974775709999999</v>
      </c>
      <c r="C521">
        <v>3.4245818739999998</v>
      </c>
      <c r="D521">
        <v>3.5919007719999998</v>
      </c>
      <c r="E521">
        <v>2.4820019050000002</v>
      </c>
      <c r="F521">
        <v>3.9234024160000001</v>
      </c>
      <c r="G521">
        <v>4.01213979</v>
      </c>
      <c r="H521">
        <v>3.147837564</v>
      </c>
      <c r="I521">
        <v>2.6327362490000001</v>
      </c>
      <c r="J521">
        <v>2.394128024</v>
      </c>
      <c r="K521">
        <v>3.5937669410000002</v>
      </c>
      <c r="L521">
        <v>3.3608633609999998</v>
      </c>
      <c r="M521">
        <v>3.0622088889999999</v>
      </c>
      <c r="N521">
        <v>2.661257655</v>
      </c>
      <c r="O521">
        <v>3.6309304710000001</v>
      </c>
      <c r="P521">
        <v>3.6208338690000001</v>
      </c>
      <c r="Q521">
        <f t="shared" si="14"/>
        <v>15</v>
      </c>
      <c r="R521" t="s">
        <v>366</v>
      </c>
      <c r="S521" t="s">
        <v>70</v>
      </c>
    </row>
    <row r="522" spans="1:19" x14ac:dyDescent="0.2">
      <c r="A522" t="s">
        <v>580</v>
      </c>
      <c r="B522">
        <v>3.930430833</v>
      </c>
      <c r="C522">
        <v>3.4481185189999999</v>
      </c>
      <c r="D522">
        <v>3.151492556</v>
      </c>
      <c r="E522">
        <v>3.6894622909999999</v>
      </c>
      <c r="F522">
        <v>3.2406284890000001</v>
      </c>
      <c r="G522">
        <v>3.3283665930000002</v>
      </c>
      <c r="H522">
        <v>2.1107188959999998</v>
      </c>
      <c r="I522">
        <v>2.702268299</v>
      </c>
      <c r="J522">
        <v>1.7203706839999999</v>
      </c>
      <c r="K522">
        <v>2.5417274390000002</v>
      </c>
      <c r="L522">
        <v>2.3730233909999998</v>
      </c>
      <c r="M522">
        <v>3.5249864390000001</v>
      </c>
      <c r="N522">
        <v>3.2592930839999998</v>
      </c>
      <c r="O522">
        <v>8.4751558350000007</v>
      </c>
      <c r="P522">
        <v>1.9074362439999999</v>
      </c>
      <c r="Q522">
        <f t="shared" si="14"/>
        <v>15</v>
      </c>
      <c r="R522" t="s">
        <v>366</v>
      </c>
      <c r="S522" t="s">
        <v>57</v>
      </c>
    </row>
    <row r="523" spans="1:19" x14ac:dyDescent="0.2">
      <c r="A523" t="s">
        <v>581</v>
      </c>
      <c r="B523">
        <v>3.1659495720000002</v>
      </c>
      <c r="C523">
        <v>3.483423487</v>
      </c>
      <c r="D523">
        <v>2.8655131950000001</v>
      </c>
      <c r="E523">
        <v>2.6161641699999998</v>
      </c>
      <c r="F523">
        <v>2.9960527539999999</v>
      </c>
      <c r="G523">
        <v>3.056868412</v>
      </c>
      <c r="H523">
        <v>3.5178648269999999</v>
      </c>
      <c r="I523">
        <v>2.7180710370000001</v>
      </c>
      <c r="J523">
        <v>3.6631467029999998</v>
      </c>
      <c r="K523">
        <v>3.4927711490000002</v>
      </c>
      <c r="L523">
        <v>3.0187065</v>
      </c>
      <c r="M523">
        <v>3.5742180929999998</v>
      </c>
      <c r="N523">
        <v>3.6480161120000001</v>
      </c>
      <c r="O523">
        <v>2.9101168999999998</v>
      </c>
      <c r="P523">
        <v>4.766760058</v>
      </c>
      <c r="Q523">
        <f t="shared" si="14"/>
        <v>15</v>
      </c>
      <c r="R523" t="s">
        <v>366</v>
      </c>
      <c r="S523" t="s">
        <v>57</v>
      </c>
    </row>
    <row r="524" spans="1:19" x14ac:dyDescent="0.2">
      <c r="A524" t="s">
        <v>582</v>
      </c>
      <c r="B524">
        <v>3.8307158860000001</v>
      </c>
      <c r="C524">
        <v>3.9306197460000001</v>
      </c>
      <c r="D524">
        <v>3.1114554459999999</v>
      </c>
      <c r="E524">
        <v>3.0857320979999998</v>
      </c>
      <c r="F524">
        <v>5.166662402</v>
      </c>
      <c r="G524">
        <v>4.102639184</v>
      </c>
      <c r="H524">
        <v>3.502229872</v>
      </c>
      <c r="I524">
        <v>2.898222257</v>
      </c>
      <c r="J524">
        <v>4.4284827099999999</v>
      </c>
      <c r="K524">
        <v>3.8715053699999999</v>
      </c>
      <c r="L524">
        <v>2.9248892959999999</v>
      </c>
      <c r="M524">
        <v>2.5797386790000001</v>
      </c>
      <c r="N524">
        <v>3.0898497119999999</v>
      </c>
      <c r="O524">
        <v>2.4758379170000002</v>
      </c>
      <c r="P524">
        <v>1.7170587310000001</v>
      </c>
      <c r="Q524">
        <f t="shared" si="14"/>
        <v>15</v>
      </c>
      <c r="R524" t="s">
        <v>366</v>
      </c>
      <c r="S524" t="s">
        <v>57</v>
      </c>
    </row>
    <row r="525" spans="1:19" x14ac:dyDescent="0.2">
      <c r="A525" t="s">
        <v>583</v>
      </c>
      <c r="B525">
        <v>2.9249717830000002</v>
      </c>
      <c r="C525">
        <v>2.6125676150000001</v>
      </c>
      <c r="D525">
        <v>2.9055503059999999</v>
      </c>
      <c r="E525">
        <v>2.4820019050000002</v>
      </c>
      <c r="F525">
        <v>2.3744227609999999</v>
      </c>
      <c r="G525">
        <v>2.6948708360000002</v>
      </c>
      <c r="H525">
        <v>2.131565503</v>
      </c>
      <c r="I525">
        <v>3.644111519</v>
      </c>
      <c r="J525">
        <v>3.5846507019999998</v>
      </c>
      <c r="K525">
        <v>3.1224532439999999</v>
      </c>
      <c r="L525">
        <v>3.0352624769999998</v>
      </c>
      <c r="M525">
        <v>3.3969841380000001</v>
      </c>
      <c r="N525">
        <v>2.4718797700000001</v>
      </c>
      <c r="O525">
        <v>4.0293926310000003</v>
      </c>
      <c r="P525">
        <v>9.6323699789999999</v>
      </c>
      <c r="Q525">
        <f t="shared" si="14"/>
        <v>15</v>
      </c>
      <c r="R525" t="s">
        <v>366</v>
      </c>
      <c r="S525" t="s">
        <v>57</v>
      </c>
    </row>
    <row r="526" spans="1:19" x14ac:dyDescent="0.2">
      <c r="A526" t="s">
        <v>584</v>
      </c>
      <c r="B526">
        <v>3.5398806239999998</v>
      </c>
      <c r="C526">
        <v>3.7187899390000001</v>
      </c>
      <c r="D526">
        <v>3.6376574690000001</v>
      </c>
      <c r="E526">
        <v>3.1863537970000002</v>
      </c>
      <c r="F526">
        <v>4.2087407729999997</v>
      </c>
      <c r="G526">
        <v>4.0925836960000002</v>
      </c>
      <c r="H526">
        <v>3.1217793060000001</v>
      </c>
      <c r="I526">
        <v>3.0341258089999998</v>
      </c>
      <c r="J526">
        <v>3.3949520340000001</v>
      </c>
      <c r="K526">
        <v>2.9372942919999998</v>
      </c>
      <c r="L526">
        <v>3.2670461569999998</v>
      </c>
      <c r="M526">
        <v>4.5490048449999998</v>
      </c>
      <c r="N526">
        <v>2.8406682839999999</v>
      </c>
      <c r="O526">
        <v>4.2442935720000001</v>
      </c>
      <c r="P526">
        <v>3.3828619770000001</v>
      </c>
      <c r="Q526">
        <f t="shared" si="14"/>
        <v>15</v>
      </c>
      <c r="R526" t="s">
        <v>366</v>
      </c>
      <c r="S526" t="s">
        <v>57</v>
      </c>
    </row>
    <row r="527" spans="1:19" x14ac:dyDescent="0.2">
      <c r="A527" t="s">
        <v>585</v>
      </c>
      <c r="B527">
        <v>3.0994729410000001</v>
      </c>
      <c r="C527">
        <v>2.90677568</v>
      </c>
      <c r="D527">
        <v>4.0952244469999997</v>
      </c>
      <c r="E527">
        <v>2.772686813</v>
      </c>
      <c r="F527">
        <v>2.9654807870000002</v>
      </c>
      <c r="G527">
        <v>3.9316958849999999</v>
      </c>
      <c r="H527">
        <v>3.2520705959999998</v>
      </c>
      <c r="I527">
        <v>2.9045433530000002</v>
      </c>
      <c r="J527">
        <v>2.7735253609999999</v>
      </c>
      <c r="K527">
        <v>3.1982000880000001</v>
      </c>
      <c r="L527">
        <v>3.5981657</v>
      </c>
      <c r="M527">
        <v>3.879454349</v>
      </c>
      <c r="N527">
        <v>3.5383762839999999</v>
      </c>
      <c r="O527">
        <v>3.765243559</v>
      </c>
      <c r="P527">
        <v>6.5497186980000004</v>
      </c>
      <c r="Q527">
        <f t="shared" si="14"/>
        <v>15</v>
      </c>
      <c r="R527" t="s">
        <v>366</v>
      </c>
      <c r="S527" t="s">
        <v>70</v>
      </c>
    </row>
    <row r="528" spans="1:19" x14ac:dyDescent="0.2">
      <c r="A528" t="s">
        <v>586</v>
      </c>
      <c r="B528">
        <v>3.0496154670000002</v>
      </c>
      <c r="C528">
        <v>3.3186669709999999</v>
      </c>
      <c r="D528">
        <v>4.5299130749999996</v>
      </c>
      <c r="E528">
        <v>3.354056629</v>
      </c>
      <c r="F528">
        <v>2.8941461980000001</v>
      </c>
      <c r="G528">
        <v>2.5440385139999999</v>
      </c>
      <c r="H528">
        <v>2.8351384679999998</v>
      </c>
      <c r="I528">
        <v>2.8760984230000002</v>
      </c>
      <c r="J528">
        <v>3.0678853639999999</v>
      </c>
      <c r="K528">
        <v>2.356568486</v>
      </c>
      <c r="L528">
        <v>3.327751406</v>
      </c>
      <c r="M528">
        <v>3.1114405440000001</v>
      </c>
      <c r="N528">
        <v>3.5383762839999999</v>
      </c>
      <c r="O528">
        <v>4.8755650839999998</v>
      </c>
      <c r="P528">
        <v>7.6260838719999997</v>
      </c>
      <c r="Q528">
        <f t="shared" si="14"/>
        <v>15</v>
      </c>
      <c r="R528" t="s">
        <v>366</v>
      </c>
      <c r="S528" t="s">
        <v>70</v>
      </c>
    </row>
    <row r="529" spans="1:19" x14ac:dyDescent="0.2">
      <c r="A529" t="s">
        <v>587</v>
      </c>
      <c r="B529">
        <v>4.3874576750000003</v>
      </c>
      <c r="C529">
        <v>3.248057035</v>
      </c>
      <c r="D529">
        <v>3.597620359</v>
      </c>
      <c r="E529">
        <v>3.6559217249999998</v>
      </c>
      <c r="F529">
        <v>2.9858620980000001</v>
      </c>
      <c r="G529">
        <v>3.720530632</v>
      </c>
      <c r="H529">
        <v>3.3354570209999999</v>
      </c>
      <c r="I529">
        <v>5.4266604310000002</v>
      </c>
      <c r="J529">
        <v>2.5576613589999999</v>
      </c>
      <c r="K529">
        <v>3.7031790500000001</v>
      </c>
      <c r="L529">
        <v>3.140116999</v>
      </c>
      <c r="M529">
        <v>3.4265231300000001</v>
      </c>
      <c r="N529">
        <v>2.7110939410000001</v>
      </c>
      <c r="O529">
        <v>6.0978141819999996</v>
      </c>
      <c r="P529">
        <v>2.3138190139999999</v>
      </c>
      <c r="Q529">
        <f t="shared" si="14"/>
        <v>15</v>
      </c>
      <c r="R529" t="s">
        <v>366</v>
      </c>
      <c r="S529" t="s">
        <v>57</v>
      </c>
    </row>
    <row r="530" spans="1:19" x14ac:dyDescent="0.2">
      <c r="A530" t="s">
        <v>588</v>
      </c>
      <c r="B530">
        <v>3.5481902029999999</v>
      </c>
      <c r="C530">
        <v>5.1074520049999999</v>
      </c>
      <c r="D530">
        <v>3.511826551</v>
      </c>
      <c r="E530">
        <v>3.2534349300000001</v>
      </c>
      <c r="F530">
        <v>3.75016127</v>
      </c>
      <c r="G530">
        <v>3.489254404</v>
      </c>
      <c r="H530">
        <v>3.9504319090000002</v>
      </c>
      <c r="I530">
        <v>3.9728084809999999</v>
      </c>
      <c r="J530">
        <v>4.8340453810000001</v>
      </c>
      <c r="K530">
        <v>3.770509578</v>
      </c>
      <c r="L530">
        <v>3.2449715210000001</v>
      </c>
      <c r="M530">
        <v>2.963745581</v>
      </c>
      <c r="N530">
        <v>3.0599479409999999</v>
      </c>
      <c r="O530">
        <v>2.98622765</v>
      </c>
      <c r="P530">
        <v>2.8812904499999998</v>
      </c>
      <c r="Q530">
        <f t="shared" si="14"/>
        <v>15</v>
      </c>
      <c r="R530" t="s">
        <v>366</v>
      </c>
      <c r="S530" t="s">
        <v>57</v>
      </c>
    </row>
    <row r="531" spans="1:19" x14ac:dyDescent="0.2">
      <c r="A531" t="s">
        <v>589</v>
      </c>
      <c r="B531">
        <v>6.3402087229999999</v>
      </c>
      <c r="C531">
        <v>4.3425110360000003</v>
      </c>
      <c r="D531">
        <v>3.8206842600000002</v>
      </c>
      <c r="E531">
        <v>3.946606633</v>
      </c>
      <c r="F531">
        <v>5.9513428849999999</v>
      </c>
      <c r="G531">
        <v>5.1282989800000003</v>
      </c>
      <c r="H531">
        <v>3.3041871110000001</v>
      </c>
      <c r="I531">
        <v>1.9690212279999999</v>
      </c>
      <c r="J531">
        <v>3.4211173669999999</v>
      </c>
      <c r="K531">
        <v>4.6542227599999997</v>
      </c>
      <c r="L531">
        <v>2.461321936</v>
      </c>
      <c r="M531">
        <v>2.7865116259999998</v>
      </c>
      <c r="N531">
        <v>3.0599479409999999</v>
      </c>
      <c r="O531">
        <v>2.050513139</v>
      </c>
      <c r="P531">
        <v>1.2008427800000001</v>
      </c>
      <c r="Q531">
        <f t="shared" si="14"/>
        <v>15</v>
      </c>
      <c r="R531" t="s">
        <v>366</v>
      </c>
      <c r="S531" t="s">
        <v>57</v>
      </c>
    </row>
    <row r="532" spans="1:19" x14ac:dyDescent="0.2">
      <c r="A532" t="s">
        <v>590</v>
      </c>
      <c r="B532">
        <v>2.9415909409999998</v>
      </c>
      <c r="C532">
        <v>3.7187899390000001</v>
      </c>
      <c r="D532">
        <v>3.271603888</v>
      </c>
      <c r="E532">
        <v>3.0633717210000002</v>
      </c>
      <c r="F532">
        <v>3.8724491379999999</v>
      </c>
      <c r="G532">
        <v>3.780863562</v>
      </c>
      <c r="H532">
        <v>4.5654067979999997</v>
      </c>
      <c r="I532">
        <v>4.3741980409999996</v>
      </c>
      <c r="J532">
        <v>5.4227653870000001</v>
      </c>
      <c r="K532">
        <v>3.7284279979999999</v>
      </c>
      <c r="L532">
        <v>3.272564816</v>
      </c>
      <c r="M532">
        <v>3.7022203939999998</v>
      </c>
      <c r="N532">
        <v>3.149653255</v>
      </c>
      <c r="O532">
        <v>3.348872987</v>
      </c>
      <c r="P532">
        <v>2.427313302</v>
      </c>
      <c r="Q532">
        <f t="shared" si="14"/>
        <v>15</v>
      </c>
      <c r="R532" t="s">
        <v>366</v>
      </c>
      <c r="S532" t="s">
        <v>70</v>
      </c>
    </row>
    <row r="533" spans="1:19" x14ac:dyDescent="0.2">
      <c r="A533" t="s">
        <v>591</v>
      </c>
      <c r="B533">
        <v>5.027295252</v>
      </c>
      <c r="C533">
        <v>3.0715321960000002</v>
      </c>
      <c r="D533">
        <v>4.2725316500000003</v>
      </c>
      <c r="E533">
        <v>4.1925707860000001</v>
      </c>
      <c r="F533">
        <v>4.4125538860000004</v>
      </c>
      <c r="G533">
        <v>3.68030868</v>
      </c>
      <c r="H533">
        <v>4.4038455980000002</v>
      </c>
      <c r="I533">
        <v>4.5037804980000002</v>
      </c>
      <c r="J533">
        <v>3.6500640359999998</v>
      </c>
      <c r="K533">
        <v>3.6779301019999999</v>
      </c>
      <c r="L533">
        <v>3.327751406</v>
      </c>
      <c r="M533">
        <v>2.619124002</v>
      </c>
      <c r="N533">
        <v>3.0101116550000002</v>
      </c>
      <c r="O533">
        <v>1.826657993</v>
      </c>
      <c r="P533">
        <v>3.0130902669999999</v>
      </c>
      <c r="Q533">
        <f t="shared" si="14"/>
        <v>15</v>
      </c>
      <c r="R533" t="s">
        <v>366</v>
      </c>
      <c r="S533" t="s">
        <v>70</v>
      </c>
    </row>
    <row r="534" spans="1:19" x14ac:dyDescent="0.2">
      <c r="A534" t="s">
        <v>592</v>
      </c>
      <c r="B534">
        <v>2.6258269420000002</v>
      </c>
      <c r="C534">
        <v>3.7540949069999998</v>
      </c>
      <c r="D534">
        <v>3.9465151789999999</v>
      </c>
      <c r="E534">
        <v>3.0410113430000001</v>
      </c>
      <c r="F534">
        <v>3.8316865149999999</v>
      </c>
      <c r="G534">
        <v>4.0624172310000004</v>
      </c>
      <c r="H534">
        <v>4.2318610950000002</v>
      </c>
      <c r="I534">
        <v>3.3248961989999999</v>
      </c>
      <c r="J534">
        <v>4.7228427130000004</v>
      </c>
      <c r="K534">
        <v>2.861547448</v>
      </c>
      <c r="L534">
        <v>3.4988298370000002</v>
      </c>
      <c r="M534">
        <v>5.0610140489999997</v>
      </c>
      <c r="N534">
        <v>2.8506355409999999</v>
      </c>
      <c r="O534">
        <v>2.789235122</v>
      </c>
      <c r="P534">
        <v>4.5141437419999999</v>
      </c>
      <c r="Q534">
        <f t="shared" si="14"/>
        <v>15</v>
      </c>
      <c r="R534" t="s">
        <v>366</v>
      </c>
      <c r="S534" t="s">
        <v>57</v>
      </c>
    </row>
    <row r="535" spans="1:19" x14ac:dyDescent="0.2">
      <c r="A535" t="s">
        <v>593</v>
      </c>
      <c r="B535">
        <v>3.564809361</v>
      </c>
      <c r="C535">
        <v>4.7779389720000003</v>
      </c>
      <c r="D535">
        <v>5.347814047</v>
      </c>
      <c r="E535">
        <v>3.365236817</v>
      </c>
      <c r="F535">
        <v>4.157787495</v>
      </c>
      <c r="G535">
        <v>4.1830830890000001</v>
      </c>
      <c r="H535">
        <v>5.3263079299999996</v>
      </c>
      <c r="I535">
        <v>2.5758463900000002</v>
      </c>
      <c r="J535">
        <v>3.3557040329999999</v>
      </c>
      <c r="K535">
        <v>4.5448106519999998</v>
      </c>
      <c r="L535">
        <v>3.5595350859999999</v>
      </c>
      <c r="M535">
        <v>2.806204288</v>
      </c>
      <c r="N535">
        <v>2.372207199</v>
      </c>
      <c r="O535">
        <v>1.5669860229999999</v>
      </c>
      <c r="P535">
        <v>3.7782614290000001</v>
      </c>
      <c r="Q535">
        <f t="shared" si="14"/>
        <v>15</v>
      </c>
      <c r="R535" t="s">
        <v>366</v>
      </c>
      <c r="S535" t="s">
        <v>70</v>
      </c>
    </row>
    <row r="536" spans="1:19" x14ac:dyDescent="0.2">
      <c r="A536" t="s">
        <v>594</v>
      </c>
      <c r="B536">
        <v>3.1908783089999999</v>
      </c>
      <c r="C536">
        <v>3.7658632289999998</v>
      </c>
      <c r="D536">
        <v>4.1123832079999998</v>
      </c>
      <c r="E536">
        <v>3.242254741</v>
      </c>
      <c r="F536">
        <v>3.2406284890000001</v>
      </c>
      <c r="G536">
        <v>3.338422081</v>
      </c>
      <c r="H536">
        <v>2.9914880159999999</v>
      </c>
      <c r="I536">
        <v>2.9235066390000002</v>
      </c>
      <c r="J536">
        <v>3.0351786970000001</v>
      </c>
      <c r="K536">
        <v>7.0444565099999998</v>
      </c>
      <c r="L536">
        <v>4.4204458979999997</v>
      </c>
      <c r="M536">
        <v>3.0326698969999999</v>
      </c>
      <c r="N536">
        <v>2.5715523409999999</v>
      </c>
      <c r="O536">
        <v>3.4787089720000002</v>
      </c>
      <c r="P536">
        <v>5.7552586879999996</v>
      </c>
      <c r="Q536">
        <f t="shared" si="14"/>
        <v>15</v>
      </c>
      <c r="R536" t="s">
        <v>366</v>
      </c>
      <c r="S536" t="s">
        <v>57</v>
      </c>
    </row>
    <row r="537" spans="1:19" x14ac:dyDescent="0.2">
      <c r="A537" t="s">
        <v>595</v>
      </c>
      <c r="B537">
        <v>2.966519678</v>
      </c>
      <c r="C537">
        <v>4.483730907</v>
      </c>
      <c r="D537">
        <v>3.6319378819999999</v>
      </c>
      <c r="E537">
        <v>4.0136877660000003</v>
      </c>
      <c r="F537">
        <v>3.9234024160000001</v>
      </c>
      <c r="G537">
        <v>3.097090364</v>
      </c>
      <c r="H537">
        <v>4.1536863220000004</v>
      </c>
      <c r="I537">
        <v>4.0075745060000001</v>
      </c>
      <c r="J537">
        <v>5.6909600559999998</v>
      </c>
      <c r="K537">
        <v>3.863089054</v>
      </c>
      <c r="L537">
        <v>4.2328114899999996</v>
      </c>
      <c r="M537">
        <v>3.712066724</v>
      </c>
      <c r="N537">
        <v>3.2792275979999999</v>
      </c>
      <c r="O537">
        <v>2.789235122</v>
      </c>
      <c r="P537">
        <v>2.3943633470000001</v>
      </c>
      <c r="Q537">
        <f t="shared" si="14"/>
        <v>15</v>
      </c>
      <c r="R537" t="s">
        <v>366</v>
      </c>
      <c r="S537" t="s">
        <v>70</v>
      </c>
    </row>
    <row r="538" spans="1:19" x14ac:dyDescent="0.2">
      <c r="A538" t="s">
        <v>596</v>
      </c>
      <c r="B538">
        <v>4.1381703070000002</v>
      </c>
      <c r="C538">
        <v>3.707021616</v>
      </c>
      <c r="D538">
        <v>4.2725316500000003</v>
      </c>
      <c r="E538">
        <v>4.1366698419999999</v>
      </c>
      <c r="F538">
        <v>4.2495033959999997</v>
      </c>
      <c r="G538">
        <v>5.1383544680000002</v>
      </c>
      <c r="H538">
        <v>4.6644281779999996</v>
      </c>
      <c r="I538">
        <v>3.501886871</v>
      </c>
      <c r="J538">
        <v>3.8005147039999998</v>
      </c>
      <c r="K538">
        <v>2.9036290280000001</v>
      </c>
      <c r="L538">
        <v>3.0904490670000002</v>
      </c>
      <c r="M538">
        <v>3.9286860030000001</v>
      </c>
      <c r="N538">
        <v>3.0001443980000002</v>
      </c>
      <c r="O538">
        <v>2.7310327839999999</v>
      </c>
      <c r="P538">
        <v>3.8002280650000002</v>
      </c>
      <c r="Q538">
        <f t="shared" si="14"/>
        <v>15</v>
      </c>
      <c r="R538" t="s">
        <v>366</v>
      </c>
      <c r="S538" t="s">
        <v>57</v>
      </c>
    </row>
    <row r="539" spans="1:19" x14ac:dyDescent="0.2">
      <c r="A539" t="s">
        <v>597</v>
      </c>
      <c r="B539">
        <v>3.4650944130000001</v>
      </c>
      <c r="C539">
        <v>3.6128750360000002</v>
      </c>
      <c r="D539">
        <v>3.9179172430000002</v>
      </c>
      <c r="E539">
        <v>3.823624557</v>
      </c>
      <c r="F539">
        <v>5.2685689580000004</v>
      </c>
      <c r="G539">
        <v>4.0724727190000003</v>
      </c>
      <c r="H539">
        <v>4.3517290820000003</v>
      </c>
      <c r="I539">
        <v>4.0518221739999998</v>
      </c>
      <c r="J539">
        <v>4.3892347100000002</v>
      </c>
      <c r="K539">
        <v>3.8715053699999999</v>
      </c>
      <c r="L539">
        <v>3.4712365420000002</v>
      </c>
      <c r="M539">
        <v>3.9188396719999998</v>
      </c>
      <c r="N539">
        <v>3.5483435409999999</v>
      </c>
      <c r="O539">
        <v>3.1474033549999998</v>
      </c>
      <c r="P539">
        <v>2.5664353310000001</v>
      </c>
      <c r="Q539">
        <f t="shared" si="14"/>
        <v>15</v>
      </c>
      <c r="R539" t="s">
        <v>366</v>
      </c>
      <c r="S539" t="s">
        <v>57</v>
      </c>
    </row>
    <row r="540" spans="1:19" x14ac:dyDescent="0.2">
      <c r="A540" t="s">
        <v>598</v>
      </c>
      <c r="B540">
        <v>3.149330414</v>
      </c>
      <c r="C540">
        <v>3.8717781329999998</v>
      </c>
      <c r="D540">
        <v>3.826403848</v>
      </c>
      <c r="E540">
        <v>4.0248679540000003</v>
      </c>
      <c r="F540">
        <v>4.5756043760000003</v>
      </c>
      <c r="G540">
        <v>4.2534715070000004</v>
      </c>
      <c r="H540">
        <v>3.9347969549999999</v>
      </c>
      <c r="I540">
        <v>4.6965739089999996</v>
      </c>
      <c r="J540">
        <v>4.4154000440000001</v>
      </c>
      <c r="K540">
        <v>3.6863464179999998</v>
      </c>
      <c r="L540">
        <v>3.7968374260000002</v>
      </c>
      <c r="M540">
        <v>3.9779176569999999</v>
      </c>
      <c r="N540">
        <v>3.598179826</v>
      </c>
      <c r="O540">
        <v>2.999658959</v>
      </c>
      <c r="P540">
        <v>2.7421684210000001</v>
      </c>
      <c r="Q540">
        <f t="shared" si="14"/>
        <v>15</v>
      </c>
      <c r="R540" t="s">
        <v>366</v>
      </c>
      <c r="S540" t="s">
        <v>70</v>
      </c>
    </row>
    <row r="541" spans="1:19" x14ac:dyDescent="0.2">
      <c r="A541" t="s">
        <v>599</v>
      </c>
      <c r="B541">
        <v>4.412386411</v>
      </c>
      <c r="C541">
        <v>4.9073905209999999</v>
      </c>
      <c r="D541">
        <v>3.7806471500000001</v>
      </c>
      <c r="E541">
        <v>3.477038705</v>
      </c>
      <c r="F541">
        <v>3.964165038</v>
      </c>
      <c r="G541">
        <v>3.9417513729999998</v>
      </c>
      <c r="H541">
        <v>3.6116745560000001</v>
      </c>
      <c r="I541">
        <v>3.125781693</v>
      </c>
      <c r="J541">
        <v>3.689312036</v>
      </c>
      <c r="K541">
        <v>5.0497896129999997</v>
      </c>
      <c r="L541">
        <v>3.8465053569999998</v>
      </c>
      <c r="M541">
        <v>3.7711447090000001</v>
      </c>
      <c r="N541">
        <v>3.3091293689999999</v>
      </c>
      <c r="O541">
        <v>3.335441678</v>
      </c>
      <c r="P541">
        <v>3.6135116570000001</v>
      </c>
      <c r="Q541">
        <f t="shared" si="14"/>
        <v>15</v>
      </c>
      <c r="R541" t="s">
        <v>366</v>
      </c>
      <c r="S541" t="s">
        <v>70</v>
      </c>
    </row>
    <row r="542" spans="1:19" x14ac:dyDescent="0.2">
      <c r="A542" t="s">
        <v>600</v>
      </c>
      <c r="B542">
        <v>2.9499005199999999</v>
      </c>
      <c r="C542">
        <v>2.8597023899999998</v>
      </c>
      <c r="D542">
        <v>3.9922718769999999</v>
      </c>
      <c r="E542">
        <v>3.2310745519999999</v>
      </c>
      <c r="F542">
        <v>3.7093986480000001</v>
      </c>
      <c r="G542">
        <v>4.1529166249999996</v>
      </c>
      <c r="H542">
        <v>3.4970182209999998</v>
      </c>
      <c r="I542">
        <v>2.9803964980000002</v>
      </c>
      <c r="J542">
        <v>3.5584853679999999</v>
      </c>
      <c r="K542">
        <v>2.6343069149999998</v>
      </c>
      <c r="L542">
        <v>4.3487033300000002</v>
      </c>
      <c r="M542">
        <v>4.0665346339999999</v>
      </c>
      <c r="N542">
        <v>4.2460515399999998</v>
      </c>
      <c r="O542">
        <v>4.4278547919999998</v>
      </c>
      <c r="P542">
        <v>7.4723174180000003</v>
      </c>
      <c r="Q542">
        <f t="shared" si="14"/>
        <v>15</v>
      </c>
      <c r="R542" t="s">
        <v>366</v>
      </c>
      <c r="S542" t="s">
        <v>70</v>
      </c>
    </row>
    <row r="543" spans="1:19" x14ac:dyDescent="0.2">
      <c r="A543" t="s">
        <v>601</v>
      </c>
      <c r="B543">
        <v>4.6118163059999997</v>
      </c>
      <c r="C543">
        <v>5.0250737470000004</v>
      </c>
      <c r="D543">
        <v>3.8607213709999999</v>
      </c>
      <c r="E543">
        <v>3.7677236129999998</v>
      </c>
      <c r="F543">
        <v>5.4927633819999997</v>
      </c>
      <c r="G543">
        <v>4.8065233579999997</v>
      </c>
      <c r="H543">
        <v>3.9660668640000001</v>
      </c>
      <c r="I543">
        <v>2.9614332120000002</v>
      </c>
      <c r="J543">
        <v>5.3181040529999999</v>
      </c>
      <c r="K543">
        <v>4.6037248640000001</v>
      </c>
      <c r="L543">
        <v>3.1180423629999998</v>
      </c>
      <c r="M543">
        <v>2.1661927830000001</v>
      </c>
      <c r="N543">
        <v>3.608147083</v>
      </c>
      <c r="O543">
        <v>3.0892010170000002</v>
      </c>
      <c r="P543">
        <v>1.9074362439999999</v>
      </c>
      <c r="Q543">
        <f t="shared" si="14"/>
        <v>15</v>
      </c>
      <c r="R543" t="s">
        <v>366</v>
      </c>
      <c r="S543" t="s">
        <v>57</v>
      </c>
    </row>
    <row r="544" spans="1:19" x14ac:dyDescent="0.2">
      <c r="A544" t="s">
        <v>602</v>
      </c>
      <c r="B544">
        <v>4.1215511490000001</v>
      </c>
      <c r="C544">
        <v>4.4248892939999998</v>
      </c>
      <c r="D544">
        <v>4.8387707850000004</v>
      </c>
      <c r="E544">
        <v>3.5329396489999998</v>
      </c>
      <c r="F544">
        <v>5.013802568</v>
      </c>
      <c r="G544">
        <v>5.8120721770000001</v>
      </c>
      <c r="H544">
        <v>3.7888707099999999</v>
      </c>
      <c r="I544">
        <v>4.1245147720000004</v>
      </c>
      <c r="J544">
        <v>4.0098373729999999</v>
      </c>
      <c r="K544">
        <v>4.4017332800000002</v>
      </c>
      <c r="L544">
        <v>3.0518184540000002</v>
      </c>
      <c r="M544">
        <v>3.3280598220000002</v>
      </c>
      <c r="N544">
        <v>3.9470338260000002</v>
      </c>
      <c r="O544">
        <v>2.9369795179999998</v>
      </c>
      <c r="P544">
        <v>1.490070156</v>
      </c>
      <c r="Q544">
        <f t="shared" si="14"/>
        <v>15</v>
      </c>
      <c r="R544" t="s">
        <v>366</v>
      </c>
      <c r="S544" t="s">
        <v>70</v>
      </c>
    </row>
    <row r="545" spans="1:19" x14ac:dyDescent="0.2">
      <c r="A545" t="s">
        <v>603</v>
      </c>
      <c r="B545">
        <v>3.4152369400000002</v>
      </c>
      <c r="C545">
        <v>2.9891539379999998</v>
      </c>
      <c r="D545">
        <v>4.3125687609999996</v>
      </c>
      <c r="E545">
        <v>2.9403896440000001</v>
      </c>
      <c r="F545">
        <v>2.8431929189999998</v>
      </c>
      <c r="G545">
        <v>3.1875897580000001</v>
      </c>
      <c r="H545">
        <v>3.908738697</v>
      </c>
      <c r="I545">
        <v>3.896955336</v>
      </c>
      <c r="J545">
        <v>3.2445013650000001</v>
      </c>
      <c r="K545">
        <v>2.92046166</v>
      </c>
      <c r="L545">
        <v>3.9458412200000001</v>
      </c>
      <c r="M545">
        <v>4.7163924689999996</v>
      </c>
      <c r="N545">
        <v>3.0599479409999999</v>
      </c>
      <c r="O545">
        <v>4.7949772309999998</v>
      </c>
      <c r="P545">
        <v>9.0685596499999992</v>
      </c>
      <c r="Q545">
        <f t="shared" si="14"/>
        <v>15</v>
      </c>
      <c r="R545" t="s">
        <v>366</v>
      </c>
      <c r="S545" t="s">
        <v>70</v>
      </c>
    </row>
    <row r="546" spans="1:19" x14ac:dyDescent="0.2">
      <c r="A546" t="s">
        <v>604</v>
      </c>
      <c r="B546">
        <v>4.6949120950000003</v>
      </c>
      <c r="C546">
        <v>4.6367191009999997</v>
      </c>
      <c r="D546">
        <v>4.0494677489999997</v>
      </c>
      <c r="E546">
        <v>4.170210408</v>
      </c>
      <c r="F546">
        <v>5.4316194480000002</v>
      </c>
      <c r="G546">
        <v>4.7864123809999999</v>
      </c>
      <c r="H546">
        <v>4.3673640369999998</v>
      </c>
      <c r="I546">
        <v>2.6833050119999999</v>
      </c>
      <c r="J546">
        <v>4.3696107099999999</v>
      </c>
      <c r="K546">
        <v>4.5532269679999997</v>
      </c>
      <c r="L546">
        <v>3.338788724</v>
      </c>
      <c r="M546">
        <v>4.0566883039999997</v>
      </c>
      <c r="N546">
        <v>3.588212569</v>
      </c>
      <c r="O546">
        <v>2.6146281079999998</v>
      </c>
      <c r="P546">
        <v>2.3943633470000001</v>
      </c>
      <c r="Q546">
        <f t="shared" si="14"/>
        <v>15</v>
      </c>
      <c r="R546" t="s">
        <v>366</v>
      </c>
      <c r="S546" t="s">
        <v>70</v>
      </c>
    </row>
    <row r="547" spans="1:19" x14ac:dyDescent="0.2">
      <c r="A547" t="s">
        <v>605</v>
      </c>
      <c r="B547">
        <v>4.4871726220000001</v>
      </c>
      <c r="C547">
        <v>4.1542178749999996</v>
      </c>
      <c r="D547">
        <v>4.2668120629999997</v>
      </c>
      <c r="E547">
        <v>3.600020781</v>
      </c>
      <c r="F547">
        <v>4.6571296210000002</v>
      </c>
      <c r="G547">
        <v>4.9774666569999999</v>
      </c>
      <c r="H547">
        <v>4.2579193530000001</v>
      </c>
      <c r="I547">
        <v>3.3280567470000002</v>
      </c>
      <c r="J547">
        <v>4.1079573739999997</v>
      </c>
      <c r="K547">
        <v>4.7636348679999996</v>
      </c>
      <c r="L547">
        <v>4.1721062409999998</v>
      </c>
      <c r="M547">
        <v>3.4560621230000002</v>
      </c>
      <c r="N547">
        <v>2.9702426270000002</v>
      </c>
      <c r="O547">
        <v>3.836877206</v>
      </c>
      <c r="P547">
        <v>2.9435292529999999</v>
      </c>
      <c r="Q547">
        <f t="shared" si="14"/>
        <v>15</v>
      </c>
      <c r="R547" t="s">
        <v>366</v>
      </c>
      <c r="S547" t="s">
        <v>57</v>
      </c>
    </row>
    <row r="548" spans="1:19" x14ac:dyDescent="0.2">
      <c r="A548" t="s">
        <v>606</v>
      </c>
      <c r="B548">
        <v>4.8029366209999997</v>
      </c>
      <c r="C548">
        <v>4.4131209719999998</v>
      </c>
      <c r="D548">
        <v>4.4040821560000003</v>
      </c>
      <c r="E548">
        <v>5.109346264</v>
      </c>
      <c r="F548">
        <v>3.067387343</v>
      </c>
      <c r="G548">
        <v>3.4188659870000002</v>
      </c>
      <c r="H548">
        <v>3.4449017049999999</v>
      </c>
      <c r="I548">
        <v>3.859028763</v>
      </c>
      <c r="J548">
        <v>2.8193146950000001</v>
      </c>
      <c r="K548">
        <v>2.7689679709999999</v>
      </c>
      <c r="L548">
        <v>3.0904490670000002</v>
      </c>
      <c r="M548">
        <v>4.0763809650000002</v>
      </c>
      <c r="N548">
        <v>3.1895222840000002</v>
      </c>
      <c r="O548">
        <v>9.7869469910000007</v>
      </c>
      <c r="P548">
        <v>2.1783580910000002</v>
      </c>
      <c r="Q548">
        <f t="shared" si="14"/>
        <v>15</v>
      </c>
      <c r="R548" t="s">
        <v>366</v>
      </c>
      <c r="S548" t="s">
        <v>70</v>
      </c>
    </row>
    <row r="549" spans="1:19" x14ac:dyDescent="0.2">
      <c r="A549" t="s">
        <v>607</v>
      </c>
      <c r="B549">
        <v>4.7447695679999997</v>
      </c>
      <c r="C549">
        <v>5.837088005</v>
      </c>
      <c r="D549">
        <v>3.7749275629999999</v>
      </c>
      <c r="E549">
        <v>2.9292094560000002</v>
      </c>
      <c r="F549">
        <v>4.2596940510000003</v>
      </c>
      <c r="G549">
        <v>5.0377995860000002</v>
      </c>
      <c r="H549">
        <v>3.9764901670000001</v>
      </c>
      <c r="I549">
        <v>3.369143867</v>
      </c>
      <c r="J549">
        <v>4.4219413769999996</v>
      </c>
      <c r="K549">
        <v>4.6878880240000003</v>
      </c>
      <c r="L549">
        <v>3.9292852429999998</v>
      </c>
      <c r="M549">
        <v>3.4166767990000002</v>
      </c>
      <c r="N549">
        <v>3.4187691980000001</v>
      </c>
      <c r="O549">
        <v>3.4697547659999999</v>
      </c>
      <c r="P549">
        <v>3.7306670500000001</v>
      </c>
      <c r="Q549">
        <f t="shared" si="14"/>
        <v>15</v>
      </c>
      <c r="R549" t="s">
        <v>366</v>
      </c>
      <c r="S549" t="s">
        <v>70</v>
      </c>
    </row>
    <row r="550" spans="1:19" x14ac:dyDescent="0.2">
      <c r="A550" t="s">
        <v>608</v>
      </c>
      <c r="B550">
        <v>3.5814285180000001</v>
      </c>
      <c r="C550">
        <v>2.9656172930000002</v>
      </c>
      <c r="D550">
        <v>3.9865522900000001</v>
      </c>
      <c r="E550">
        <v>2.672065114</v>
      </c>
      <c r="F550">
        <v>4.4838884749999997</v>
      </c>
      <c r="G550">
        <v>3.9719178369999999</v>
      </c>
      <c r="H550">
        <v>5.0969952599999999</v>
      </c>
      <c r="I550">
        <v>5.4108576929999996</v>
      </c>
      <c r="J550">
        <v>4.343445376</v>
      </c>
      <c r="K550">
        <v>5.0582059289999997</v>
      </c>
      <c r="L550">
        <v>3.6036843589999998</v>
      </c>
      <c r="M550">
        <v>2.5994313400000002</v>
      </c>
      <c r="N550">
        <v>5.6514347960000002</v>
      </c>
      <c r="O550">
        <v>2.4042042700000001</v>
      </c>
      <c r="P550">
        <v>5.4916590530000002</v>
      </c>
      <c r="Q550">
        <f t="shared" si="14"/>
        <v>15</v>
      </c>
      <c r="R550" t="s">
        <v>366</v>
      </c>
      <c r="S550" t="s">
        <v>57</v>
      </c>
    </row>
    <row r="551" spans="1:19" x14ac:dyDescent="0.2">
      <c r="A551" t="s">
        <v>609</v>
      </c>
      <c r="B551">
        <v>3.2324262030000002</v>
      </c>
      <c r="C551">
        <v>3.5187284550000002</v>
      </c>
      <c r="D551">
        <v>4.7872944999999998</v>
      </c>
      <c r="E551">
        <v>3.365236817</v>
      </c>
      <c r="F551">
        <v>3.3323443890000002</v>
      </c>
      <c r="G551">
        <v>4.5651916410000002</v>
      </c>
      <c r="H551">
        <v>3.8253522709999999</v>
      </c>
      <c r="I551">
        <v>2.6485389879999999</v>
      </c>
      <c r="J551">
        <v>3.7874320369999999</v>
      </c>
      <c r="K551">
        <v>3.2739469329999999</v>
      </c>
      <c r="L551">
        <v>4.4590765110000001</v>
      </c>
      <c r="M551">
        <v>6.1736494329999996</v>
      </c>
      <c r="N551">
        <v>3.598179826</v>
      </c>
      <c r="O551">
        <v>4.4412861000000001</v>
      </c>
      <c r="P551">
        <v>6.4325633040000003</v>
      </c>
      <c r="Q551">
        <f t="shared" si="14"/>
        <v>15</v>
      </c>
      <c r="R551" t="s">
        <v>366</v>
      </c>
      <c r="S551" t="s">
        <v>57</v>
      </c>
    </row>
    <row r="552" spans="1:19" x14ac:dyDescent="0.2">
      <c r="A552" t="s">
        <v>610</v>
      </c>
      <c r="B552">
        <v>4.719840832</v>
      </c>
      <c r="C552">
        <v>4.7897072950000004</v>
      </c>
      <c r="D552">
        <v>4.8845274830000003</v>
      </c>
      <c r="E552">
        <v>3.264615118</v>
      </c>
      <c r="F552">
        <v>5.594669938</v>
      </c>
      <c r="G552">
        <v>4.8668562870000001</v>
      </c>
      <c r="H552">
        <v>4.0807231990000004</v>
      </c>
      <c r="I552">
        <v>3.2332403150000002</v>
      </c>
      <c r="J552">
        <v>3.7416427040000002</v>
      </c>
      <c r="K552">
        <v>4.1744927470000004</v>
      </c>
      <c r="L552">
        <v>3.4436432460000002</v>
      </c>
      <c r="M552">
        <v>3.810530033</v>
      </c>
      <c r="N552">
        <v>2.5615850839999998</v>
      </c>
      <c r="O552">
        <v>3.1921743849999999</v>
      </c>
      <c r="P552">
        <v>5.2829760090000004</v>
      </c>
      <c r="Q552">
        <f t="shared" si="14"/>
        <v>15</v>
      </c>
      <c r="R552" t="s">
        <v>366</v>
      </c>
      <c r="S552" t="s">
        <v>57</v>
      </c>
    </row>
    <row r="553" spans="1:19" x14ac:dyDescent="0.2">
      <c r="A553" t="s">
        <v>611</v>
      </c>
      <c r="B553">
        <v>5.027295252</v>
      </c>
      <c r="C553">
        <v>3.6128750360000002</v>
      </c>
      <c r="D553">
        <v>5.3134965239999996</v>
      </c>
      <c r="E553">
        <v>5.0199047539999997</v>
      </c>
      <c r="F553">
        <v>5.6456232159999997</v>
      </c>
      <c r="G553">
        <v>4.2434160189999997</v>
      </c>
      <c r="H553">
        <v>4.3569407340000001</v>
      </c>
      <c r="I553">
        <v>5.063197444</v>
      </c>
      <c r="J553">
        <v>4.2911147090000004</v>
      </c>
      <c r="K553">
        <v>4.0987459030000002</v>
      </c>
      <c r="L553">
        <v>4.1555502640000004</v>
      </c>
      <c r="M553">
        <v>2.7963579570000001</v>
      </c>
      <c r="N553">
        <v>3.3988346840000001</v>
      </c>
      <c r="O553">
        <v>1.7684556549999999</v>
      </c>
      <c r="P553">
        <v>2.9288848280000002</v>
      </c>
      <c r="Q553">
        <f t="shared" si="14"/>
        <v>15</v>
      </c>
      <c r="R553" t="s">
        <v>366</v>
      </c>
      <c r="S553" t="s">
        <v>70</v>
      </c>
    </row>
    <row r="554" spans="1:19" x14ac:dyDescent="0.2">
      <c r="A554" t="s">
        <v>612</v>
      </c>
      <c r="B554">
        <v>3.2324262030000002</v>
      </c>
      <c r="C554">
        <v>5.4369650370000002</v>
      </c>
      <c r="D554">
        <v>3.7978059119999998</v>
      </c>
      <c r="E554">
        <v>3.600020781</v>
      </c>
      <c r="F554">
        <v>3.3934883230000001</v>
      </c>
      <c r="G554">
        <v>4.1629721130000004</v>
      </c>
      <c r="H554">
        <v>3.1686841700000001</v>
      </c>
      <c r="I554">
        <v>4.2130101079999998</v>
      </c>
      <c r="J554">
        <v>4.932165382</v>
      </c>
      <c r="K554">
        <v>4.1576601149999997</v>
      </c>
      <c r="L554">
        <v>3.449161905</v>
      </c>
      <c r="M554">
        <v>4.3323855670000002</v>
      </c>
      <c r="N554">
        <v>2.9901771410000002</v>
      </c>
      <c r="O554">
        <v>3.653315986</v>
      </c>
      <c r="P554">
        <v>7.8201224920000003</v>
      </c>
      <c r="Q554">
        <f t="shared" si="14"/>
        <v>15</v>
      </c>
      <c r="R554" t="s">
        <v>366</v>
      </c>
      <c r="S554" t="s">
        <v>57</v>
      </c>
    </row>
    <row r="555" spans="1:19" x14ac:dyDescent="0.2">
      <c r="A555" t="s">
        <v>613</v>
      </c>
      <c r="B555">
        <v>3.6645243079999998</v>
      </c>
      <c r="C555">
        <v>5.3192818109999997</v>
      </c>
      <c r="D555">
        <v>3.8778801330000001</v>
      </c>
      <c r="E555">
        <v>3.7789038019999999</v>
      </c>
      <c r="F555">
        <v>5.5233353489999999</v>
      </c>
      <c r="G555">
        <v>4.8568007990000002</v>
      </c>
      <c r="H555">
        <v>5.2481331569999998</v>
      </c>
      <c r="I555">
        <v>4.1908862740000004</v>
      </c>
      <c r="J555">
        <v>5.1807360510000002</v>
      </c>
      <c r="K555">
        <v>4.1408274829999998</v>
      </c>
      <c r="L555">
        <v>3.7030202220000001</v>
      </c>
      <c r="M555">
        <v>3.1114405440000001</v>
      </c>
      <c r="N555">
        <v>4.1065099399999996</v>
      </c>
      <c r="O555">
        <v>2.8966855919999999</v>
      </c>
      <c r="P555">
        <v>3.0094291609999999</v>
      </c>
      <c r="Q555">
        <f t="shared" si="14"/>
        <v>15</v>
      </c>
      <c r="R555" t="s">
        <v>366</v>
      </c>
      <c r="S555" t="s">
        <v>57</v>
      </c>
    </row>
    <row r="556" spans="1:19" x14ac:dyDescent="0.2">
      <c r="A556" t="s">
        <v>614</v>
      </c>
      <c r="B556">
        <v>2.9249717830000002</v>
      </c>
      <c r="C556">
        <v>3.7305582620000002</v>
      </c>
      <c r="D556">
        <v>4.5527914239999996</v>
      </c>
      <c r="E556">
        <v>4.2820122960000004</v>
      </c>
      <c r="F556">
        <v>4.0253089720000004</v>
      </c>
      <c r="G556">
        <v>5.8824605950000004</v>
      </c>
      <c r="H556">
        <v>4.4976553270000004</v>
      </c>
      <c r="I556">
        <v>4.3331109210000003</v>
      </c>
      <c r="J556">
        <v>5.1153227169999997</v>
      </c>
      <c r="K556">
        <v>3.366526409</v>
      </c>
      <c r="L556">
        <v>4.1555502640000004</v>
      </c>
      <c r="M556">
        <v>4.2142295970000001</v>
      </c>
      <c r="N556">
        <v>2.7908319979999998</v>
      </c>
      <c r="O556">
        <v>3.304101958</v>
      </c>
      <c r="P556">
        <v>5.5868478100000001</v>
      </c>
      <c r="Q556">
        <f t="shared" si="14"/>
        <v>15</v>
      </c>
      <c r="R556" t="s">
        <v>366</v>
      </c>
      <c r="S556" t="s">
        <v>57</v>
      </c>
    </row>
    <row r="557" spans="1:19" x14ac:dyDescent="0.2">
      <c r="A557" t="s">
        <v>615</v>
      </c>
      <c r="B557">
        <v>3.1244016769999998</v>
      </c>
      <c r="C557">
        <v>3.0597638740000002</v>
      </c>
      <c r="D557">
        <v>4.1352615569999998</v>
      </c>
      <c r="E557">
        <v>3.7453632350000001</v>
      </c>
      <c r="F557">
        <v>4.6673202759999999</v>
      </c>
      <c r="G557">
        <v>3.7607525850000001</v>
      </c>
      <c r="H557">
        <v>3.7784474069999998</v>
      </c>
      <c r="I557">
        <v>5.224385378</v>
      </c>
      <c r="J557">
        <v>3.5454027020000001</v>
      </c>
      <c r="K557">
        <v>4.519561704</v>
      </c>
      <c r="L557">
        <v>4.138994287</v>
      </c>
      <c r="M557">
        <v>3.3280598220000002</v>
      </c>
      <c r="N557">
        <v>5.4022533680000002</v>
      </c>
      <c r="O557">
        <v>3.541388413</v>
      </c>
      <c r="P557">
        <v>6.8718960290000002</v>
      </c>
      <c r="Q557">
        <f t="shared" si="14"/>
        <v>15</v>
      </c>
      <c r="R557" t="s">
        <v>366</v>
      </c>
      <c r="S557" t="s">
        <v>57</v>
      </c>
    </row>
    <row r="558" spans="1:19" x14ac:dyDescent="0.2">
      <c r="A558" t="s">
        <v>616</v>
      </c>
      <c r="B558">
        <v>5.6671328299999999</v>
      </c>
      <c r="C558">
        <v>7.2257500710000002</v>
      </c>
      <c r="D558">
        <v>4.4898759650000004</v>
      </c>
      <c r="E558">
        <v>3.4323179499999998</v>
      </c>
      <c r="F558">
        <v>4.2495033959999997</v>
      </c>
      <c r="G558">
        <v>4.0221952779999999</v>
      </c>
      <c r="H558">
        <v>3.2155890340000002</v>
      </c>
      <c r="I558">
        <v>3.5840611120000001</v>
      </c>
      <c r="J558">
        <v>6.1684773939999999</v>
      </c>
      <c r="K558">
        <v>5.3948585700000002</v>
      </c>
      <c r="L558">
        <v>3.774762789</v>
      </c>
      <c r="M558">
        <v>3.0425162280000002</v>
      </c>
      <c r="N558">
        <v>3.149653255</v>
      </c>
      <c r="O558">
        <v>3.111586532</v>
      </c>
      <c r="P558">
        <v>2.5408075889999999</v>
      </c>
      <c r="Q558">
        <f t="shared" si="14"/>
        <v>15</v>
      </c>
      <c r="R558" t="s">
        <v>366</v>
      </c>
      <c r="S558" t="s">
        <v>57</v>
      </c>
    </row>
    <row r="559" spans="1:19" x14ac:dyDescent="0.2">
      <c r="A559" t="s">
        <v>617</v>
      </c>
      <c r="B559">
        <v>4.412386411</v>
      </c>
      <c r="C559">
        <v>3.695253294</v>
      </c>
      <c r="D559">
        <v>4.3869233950000002</v>
      </c>
      <c r="E559">
        <v>4.1254896529999998</v>
      </c>
      <c r="F559">
        <v>3.4648229129999999</v>
      </c>
      <c r="G559">
        <v>4.9171337279999996</v>
      </c>
      <c r="H559">
        <v>4.1953795339999997</v>
      </c>
      <c r="I559">
        <v>4.0202166970000004</v>
      </c>
      <c r="J559">
        <v>3.551944035</v>
      </c>
      <c r="K559">
        <v>3.9220032659999999</v>
      </c>
      <c r="L559">
        <v>4.1831435590000003</v>
      </c>
      <c r="M559">
        <v>4.096073627</v>
      </c>
      <c r="N559">
        <v>3.608147083</v>
      </c>
      <c r="O559">
        <v>4.4054692769999999</v>
      </c>
      <c r="P559">
        <v>6.15065814</v>
      </c>
      <c r="Q559">
        <f t="shared" si="14"/>
        <v>15</v>
      </c>
      <c r="R559" t="s">
        <v>366</v>
      </c>
      <c r="S559" t="s">
        <v>57</v>
      </c>
    </row>
    <row r="560" spans="1:19" x14ac:dyDescent="0.2">
      <c r="A560" t="s">
        <v>618</v>
      </c>
      <c r="B560">
        <v>4.2877427270000004</v>
      </c>
      <c r="C560">
        <v>4.4601942619999999</v>
      </c>
      <c r="D560">
        <v>5.2677398259999997</v>
      </c>
      <c r="E560">
        <v>5.1428868300000001</v>
      </c>
      <c r="F560">
        <v>4.0354996280000002</v>
      </c>
      <c r="G560">
        <v>4.5651916410000002</v>
      </c>
      <c r="H560">
        <v>4.5185019329999996</v>
      </c>
      <c r="I560">
        <v>3.255364149</v>
      </c>
      <c r="J560">
        <v>4.0490853729999996</v>
      </c>
      <c r="K560">
        <v>3.669513786</v>
      </c>
      <c r="L560">
        <v>3.9072106070000001</v>
      </c>
      <c r="M560">
        <v>5.2776333270000002</v>
      </c>
      <c r="N560">
        <v>3.378900169</v>
      </c>
      <c r="O560">
        <v>4.351744042</v>
      </c>
      <c r="P560">
        <v>3.1192623419999999</v>
      </c>
      <c r="Q560">
        <f t="shared" si="14"/>
        <v>15</v>
      </c>
      <c r="R560" t="s">
        <v>366</v>
      </c>
      <c r="S560" t="s">
        <v>57</v>
      </c>
    </row>
    <row r="561" spans="1:19" x14ac:dyDescent="0.2">
      <c r="A561" t="s">
        <v>619</v>
      </c>
      <c r="B561">
        <v>3.6562147290000002</v>
      </c>
      <c r="C561">
        <v>5.1192203269999998</v>
      </c>
      <c r="D561">
        <v>4.8444903720000001</v>
      </c>
      <c r="E561">
        <v>3.5217594600000002</v>
      </c>
      <c r="F561">
        <v>3.556538813</v>
      </c>
      <c r="G561">
        <v>3.6501422149999998</v>
      </c>
      <c r="H561">
        <v>4.0702998959999999</v>
      </c>
      <c r="I561">
        <v>3.473441942</v>
      </c>
      <c r="J561">
        <v>3.9378827059999999</v>
      </c>
      <c r="K561">
        <v>4.2249906429999999</v>
      </c>
      <c r="L561">
        <v>4.9943864390000003</v>
      </c>
      <c r="M561">
        <v>5.0610140489999997</v>
      </c>
      <c r="N561">
        <v>3.6878851410000002</v>
      </c>
      <c r="O561">
        <v>3.1518804579999999</v>
      </c>
      <c r="P561">
        <v>6.4472077289999996</v>
      </c>
      <c r="Q561">
        <f t="shared" si="14"/>
        <v>15</v>
      </c>
      <c r="R561" t="s">
        <v>366</v>
      </c>
      <c r="S561" t="s">
        <v>57</v>
      </c>
    </row>
    <row r="562" spans="1:19" x14ac:dyDescent="0.2">
      <c r="A562" t="s">
        <v>620</v>
      </c>
      <c r="B562">
        <v>4.1049319909999999</v>
      </c>
      <c r="C562">
        <v>3.024458906</v>
      </c>
      <c r="D562">
        <v>3.900758481</v>
      </c>
      <c r="E562">
        <v>3.823624557</v>
      </c>
      <c r="F562">
        <v>3.6482547140000001</v>
      </c>
      <c r="G562">
        <v>3.9417513729999998</v>
      </c>
      <c r="H562">
        <v>2.8820433319999998</v>
      </c>
      <c r="I562">
        <v>3.2616852449999998</v>
      </c>
      <c r="J562">
        <v>4.4873547110000001</v>
      </c>
      <c r="K562">
        <v>4.6626390759999996</v>
      </c>
      <c r="L562">
        <v>5.0550916890000002</v>
      </c>
      <c r="M562">
        <v>4.125612619</v>
      </c>
      <c r="N562">
        <v>3.867295769</v>
      </c>
      <c r="O562">
        <v>5.7396459479999997</v>
      </c>
      <c r="P562">
        <v>6.9561014669999999</v>
      </c>
      <c r="Q562">
        <f t="shared" si="14"/>
        <v>15</v>
      </c>
      <c r="R562" t="s">
        <v>366</v>
      </c>
      <c r="S562" t="s">
        <v>57</v>
      </c>
    </row>
    <row r="563" spans="1:19" x14ac:dyDescent="0.2">
      <c r="A563" t="s">
        <v>621</v>
      </c>
      <c r="B563">
        <v>3.988597886</v>
      </c>
      <c r="C563">
        <v>5.1662936180000001</v>
      </c>
      <c r="D563">
        <v>5.324935698</v>
      </c>
      <c r="E563">
        <v>4.0584085209999996</v>
      </c>
      <c r="F563">
        <v>6.1551559979999997</v>
      </c>
      <c r="G563">
        <v>5.9528490119999997</v>
      </c>
      <c r="H563">
        <v>4.5445601910000004</v>
      </c>
      <c r="I563">
        <v>4.187725726</v>
      </c>
      <c r="J563">
        <v>4.3303627090000001</v>
      </c>
      <c r="K563">
        <v>4.7888838170000003</v>
      </c>
      <c r="L563">
        <v>3.2836021340000001</v>
      </c>
      <c r="M563">
        <v>2.894821265</v>
      </c>
      <c r="N563">
        <v>4.7942506829999996</v>
      </c>
      <c r="O563">
        <v>3.0757697089999998</v>
      </c>
      <c r="P563">
        <v>1.369253657</v>
      </c>
      <c r="Q563">
        <f t="shared" si="14"/>
        <v>15</v>
      </c>
      <c r="R563" t="s">
        <v>366</v>
      </c>
      <c r="S563" t="s">
        <v>70</v>
      </c>
    </row>
    <row r="564" spans="1:19" x14ac:dyDescent="0.2">
      <c r="A564" t="s">
        <v>622</v>
      </c>
      <c r="B564">
        <v>3.0496154670000002</v>
      </c>
      <c r="C564">
        <v>2.9656172930000002</v>
      </c>
      <c r="D564">
        <v>4.7472573889999996</v>
      </c>
      <c r="E564">
        <v>3.3205160619999998</v>
      </c>
      <c r="F564">
        <v>4.3819819190000002</v>
      </c>
      <c r="G564">
        <v>4.0724727190000003</v>
      </c>
      <c r="H564">
        <v>4.99797388</v>
      </c>
      <c r="I564">
        <v>4.6965739089999996</v>
      </c>
      <c r="J564">
        <v>4.7555493799999997</v>
      </c>
      <c r="K564">
        <v>3.5853506249999998</v>
      </c>
      <c r="L564">
        <v>4.5087444430000003</v>
      </c>
      <c r="M564">
        <v>4.2634612509999998</v>
      </c>
      <c r="N564">
        <v>4.844086968</v>
      </c>
      <c r="O564">
        <v>3.9129879550000002</v>
      </c>
      <c r="P564">
        <v>6.033502747</v>
      </c>
      <c r="Q564">
        <f t="shared" si="14"/>
        <v>15</v>
      </c>
      <c r="R564" t="s">
        <v>366</v>
      </c>
      <c r="S564" t="s">
        <v>57</v>
      </c>
    </row>
    <row r="565" spans="1:19" x14ac:dyDescent="0.2">
      <c r="A565" t="s">
        <v>623</v>
      </c>
      <c r="B565">
        <v>4.2545044120000002</v>
      </c>
      <c r="C565">
        <v>4.4601942619999999</v>
      </c>
      <c r="D565">
        <v>4.2496533019999996</v>
      </c>
      <c r="E565">
        <v>4.1590302189999999</v>
      </c>
      <c r="F565">
        <v>4.1068342170000003</v>
      </c>
      <c r="G565">
        <v>3.720530632</v>
      </c>
      <c r="H565">
        <v>3.8566221810000001</v>
      </c>
      <c r="I565">
        <v>4.2382944900000004</v>
      </c>
      <c r="J565">
        <v>4.0229200399999998</v>
      </c>
      <c r="K565">
        <v>4.022999059</v>
      </c>
      <c r="L565">
        <v>4.8343453270000003</v>
      </c>
      <c r="M565">
        <v>6.1441104400000004</v>
      </c>
      <c r="N565">
        <v>3.09981697</v>
      </c>
      <c r="O565">
        <v>4.5711220849999998</v>
      </c>
      <c r="P565">
        <v>4.7521156339999999</v>
      </c>
      <c r="Q565">
        <f t="shared" si="14"/>
        <v>15</v>
      </c>
      <c r="R565" t="s">
        <v>366</v>
      </c>
      <c r="S565" t="s">
        <v>57</v>
      </c>
    </row>
    <row r="566" spans="1:19" x14ac:dyDescent="0.2">
      <c r="A566" t="s">
        <v>624</v>
      </c>
      <c r="B566">
        <v>4.4290055690000001</v>
      </c>
      <c r="C566">
        <v>4.3189743910000002</v>
      </c>
      <c r="D566">
        <v>5.456486204</v>
      </c>
      <c r="E566">
        <v>4.1254896529999998</v>
      </c>
      <c r="F566">
        <v>4.351409952</v>
      </c>
      <c r="G566">
        <v>5.7115172950000002</v>
      </c>
      <c r="H566">
        <v>5.5660439039999998</v>
      </c>
      <c r="I566">
        <v>4.0012534110000004</v>
      </c>
      <c r="J566">
        <v>4.4742720440000001</v>
      </c>
      <c r="K566">
        <v>3.720011682</v>
      </c>
      <c r="L566">
        <v>3.8189120619999999</v>
      </c>
      <c r="M566">
        <v>3.9582249950000001</v>
      </c>
      <c r="N566">
        <v>3.6380488550000001</v>
      </c>
      <c r="O566">
        <v>2.9414566209999999</v>
      </c>
      <c r="P566">
        <v>4.6788935130000002</v>
      </c>
      <c r="Q566">
        <f t="shared" si="14"/>
        <v>15</v>
      </c>
      <c r="R566" t="s">
        <v>366</v>
      </c>
      <c r="S566" t="s">
        <v>57</v>
      </c>
    </row>
    <row r="567" spans="1:19" x14ac:dyDescent="0.2">
      <c r="A567" t="s">
        <v>625</v>
      </c>
      <c r="B567">
        <v>4.354219359</v>
      </c>
      <c r="C567">
        <v>2.9420806480000001</v>
      </c>
      <c r="D567">
        <v>4.5699501859999998</v>
      </c>
      <c r="E567">
        <v>4.4273547500000001</v>
      </c>
      <c r="F567">
        <v>4.4329351969999999</v>
      </c>
      <c r="G567">
        <v>3.9518068610000001</v>
      </c>
      <c r="H567">
        <v>5.3471545369999998</v>
      </c>
      <c r="I567">
        <v>3.8116205480000001</v>
      </c>
      <c r="J567">
        <v>3.3884107000000001</v>
      </c>
      <c r="K567">
        <v>5.0329569809999999</v>
      </c>
      <c r="L567">
        <v>4.9005692349999999</v>
      </c>
      <c r="M567">
        <v>4.0173029800000002</v>
      </c>
      <c r="N567">
        <v>4.0666409120000004</v>
      </c>
      <c r="O567">
        <v>3.9532818820000002</v>
      </c>
      <c r="P567">
        <v>6.2824579570000001</v>
      </c>
      <c r="Q567">
        <f t="shared" si="14"/>
        <v>15</v>
      </c>
      <c r="R567" t="s">
        <v>366</v>
      </c>
      <c r="S567" t="s">
        <v>57</v>
      </c>
    </row>
    <row r="568" spans="1:19" x14ac:dyDescent="0.2">
      <c r="A568" t="s">
        <v>626</v>
      </c>
      <c r="B568">
        <v>4.3209810429999997</v>
      </c>
      <c r="C568">
        <v>3.4010452290000002</v>
      </c>
      <c r="D568">
        <v>4.3297275229999999</v>
      </c>
      <c r="E568">
        <v>4.4832556940000003</v>
      </c>
      <c r="F568">
        <v>4.5042697860000001</v>
      </c>
      <c r="G568">
        <v>3.5998647739999998</v>
      </c>
      <c r="H568">
        <v>5.6233720710000004</v>
      </c>
      <c r="I568">
        <v>3.9601662900000001</v>
      </c>
      <c r="J568">
        <v>3.6827707030000001</v>
      </c>
      <c r="K568">
        <v>4.7973001330000002</v>
      </c>
      <c r="L568">
        <v>4.6632668959999997</v>
      </c>
      <c r="M568">
        <v>3.623449747</v>
      </c>
      <c r="N568">
        <v>4.1463789689999997</v>
      </c>
      <c r="O568">
        <v>4.3383127330000004</v>
      </c>
      <c r="P568">
        <v>6.8096572259999997</v>
      </c>
      <c r="Q568">
        <f t="shared" si="14"/>
        <v>15</v>
      </c>
      <c r="R568" t="s">
        <v>366</v>
      </c>
      <c r="S568" t="s">
        <v>57</v>
      </c>
    </row>
    <row r="569" spans="1:19" x14ac:dyDescent="0.2">
      <c r="A569" t="s">
        <v>627</v>
      </c>
      <c r="B569">
        <v>4.3791480959999998</v>
      </c>
      <c r="C569">
        <v>3.9659247130000002</v>
      </c>
      <c r="D569">
        <v>5.23914189</v>
      </c>
      <c r="E569">
        <v>4.7963009789999997</v>
      </c>
      <c r="F569">
        <v>3.790923893</v>
      </c>
      <c r="G569">
        <v>4.394248342</v>
      </c>
      <c r="H569">
        <v>3.8878920899999998</v>
      </c>
      <c r="I569">
        <v>3.4671208459999998</v>
      </c>
      <c r="J569">
        <v>4.2191600420000004</v>
      </c>
      <c r="K569">
        <v>3.5769343089999999</v>
      </c>
      <c r="L569">
        <v>4.8840132580000004</v>
      </c>
      <c r="M569">
        <v>4.8837800939999996</v>
      </c>
      <c r="N569">
        <v>3.368932912</v>
      </c>
      <c r="O569">
        <v>3.501094486</v>
      </c>
      <c r="P569">
        <v>7.9738889449999997</v>
      </c>
      <c r="Q569">
        <f t="shared" si="14"/>
        <v>15</v>
      </c>
      <c r="R569" t="s">
        <v>366</v>
      </c>
      <c r="S569" t="s">
        <v>57</v>
      </c>
    </row>
    <row r="570" spans="1:19" x14ac:dyDescent="0.2">
      <c r="A570" t="s">
        <v>628</v>
      </c>
      <c r="B570">
        <v>5.3347496720000001</v>
      </c>
      <c r="C570">
        <v>5.378123424</v>
      </c>
      <c r="D570">
        <v>5.5251212509999998</v>
      </c>
      <c r="E570">
        <v>3.9913273880000002</v>
      </c>
      <c r="F570">
        <v>5.248187647</v>
      </c>
      <c r="G570">
        <v>5.0176886100000004</v>
      </c>
      <c r="H570">
        <v>3.9295853030000001</v>
      </c>
      <c r="I570">
        <v>3.1479055269999998</v>
      </c>
      <c r="J570">
        <v>3.7547253700000001</v>
      </c>
      <c r="K570">
        <v>4.5784759160000004</v>
      </c>
      <c r="L570">
        <v>3.868579993</v>
      </c>
      <c r="M570">
        <v>4.5785438379999999</v>
      </c>
      <c r="N570">
        <v>2.880537312</v>
      </c>
      <c r="O570">
        <v>3.4697547659999999</v>
      </c>
      <c r="P570">
        <v>5.7442753700000004</v>
      </c>
      <c r="Q570">
        <f t="shared" si="14"/>
        <v>15</v>
      </c>
      <c r="R570" t="s">
        <v>366</v>
      </c>
      <c r="S570" t="s">
        <v>57</v>
      </c>
    </row>
    <row r="571" spans="1:19" x14ac:dyDescent="0.2">
      <c r="A571" t="s">
        <v>629</v>
      </c>
      <c r="B571">
        <v>5.4926316719999999</v>
      </c>
      <c r="C571">
        <v>5.6487948440000002</v>
      </c>
      <c r="D571">
        <v>6.3087046989999997</v>
      </c>
      <c r="E571">
        <v>4.2037509740000001</v>
      </c>
      <c r="F571">
        <v>4.0151183159999997</v>
      </c>
      <c r="G571">
        <v>4.0523617429999996</v>
      </c>
      <c r="H571">
        <v>3.7576008000000001</v>
      </c>
      <c r="I571">
        <v>4.0265377920000001</v>
      </c>
      <c r="J571">
        <v>3.8528453709999999</v>
      </c>
      <c r="K571">
        <v>3.4759385169999999</v>
      </c>
      <c r="L571">
        <v>3.625758995</v>
      </c>
      <c r="M571">
        <v>4.2142295970000001</v>
      </c>
      <c r="N571">
        <v>3.6579833690000001</v>
      </c>
      <c r="O571">
        <v>4.6606641440000001</v>
      </c>
      <c r="P571">
        <v>5.7515975819999996</v>
      </c>
      <c r="Q571">
        <f t="shared" si="14"/>
        <v>15</v>
      </c>
      <c r="R571" t="s">
        <v>366</v>
      </c>
      <c r="S571" t="s">
        <v>57</v>
      </c>
    </row>
    <row r="572" spans="1:19" x14ac:dyDescent="0.2">
      <c r="A572" t="s">
        <v>630</v>
      </c>
      <c r="B572">
        <v>4.7613887259999998</v>
      </c>
      <c r="C572">
        <v>4.1189129070000003</v>
      </c>
      <c r="D572">
        <v>5.5937562969999997</v>
      </c>
      <c r="E572">
        <v>4.6956792800000002</v>
      </c>
      <c r="F572">
        <v>4.4329351969999999</v>
      </c>
      <c r="G572">
        <v>5.8522941299999998</v>
      </c>
      <c r="H572">
        <v>3.9660668640000001</v>
      </c>
      <c r="I572">
        <v>2.7749608960000001</v>
      </c>
      <c r="J572">
        <v>3.5323200350000001</v>
      </c>
      <c r="K572">
        <v>5.8072580550000001</v>
      </c>
      <c r="L572">
        <v>5.4965844129999999</v>
      </c>
      <c r="M572">
        <v>6.675812305</v>
      </c>
      <c r="N572">
        <v>3.1795550270000001</v>
      </c>
      <c r="O572">
        <v>3.1966514880000001</v>
      </c>
      <c r="P572">
        <v>2.8190516470000002</v>
      </c>
      <c r="Q572">
        <f t="shared" si="14"/>
        <v>15</v>
      </c>
      <c r="R572" t="s">
        <v>366</v>
      </c>
      <c r="S572" t="s">
        <v>57</v>
      </c>
    </row>
    <row r="573" spans="1:19" x14ac:dyDescent="0.2">
      <c r="A573" t="s">
        <v>631</v>
      </c>
      <c r="B573">
        <v>5.0023665150000003</v>
      </c>
      <c r="C573">
        <v>6.6137972960000004</v>
      </c>
      <c r="D573">
        <v>4.4784367899999999</v>
      </c>
      <c r="E573">
        <v>4.4385349380000001</v>
      </c>
      <c r="F573">
        <v>6.1449653419999999</v>
      </c>
      <c r="G573">
        <v>5.2087428850000004</v>
      </c>
      <c r="H573">
        <v>4.8833175449999997</v>
      </c>
      <c r="I573">
        <v>3.6346298749999999</v>
      </c>
      <c r="J573">
        <v>6.1030640600000003</v>
      </c>
      <c r="K573">
        <v>4.9151285570000001</v>
      </c>
      <c r="L573">
        <v>3.3056767699999998</v>
      </c>
      <c r="M573">
        <v>3.30836716</v>
      </c>
      <c r="N573">
        <v>3.1994895410000002</v>
      </c>
      <c r="O573">
        <v>3.711518324</v>
      </c>
      <c r="P573">
        <v>2.1783580910000002</v>
      </c>
      <c r="Q573">
        <f t="shared" si="14"/>
        <v>15</v>
      </c>
      <c r="R573" t="s">
        <v>366</v>
      </c>
      <c r="S573" t="s">
        <v>57</v>
      </c>
    </row>
    <row r="574" spans="1:19" x14ac:dyDescent="0.2">
      <c r="A574" t="s">
        <v>632</v>
      </c>
      <c r="B574">
        <v>4.5037917800000002</v>
      </c>
      <c r="C574">
        <v>5.2722085209999996</v>
      </c>
      <c r="D574">
        <v>4.9531625290000001</v>
      </c>
      <c r="E574">
        <v>4.2820122960000004</v>
      </c>
      <c r="F574">
        <v>5.013802568</v>
      </c>
      <c r="G574">
        <v>5.1685209329999999</v>
      </c>
      <c r="H574">
        <v>4.6592165259999998</v>
      </c>
      <c r="I574">
        <v>3.4481575599999998</v>
      </c>
      <c r="J574">
        <v>4.9714133819999997</v>
      </c>
      <c r="K574">
        <v>3.417024305</v>
      </c>
      <c r="L574">
        <v>3.951359879</v>
      </c>
      <c r="M574">
        <v>6.0948787859999998</v>
      </c>
      <c r="N574">
        <v>2.9104390840000001</v>
      </c>
      <c r="O574">
        <v>3.810014588</v>
      </c>
      <c r="P574">
        <v>5.4184369329999997</v>
      </c>
      <c r="Q574">
        <f t="shared" si="14"/>
        <v>15</v>
      </c>
      <c r="R574" t="s">
        <v>366</v>
      </c>
      <c r="S574" t="s">
        <v>57</v>
      </c>
    </row>
    <row r="575" spans="1:19" x14ac:dyDescent="0.2">
      <c r="A575" t="s">
        <v>633</v>
      </c>
      <c r="B575">
        <v>3.564809361</v>
      </c>
      <c r="C575">
        <v>5.2369035530000003</v>
      </c>
      <c r="D575">
        <v>5.2277027159999996</v>
      </c>
      <c r="E575">
        <v>3.834804745</v>
      </c>
      <c r="F575">
        <v>5.1768530579999998</v>
      </c>
      <c r="G575">
        <v>4.5551361530000003</v>
      </c>
      <c r="H575">
        <v>5.0917836090000002</v>
      </c>
      <c r="I575">
        <v>4.6712895269999999</v>
      </c>
      <c r="J575">
        <v>6.8945654010000004</v>
      </c>
      <c r="K575">
        <v>4.9824590850000003</v>
      </c>
      <c r="L575">
        <v>3.989990492</v>
      </c>
      <c r="M575">
        <v>4.1748442739999998</v>
      </c>
      <c r="N575">
        <v>3.9370665690000002</v>
      </c>
      <c r="O575">
        <v>3.42946084</v>
      </c>
      <c r="P575">
        <v>3.3755397650000001</v>
      </c>
      <c r="Q575">
        <f t="shared" si="14"/>
        <v>15</v>
      </c>
      <c r="R575" t="s">
        <v>366</v>
      </c>
      <c r="S575" t="s">
        <v>70</v>
      </c>
    </row>
    <row r="576" spans="1:19" x14ac:dyDescent="0.2">
      <c r="A576" t="s">
        <v>634</v>
      </c>
      <c r="B576">
        <v>2.783708941</v>
      </c>
      <c r="C576">
        <v>3.2127520679999999</v>
      </c>
      <c r="D576">
        <v>4.0494677489999997</v>
      </c>
      <c r="E576">
        <v>3.8683453120000002</v>
      </c>
      <c r="F576">
        <v>4.8099894550000002</v>
      </c>
      <c r="G576">
        <v>4.01213979</v>
      </c>
      <c r="H576">
        <v>5.0865719570000003</v>
      </c>
      <c r="I576">
        <v>5.8248894440000001</v>
      </c>
      <c r="J576">
        <v>4.8209627140000002</v>
      </c>
      <c r="K576">
        <v>4.6878880240000003</v>
      </c>
      <c r="L576">
        <v>4.3818152850000001</v>
      </c>
      <c r="M576">
        <v>5.4844062750000004</v>
      </c>
      <c r="N576">
        <v>5.3922861109999998</v>
      </c>
      <c r="O576">
        <v>5.1665767740000001</v>
      </c>
      <c r="P576">
        <v>4.6862157250000003</v>
      </c>
      <c r="Q576">
        <f t="shared" si="14"/>
        <v>15</v>
      </c>
      <c r="R576" t="s">
        <v>366</v>
      </c>
      <c r="S576" t="s">
        <v>70</v>
      </c>
    </row>
    <row r="577" spans="1:19" x14ac:dyDescent="0.2">
      <c r="A577" t="s">
        <v>635</v>
      </c>
      <c r="B577">
        <v>3.922121255</v>
      </c>
      <c r="C577">
        <v>4.6131824559999997</v>
      </c>
      <c r="D577">
        <v>5.2563006520000002</v>
      </c>
      <c r="E577">
        <v>4.3379132399999998</v>
      </c>
      <c r="F577">
        <v>4.779417488</v>
      </c>
      <c r="G577">
        <v>5.3394642320000001</v>
      </c>
      <c r="H577">
        <v>5.0813603049999996</v>
      </c>
      <c r="I577">
        <v>3.577740017</v>
      </c>
      <c r="J577">
        <v>4.9844960489999997</v>
      </c>
      <c r="K577">
        <v>3.3581100930000001</v>
      </c>
      <c r="L577">
        <v>4.4480391929999996</v>
      </c>
      <c r="M577">
        <v>5.8881058389999996</v>
      </c>
      <c r="N577">
        <v>3.2891948549999999</v>
      </c>
      <c r="O577">
        <v>4.3875608650000002</v>
      </c>
      <c r="P577">
        <v>5.810175278</v>
      </c>
      <c r="Q577">
        <f t="shared" si="14"/>
        <v>15</v>
      </c>
      <c r="R577" t="s">
        <v>366</v>
      </c>
      <c r="S577" t="s">
        <v>57</v>
      </c>
    </row>
    <row r="578" spans="1:19" x14ac:dyDescent="0.2">
      <c r="A578" t="s">
        <v>636</v>
      </c>
      <c r="B578">
        <v>5.1851772519999999</v>
      </c>
      <c r="C578">
        <v>5.5781849079999999</v>
      </c>
      <c r="D578">
        <v>4.6157068829999996</v>
      </c>
      <c r="E578">
        <v>4.0136877660000003</v>
      </c>
      <c r="F578">
        <v>6.409922388</v>
      </c>
      <c r="G578">
        <v>5.1886319089999997</v>
      </c>
      <c r="H578">
        <v>5.9204362120000003</v>
      </c>
      <c r="I578">
        <v>3.5682583729999999</v>
      </c>
      <c r="J578">
        <v>4.9648720490000002</v>
      </c>
      <c r="K578">
        <v>5.7735927909999996</v>
      </c>
      <c r="L578">
        <v>4.0727703780000004</v>
      </c>
      <c r="M578">
        <v>4.6080828299999999</v>
      </c>
      <c r="N578">
        <v>3.0798824549999999</v>
      </c>
      <c r="O578">
        <v>3.1608346639999998</v>
      </c>
      <c r="P578">
        <v>3.1156012359999998</v>
      </c>
      <c r="Q578">
        <f t="shared" ref="Q578:Q641" si="15">COUNTIF(B578:P578, "&gt;0")</f>
        <v>15</v>
      </c>
      <c r="R578" t="s">
        <v>366</v>
      </c>
      <c r="S578" t="s">
        <v>70</v>
      </c>
    </row>
    <row r="579" spans="1:19" x14ac:dyDescent="0.2">
      <c r="A579" t="s">
        <v>637</v>
      </c>
      <c r="B579">
        <v>3.6395955710000001</v>
      </c>
      <c r="C579">
        <v>3.236288713</v>
      </c>
      <c r="D579">
        <v>3.6605358180000001</v>
      </c>
      <c r="E579">
        <v>2.6049839819999998</v>
      </c>
      <c r="F579">
        <v>4.6877015880000004</v>
      </c>
      <c r="G579">
        <v>4.5149141999999998</v>
      </c>
      <c r="H579">
        <v>5.4982924329999996</v>
      </c>
      <c r="I579">
        <v>4.7503032200000002</v>
      </c>
      <c r="J579">
        <v>6.1881013940000003</v>
      </c>
      <c r="K579">
        <v>5.0750385610000004</v>
      </c>
      <c r="L579">
        <v>4.3376660119999997</v>
      </c>
      <c r="M579">
        <v>5.0314750559999997</v>
      </c>
      <c r="N579">
        <v>5.0035630830000004</v>
      </c>
      <c r="O579">
        <v>3.724949633</v>
      </c>
      <c r="P579">
        <v>7.3661453430000003</v>
      </c>
      <c r="Q579">
        <f t="shared" si="15"/>
        <v>15</v>
      </c>
      <c r="R579" t="s">
        <v>366</v>
      </c>
      <c r="S579" t="s">
        <v>57</v>
      </c>
    </row>
    <row r="580" spans="1:19" x14ac:dyDescent="0.2">
      <c r="A580" t="s">
        <v>638</v>
      </c>
      <c r="B580">
        <v>5.7917765140000004</v>
      </c>
      <c r="C580">
        <v>5.0368420690000004</v>
      </c>
      <c r="D580">
        <v>5.4793645529999999</v>
      </c>
      <c r="E580">
        <v>4.2820122960000004</v>
      </c>
      <c r="F580">
        <v>6.0838214080000004</v>
      </c>
      <c r="G580">
        <v>4.8970227509999997</v>
      </c>
      <c r="H580">
        <v>4.4715970690000004</v>
      </c>
      <c r="I580">
        <v>3.5682583729999999</v>
      </c>
      <c r="J580">
        <v>4.343445376</v>
      </c>
      <c r="K580">
        <v>4.1071622190000001</v>
      </c>
      <c r="L580">
        <v>4.2272928309999998</v>
      </c>
      <c r="M580">
        <v>4.411156214</v>
      </c>
      <c r="N580">
        <v>3.2692603409999998</v>
      </c>
      <c r="O580">
        <v>3.8861253379999998</v>
      </c>
      <c r="P580">
        <v>5.5648811739999999</v>
      </c>
      <c r="Q580">
        <f t="shared" si="15"/>
        <v>15</v>
      </c>
      <c r="R580" t="s">
        <v>366</v>
      </c>
      <c r="S580" t="s">
        <v>57</v>
      </c>
    </row>
    <row r="581" spans="1:19" x14ac:dyDescent="0.2">
      <c r="A581" t="s">
        <v>639</v>
      </c>
      <c r="B581">
        <v>4.6367450420000003</v>
      </c>
      <c r="C581">
        <v>5.4487333600000003</v>
      </c>
      <c r="D581">
        <v>4.9016862440000004</v>
      </c>
      <c r="E581">
        <v>3.6894622909999999</v>
      </c>
      <c r="F581">
        <v>4.7284642100000003</v>
      </c>
      <c r="G581">
        <v>3.5998647739999998</v>
      </c>
      <c r="H581">
        <v>3.674214375</v>
      </c>
      <c r="I581">
        <v>4.0486616270000004</v>
      </c>
      <c r="J581">
        <v>4.5331440450000002</v>
      </c>
      <c r="K581">
        <v>4.8730469769999996</v>
      </c>
      <c r="L581">
        <v>4.7515654410000003</v>
      </c>
      <c r="M581">
        <v>5.9471838239999997</v>
      </c>
      <c r="N581">
        <v>4.096542683</v>
      </c>
      <c r="O581">
        <v>5.4665426699999999</v>
      </c>
      <c r="P581">
        <v>5.6051533400000002</v>
      </c>
      <c r="Q581">
        <f t="shared" si="15"/>
        <v>15</v>
      </c>
      <c r="R581" t="s">
        <v>366</v>
      </c>
      <c r="S581" t="s">
        <v>57</v>
      </c>
    </row>
    <row r="582" spans="1:19" x14ac:dyDescent="0.2">
      <c r="A582" t="s">
        <v>640</v>
      </c>
      <c r="B582">
        <v>5.259963462</v>
      </c>
      <c r="C582">
        <v>4.2012911649999998</v>
      </c>
      <c r="D582">
        <v>5.3706923959999999</v>
      </c>
      <c r="E582">
        <v>5.1317066420000002</v>
      </c>
      <c r="F582">
        <v>4.0660715940000003</v>
      </c>
      <c r="G582">
        <v>4.7663014050000001</v>
      </c>
      <c r="H582">
        <v>4.6123116619999998</v>
      </c>
      <c r="I582">
        <v>3.9854506719999998</v>
      </c>
      <c r="J582">
        <v>4.4023173770000001</v>
      </c>
      <c r="K582">
        <v>4.5532269679999997</v>
      </c>
      <c r="L582">
        <v>4.7294908050000002</v>
      </c>
      <c r="M582">
        <v>4.8936264249999999</v>
      </c>
      <c r="N582">
        <v>3.578245312</v>
      </c>
      <c r="O582">
        <v>5.2695501409999999</v>
      </c>
      <c r="P582">
        <v>5.1914483579999997</v>
      </c>
      <c r="Q582">
        <f t="shared" si="15"/>
        <v>15</v>
      </c>
      <c r="R582" t="s">
        <v>366</v>
      </c>
      <c r="S582" t="s">
        <v>57</v>
      </c>
    </row>
    <row r="583" spans="1:19" x14ac:dyDescent="0.2">
      <c r="A583" t="s">
        <v>641</v>
      </c>
      <c r="B583">
        <v>4.4206959899999996</v>
      </c>
      <c r="C583">
        <v>4.2954377460000002</v>
      </c>
      <c r="D583">
        <v>4.9417233549999997</v>
      </c>
      <c r="E583">
        <v>3.9242462549999999</v>
      </c>
      <c r="F583">
        <v>3.8214958590000001</v>
      </c>
      <c r="G583">
        <v>4.6456355460000003</v>
      </c>
      <c r="H583">
        <v>4.5601951459999999</v>
      </c>
      <c r="I583">
        <v>3.2869696269999999</v>
      </c>
      <c r="J583">
        <v>4.1210400409999997</v>
      </c>
      <c r="K583">
        <v>3.6526811540000002</v>
      </c>
      <c r="L583">
        <v>4.7515654410000003</v>
      </c>
      <c r="M583">
        <v>5.8093351919999998</v>
      </c>
      <c r="N583">
        <v>4.3756258829999997</v>
      </c>
      <c r="O583">
        <v>5.3232753759999998</v>
      </c>
      <c r="P583">
        <v>8.2777607460000002</v>
      </c>
      <c r="Q583">
        <f t="shared" si="15"/>
        <v>15</v>
      </c>
      <c r="R583" t="s">
        <v>366</v>
      </c>
      <c r="S583" t="s">
        <v>57</v>
      </c>
    </row>
    <row r="584" spans="1:19" x14ac:dyDescent="0.2">
      <c r="A584" t="s">
        <v>642</v>
      </c>
      <c r="B584">
        <v>6.5396386169999996</v>
      </c>
      <c r="C584">
        <v>3.9423880680000001</v>
      </c>
      <c r="D584">
        <v>5.8625768970000003</v>
      </c>
      <c r="E584">
        <v>6.2385453289999999</v>
      </c>
      <c r="F584">
        <v>5.5844792830000003</v>
      </c>
      <c r="G584">
        <v>5.0176886100000004</v>
      </c>
      <c r="H584">
        <v>5.3367312340000002</v>
      </c>
      <c r="I584">
        <v>5.8248894440000001</v>
      </c>
      <c r="J584">
        <v>3.8397627050000001</v>
      </c>
      <c r="K584">
        <v>4.7973001330000002</v>
      </c>
      <c r="L584">
        <v>4.4480391929999996</v>
      </c>
      <c r="M584">
        <v>3.367445145</v>
      </c>
      <c r="N584">
        <v>3.329063884</v>
      </c>
      <c r="O584">
        <v>2.301230903</v>
      </c>
      <c r="P584">
        <v>4.177321987</v>
      </c>
      <c r="Q584">
        <f t="shared" si="15"/>
        <v>15</v>
      </c>
      <c r="R584" t="s">
        <v>366</v>
      </c>
      <c r="S584" t="s">
        <v>70</v>
      </c>
    </row>
    <row r="585" spans="1:19" x14ac:dyDescent="0.2">
      <c r="A585" t="s">
        <v>643</v>
      </c>
      <c r="B585">
        <v>4.4539343059999998</v>
      </c>
      <c r="C585">
        <v>4.471962585</v>
      </c>
      <c r="D585">
        <v>5.0789934480000003</v>
      </c>
      <c r="E585">
        <v>5.578914192</v>
      </c>
      <c r="F585">
        <v>5.1972343690000002</v>
      </c>
      <c r="G585">
        <v>5.5606849719999998</v>
      </c>
      <c r="H585">
        <v>5.2272865499999996</v>
      </c>
      <c r="I585">
        <v>3.9285608129999998</v>
      </c>
      <c r="J585">
        <v>4.77517338</v>
      </c>
      <c r="K585">
        <v>4.1997416950000002</v>
      </c>
      <c r="L585">
        <v>4.6411922600000004</v>
      </c>
      <c r="M585">
        <v>5.1594773570000001</v>
      </c>
      <c r="N585">
        <v>3.9171320550000002</v>
      </c>
      <c r="O585">
        <v>4.7725917170000001</v>
      </c>
      <c r="P585">
        <v>3.829516913</v>
      </c>
      <c r="Q585">
        <f t="shared" si="15"/>
        <v>15</v>
      </c>
      <c r="R585" t="s">
        <v>366</v>
      </c>
      <c r="S585" t="s">
        <v>57</v>
      </c>
    </row>
    <row r="586" spans="1:19" x14ac:dyDescent="0.2">
      <c r="A586" t="s">
        <v>644</v>
      </c>
      <c r="B586">
        <v>3.8556446229999999</v>
      </c>
      <c r="C586">
        <v>5.9312345860000004</v>
      </c>
      <c r="D586">
        <v>5.6051954720000001</v>
      </c>
      <c r="E586">
        <v>4.4832556940000003</v>
      </c>
      <c r="F586">
        <v>5.6965764940000003</v>
      </c>
      <c r="G586">
        <v>4.5048587119999999</v>
      </c>
      <c r="H586">
        <v>5.044878744</v>
      </c>
      <c r="I586">
        <v>4.9968259420000001</v>
      </c>
      <c r="J586">
        <v>6.2535147279999999</v>
      </c>
      <c r="K586">
        <v>5.2686138299999996</v>
      </c>
      <c r="L586">
        <v>3.8520240160000001</v>
      </c>
      <c r="M586">
        <v>4.4013098829999997</v>
      </c>
      <c r="N586">
        <v>4.5351019969999999</v>
      </c>
      <c r="O586">
        <v>3.348872987</v>
      </c>
      <c r="P586">
        <v>3.1229234479999999</v>
      </c>
      <c r="Q586">
        <f t="shared" si="15"/>
        <v>15</v>
      </c>
      <c r="R586" t="s">
        <v>366</v>
      </c>
      <c r="S586" t="s">
        <v>70</v>
      </c>
    </row>
    <row r="587" spans="1:19" x14ac:dyDescent="0.2">
      <c r="A587" t="s">
        <v>645</v>
      </c>
      <c r="B587">
        <v>5.4760125139999998</v>
      </c>
      <c r="C587">
        <v>6.5431873610000002</v>
      </c>
      <c r="D587">
        <v>5.130469733</v>
      </c>
      <c r="E587">
        <v>4.4944358820000003</v>
      </c>
      <c r="F587">
        <v>6.450685011</v>
      </c>
      <c r="G587">
        <v>6.2545136579999996</v>
      </c>
      <c r="H587">
        <v>5.0240321379999999</v>
      </c>
      <c r="I587">
        <v>3.925400266</v>
      </c>
      <c r="J587">
        <v>5.8021627240000004</v>
      </c>
      <c r="K587">
        <v>6.3795675449999996</v>
      </c>
      <c r="L587">
        <v>3.5540164270000001</v>
      </c>
      <c r="M587">
        <v>3.2886744989999999</v>
      </c>
      <c r="N587">
        <v>3.5284090259999998</v>
      </c>
      <c r="O587">
        <v>3.823445897</v>
      </c>
      <c r="P587">
        <v>2.1087970760000001</v>
      </c>
      <c r="Q587">
        <f t="shared" si="15"/>
        <v>15</v>
      </c>
      <c r="R587" t="s">
        <v>366</v>
      </c>
      <c r="S587" t="s">
        <v>57</v>
      </c>
    </row>
    <row r="588" spans="1:19" x14ac:dyDescent="0.2">
      <c r="A588" t="s">
        <v>646</v>
      </c>
      <c r="B588">
        <v>5.1851772519999999</v>
      </c>
      <c r="C588">
        <v>5.142756973</v>
      </c>
      <c r="D588">
        <v>5.1476284950000002</v>
      </c>
      <c r="E588">
        <v>4.5056160710000004</v>
      </c>
      <c r="F588">
        <v>5.0341838790000004</v>
      </c>
      <c r="G588">
        <v>5.1685209329999999</v>
      </c>
      <c r="H588">
        <v>4.825989377</v>
      </c>
      <c r="I588">
        <v>4.3931613279999997</v>
      </c>
      <c r="J588">
        <v>6.0899813930000004</v>
      </c>
      <c r="K588">
        <v>5.3696096219999996</v>
      </c>
      <c r="L588">
        <v>4.9833491209999998</v>
      </c>
      <c r="M588">
        <v>4.4702341990000001</v>
      </c>
      <c r="N588">
        <v>5.3324825679999996</v>
      </c>
      <c r="O588">
        <v>3.2414225170000002</v>
      </c>
      <c r="P588">
        <v>2.9984458429999998</v>
      </c>
      <c r="Q588">
        <f t="shared" si="15"/>
        <v>15</v>
      </c>
      <c r="R588" t="s">
        <v>366</v>
      </c>
      <c r="S588" t="s">
        <v>70</v>
      </c>
    </row>
    <row r="589" spans="1:19" x14ac:dyDescent="0.2">
      <c r="A589" t="s">
        <v>647</v>
      </c>
      <c r="B589">
        <v>4.0800032540000002</v>
      </c>
      <c r="C589">
        <v>3.9070830999999999</v>
      </c>
      <c r="D589">
        <v>4.4040821560000003</v>
      </c>
      <c r="E589">
        <v>3.9130660669999999</v>
      </c>
      <c r="F589">
        <v>5.0953278129999999</v>
      </c>
      <c r="G589">
        <v>4.2132495539999999</v>
      </c>
      <c r="H589">
        <v>5.5451972969999996</v>
      </c>
      <c r="I589">
        <v>5.0853212780000003</v>
      </c>
      <c r="J589">
        <v>5.5470507209999997</v>
      </c>
      <c r="K589">
        <v>4.7552185519999997</v>
      </c>
      <c r="L589">
        <v>4.0120651279999997</v>
      </c>
      <c r="M589">
        <v>4.4210025440000003</v>
      </c>
      <c r="N589">
        <v>4.5749710260000001</v>
      </c>
      <c r="O589">
        <v>4.4144234830000002</v>
      </c>
      <c r="P589">
        <v>7.9336167790000003</v>
      </c>
      <c r="Q589">
        <f t="shared" si="15"/>
        <v>15</v>
      </c>
      <c r="R589" t="s">
        <v>366</v>
      </c>
      <c r="S589" t="s">
        <v>57</v>
      </c>
    </row>
    <row r="590" spans="1:19" x14ac:dyDescent="0.2">
      <c r="A590" t="s">
        <v>648</v>
      </c>
      <c r="B590">
        <v>4.6284354629999997</v>
      </c>
      <c r="C590">
        <v>4.6720240689999999</v>
      </c>
      <c r="D590">
        <v>5.1705068430000001</v>
      </c>
      <c r="E590">
        <v>4.0695887089999996</v>
      </c>
      <c r="F590">
        <v>4.7182735539999996</v>
      </c>
      <c r="G590">
        <v>4.4244148059999997</v>
      </c>
      <c r="H590">
        <v>4.8885291960000004</v>
      </c>
      <c r="I590">
        <v>5.1611744230000003</v>
      </c>
      <c r="J590">
        <v>5.1022400499999998</v>
      </c>
      <c r="K590">
        <v>4.6373901279999998</v>
      </c>
      <c r="L590">
        <v>5.1599462110000003</v>
      </c>
      <c r="M590">
        <v>4.8542411010000004</v>
      </c>
      <c r="N590">
        <v>4.3756258829999997</v>
      </c>
      <c r="O590">
        <v>3.7562893530000001</v>
      </c>
      <c r="P590">
        <v>6.4655132589999997</v>
      </c>
      <c r="Q590">
        <f t="shared" si="15"/>
        <v>15</v>
      </c>
      <c r="R590" t="s">
        <v>366</v>
      </c>
      <c r="S590" t="s">
        <v>57</v>
      </c>
    </row>
    <row r="591" spans="1:19" x14ac:dyDescent="0.2">
      <c r="A591" t="s">
        <v>649</v>
      </c>
      <c r="B591">
        <v>9.3815146110000001</v>
      </c>
      <c r="C591">
        <v>7.378738265</v>
      </c>
      <c r="D591">
        <v>6.1428366700000003</v>
      </c>
      <c r="E591">
        <v>5.2099679630000004</v>
      </c>
      <c r="F591">
        <v>5.635432561</v>
      </c>
      <c r="G591">
        <v>7.3706728479999999</v>
      </c>
      <c r="H591">
        <v>4.7478146030000001</v>
      </c>
      <c r="I591">
        <v>2.8729378749999999</v>
      </c>
      <c r="J591">
        <v>6.4301307300000001</v>
      </c>
      <c r="K591">
        <v>4.7636348679999996</v>
      </c>
      <c r="L591">
        <v>3.5374604500000002</v>
      </c>
      <c r="M591">
        <v>2.4714290390000002</v>
      </c>
      <c r="N591">
        <v>3.8274267399999999</v>
      </c>
      <c r="O591">
        <v>1.652050979</v>
      </c>
      <c r="P591">
        <v>1.076365174</v>
      </c>
      <c r="Q591">
        <f t="shared" si="15"/>
        <v>15</v>
      </c>
      <c r="R591" t="s">
        <v>366</v>
      </c>
      <c r="S591" t="s">
        <v>57</v>
      </c>
    </row>
    <row r="592" spans="1:19" x14ac:dyDescent="0.2">
      <c r="A592" t="s">
        <v>650</v>
      </c>
      <c r="B592">
        <v>6.3069704069999997</v>
      </c>
      <c r="C592">
        <v>12.15667724</v>
      </c>
      <c r="D592">
        <v>8.3277189870000008</v>
      </c>
      <c r="E592">
        <v>4.0472283320000004</v>
      </c>
      <c r="F592">
        <v>5.207425024</v>
      </c>
      <c r="G592">
        <v>5.4299636260000002</v>
      </c>
      <c r="H592">
        <v>3.3354570209999999</v>
      </c>
      <c r="I592">
        <v>2.8128874690000001</v>
      </c>
      <c r="J592">
        <v>3.5650267019999999</v>
      </c>
      <c r="K592">
        <v>6.9013791380000002</v>
      </c>
      <c r="L592">
        <v>4.2272928309999998</v>
      </c>
      <c r="M592">
        <v>2.9046675959999999</v>
      </c>
      <c r="N592">
        <v>3.9570010830000002</v>
      </c>
      <c r="O592">
        <v>1.965448184</v>
      </c>
      <c r="P592">
        <v>1.5852589130000001</v>
      </c>
      <c r="Q592">
        <f t="shared" si="15"/>
        <v>15</v>
      </c>
      <c r="R592" t="s">
        <v>366</v>
      </c>
      <c r="S592" t="s">
        <v>57</v>
      </c>
    </row>
    <row r="593" spans="1:19" x14ac:dyDescent="0.2">
      <c r="A593" t="s">
        <v>651</v>
      </c>
      <c r="B593">
        <v>5.2516538830000004</v>
      </c>
      <c r="C593">
        <v>12.709788400000001</v>
      </c>
      <c r="D593">
        <v>8.1675705450000002</v>
      </c>
      <c r="E593">
        <v>4.3379132399999998</v>
      </c>
      <c r="F593">
        <v>3.6176827469999999</v>
      </c>
      <c r="G593">
        <v>4.7361349400000003</v>
      </c>
      <c r="H593">
        <v>3.246858944</v>
      </c>
      <c r="I593">
        <v>1.4886179749999999</v>
      </c>
      <c r="J593">
        <v>3.113674697</v>
      </c>
      <c r="K593">
        <v>8.037581801</v>
      </c>
      <c r="L593">
        <v>4.8233080089999998</v>
      </c>
      <c r="M593">
        <v>3.7317593859999998</v>
      </c>
      <c r="N593">
        <v>5.6414675389999998</v>
      </c>
      <c r="O593">
        <v>2.0997612710000002</v>
      </c>
      <c r="P593">
        <v>2.4785687859999999</v>
      </c>
      <c r="Q593">
        <f t="shared" si="15"/>
        <v>15</v>
      </c>
      <c r="R593" t="s">
        <v>366</v>
      </c>
      <c r="S593" t="s">
        <v>57</v>
      </c>
    </row>
    <row r="594" spans="1:19" x14ac:dyDescent="0.2">
      <c r="A594" t="s">
        <v>652</v>
      </c>
      <c r="B594">
        <v>6.5396386169999996</v>
      </c>
      <c r="C594">
        <v>7.166908458</v>
      </c>
      <c r="D594">
        <v>4.8101728489999998</v>
      </c>
      <c r="E594">
        <v>4.8969226780000001</v>
      </c>
      <c r="F594">
        <v>4.198550118</v>
      </c>
      <c r="G594">
        <v>4.494803224</v>
      </c>
      <c r="H594">
        <v>5.7276051030000001</v>
      </c>
      <c r="I594">
        <v>3.8179416430000002</v>
      </c>
      <c r="J594">
        <v>4.7817147139999996</v>
      </c>
      <c r="K594">
        <v>5.4369401499999999</v>
      </c>
      <c r="L594">
        <v>5.0550916890000002</v>
      </c>
      <c r="M594">
        <v>4.0763809650000002</v>
      </c>
      <c r="N594">
        <v>3.139685998</v>
      </c>
      <c r="O594">
        <v>3.348872987</v>
      </c>
      <c r="P594">
        <v>6.1177081849999997</v>
      </c>
      <c r="Q594">
        <f t="shared" si="15"/>
        <v>15</v>
      </c>
      <c r="R594" t="s">
        <v>366</v>
      </c>
      <c r="S594" t="s">
        <v>57</v>
      </c>
    </row>
    <row r="595" spans="1:19" x14ac:dyDescent="0.2">
      <c r="A595" t="s">
        <v>653</v>
      </c>
      <c r="B595">
        <v>3.1659495720000002</v>
      </c>
      <c r="C595">
        <v>3.8717781329999998</v>
      </c>
      <c r="D595">
        <v>4.1181027959999996</v>
      </c>
      <c r="E595">
        <v>4.5279764489999996</v>
      </c>
      <c r="F595">
        <v>4.4635071640000001</v>
      </c>
      <c r="G595">
        <v>4.3138044359999999</v>
      </c>
      <c r="H595">
        <v>5.7380284069999998</v>
      </c>
      <c r="I595">
        <v>6.3906274850000004</v>
      </c>
      <c r="J595">
        <v>5.6778773889999998</v>
      </c>
      <c r="K595">
        <v>5.7483438429999998</v>
      </c>
      <c r="L595">
        <v>4.6080803059999997</v>
      </c>
      <c r="M595">
        <v>5.5237915979999999</v>
      </c>
      <c r="N595">
        <v>5.9604197680000004</v>
      </c>
      <c r="O595">
        <v>5.2426875239999999</v>
      </c>
      <c r="P595">
        <v>4.9022209820000002</v>
      </c>
      <c r="Q595">
        <f t="shared" si="15"/>
        <v>15</v>
      </c>
      <c r="R595" t="s">
        <v>366</v>
      </c>
      <c r="S595" t="s">
        <v>70</v>
      </c>
    </row>
    <row r="596" spans="1:19" x14ac:dyDescent="0.2">
      <c r="A596" t="s">
        <v>654</v>
      </c>
      <c r="B596">
        <v>4.1132415699999996</v>
      </c>
      <c r="C596">
        <v>6.1312960700000003</v>
      </c>
      <c r="D596">
        <v>4.8387707850000004</v>
      </c>
      <c r="E596">
        <v>4.8969226780000001</v>
      </c>
      <c r="F596">
        <v>5.6558138720000004</v>
      </c>
      <c r="G596">
        <v>5.1182434920000004</v>
      </c>
      <c r="H596">
        <v>5.4930807819999998</v>
      </c>
      <c r="I596">
        <v>4.9020095100000001</v>
      </c>
      <c r="J596">
        <v>6.8226107340000004</v>
      </c>
      <c r="K596">
        <v>5.2349485659999999</v>
      </c>
      <c r="L596">
        <v>4.6743042140000002</v>
      </c>
      <c r="M596">
        <v>4.6868534769999997</v>
      </c>
      <c r="N596">
        <v>4.6347745690000002</v>
      </c>
      <c r="O596">
        <v>4.2487706750000003</v>
      </c>
      <c r="P596">
        <v>3.7013782019999999</v>
      </c>
      <c r="Q596">
        <f t="shared" si="15"/>
        <v>15</v>
      </c>
      <c r="R596" t="s">
        <v>366</v>
      </c>
      <c r="S596" t="s">
        <v>70</v>
      </c>
    </row>
    <row r="597" spans="1:19" x14ac:dyDescent="0.2">
      <c r="A597" t="s">
        <v>655</v>
      </c>
      <c r="B597">
        <v>4.0800032540000002</v>
      </c>
      <c r="C597">
        <v>4.483730907</v>
      </c>
      <c r="D597">
        <v>4.0551873360000004</v>
      </c>
      <c r="E597">
        <v>3.3875971950000001</v>
      </c>
      <c r="F597">
        <v>4.973039945</v>
      </c>
      <c r="G597">
        <v>4.1830830890000001</v>
      </c>
      <c r="H597">
        <v>6.2644052180000003</v>
      </c>
      <c r="I597">
        <v>5.347646739</v>
      </c>
      <c r="J597">
        <v>6.3974240629999999</v>
      </c>
      <c r="K597">
        <v>5.0077080330000001</v>
      </c>
      <c r="L597">
        <v>4.8619386220000003</v>
      </c>
      <c r="M597">
        <v>4.8739337630000001</v>
      </c>
      <c r="N597">
        <v>6.0301905680000001</v>
      </c>
      <c r="O597">
        <v>4.2935417039999999</v>
      </c>
      <c r="P597">
        <v>6.9890514220000002</v>
      </c>
      <c r="Q597">
        <f t="shared" si="15"/>
        <v>15</v>
      </c>
      <c r="R597" t="s">
        <v>366</v>
      </c>
      <c r="S597" t="s">
        <v>57</v>
      </c>
    </row>
    <row r="598" spans="1:19" x14ac:dyDescent="0.2">
      <c r="A598" t="s">
        <v>656</v>
      </c>
      <c r="B598">
        <v>4.1464798859999998</v>
      </c>
      <c r="C598">
        <v>5.2133669080000002</v>
      </c>
      <c r="D598">
        <v>4.7644161509999998</v>
      </c>
      <c r="E598">
        <v>3.6447415360000002</v>
      </c>
      <c r="F598">
        <v>4.4635071640000001</v>
      </c>
      <c r="G598">
        <v>4.303748948</v>
      </c>
      <c r="H598">
        <v>6.1236906250000001</v>
      </c>
      <c r="I598">
        <v>6.3274165309999999</v>
      </c>
      <c r="J598">
        <v>6.0114853930000001</v>
      </c>
      <c r="K598">
        <v>4.8141327650000001</v>
      </c>
      <c r="L598">
        <v>4.5253004199999998</v>
      </c>
      <c r="M598">
        <v>4.6179291610000002</v>
      </c>
      <c r="N598">
        <v>4.9138577679999997</v>
      </c>
      <c r="O598">
        <v>4.9337674219999998</v>
      </c>
      <c r="P598">
        <v>7.4869618429999996</v>
      </c>
      <c r="Q598">
        <f t="shared" si="15"/>
        <v>15</v>
      </c>
      <c r="R598" t="s">
        <v>366</v>
      </c>
      <c r="S598" t="s">
        <v>57</v>
      </c>
    </row>
    <row r="599" spans="1:19" x14ac:dyDescent="0.2">
      <c r="A599" t="s">
        <v>657</v>
      </c>
      <c r="B599">
        <v>4.0052170440000001</v>
      </c>
      <c r="C599">
        <v>4.4484259399999999</v>
      </c>
      <c r="D599">
        <v>4.8673687210000001</v>
      </c>
      <c r="E599">
        <v>4.0248679540000003</v>
      </c>
      <c r="F599">
        <v>4.1679781509999998</v>
      </c>
      <c r="G599">
        <v>4.4545812710000003</v>
      </c>
      <c r="H599">
        <v>4.3673640369999998</v>
      </c>
      <c r="I599">
        <v>4.8008719830000004</v>
      </c>
      <c r="J599">
        <v>5.2330667179999999</v>
      </c>
      <c r="K599">
        <v>3.9893337940000002</v>
      </c>
      <c r="L599">
        <v>5.6731815020000003</v>
      </c>
      <c r="M599">
        <v>5.4450209510000001</v>
      </c>
      <c r="N599">
        <v>4.6447418259999997</v>
      </c>
      <c r="O599">
        <v>6.7022230770000002</v>
      </c>
      <c r="P599">
        <v>10.11563598</v>
      </c>
      <c r="Q599">
        <f t="shared" si="15"/>
        <v>15</v>
      </c>
      <c r="R599" t="s">
        <v>366</v>
      </c>
      <c r="S599" t="s">
        <v>57</v>
      </c>
    </row>
    <row r="600" spans="1:19" x14ac:dyDescent="0.2">
      <c r="A600" t="s">
        <v>658</v>
      </c>
      <c r="B600">
        <v>5.8000860919999999</v>
      </c>
      <c r="C600">
        <v>5.2486718760000004</v>
      </c>
      <c r="D600">
        <v>5.0389563370000001</v>
      </c>
      <c r="E600">
        <v>5.5900943810000001</v>
      </c>
      <c r="F600">
        <v>4.1068342170000003</v>
      </c>
      <c r="G600">
        <v>5.3897416729999996</v>
      </c>
      <c r="H600">
        <v>5.414906008</v>
      </c>
      <c r="I600">
        <v>4.0075745060000001</v>
      </c>
      <c r="J600">
        <v>4.7817147139999996</v>
      </c>
      <c r="K600">
        <v>3.7031790500000001</v>
      </c>
      <c r="L600">
        <v>6.0153383629999997</v>
      </c>
      <c r="M600">
        <v>4.9034727550000001</v>
      </c>
      <c r="N600">
        <v>3.388867426</v>
      </c>
      <c r="O600">
        <v>5.0680805099999997</v>
      </c>
      <c r="P600">
        <v>8.8305877580000001</v>
      </c>
      <c r="Q600">
        <f t="shared" si="15"/>
        <v>15</v>
      </c>
      <c r="R600" t="s">
        <v>366</v>
      </c>
      <c r="S600" t="s">
        <v>57</v>
      </c>
    </row>
    <row r="601" spans="1:19" x14ac:dyDescent="0.2">
      <c r="A601" t="s">
        <v>659</v>
      </c>
      <c r="B601">
        <v>3.7310009389999998</v>
      </c>
      <c r="C601">
        <v>3.1656787770000001</v>
      </c>
      <c r="D601">
        <v>3.7863667369999998</v>
      </c>
      <c r="E601">
        <v>2.9627500219999998</v>
      </c>
      <c r="F601">
        <v>5.1972343690000002</v>
      </c>
      <c r="G601">
        <v>5.0981325149999996</v>
      </c>
      <c r="H601">
        <v>6.3477916429999999</v>
      </c>
      <c r="I601">
        <v>6.5518154190000004</v>
      </c>
      <c r="J601">
        <v>6.1161467270000003</v>
      </c>
      <c r="K601">
        <v>6.0597475359999997</v>
      </c>
      <c r="L601">
        <v>4.7791587360000003</v>
      </c>
      <c r="M601">
        <v>4.7163924689999996</v>
      </c>
      <c r="N601">
        <v>7.674787995</v>
      </c>
      <c r="O601">
        <v>4.7367748929999998</v>
      </c>
      <c r="P601">
        <v>7.6846615690000002</v>
      </c>
      <c r="Q601">
        <f t="shared" si="15"/>
        <v>15</v>
      </c>
      <c r="R601" t="s">
        <v>366</v>
      </c>
      <c r="S601" t="s">
        <v>57</v>
      </c>
    </row>
    <row r="602" spans="1:19" x14ac:dyDescent="0.2">
      <c r="A602" t="s">
        <v>660</v>
      </c>
      <c r="B602">
        <v>3.6562147290000002</v>
      </c>
      <c r="C602">
        <v>4.012998004</v>
      </c>
      <c r="D602">
        <v>4.6843419300000004</v>
      </c>
      <c r="E602">
        <v>4.6509585250000001</v>
      </c>
      <c r="F602">
        <v>5.013802568</v>
      </c>
      <c r="G602">
        <v>4.5249696879999997</v>
      </c>
      <c r="H602">
        <v>5.6285837230000002</v>
      </c>
      <c r="I602">
        <v>6.6118658259999998</v>
      </c>
      <c r="J602">
        <v>6.2600560620000003</v>
      </c>
      <c r="K602">
        <v>5.8072580550000001</v>
      </c>
      <c r="L602">
        <v>5.1378715740000001</v>
      </c>
      <c r="M602">
        <v>5.6124085749999999</v>
      </c>
      <c r="N602">
        <v>5.8208781680000001</v>
      </c>
      <c r="O602">
        <v>5.8426193160000004</v>
      </c>
      <c r="P602">
        <v>5.4074536139999996</v>
      </c>
      <c r="Q602">
        <f t="shared" si="15"/>
        <v>15</v>
      </c>
      <c r="R602" t="s">
        <v>366</v>
      </c>
      <c r="S602" t="s">
        <v>70</v>
      </c>
    </row>
    <row r="603" spans="1:19" x14ac:dyDescent="0.2">
      <c r="A603" t="s">
        <v>661</v>
      </c>
      <c r="B603">
        <v>6.2321841969999996</v>
      </c>
      <c r="C603">
        <v>7.0609935549999996</v>
      </c>
      <c r="D603">
        <v>6.2457892399999997</v>
      </c>
      <c r="E603">
        <v>4.7068594690000003</v>
      </c>
      <c r="F603">
        <v>7.4595599180000001</v>
      </c>
      <c r="G603">
        <v>5.8120721770000001</v>
      </c>
      <c r="H603">
        <v>6.46765963</v>
      </c>
      <c r="I603">
        <v>3.4323548220000002</v>
      </c>
      <c r="J603">
        <v>5.2461493849999998</v>
      </c>
      <c r="K603">
        <v>5.7567601589999997</v>
      </c>
      <c r="L603">
        <v>4.4590765110000001</v>
      </c>
      <c r="M603">
        <v>5.0019360639999997</v>
      </c>
      <c r="N603">
        <v>4.1862479969999997</v>
      </c>
      <c r="O603">
        <v>3.1205407379999999</v>
      </c>
      <c r="P603">
        <v>3.5878839149999999</v>
      </c>
      <c r="Q603">
        <f t="shared" si="15"/>
        <v>15</v>
      </c>
      <c r="R603" t="s">
        <v>366</v>
      </c>
      <c r="S603" t="s">
        <v>70</v>
      </c>
    </row>
    <row r="604" spans="1:19" x14ac:dyDescent="0.2">
      <c r="A604" t="s">
        <v>662</v>
      </c>
      <c r="B604">
        <v>4.8444845159999996</v>
      </c>
      <c r="C604">
        <v>5.2722085209999996</v>
      </c>
      <c r="D604">
        <v>6.194312955</v>
      </c>
      <c r="E604">
        <v>5.321769851</v>
      </c>
      <c r="F604">
        <v>5.6660045280000002</v>
      </c>
      <c r="G604">
        <v>5.3897416729999996</v>
      </c>
      <c r="H604">
        <v>5.4670225239999999</v>
      </c>
      <c r="I604">
        <v>4.1845651779999997</v>
      </c>
      <c r="J604">
        <v>5.0172027159999999</v>
      </c>
      <c r="K604">
        <v>4.3849006470000003</v>
      </c>
      <c r="L604">
        <v>5.1268342560000004</v>
      </c>
      <c r="M604">
        <v>6.4493466960000001</v>
      </c>
      <c r="N604">
        <v>3.8872302830000001</v>
      </c>
      <c r="O604">
        <v>4.3562211450000001</v>
      </c>
      <c r="P604">
        <v>7.2270233140000002</v>
      </c>
      <c r="Q604">
        <f t="shared" si="15"/>
        <v>15</v>
      </c>
      <c r="R604" t="s">
        <v>366</v>
      </c>
      <c r="S604" t="s">
        <v>57</v>
      </c>
    </row>
    <row r="605" spans="1:19" x14ac:dyDescent="0.2">
      <c r="A605" t="s">
        <v>663</v>
      </c>
      <c r="B605">
        <v>5.8250148289999997</v>
      </c>
      <c r="C605">
        <v>4.3660476810000004</v>
      </c>
      <c r="D605">
        <v>5.5937562969999997</v>
      </c>
      <c r="E605">
        <v>5.0087245649999996</v>
      </c>
      <c r="F605">
        <v>5.6558138720000004</v>
      </c>
      <c r="G605">
        <v>5.3193532560000003</v>
      </c>
      <c r="H605">
        <v>5.4565992200000002</v>
      </c>
      <c r="I605">
        <v>5.5088346719999999</v>
      </c>
      <c r="J605">
        <v>4.6639707130000003</v>
      </c>
      <c r="K605">
        <v>4.6878880240000003</v>
      </c>
      <c r="L605">
        <v>4.6135989650000004</v>
      </c>
      <c r="M605">
        <v>6.4690393579999999</v>
      </c>
      <c r="N605">
        <v>3.6679506260000001</v>
      </c>
      <c r="O605">
        <v>4.5935075999999997</v>
      </c>
      <c r="P605">
        <v>8.0983665509999998</v>
      </c>
      <c r="Q605">
        <f t="shared" si="15"/>
        <v>15</v>
      </c>
      <c r="R605" t="s">
        <v>366</v>
      </c>
      <c r="S605" t="s">
        <v>57</v>
      </c>
    </row>
    <row r="606" spans="1:19" x14ac:dyDescent="0.2">
      <c r="A606" t="s">
        <v>664</v>
      </c>
      <c r="B606">
        <v>5.2516538830000004</v>
      </c>
      <c r="C606">
        <v>14.25143866</v>
      </c>
      <c r="D606">
        <v>8.0703375620000006</v>
      </c>
      <c r="E606">
        <v>4.4720755050000003</v>
      </c>
      <c r="F606">
        <v>4.4838884749999997</v>
      </c>
      <c r="G606">
        <v>4.9875221449999998</v>
      </c>
      <c r="H606">
        <v>3.5595580400000002</v>
      </c>
      <c r="I606">
        <v>1.656127004</v>
      </c>
      <c r="J606">
        <v>2.8520213609999998</v>
      </c>
      <c r="K606">
        <v>10.00699975</v>
      </c>
      <c r="L606">
        <v>5.9932637270000004</v>
      </c>
      <c r="M606">
        <v>3.8893006790000002</v>
      </c>
      <c r="N606">
        <v>6.0600923389999997</v>
      </c>
      <c r="O606">
        <v>2.2340743590000001</v>
      </c>
      <c r="P606">
        <v>1.9257417750000001</v>
      </c>
      <c r="Q606">
        <f t="shared" si="15"/>
        <v>15</v>
      </c>
      <c r="R606" t="s">
        <v>366</v>
      </c>
      <c r="S606" t="s">
        <v>57</v>
      </c>
    </row>
    <row r="607" spans="1:19" x14ac:dyDescent="0.2">
      <c r="A607" t="s">
        <v>665</v>
      </c>
      <c r="B607">
        <v>4.0467649379999999</v>
      </c>
      <c r="C607">
        <v>4.7308656820000001</v>
      </c>
      <c r="D607">
        <v>4.913125419</v>
      </c>
      <c r="E607">
        <v>4.852201923</v>
      </c>
      <c r="F607">
        <v>4.9017053559999999</v>
      </c>
      <c r="G607">
        <v>6.3349575629999997</v>
      </c>
      <c r="H607">
        <v>5.8370497869999998</v>
      </c>
      <c r="I607">
        <v>4.7629454109999996</v>
      </c>
      <c r="J607">
        <v>7.7841867440000003</v>
      </c>
      <c r="K607">
        <v>5.3948585700000002</v>
      </c>
      <c r="L607">
        <v>4.9391998490000004</v>
      </c>
      <c r="M607">
        <v>6.7841219449999999</v>
      </c>
      <c r="N607">
        <v>3.119751484</v>
      </c>
      <c r="O607">
        <v>4.1950454400000003</v>
      </c>
      <c r="P607">
        <v>7.1684456179999998</v>
      </c>
      <c r="Q607">
        <f t="shared" si="15"/>
        <v>15</v>
      </c>
      <c r="R607" t="s">
        <v>366</v>
      </c>
      <c r="S607" t="s">
        <v>57</v>
      </c>
    </row>
    <row r="608" spans="1:19" x14ac:dyDescent="0.2">
      <c r="A608" t="s">
        <v>666</v>
      </c>
      <c r="B608">
        <v>4.6533642000000004</v>
      </c>
      <c r="C608">
        <v>5.8959296180000003</v>
      </c>
      <c r="D608">
        <v>5.7253068029999996</v>
      </c>
      <c r="E608">
        <v>4.9528236220000004</v>
      </c>
      <c r="F608">
        <v>6.0532494410000002</v>
      </c>
      <c r="G608">
        <v>5.1886319089999997</v>
      </c>
      <c r="H608">
        <v>6.2748285209999999</v>
      </c>
      <c r="I608">
        <v>5.4709080999999999</v>
      </c>
      <c r="J608">
        <v>7.1562187369999997</v>
      </c>
      <c r="K608">
        <v>5.7315112109999999</v>
      </c>
      <c r="L608">
        <v>5.1433902329999999</v>
      </c>
      <c r="M608">
        <v>5.1988626800000004</v>
      </c>
      <c r="N608">
        <v>4.824152454</v>
      </c>
      <c r="O608">
        <v>4.0831178670000003</v>
      </c>
      <c r="P608">
        <v>3.8221947009999999</v>
      </c>
      <c r="Q608">
        <f t="shared" si="15"/>
        <v>15</v>
      </c>
      <c r="R608" t="s">
        <v>366</v>
      </c>
      <c r="S608" t="s">
        <v>70</v>
      </c>
    </row>
    <row r="609" spans="1:19" x14ac:dyDescent="0.2">
      <c r="A609" t="s">
        <v>667</v>
      </c>
      <c r="B609">
        <v>5.7336094610000004</v>
      </c>
      <c r="C609">
        <v>7.3198966519999997</v>
      </c>
      <c r="D609">
        <v>5.6852696930000004</v>
      </c>
      <c r="E609">
        <v>4.8074811679999998</v>
      </c>
      <c r="F609">
        <v>6.4710663220000004</v>
      </c>
      <c r="G609">
        <v>5.6210179010000001</v>
      </c>
      <c r="H609">
        <v>4.4872320239999999</v>
      </c>
      <c r="I609">
        <v>4.415285162</v>
      </c>
      <c r="J609">
        <v>5.8021627240000004</v>
      </c>
      <c r="K609">
        <v>6.0176659560000001</v>
      </c>
      <c r="L609">
        <v>6.2912713159999996</v>
      </c>
      <c r="M609">
        <v>4.7951631160000003</v>
      </c>
      <c r="N609">
        <v>3.9769355979999998</v>
      </c>
      <c r="O609">
        <v>4.7815459230000004</v>
      </c>
      <c r="P609">
        <v>4.2688496369999998</v>
      </c>
      <c r="Q609">
        <f t="shared" si="15"/>
        <v>15</v>
      </c>
      <c r="R609" t="s">
        <v>366</v>
      </c>
      <c r="S609" t="s">
        <v>57</v>
      </c>
    </row>
    <row r="610" spans="1:19" x14ac:dyDescent="0.2">
      <c r="A610" t="s">
        <v>668</v>
      </c>
      <c r="B610">
        <v>4.9857473570000002</v>
      </c>
      <c r="C610">
        <v>7.2492867160000003</v>
      </c>
      <c r="D610">
        <v>6.4402552049999997</v>
      </c>
      <c r="E610">
        <v>4.404994372</v>
      </c>
      <c r="F610">
        <v>5.7373391170000003</v>
      </c>
      <c r="G610">
        <v>4.5651916410000002</v>
      </c>
      <c r="H610">
        <v>8.4845687969999997</v>
      </c>
      <c r="I610">
        <v>3.8906342409999999</v>
      </c>
      <c r="J610">
        <v>6.0703573930000001</v>
      </c>
      <c r="K610">
        <v>5.6557643669999997</v>
      </c>
      <c r="L610">
        <v>7.5771188739999999</v>
      </c>
      <c r="M610">
        <v>4.8739337630000001</v>
      </c>
      <c r="N610">
        <v>3.2991621119999999</v>
      </c>
      <c r="O610">
        <v>2.762372504</v>
      </c>
      <c r="P610">
        <v>5.0596485409999996</v>
      </c>
      <c r="Q610">
        <f t="shared" si="15"/>
        <v>15</v>
      </c>
      <c r="R610" t="s">
        <v>366</v>
      </c>
      <c r="S610" t="s">
        <v>57</v>
      </c>
    </row>
    <row r="611" spans="1:19" x14ac:dyDescent="0.2">
      <c r="A611" t="s">
        <v>669</v>
      </c>
      <c r="B611">
        <v>6.1573979860000003</v>
      </c>
      <c r="C611">
        <v>13.615949240000001</v>
      </c>
      <c r="D611">
        <v>9.0140694529999994</v>
      </c>
      <c r="E611">
        <v>4.8857424890000001</v>
      </c>
      <c r="F611">
        <v>4.4533165080000003</v>
      </c>
      <c r="G611">
        <v>4.8568007990000002</v>
      </c>
      <c r="H611">
        <v>3.3146104150000002</v>
      </c>
      <c r="I611">
        <v>1.48229688</v>
      </c>
      <c r="J611">
        <v>3.1071333640000001</v>
      </c>
      <c r="K611">
        <v>9.847089746</v>
      </c>
      <c r="L611">
        <v>6.3630138829999998</v>
      </c>
      <c r="M611">
        <v>3.652988739</v>
      </c>
      <c r="N611">
        <v>6.010256053</v>
      </c>
      <c r="O611">
        <v>2.2788453880000001</v>
      </c>
      <c r="P611">
        <v>2.1637136670000001</v>
      </c>
      <c r="Q611">
        <f t="shared" si="15"/>
        <v>15</v>
      </c>
      <c r="R611" t="s">
        <v>366</v>
      </c>
      <c r="S611" t="s">
        <v>57</v>
      </c>
    </row>
    <row r="612" spans="1:19" x14ac:dyDescent="0.2">
      <c r="A612" t="s">
        <v>670</v>
      </c>
      <c r="B612">
        <v>4.4788630429999996</v>
      </c>
      <c r="C612">
        <v>4.3660476810000004</v>
      </c>
      <c r="D612">
        <v>3.6548162309999999</v>
      </c>
      <c r="E612">
        <v>3.2981556849999998</v>
      </c>
      <c r="F612">
        <v>5.2787596140000002</v>
      </c>
      <c r="G612">
        <v>4.5953581049999999</v>
      </c>
      <c r="H612">
        <v>5.8005682260000002</v>
      </c>
      <c r="I612">
        <v>5.8027656099999998</v>
      </c>
      <c r="J612">
        <v>6.2208080609999996</v>
      </c>
      <c r="K612">
        <v>5.6978459470000002</v>
      </c>
      <c r="L612">
        <v>5.3089500049999998</v>
      </c>
      <c r="M612">
        <v>5.3465576429999997</v>
      </c>
      <c r="N612">
        <v>8.3824632520000009</v>
      </c>
      <c r="O612">
        <v>4.9516758340000004</v>
      </c>
      <c r="P612">
        <v>8.120333187</v>
      </c>
      <c r="Q612">
        <f t="shared" si="15"/>
        <v>15</v>
      </c>
      <c r="R612" t="s">
        <v>366</v>
      </c>
      <c r="S612" t="s">
        <v>57</v>
      </c>
    </row>
    <row r="613" spans="1:19" x14ac:dyDescent="0.2">
      <c r="A613" t="s">
        <v>671</v>
      </c>
      <c r="B613">
        <v>5.4261550410000003</v>
      </c>
      <c r="C613">
        <v>6.7667854900000002</v>
      </c>
      <c r="D613">
        <v>5.6738305179999999</v>
      </c>
      <c r="E613">
        <v>4.9304632440000002</v>
      </c>
      <c r="F613">
        <v>5.8188643620000002</v>
      </c>
      <c r="G613">
        <v>5.1886319089999997</v>
      </c>
      <c r="H613">
        <v>4.9510690159999999</v>
      </c>
      <c r="I613">
        <v>5.0284314190000003</v>
      </c>
      <c r="J613">
        <v>5.0564507169999997</v>
      </c>
      <c r="K613">
        <v>6.7498854499999998</v>
      </c>
      <c r="L613">
        <v>4.5253004199999998</v>
      </c>
      <c r="M613">
        <v>6.4296540350000004</v>
      </c>
      <c r="N613">
        <v>4.9238250260000003</v>
      </c>
      <c r="O613">
        <v>6.8992156060000003</v>
      </c>
      <c r="P613">
        <v>3.0936346000000001</v>
      </c>
      <c r="Q613">
        <f t="shared" si="15"/>
        <v>15</v>
      </c>
      <c r="R613" t="s">
        <v>366</v>
      </c>
      <c r="S613" t="s">
        <v>57</v>
      </c>
    </row>
    <row r="614" spans="1:19" x14ac:dyDescent="0.2">
      <c r="A614" t="s">
        <v>672</v>
      </c>
      <c r="B614">
        <v>5.318130515</v>
      </c>
      <c r="C614">
        <v>5.2486718760000004</v>
      </c>
      <c r="D614">
        <v>6.3830593330000003</v>
      </c>
      <c r="E614">
        <v>5.9031396660000004</v>
      </c>
      <c r="F614">
        <v>5.0239932229999997</v>
      </c>
      <c r="G614">
        <v>5.5707404599999997</v>
      </c>
      <c r="H614">
        <v>4.2527077020000004</v>
      </c>
      <c r="I614">
        <v>3.3565016760000002</v>
      </c>
      <c r="J614">
        <v>5.5732160549999996</v>
      </c>
      <c r="K614">
        <v>4.5616432839999996</v>
      </c>
      <c r="L614">
        <v>6.7217267209999996</v>
      </c>
      <c r="M614">
        <v>6.9712022300000003</v>
      </c>
      <c r="N614">
        <v>4.2360842830000003</v>
      </c>
      <c r="O614">
        <v>5.4575884639999996</v>
      </c>
      <c r="P614">
        <v>6.96342368</v>
      </c>
      <c r="Q614">
        <f t="shared" si="15"/>
        <v>15</v>
      </c>
      <c r="R614" t="s">
        <v>366</v>
      </c>
      <c r="S614" t="s">
        <v>57</v>
      </c>
    </row>
    <row r="615" spans="1:19" x14ac:dyDescent="0.2">
      <c r="A615" t="s">
        <v>673</v>
      </c>
      <c r="B615">
        <v>5.9579680919999998</v>
      </c>
      <c r="C615">
        <v>3.236288713</v>
      </c>
      <c r="D615">
        <v>5.7310263910000003</v>
      </c>
      <c r="E615">
        <v>5.4782924929999997</v>
      </c>
      <c r="F615">
        <v>6.4914476329999999</v>
      </c>
      <c r="G615">
        <v>4.4746922470000001</v>
      </c>
      <c r="H615">
        <v>6.1601721859999996</v>
      </c>
      <c r="I615">
        <v>4.3267898259999997</v>
      </c>
      <c r="J615">
        <v>4.3041973760000003</v>
      </c>
      <c r="K615">
        <v>6.127078064</v>
      </c>
      <c r="L615">
        <v>5.4027672090000003</v>
      </c>
      <c r="M615">
        <v>5.4844062750000004</v>
      </c>
      <c r="N615">
        <v>4.8839559970000002</v>
      </c>
      <c r="O615">
        <v>5.4217716410000003</v>
      </c>
      <c r="P615">
        <v>8.3399995489999998</v>
      </c>
      <c r="Q615">
        <f t="shared" si="15"/>
        <v>15</v>
      </c>
      <c r="R615" t="s">
        <v>366</v>
      </c>
      <c r="S615" t="s">
        <v>57</v>
      </c>
    </row>
    <row r="616" spans="1:19" x14ac:dyDescent="0.2">
      <c r="A616" t="s">
        <v>674</v>
      </c>
      <c r="B616">
        <v>4.9608186209999996</v>
      </c>
      <c r="C616">
        <v>4.483730907</v>
      </c>
      <c r="D616">
        <v>4.5127543140000004</v>
      </c>
      <c r="E616">
        <v>3.7789038019999999</v>
      </c>
      <c r="F616">
        <v>4.6673202759999999</v>
      </c>
      <c r="G616">
        <v>4.3439709009999996</v>
      </c>
      <c r="H616">
        <v>7.8800172120000003</v>
      </c>
      <c r="I616">
        <v>7.2882230369999998</v>
      </c>
      <c r="J616">
        <v>7.3262934059999996</v>
      </c>
      <c r="K616">
        <v>6.5815591290000004</v>
      </c>
      <c r="L616">
        <v>5.1544275519999996</v>
      </c>
      <c r="M616">
        <v>4.7459314619999997</v>
      </c>
      <c r="N616">
        <v>5.7909763959999996</v>
      </c>
      <c r="O616">
        <v>3.4787089720000002</v>
      </c>
      <c r="P616">
        <v>7.0073569520000003</v>
      </c>
      <c r="Q616">
        <f t="shared" si="15"/>
        <v>15</v>
      </c>
      <c r="R616" t="s">
        <v>366</v>
      </c>
      <c r="S616" t="s">
        <v>57</v>
      </c>
    </row>
    <row r="617" spans="1:19" x14ac:dyDescent="0.2">
      <c r="A617" t="s">
        <v>675</v>
      </c>
      <c r="B617">
        <v>3.7060722020000001</v>
      </c>
      <c r="C617">
        <v>3.024458906</v>
      </c>
      <c r="D617">
        <v>4.2096161910000003</v>
      </c>
      <c r="E617">
        <v>5.0646255089999999</v>
      </c>
      <c r="F617">
        <v>5.7781017390000002</v>
      </c>
      <c r="G617">
        <v>5.8623496179999997</v>
      </c>
      <c r="H617">
        <v>5.7432400579999996</v>
      </c>
      <c r="I617">
        <v>7.3324707050000004</v>
      </c>
      <c r="J617">
        <v>4.8732933809999999</v>
      </c>
      <c r="K617">
        <v>4.3091538030000001</v>
      </c>
      <c r="L617">
        <v>7.1466634679999999</v>
      </c>
      <c r="M617">
        <v>6.7151976290000004</v>
      </c>
      <c r="N617">
        <v>7.5053446240000001</v>
      </c>
      <c r="O617">
        <v>6.9395095319999998</v>
      </c>
      <c r="P617">
        <v>4.0931165480000002</v>
      </c>
      <c r="Q617">
        <f t="shared" si="15"/>
        <v>15</v>
      </c>
      <c r="R617" t="s">
        <v>366</v>
      </c>
      <c r="S617" t="s">
        <v>57</v>
      </c>
    </row>
    <row r="618" spans="1:19" x14ac:dyDescent="0.2">
      <c r="A618" t="s">
        <v>676</v>
      </c>
      <c r="B618">
        <v>6.7889259849999997</v>
      </c>
      <c r="C618">
        <v>4.2012911649999998</v>
      </c>
      <c r="D618">
        <v>7.0465314499999998</v>
      </c>
      <c r="E618">
        <v>6.8758160889999997</v>
      </c>
      <c r="F618">
        <v>6.725832713</v>
      </c>
      <c r="G618">
        <v>5.9830154760000003</v>
      </c>
      <c r="H618">
        <v>6.9836131379999999</v>
      </c>
      <c r="I618">
        <v>7.0290581239999996</v>
      </c>
      <c r="J618">
        <v>5.3508107200000001</v>
      </c>
      <c r="K618">
        <v>5.5463522589999998</v>
      </c>
      <c r="L618">
        <v>4.1886622180000002</v>
      </c>
      <c r="M618">
        <v>3.908993341</v>
      </c>
      <c r="N618">
        <v>4.285920569</v>
      </c>
      <c r="O618">
        <v>2.7668496070000002</v>
      </c>
      <c r="P618">
        <v>4.6971990440000004</v>
      </c>
      <c r="Q618">
        <f t="shared" si="15"/>
        <v>15</v>
      </c>
      <c r="R618" t="s">
        <v>366</v>
      </c>
      <c r="S618" t="s">
        <v>70</v>
      </c>
    </row>
    <row r="619" spans="1:19" x14ac:dyDescent="0.2">
      <c r="A619" t="s">
        <v>677</v>
      </c>
      <c r="B619">
        <v>5.1270101989999999</v>
      </c>
      <c r="C619">
        <v>5.7311731019999996</v>
      </c>
      <c r="D619">
        <v>5.456486204</v>
      </c>
      <c r="E619">
        <v>6.0820226860000002</v>
      </c>
      <c r="F619">
        <v>5.8901989510000003</v>
      </c>
      <c r="G619">
        <v>6.5964002559999999</v>
      </c>
      <c r="H619">
        <v>5.732816755</v>
      </c>
      <c r="I619">
        <v>5.976595734</v>
      </c>
      <c r="J619">
        <v>7.3132107389999996</v>
      </c>
      <c r="K619">
        <v>5.6557643669999997</v>
      </c>
      <c r="L619">
        <v>5.1213155969999997</v>
      </c>
      <c r="M619">
        <v>4.6868534769999997</v>
      </c>
      <c r="N619">
        <v>4.1862479969999997</v>
      </c>
      <c r="O619">
        <v>4.7725917170000001</v>
      </c>
      <c r="P619">
        <v>4.3310884400000003</v>
      </c>
      <c r="Q619">
        <f t="shared" si="15"/>
        <v>15</v>
      </c>
      <c r="R619" t="s">
        <v>366</v>
      </c>
      <c r="S619" t="s">
        <v>57</v>
      </c>
    </row>
    <row r="620" spans="1:19" x14ac:dyDescent="0.2">
      <c r="A620" t="s">
        <v>678</v>
      </c>
      <c r="B620">
        <v>3.7808584129999998</v>
      </c>
      <c r="C620">
        <v>3.6717166489999999</v>
      </c>
      <c r="D620">
        <v>4.5699501859999998</v>
      </c>
      <c r="E620">
        <v>4.9416434330000003</v>
      </c>
      <c r="F620">
        <v>5.248187647</v>
      </c>
      <c r="G620">
        <v>5.6511843659999998</v>
      </c>
      <c r="H620">
        <v>7.0669995630000004</v>
      </c>
      <c r="I620">
        <v>8.1226076349999996</v>
      </c>
      <c r="J620">
        <v>7.1693014039999996</v>
      </c>
      <c r="K620">
        <v>4.9487938209999998</v>
      </c>
      <c r="L620">
        <v>5.4193231859999997</v>
      </c>
      <c r="M620">
        <v>5.2480943350000002</v>
      </c>
      <c r="N620">
        <v>6.8774074240000003</v>
      </c>
      <c r="O620">
        <v>4.0070071169999997</v>
      </c>
      <c r="P620">
        <v>6.38130782</v>
      </c>
      <c r="Q620">
        <f t="shared" si="15"/>
        <v>15</v>
      </c>
      <c r="R620" t="s">
        <v>366</v>
      </c>
      <c r="S620" t="s">
        <v>57</v>
      </c>
    </row>
    <row r="621" spans="1:19" x14ac:dyDescent="0.2">
      <c r="A621" t="s">
        <v>679</v>
      </c>
      <c r="B621">
        <v>4.0800032540000002</v>
      </c>
      <c r="C621">
        <v>4.930927166</v>
      </c>
      <c r="D621">
        <v>4.0895048599999999</v>
      </c>
      <c r="E621">
        <v>3.3875971950000001</v>
      </c>
      <c r="F621">
        <v>5.9105802629999999</v>
      </c>
      <c r="G621">
        <v>5.2288538620000002</v>
      </c>
      <c r="H621">
        <v>6.1653838370000003</v>
      </c>
      <c r="I621">
        <v>5.5783667220000002</v>
      </c>
      <c r="J621">
        <v>5.4293067199999996</v>
      </c>
      <c r="K621">
        <v>5.6810133150000004</v>
      </c>
      <c r="L621">
        <v>5.5352150260000004</v>
      </c>
      <c r="M621">
        <v>5.3465576429999997</v>
      </c>
      <c r="N621">
        <v>7.5950499379999998</v>
      </c>
      <c r="O621">
        <v>5.412817435</v>
      </c>
      <c r="P621">
        <v>8.936759833</v>
      </c>
      <c r="Q621">
        <f t="shared" si="15"/>
        <v>15</v>
      </c>
      <c r="R621" t="s">
        <v>366</v>
      </c>
      <c r="S621" t="s">
        <v>57</v>
      </c>
    </row>
    <row r="622" spans="1:19" x14ac:dyDescent="0.2">
      <c r="A622" t="s">
        <v>680</v>
      </c>
      <c r="B622">
        <v>6.0576830389999996</v>
      </c>
      <c r="C622">
        <v>3.7776315519999999</v>
      </c>
      <c r="D622">
        <v>5.8111006119999997</v>
      </c>
      <c r="E622">
        <v>5.3776707940000001</v>
      </c>
      <c r="F622">
        <v>5.9717241960000003</v>
      </c>
      <c r="G622">
        <v>4.5450806640000003</v>
      </c>
      <c r="H622">
        <v>6.4885062360000001</v>
      </c>
      <c r="I622">
        <v>5.0410736099999998</v>
      </c>
      <c r="J622">
        <v>3.833221371</v>
      </c>
      <c r="K622">
        <v>5.5547685749999998</v>
      </c>
      <c r="L622">
        <v>6.1367488620000001</v>
      </c>
      <c r="M622">
        <v>5.0905530409999997</v>
      </c>
      <c r="N622">
        <v>5.2328099970000004</v>
      </c>
      <c r="O622">
        <v>5.7441230509999999</v>
      </c>
      <c r="P622">
        <v>8.7793322729999996</v>
      </c>
      <c r="Q622">
        <f t="shared" si="15"/>
        <v>15</v>
      </c>
      <c r="R622" t="s">
        <v>366</v>
      </c>
      <c r="S622" t="s">
        <v>57</v>
      </c>
    </row>
    <row r="623" spans="1:19" x14ac:dyDescent="0.2">
      <c r="A623" t="s">
        <v>681</v>
      </c>
      <c r="B623">
        <v>5.4677029350000002</v>
      </c>
      <c r="C623">
        <v>4.6249507789999997</v>
      </c>
      <c r="D623">
        <v>4.672902756</v>
      </c>
      <c r="E623">
        <v>4.5950575809999998</v>
      </c>
      <c r="F623">
        <v>5.401047481</v>
      </c>
      <c r="G623">
        <v>5.8623496179999997</v>
      </c>
      <c r="H623">
        <v>7.0982694730000002</v>
      </c>
      <c r="I623">
        <v>6.9342416929999997</v>
      </c>
      <c r="J623">
        <v>6.0311093930000004</v>
      </c>
      <c r="K623">
        <v>5.3106954100000001</v>
      </c>
      <c r="L623">
        <v>5.3365432999999998</v>
      </c>
      <c r="M623">
        <v>5.100399372</v>
      </c>
      <c r="N623">
        <v>6.7079640530000004</v>
      </c>
      <c r="O623">
        <v>4.5621678790000004</v>
      </c>
      <c r="P623">
        <v>6.0005527919999997</v>
      </c>
      <c r="Q623">
        <f t="shared" si="15"/>
        <v>15</v>
      </c>
      <c r="R623" t="s">
        <v>366</v>
      </c>
      <c r="S623" t="s">
        <v>57</v>
      </c>
    </row>
    <row r="624" spans="1:19" x14ac:dyDescent="0.2">
      <c r="A624" t="s">
        <v>682</v>
      </c>
      <c r="B624">
        <v>6.0826117760000002</v>
      </c>
      <c r="C624">
        <v>4.7544023270000002</v>
      </c>
      <c r="D624">
        <v>7.6528076949999999</v>
      </c>
      <c r="E624">
        <v>5.6571755140000004</v>
      </c>
      <c r="F624">
        <v>6.4303036999999996</v>
      </c>
      <c r="G624">
        <v>6.7371770910000004</v>
      </c>
      <c r="H624">
        <v>6.2383469600000003</v>
      </c>
      <c r="I624">
        <v>5.414018241</v>
      </c>
      <c r="J624">
        <v>5.6451707219999996</v>
      </c>
      <c r="K624">
        <v>4.5279780199999999</v>
      </c>
      <c r="L624">
        <v>4.8453826449999999</v>
      </c>
      <c r="M624">
        <v>5.0905530409999997</v>
      </c>
      <c r="N624">
        <v>3.7078196550000002</v>
      </c>
      <c r="O624">
        <v>3.6712243980000001</v>
      </c>
      <c r="P624">
        <v>7.4137397219999999</v>
      </c>
      <c r="Q624">
        <f t="shared" si="15"/>
        <v>15</v>
      </c>
      <c r="R624" t="s">
        <v>366</v>
      </c>
      <c r="S624" t="s">
        <v>57</v>
      </c>
    </row>
    <row r="625" spans="1:19" x14ac:dyDescent="0.2">
      <c r="A625" t="s">
        <v>683</v>
      </c>
      <c r="B625">
        <v>7.262571984</v>
      </c>
      <c r="C625">
        <v>4.4248892939999998</v>
      </c>
      <c r="D625">
        <v>5.4278882680000002</v>
      </c>
      <c r="E625">
        <v>6.5180500480000001</v>
      </c>
      <c r="F625">
        <v>5.4520007589999997</v>
      </c>
      <c r="G625">
        <v>4.967411169</v>
      </c>
      <c r="H625">
        <v>4.654004875</v>
      </c>
      <c r="I625">
        <v>7.708575884</v>
      </c>
      <c r="J625">
        <v>4.5266027109999998</v>
      </c>
      <c r="K625">
        <v>5.2601975139999997</v>
      </c>
      <c r="L625">
        <v>5.22065146</v>
      </c>
      <c r="M625">
        <v>4.9723970709999996</v>
      </c>
      <c r="N625">
        <v>5.6913038250000003</v>
      </c>
      <c r="O625">
        <v>8.5199268640000003</v>
      </c>
      <c r="P625">
        <v>4.0967776540000003</v>
      </c>
      <c r="Q625">
        <f t="shared" si="15"/>
        <v>15</v>
      </c>
      <c r="R625" t="s">
        <v>366</v>
      </c>
      <c r="S625" t="s">
        <v>57</v>
      </c>
    </row>
    <row r="626" spans="1:19" x14ac:dyDescent="0.2">
      <c r="A626" t="s">
        <v>684</v>
      </c>
      <c r="B626">
        <v>3.922121255</v>
      </c>
      <c r="C626">
        <v>2.8832390349999999</v>
      </c>
      <c r="D626">
        <v>3.7406100389999999</v>
      </c>
      <c r="E626">
        <v>6.0037613649999999</v>
      </c>
      <c r="F626">
        <v>5.1870437129999996</v>
      </c>
      <c r="G626">
        <v>5.0981325149999996</v>
      </c>
      <c r="H626">
        <v>4.9406457120000002</v>
      </c>
      <c r="I626">
        <v>7.022737029</v>
      </c>
      <c r="J626">
        <v>4.6966773799999997</v>
      </c>
      <c r="K626">
        <v>5.0918711930000002</v>
      </c>
      <c r="L626">
        <v>7.2184060360000002</v>
      </c>
      <c r="M626">
        <v>7.1681288470000002</v>
      </c>
      <c r="N626">
        <v>7.8043623379999998</v>
      </c>
      <c r="O626">
        <v>9.2676030520000001</v>
      </c>
      <c r="P626">
        <v>5.1914483579999997</v>
      </c>
      <c r="Q626">
        <f t="shared" si="15"/>
        <v>15</v>
      </c>
      <c r="R626" t="s">
        <v>366</v>
      </c>
      <c r="S626" t="s">
        <v>57</v>
      </c>
    </row>
    <row r="627" spans="1:19" x14ac:dyDescent="0.2">
      <c r="A627" t="s">
        <v>685</v>
      </c>
      <c r="B627">
        <v>5.5507987249999999</v>
      </c>
      <c r="C627">
        <v>6.3313575540000002</v>
      </c>
      <c r="D627">
        <v>6.194312955</v>
      </c>
      <c r="E627">
        <v>4.9081028660000001</v>
      </c>
      <c r="F627">
        <v>6.1143933749999997</v>
      </c>
      <c r="G627">
        <v>6.3249020749999998</v>
      </c>
      <c r="H627">
        <v>6.2487702629999999</v>
      </c>
      <c r="I627">
        <v>4.8609223899999998</v>
      </c>
      <c r="J627">
        <v>6.4497547300000004</v>
      </c>
      <c r="K627">
        <v>5.9924170080000003</v>
      </c>
      <c r="L627">
        <v>5.1820208470000004</v>
      </c>
      <c r="M627">
        <v>5.4647136129999998</v>
      </c>
      <c r="N627">
        <v>4.5052002260000004</v>
      </c>
      <c r="O627">
        <v>5.3277524789999999</v>
      </c>
      <c r="P627">
        <v>5.9968916859999997</v>
      </c>
      <c r="Q627">
        <f t="shared" si="15"/>
        <v>15</v>
      </c>
      <c r="R627" t="s">
        <v>366</v>
      </c>
      <c r="S627" t="s">
        <v>57</v>
      </c>
    </row>
    <row r="628" spans="1:19" x14ac:dyDescent="0.2">
      <c r="A628" t="s">
        <v>686</v>
      </c>
      <c r="B628">
        <v>5.7834669349999999</v>
      </c>
      <c r="C628">
        <v>4.5778774880000004</v>
      </c>
      <c r="D628">
        <v>5.2906181749999996</v>
      </c>
      <c r="E628">
        <v>5.8472387220000002</v>
      </c>
      <c r="F628">
        <v>6.5322102559999999</v>
      </c>
      <c r="G628">
        <v>4.7059684759999998</v>
      </c>
      <c r="H628">
        <v>6.4207547659999999</v>
      </c>
      <c r="I628">
        <v>5.2812752359999999</v>
      </c>
      <c r="J628">
        <v>4.2976560419999998</v>
      </c>
      <c r="K628">
        <v>6.4048164930000002</v>
      </c>
      <c r="L628">
        <v>5.7504427290000004</v>
      </c>
      <c r="M628">
        <v>5.5828695829999999</v>
      </c>
      <c r="N628">
        <v>5.5218604539999996</v>
      </c>
      <c r="O628">
        <v>5.7217375370000001</v>
      </c>
      <c r="P628">
        <v>8.5450214869999996</v>
      </c>
      <c r="Q628">
        <f t="shared" si="15"/>
        <v>15</v>
      </c>
      <c r="R628" t="s">
        <v>366</v>
      </c>
      <c r="S628" t="s">
        <v>57</v>
      </c>
    </row>
    <row r="629" spans="1:19" x14ac:dyDescent="0.2">
      <c r="A629" t="s">
        <v>687</v>
      </c>
      <c r="B629">
        <v>5.6338945139999996</v>
      </c>
      <c r="C629">
        <v>7.0374569100000004</v>
      </c>
      <c r="D629">
        <v>5.3764119829999997</v>
      </c>
      <c r="E629">
        <v>4.5391566369999996</v>
      </c>
      <c r="F629">
        <v>5.248187647</v>
      </c>
      <c r="G629">
        <v>5.1886319089999997</v>
      </c>
      <c r="H629">
        <v>5.6442186779999997</v>
      </c>
      <c r="I629">
        <v>4.9999864900000004</v>
      </c>
      <c r="J629">
        <v>5.8217867239999999</v>
      </c>
      <c r="K629">
        <v>6.2112412240000001</v>
      </c>
      <c r="L629">
        <v>6.2912713159999996</v>
      </c>
      <c r="M629">
        <v>6.6068879899999997</v>
      </c>
      <c r="N629">
        <v>5.6913038250000003</v>
      </c>
      <c r="O629">
        <v>4.8621337750000002</v>
      </c>
      <c r="P629">
        <v>7.9519223090000004</v>
      </c>
      <c r="Q629">
        <f t="shared" si="15"/>
        <v>15</v>
      </c>
      <c r="R629" t="s">
        <v>366</v>
      </c>
      <c r="S629" t="s">
        <v>57</v>
      </c>
    </row>
    <row r="630" spans="1:19" x14ac:dyDescent="0.2">
      <c r="A630" t="s">
        <v>688</v>
      </c>
      <c r="B630">
        <v>7.013284616</v>
      </c>
      <c r="C630">
        <v>3.8600098100000002</v>
      </c>
      <c r="D630">
        <v>5.7996614370000001</v>
      </c>
      <c r="E630">
        <v>6.1826443849999997</v>
      </c>
      <c r="F630">
        <v>6.5525915670000003</v>
      </c>
      <c r="G630">
        <v>4.2936934600000001</v>
      </c>
      <c r="H630">
        <v>6.5041411910000004</v>
      </c>
      <c r="I630">
        <v>5.0410736099999998</v>
      </c>
      <c r="J630">
        <v>4.77517338</v>
      </c>
      <c r="K630">
        <v>6.83404861</v>
      </c>
      <c r="L630">
        <v>6.6775774490000002</v>
      </c>
      <c r="M630">
        <v>4.3717708899999996</v>
      </c>
      <c r="N630">
        <v>5.282646282</v>
      </c>
      <c r="O630">
        <v>5.6948749190000001</v>
      </c>
      <c r="P630">
        <v>8.4461716239999998</v>
      </c>
      <c r="Q630">
        <f t="shared" si="15"/>
        <v>15</v>
      </c>
      <c r="R630" t="s">
        <v>366</v>
      </c>
      <c r="S630" t="s">
        <v>57</v>
      </c>
    </row>
    <row r="631" spans="1:19" x14ac:dyDescent="0.2">
      <c r="A631" t="s">
        <v>689</v>
      </c>
      <c r="B631">
        <v>4.2461948329999997</v>
      </c>
      <c r="C631">
        <v>3.0950688419999999</v>
      </c>
      <c r="D631">
        <v>4.5184739010000001</v>
      </c>
      <c r="E631">
        <v>3.6671019139999999</v>
      </c>
      <c r="F631">
        <v>6.409922388</v>
      </c>
      <c r="G631">
        <v>5.9528490119999997</v>
      </c>
      <c r="H631">
        <v>5.7536633610000001</v>
      </c>
      <c r="I631">
        <v>6.1693891450000002</v>
      </c>
      <c r="J631">
        <v>7.5617814079999999</v>
      </c>
      <c r="K631">
        <v>6.7498854499999998</v>
      </c>
      <c r="L631">
        <v>6.3354205879999999</v>
      </c>
      <c r="M631">
        <v>5.7994888610000004</v>
      </c>
      <c r="N631">
        <v>7.2262614239999996</v>
      </c>
      <c r="O631">
        <v>4.9158590100000001</v>
      </c>
      <c r="P631">
        <v>10.37923561</v>
      </c>
      <c r="Q631">
        <f t="shared" si="15"/>
        <v>15</v>
      </c>
      <c r="R631" t="s">
        <v>366</v>
      </c>
      <c r="S631" t="s">
        <v>57</v>
      </c>
    </row>
    <row r="632" spans="1:19" x14ac:dyDescent="0.2">
      <c r="A632" t="s">
        <v>690</v>
      </c>
      <c r="B632">
        <v>5.0688431469999999</v>
      </c>
      <c r="C632">
        <v>6.2489792959999999</v>
      </c>
      <c r="D632">
        <v>6.0170057510000001</v>
      </c>
      <c r="E632">
        <v>5.6795358909999996</v>
      </c>
      <c r="F632">
        <v>7.2965094280000002</v>
      </c>
      <c r="G632">
        <v>6.7673435560000001</v>
      </c>
      <c r="H632">
        <v>6.7647237709999999</v>
      </c>
      <c r="I632">
        <v>6.5518154190000004</v>
      </c>
      <c r="J632">
        <v>8.0589227460000004</v>
      </c>
      <c r="K632">
        <v>5.8577559509999997</v>
      </c>
      <c r="L632">
        <v>5.0771663250000003</v>
      </c>
      <c r="M632">
        <v>6.1736494329999996</v>
      </c>
      <c r="N632">
        <v>5.053399368</v>
      </c>
      <c r="O632">
        <v>4.7905001279999997</v>
      </c>
      <c r="P632">
        <v>3.5878839149999999</v>
      </c>
      <c r="Q632">
        <f t="shared" si="15"/>
        <v>15</v>
      </c>
      <c r="R632" t="s">
        <v>366</v>
      </c>
      <c r="S632" t="s">
        <v>70</v>
      </c>
    </row>
    <row r="633" spans="1:19" x14ac:dyDescent="0.2">
      <c r="A633" t="s">
        <v>691</v>
      </c>
      <c r="B633">
        <v>5.8582531449999999</v>
      </c>
      <c r="C633">
        <v>5.4840383279999996</v>
      </c>
      <c r="D633">
        <v>5.3706923959999999</v>
      </c>
      <c r="E633">
        <v>4.3155528619999997</v>
      </c>
      <c r="F633">
        <v>6.4608756659999997</v>
      </c>
      <c r="G633">
        <v>6.0735148700000003</v>
      </c>
      <c r="H633">
        <v>6.7647237709999999</v>
      </c>
      <c r="I633">
        <v>7.0954296259999996</v>
      </c>
      <c r="J633">
        <v>7.0973467369999996</v>
      </c>
      <c r="K633">
        <v>6.6741386049999996</v>
      </c>
      <c r="L633">
        <v>5.060610348</v>
      </c>
      <c r="M633">
        <v>4.7656241240000004</v>
      </c>
      <c r="N633">
        <v>7.2561631950000001</v>
      </c>
      <c r="O633">
        <v>4.7099122759999998</v>
      </c>
      <c r="P633">
        <v>6.0481471710000001</v>
      </c>
      <c r="Q633">
        <f t="shared" si="15"/>
        <v>15</v>
      </c>
      <c r="R633" t="s">
        <v>366</v>
      </c>
      <c r="S633" t="s">
        <v>57</v>
      </c>
    </row>
    <row r="634" spans="1:19" x14ac:dyDescent="0.2">
      <c r="A634" t="s">
        <v>692</v>
      </c>
      <c r="B634">
        <v>6.3568278810000001</v>
      </c>
      <c r="C634">
        <v>4.3425110360000003</v>
      </c>
      <c r="D634">
        <v>6.325863461</v>
      </c>
      <c r="E634">
        <v>5.8807792890000004</v>
      </c>
      <c r="F634">
        <v>6.8073579579999999</v>
      </c>
      <c r="G634">
        <v>5.2288538620000002</v>
      </c>
      <c r="H634">
        <v>7.0982694730000002</v>
      </c>
      <c r="I634">
        <v>5.0758396350000003</v>
      </c>
      <c r="J634">
        <v>4.4284827099999999</v>
      </c>
      <c r="K634">
        <v>6.6404733409999999</v>
      </c>
      <c r="L634">
        <v>6.4623497460000001</v>
      </c>
      <c r="M634">
        <v>5.1397846950000003</v>
      </c>
      <c r="N634">
        <v>5.6215330249999997</v>
      </c>
      <c r="O634">
        <v>5.4620655669999998</v>
      </c>
      <c r="P634">
        <v>8.6219047139999994</v>
      </c>
      <c r="Q634">
        <f t="shared" si="15"/>
        <v>15</v>
      </c>
      <c r="R634" t="s">
        <v>366</v>
      </c>
      <c r="S634" t="s">
        <v>57</v>
      </c>
    </row>
    <row r="635" spans="1:19" x14ac:dyDescent="0.2">
      <c r="A635" t="s">
        <v>693</v>
      </c>
      <c r="B635">
        <v>6.6975206170000003</v>
      </c>
      <c r="C635">
        <v>3.6128750360000002</v>
      </c>
      <c r="D635">
        <v>6.3716201589999999</v>
      </c>
      <c r="E635">
        <v>6.0037613649999999</v>
      </c>
      <c r="F635">
        <v>7.1538402489999999</v>
      </c>
      <c r="G635">
        <v>5.4299636260000002</v>
      </c>
      <c r="H635">
        <v>6.6031625710000004</v>
      </c>
      <c r="I635">
        <v>5.0758396350000003</v>
      </c>
      <c r="J635">
        <v>4.4415653769999999</v>
      </c>
      <c r="K635">
        <v>6.4721470209999996</v>
      </c>
      <c r="L635">
        <v>6.2471220430000001</v>
      </c>
      <c r="M635">
        <v>4.7163924689999996</v>
      </c>
      <c r="N635">
        <v>6.3491427959999998</v>
      </c>
      <c r="O635">
        <v>5.9500697860000002</v>
      </c>
      <c r="P635">
        <v>8.4022383509999994</v>
      </c>
      <c r="Q635">
        <f t="shared" si="15"/>
        <v>15</v>
      </c>
      <c r="R635" t="s">
        <v>366</v>
      </c>
      <c r="S635" t="s">
        <v>57</v>
      </c>
    </row>
    <row r="636" spans="1:19" x14ac:dyDescent="0.2">
      <c r="A636" t="s">
        <v>694</v>
      </c>
      <c r="B636">
        <v>5.2765826200000001</v>
      </c>
      <c r="C636">
        <v>6.4725774249999999</v>
      </c>
      <c r="D636">
        <v>7.1666427820000003</v>
      </c>
      <c r="E636">
        <v>6.260905707</v>
      </c>
      <c r="F636">
        <v>7.1436495930000001</v>
      </c>
      <c r="G636">
        <v>6.68689965</v>
      </c>
      <c r="H636">
        <v>6.1393255790000003</v>
      </c>
      <c r="I636">
        <v>6.2167973610000002</v>
      </c>
      <c r="J636">
        <v>4.7490080470000002</v>
      </c>
      <c r="K636">
        <v>5.8409233189999998</v>
      </c>
      <c r="L636">
        <v>7.6433427829999996</v>
      </c>
      <c r="M636">
        <v>6.6068879899999997</v>
      </c>
      <c r="N636">
        <v>4.7244798829999999</v>
      </c>
      <c r="O636">
        <v>5.3187982739999997</v>
      </c>
      <c r="P636">
        <v>4.4702104690000004</v>
      </c>
      <c r="Q636">
        <f t="shared" si="15"/>
        <v>15</v>
      </c>
      <c r="R636" t="s">
        <v>366</v>
      </c>
      <c r="S636" t="s">
        <v>70</v>
      </c>
    </row>
    <row r="637" spans="1:19" x14ac:dyDescent="0.2">
      <c r="A637" t="s">
        <v>695</v>
      </c>
      <c r="B637">
        <v>5.1934868310000004</v>
      </c>
      <c r="C637">
        <v>5.8841612960000003</v>
      </c>
      <c r="D637">
        <v>7.0293726889999997</v>
      </c>
      <c r="E637">
        <v>6.1938245739999997</v>
      </c>
      <c r="F637">
        <v>5.9921055079999999</v>
      </c>
      <c r="G637">
        <v>6.9583978310000001</v>
      </c>
      <c r="H637">
        <v>6.222712005</v>
      </c>
      <c r="I637">
        <v>5.0284314190000003</v>
      </c>
      <c r="J637">
        <v>5.3966000530000002</v>
      </c>
      <c r="K637">
        <v>4.7047206560000001</v>
      </c>
      <c r="L637">
        <v>5.8828905459999996</v>
      </c>
      <c r="M637">
        <v>8.0542986219999992</v>
      </c>
      <c r="N637">
        <v>4.8540542259999997</v>
      </c>
      <c r="O637">
        <v>5.7709856689999999</v>
      </c>
      <c r="P637">
        <v>7.5858117060000003</v>
      </c>
      <c r="Q637">
        <f t="shared" si="15"/>
        <v>15</v>
      </c>
      <c r="R637" t="s">
        <v>366</v>
      </c>
      <c r="S637" t="s">
        <v>57</v>
      </c>
    </row>
    <row r="638" spans="1:19" x14ac:dyDescent="0.2">
      <c r="A638" t="s">
        <v>696</v>
      </c>
      <c r="B638">
        <v>5.0854623050000001</v>
      </c>
      <c r="C638">
        <v>5.1662936180000001</v>
      </c>
      <c r="D638">
        <v>6.5718057109999997</v>
      </c>
      <c r="E638">
        <v>6.0932028750000002</v>
      </c>
      <c r="F638">
        <v>6.8277392690000003</v>
      </c>
      <c r="G638">
        <v>6.3651240280000003</v>
      </c>
      <c r="H638">
        <v>7.6090113290000003</v>
      </c>
      <c r="I638">
        <v>7.7591446470000003</v>
      </c>
      <c r="J638">
        <v>8.0131334120000002</v>
      </c>
      <c r="K638">
        <v>5.824090687</v>
      </c>
      <c r="L638">
        <v>5.4358791630000001</v>
      </c>
      <c r="M638">
        <v>5.8388741849999999</v>
      </c>
      <c r="N638">
        <v>5.8208781680000001</v>
      </c>
      <c r="O638">
        <v>4.7860230259999996</v>
      </c>
      <c r="P638">
        <v>3.5695783849999998</v>
      </c>
      <c r="Q638">
        <f t="shared" si="15"/>
        <v>15</v>
      </c>
      <c r="R638" t="s">
        <v>366</v>
      </c>
      <c r="S638" t="s">
        <v>70</v>
      </c>
    </row>
    <row r="639" spans="1:19" x14ac:dyDescent="0.2">
      <c r="A639" t="s">
        <v>697</v>
      </c>
      <c r="B639">
        <v>5.9995159869999997</v>
      </c>
      <c r="C639">
        <v>6.8491637479999996</v>
      </c>
      <c r="D639">
        <v>6.0170057510000001</v>
      </c>
      <c r="E639">
        <v>5.7018962689999997</v>
      </c>
      <c r="F639">
        <v>6.3895410769999996</v>
      </c>
      <c r="G639">
        <v>6.7070106269999998</v>
      </c>
      <c r="H639">
        <v>6.8324752420000001</v>
      </c>
      <c r="I639">
        <v>6.4348751530000001</v>
      </c>
      <c r="J639">
        <v>8.1505014140000007</v>
      </c>
      <c r="K639">
        <v>6.4048164930000002</v>
      </c>
      <c r="L639">
        <v>5.0219797340000003</v>
      </c>
      <c r="M639">
        <v>5.1102457030000004</v>
      </c>
      <c r="N639">
        <v>5.8607471960000002</v>
      </c>
      <c r="O639">
        <v>5.2292562150000004</v>
      </c>
      <c r="P639">
        <v>4.063827699</v>
      </c>
      <c r="Q639">
        <f t="shared" si="15"/>
        <v>15</v>
      </c>
      <c r="R639" t="s">
        <v>366</v>
      </c>
      <c r="S639" t="s">
        <v>57</v>
      </c>
    </row>
    <row r="640" spans="1:19" x14ac:dyDescent="0.2">
      <c r="A640" t="s">
        <v>698</v>
      </c>
      <c r="B640">
        <v>4.7115312530000004</v>
      </c>
      <c r="C640">
        <v>4.5778774880000004</v>
      </c>
      <c r="D640">
        <v>4.9646017039999997</v>
      </c>
      <c r="E640">
        <v>4.4385349380000001</v>
      </c>
      <c r="F640">
        <v>6.2264905869999998</v>
      </c>
      <c r="G640">
        <v>6.0534038939999997</v>
      </c>
      <c r="H640">
        <v>6.394696508</v>
      </c>
      <c r="I640">
        <v>6.908957311</v>
      </c>
      <c r="J640">
        <v>7.0908054030000001</v>
      </c>
      <c r="K640">
        <v>6.6404733409999999</v>
      </c>
      <c r="L640">
        <v>5.9601517729999998</v>
      </c>
      <c r="M640">
        <v>5.7699498690000004</v>
      </c>
      <c r="N640">
        <v>5.8109109109999997</v>
      </c>
      <c r="O640">
        <v>6.0709515649999997</v>
      </c>
      <c r="P640">
        <v>9.6872865699999995</v>
      </c>
      <c r="Q640">
        <f t="shared" si="15"/>
        <v>15</v>
      </c>
      <c r="R640" t="s">
        <v>366</v>
      </c>
      <c r="S640" t="s">
        <v>57</v>
      </c>
    </row>
    <row r="641" spans="1:19" x14ac:dyDescent="0.2">
      <c r="A641" t="s">
        <v>699</v>
      </c>
      <c r="B641">
        <v>6.9800462999999997</v>
      </c>
      <c r="C641">
        <v>6.0253811669999999</v>
      </c>
      <c r="D641">
        <v>6.6747582809999999</v>
      </c>
      <c r="E641">
        <v>5.6459953250000003</v>
      </c>
      <c r="F641">
        <v>7.4901318850000003</v>
      </c>
      <c r="G641">
        <v>6.2846801220000001</v>
      </c>
      <c r="H641">
        <v>6.759512119</v>
      </c>
      <c r="I641">
        <v>6.4475173440000004</v>
      </c>
      <c r="J641">
        <v>6.9665200690000004</v>
      </c>
      <c r="K641">
        <v>6.5983917610000002</v>
      </c>
      <c r="L641">
        <v>5.4469164809999997</v>
      </c>
      <c r="M641">
        <v>5.0905530409999997</v>
      </c>
      <c r="N641">
        <v>6.8475056529999998</v>
      </c>
      <c r="O641">
        <v>4.1547515129999999</v>
      </c>
      <c r="P641">
        <v>4.0089111089999996</v>
      </c>
      <c r="Q641">
        <f t="shared" si="15"/>
        <v>15</v>
      </c>
      <c r="R641" t="s">
        <v>366</v>
      </c>
      <c r="S641" t="s">
        <v>70</v>
      </c>
    </row>
    <row r="642" spans="1:19" x14ac:dyDescent="0.2">
      <c r="A642" t="s">
        <v>700</v>
      </c>
      <c r="B642">
        <v>5.7336094610000004</v>
      </c>
      <c r="C642">
        <v>5.9430029089999996</v>
      </c>
      <c r="D642">
        <v>6.1428366700000003</v>
      </c>
      <c r="E642">
        <v>5.9366802329999997</v>
      </c>
      <c r="F642">
        <v>6.2876345210000002</v>
      </c>
      <c r="G642">
        <v>6.5964002559999999</v>
      </c>
      <c r="H642">
        <v>6.7021839520000004</v>
      </c>
      <c r="I642">
        <v>4.6238813109999999</v>
      </c>
      <c r="J642">
        <v>6.3320107290000003</v>
      </c>
      <c r="K642">
        <v>5.8072580550000001</v>
      </c>
      <c r="L642">
        <v>7.2018500589999999</v>
      </c>
      <c r="M642">
        <v>7.1976678400000003</v>
      </c>
      <c r="N642">
        <v>4.2161497690000003</v>
      </c>
      <c r="O642">
        <v>5.2023935970000004</v>
      </c>
      <c r="P642">
        <v>7.5894728120000003</v>
      </c>
      <c r="Q642">
        <f t="shared" ref="Q642:Q705" si="16">COUNTIF(B642:P642, "&gt;0")</f>
        <v>15</v>
      </c>
      <c r="R642" t="s">
        <v>366</v>
      </c>
      <c r="S642" t="s">
        <v>57</v>
      </c>
    </row>
    <row r="643" spans="1:19" x14ac:dyDescent="0.2">
      <c r="A643" t="s">
        <v>701</v>
      </c>
      <c r="B643">
        <v>5.8333244080000002</v>
      </c>
      <c r="C643">
        <v>5.4134283920000001</v>
      </c>
      <c r="D643">
        <v>6.8635046590000002</v>
      </c>
      <c r="E643">
        <v>5.802517967</v>
      </c>
      <c r="F643">
        <v>6.644307468</v>
      </c>
      <c r="G643">
        <v>7.3203954070000004</v>
      </c>
      <c r="H643">
        <v>5.9360711669999997</v>
      </c>
      <c r="I643">
        <v>5.2465092120000003</v>
      </c>
      <c r="J643">
        <v>5.4750960539999998</v>
      </c>
      <c r="K643">
        <v>5.8914212150000003</v>
      </c>
      <c r="L643">
        <v>6.2967899750000003</v>
      </c>
      <c r="M643">
        <v>6.5182710119999996</v>
      </c>
      <c r="N643">
        <v>4.9736613109999999</v>
      </c>
      <c r="O643">
        <v>6.6619291509999998</v>
      </c>
      <c r="P643">
        <v>7.5418784329999999</v>
      </c>
      <c r="Q643">
        <f t="shared" si="16"/>
        <v>15</v>
      </c>
      <c r="R643" t="s">
        <v>366</v>
      </c>
      <c r="S643" t="s">
        <v>70</v>
      </c>
    </row>
    <row r="644" spans="1:19" x14ac:dyDescent="0.2">
      <c r="A644" t="s">
        <v>702</v>
      </c>
      <c r="B644">
        <v>6.473161986</v>
      </c>
      <c r="C644">
        <v>5.0250737470000004</v>
      </c>
      <c r="D644">
        <v>6.7891500259999997</v>
      </c>
      <c r="E644">
        <v>5.6683557020000004</v>
      </c>
      <c r="F644">
        <v>7.225174838</v>
      </c>
      <c r="G644">
        <v>6.1539587759999996</v>
      </c>
      <c r="H644">
        <v>6.4155431140000001</v>
      </c>
      <c r="I644">
        <v>5.7363941079999998</v>
      </c>
      <c r="J644">
        <v>6.2796800619999997</v>
      </c>
      <c r="K644">
        <v>5.5968501550000003</v>
      </c>
      <c r="L644">
        <v>5.9601517729999998</v>
      </c>
      <c r="M644">
        <v>8.2216862460000009</v>
      </c>
      <c r="N644">
        <v>3.7975249689999999</v>
      </c>
      <c r="O644">
        <v>4.8084085400000003</v>
      </c>
      <c r="P644">
        <v>8.4644771540000008</v>
      </c>
      <c r="Q644">
        <f t="shared" si="16"/>
        <v>15</v>
      </c>
      <c r="R644" t="s">
        <v>366</v>
      </c>
      <c r="S644" t="s">
        <v>57</v>
      </c>
    </row>
    <row r="645" spans="1:19" x14ac:dyDescent="0.2">
      <c r="A645" t="s">
        <v>703</v>
      </c>
      <c r="B645">
        <v>6.1490884069999998</v>
      </c>
      <c r="C645">
        <v>7.6729463300000003</v>
      </c>
      <c r="D645">
        <v>7.6928448060000001</v>
      </c>
      <c r="E645">
        <v>5.098166075</v>
      </c>
      <c r="F645">
        <v>6.3080158319999997</v>
      </c>
      <c r="G645">
        <v>5.6914063190000004</v>
      </c>
      <c r="H645">
        <v>8.7451513769999991</v>
      </c>
      <c r="I645">
        <v>4.8419591039999998</v>
      </c>
      <c r="J645">
        <v>6.6590773990000001</v>
      </c>
      <c r="K645">
        <v>6.7498854499999998</v>
      </c>
      <c r="L645">
        <v>8.6256640929999993</v>
      </c>
      <c r="M645">
        <v>5.5828695829999999</v>
      </c>
      <c r="N645">
        <v>4.5849382829999996</v>
      </c>
      <c r="O645">
        <v>3.639884677</v>
      </c>
      <c r="P645">
        <v>4.9461542539999996</v>
      </c>
      <c r="Q645">
        <f t="shared" si="16"/>
        <v>15</v>
      </c>
      <c r="R645" t="s">
        <v>366</v>
      </c>
      <c r="S645" t="s">
        <v>57</v>
      </c>
    </row>
    <row r="646" spans="1:19" x14ac:dyDescent="0.2">
      <c r="A646" t="s">
        <v>704</v>
      </c>
      <c r="B646">
        <v>9.1987038739999996</v>
      </c>
      <c r="C646">
        <v>4.8132439400000004</v>
      </c>
      <c r="D646">
        <v>6.4059376820000002</v>
      </c>
      <c r="E646">
        <v>6.7640142010000002</v>
      </c>
      <c r="F646">
        <v>8.8760610500000006</v>
      </c>
      <c r="G646">
        <v>7.0287862490000004</v>
      </c>
      <c r="H646">
        <v>5.8370497869999998</v>
      </c>
      <c r="I646">
        <v>4.1087120329999998</v>
      </c>
      <c r="J646">
        <v>4.9779547160000002</v>
      </c>
      <c r="K646">
        <v>7.4652723119999997</v>
      </c>
      <c r="L646">
        <v>6.0263756810000002</v>
      </c>
      <c r="M646">
        <v>6.7250439599999998</v>
      </c>
      <c r="N646">
        <v>5.1530719400000002</v>
      </c>
      <c r="O646">
        <v>4.2577248809999997</v>
      </c>
      <c r="P646">
        <v>5.5319312199999997</v>
      </c>
      <c r="Q646">
        <f t="shared" si="16"/>
        <v>15</v>
      </c>
      <c r="R646" t="s">
        <v>366</v>
      </c>
      <c r="S646" t="s">
        <v>57</v>
      </c>
    </row>
    <row r="647" spans="1:19" x14ac:dyDescent="0.2">
      <c r="A647" t="s">
        <v>705</v>
      </c>
      <c r="B647">
        <v>4.9441994630000003</v>
      </c>
      <c r="C647">
        <v>4.2954377460000002</v>
      </c>
      <c r="D647">
        <v>4.6271460580000001</v>
      </c>
      <c r="E647">
        <v>5.1540670190000002</v>
      </c>
      <c r="F647">
        <v>5.3704755139999998</v>
      </c>
      <c r="G647">
        <v>5.1182434920000004</v>
      </c>
      <c r="H647">
        <v>5.2950380209999999</v>
      </c>
      <c r="I647">
        <v>5.853334373</v>
      </c>
      <c r="J647">
        <v>6.6787013990000004</v>
      </c>
      <c r="K647">
        <v>5.3443606739999998</v>
      </c>
      <c r="L647">
        <v>6.3243832700000002</v>
      </c>
      <c r="M647">
        <v>6.1933420950000002</v>
      </c>
      <c r="N647">
        <v>6.5484879390000001</v>
      </c>
      <c r="O647">
        <v>6.7290856950000002</v>
      </c>
      <c r="P647">
        <v>14.867751609999999</v>
      </c>
      <c r="Q647">
        <f t="shared" si="16"/>
        <v>15</v>
      </c>
      <c r="R647" t="s">
        <v>366</v>
      </c>
      <c r="S647" t="s">
        <v>57</v>
      </c>
    </row>
    <row r="648" spans="1:19" x14ac:dyDescent="0.2">
      <c r="A648" t="s">
        <v>706</v>
      </c>
      <c r="B648">
        <v>8.6004141920000006</v>
      </c>
      <c r="C648">
        <v>11.462346200000001</v>
      </c>
      <c r="D648">
        <v>11.364819799999999</v>
      </c>
      <c r="E648">
        <v>6.2385453289999999</v>
      </c>
      <c r="F648">
        <v>6.0532494410000002</v>
      </c>
      <c r="G648">
        <v>6.8678984380000001</v>
      </c>
      <c r="H648">
        <v>6.2279236559999998</v>
      </c>
      <c r="I648">
        <v>3.5619372779999998</v>
      </c>
      <c r="J648">
        <v>5.1414880509999996</v>
      </c>
      <c r="K648">
        <v>7.8187575840000001</v>
      </c>
      <c r="L648">
        <v>4.5860056699999996</v>
      </c>
      <c r="M648">
        <v>4.7065461390000003</v>
      </c>
      <c r="N648">
        <v>6.4986516529999996</v>
      </c>
      <c r="O648">
        <v>2.9280253119999999</v>
      </c>
      <c r="P648">
        <v>2.5115187400000001</v>
      </c>
      <c r="Q648">
        <f t="shared" si="16"/>
        <v>15</v>
      </c>
      <c r="R648" t="s">
        <v>366</v>
      </c>
      <c r="S648" t="s">
        <v>57</v>
      </c>
    </row>
    <row r="649" spans="1:19" x14ac:dyDescent="0.2">
      <c r="A649" t="s">
        <v>707</v>
      </c>
      <c r="B649">
        <v>4.7281504109999997</v>
      </c>
      <c r="C649">
        <v>5.366355102</v>
      </c>
      <c r="D649">
        <v>6.4059376820000002</v>
      </c>
      <c r="E649">
        <v>6.014941554</v>
      </c>
      <c r="F649">
        <v>7.2149841830000003</v>
      </c>
      <c r="G649">
        <v>7.058952713</v>
      </c>
      <c r="H649">
        <v>7.1608092919999997</v>
      </c>
      <c r="I649">
        <v>6.5581365140000001</v>
      </c>
      <c r="J649">
        <v>7.9804267449999999</v>
      </c>
      <c r="K649">
        <v>5.9419191119999999</v>
      </c>
      <c r="L649">
        <v>6.357495224</v>
      </c>
      <c r="M649">
        <v>6.990894892</v>
      </c>
      <c r="N649">
        <v>3.8872302830000001</v>
      </c>
      <c r="O649">
        <v>5.1665767740000001</v>
      </c>
      <c r="P649">
        <v>8.4571549420000007</v>
      </c>
      <c r="Q649">
        <f t="shared" si="16"/>
        <v>15</v>
      </c>
      <c r="R649" t="s">
        <v>366</v>
      </c>
      <c r="S649" t="s">
        <v>57</v>
      </c>
    </row>
    <row r="650" spans="1:19" x14ac:dyDescent="0.2">
      <c r="A650" t="s">
        <v>708</v>
      </c>
      <c r="B650">
        <v>4.5619588320000002</v>
      </c>
      <c r="C650">
        <v>4.8956221979999999</v>
      </c>
      <c r="D650">
        <v>5.8568573089999996</v>
      </c>
      <c r="E650">
        <v>4.2484717300000003</v>
      </c>
      <c r="F650">
        <v>6.4710663220000004</v>
      </c>
      <c r="G650">
        <v>6.113736823</v>
      </c>
      <c r="H650">
        <v>6.46765963</v>
      </c>
      <c r="I650">
        <v>6.9626866219999997</v>
      </c>
      <c r="J650">
        <v>7.8888480779999997</v>
      </c>
      <c r="K650">
        <v>5.8072580550000001</v>
      </c>
      <c r="L650">
        <v>6.1091555670000002</v>
      </c>
      <c r="M650">
        <v>5.8979521699999999</v>
      </c>
      <c r="N650">
        <v>6.4986516529999996</v>
      </c>
      <c r="O650">
        <v>6.2903296080000004</v>
      </c>
      <c r="P650">
        <v>11.38603977</v>
      </c>
      <c r="Q650">
        <f t="shared" si="16"/>
        <v>15</v>
      </c>
      <c r="R650" t="s">
        <v>366</v>
      </c>
      <c r="S650" t="s">
        <v>57</v>
      </c>
    </row>
    <row r="651" spans="1:19" x14ac:dyDescent="0.2">
      <c r="A651" t="s">
        <v>709</v>
      </c>
      <c r="B651">
        <v>7.9938149300000001</v>
      </c>
      <c r="C651">
        <v>10.72094188</v>
      </c>
      <c r="D651">
        <v>8.1160942600000006</v>
      </c>
      <c r="E651">
        <v>5.9702207989999998</v>
      </c>
      <c r="F651">
        <v>6.2978251759999999</v>
      </c>
      <c r="G651">
        <v>6.777399044</v>
      </c>
      <c r="H651">
        <v>6.3999081589999998</v>
      </c>
      <c r="I651">
        <v>5.5341190539999996</v>
      </c>
      <c r="J651">
        <v>6.888024068</v>
      </c>
      <c r="K651">
        <v>5.2770301460000004</v>
      </c>
      <c r="L651">
        <v>5.7283680930000003</v>
      </c>
      <c r="M651">
        <v>5.1693236880000004</v>
      </c>
      <c r="N651">
        <v>3.378900169</v>
      </c>
      <c r="O651">
        <v>3.975667396</v>
      </c>
      <c r="P651">
        <v>7.2563121620000004</v>
      </c>
      <c r="Q651">
        <f t="shared" si="16"/>
        <v>15</v>
      </c>
      <c r="R651" t="s">
        <v>366</v>
      </c>
      <c r="S651" t="s">
        <v>57</v>
      </c>
    </row>
    <row r="652" spans="1:19" x14ac:dyDescent="0.2">
      <c r="A652" t="s">
        <v>710</v>
      </c>
      <c r="B652">
        <v>4.1464798859999998</v>
      </c>
      <c r="C652">
        <v>3.1539104550000001</v>
      </c>
      <c r="D652">
        <v>4.6214264710000004</v>
      </c>
      <c r="E652">
        <v>5.3776707940000001</v>
      </c>
      <c r="F652">
        <v>4.8813240440000003</v>
      </c>
      <c r="G652">
        <v>4.7964678689999998</v>
      </c>
      <c r="H652">
        <v>5.9933993350000003</v>
      </c>
      <c r="I652">
        <v>8.8274097759999997</v>
      </c>
      <c r="J652">
        <v>5.2853973859999996</v>
      </c>
      <c r="K652">
        <v>5.8914212150000003</v>
      </c>
      <c r="L652">
        <v>9.7018026079999995</v>
      </c>
      <c r="M652">
        <v>7.0105875539999998</v>
      </c>
      <c r="N652">
        <v>9.7280429650000002</v>
      </c>
      <c r="O652">
        <v>9.7824698889999997</v>
      </c>
      <c r="P652">
        <v>6.3556800779999998</v>
      </c>
      <c r="Q652">
        <f t="shared" si="16"/>
        <v>15</v>
      </c>
      <c r="R652" t="s">
        <v>366</v>
      </c>
      <c r="S652" t="s">
        <v>57</v>
      </c>
    </row>
    <row r="653" spans="1:19" x14ac:dyDescent="0.2">
      <c r="A653" t="s">
        <v>711</v>
      </c>
      <c r="B653">
        <v>7.802694614</v>
      </c>
      <c r="C653">
        <v>16.452114980000001</v>
      </c>
      <c r="D653">
        <v>9.9292034069999993</v>
      </c>
      <c r="E653">
        <v>5.3105896619999999</v>
      </c>
      <c r="F653">
        <v>5.4214287929999996</v>
      </c>
      <c r="G653">
        <v>5.440019114</v>
      </c>
      <c r="H653">
        <v>4.3256708240000004</v>
      </c>
      <c r="I653">
        <v>2.1491724479999998</v>
      </c>
      <c r="J653">
        <v>4.1014160410000002</v>
      </c>
      <c r="K653">
        <v>10.8738803</v>
      </c>
      <c r="L653">
        <v>7.9247943940000001</v>
      </c>
      <c r="M653">
        <v>4.6474681540000002</v>
      </c>
      <c r="N653">
        <v>6.1597649099999998</v>
      </c>
      <c r="O653">
        <v>2.9593650330000001</v>
      </c>
      <c r="P653">
        <v>2.4822298919999999</v>
      </c>
      <c r="Q653">
        <f t="shared" si="16"/>
        <v>15</v>
      </c>
      <c r="R653" t="s">
        <v>366</v>
      </c>
      <c r="S653" t="s">
        <v>57</v>
      </c>
    </row>
    <row r="654" spans="1:19" x14ac:dyDescent="0.2">
      <c r="A654" t="s">
        <v>712</v>
      </c>
      <c r="B654">
        <v>3.6728338869999999</v>
      </c>
      <c r="C654">
        <v>3.3186669709999999</v>
      </c>
      <c r="D654">
        <v>4.4040821560000003</v>
      </c>
      <c r="E654">
        <v>5.2770490959999998</v>
      </c>
      <c r="F654">
        <v>5.3806661699999996</v>
      </c>
      <c r="G654">
        <v>5.5104075310000002</v>
      </c>
      <c r="H654">
        <v>6.2331353079999996</v>
      </c>
      <c r="I654">
        <v>9.1150196179999998</v>
      </c>
      <c r="J654">
        <v>5.2788560520000001</v>
      </c>
      <c r="K654">
        <v>5.6557643669999997</v>
      </c>
      <c r="L654">
        <v>9.4369069729999993</v>
      </c>
      <c r="M654">
        <v>7.1681288470000002</v>
      </c>
      <c r="N654">
        <v>9.3393199370000008</v>
      </c>
      <c r="O654">
        <v>10.086912890000001</v>
      </c>
      <c r="P654">
        <v>6.271474639</v>
      </c>
      <c r="Q654">
        <f t="shared" si="16"/>
        <v>15</v>
      </c>
      <c r="R654" t="s">
        <v>366</v>
      </c>
      <c r="S654" t="s">
        <v>57</v>
      </c>
    </row>
    <row r="655" spans="1:19" x14ac:dyDescent="0.2">
      <c r="A655" t="s">
        <v>713</v>
      </c>
      <c r="B655">
        <v>7.5118593520000001</v>
      </c>
      <c r="C655">
        <v>6.507882393</v>
      </c>
      <c r="D655">
        <v>6.7834304379999999</v>
      </c>
      <c r="E655">
        <v>9.6149623349999995</v>
      </c>
      <c r="F655">
        <v>5.2889502689999999</v>
      </c>
      <c r="G655">
        <v>5.3193532560000003</v>
      </c>
      <c r="H655">
        <v>5.4305409620000002</v>
      </c>
      <c r="I655">
        <v>5.9355086139999997</v>
      </c>
      <c r="J655">
        <v>3.04172003</v>
      </c>
      <c r="K655">
        <v>4.1913253790000002</v>
      </c>
      <c r="L655">
        <v>4.8840132580000004</v>
      </c>
      <c r="M655">
        <v>6.2622664099999996</v>
      </c>
      <c r="N655">
        <v>5.8009436540000001</v>
      </c>
      <c r="O655">
        <v>16.395150910000002</v>
      </c>
      <c r="P655">
        <v>3.5622561730000002</v>
      </c>
      <c r="Q655">
        <f t="shared" si="16"/>
        <v>15</v>
      </c>
      <c r="R655" t="s">
        <v>366</v>
      </c>
      <c r="S655" t="s">
        <v>70</v>
      </c>
    </row>
    <row r="656" spans="1:19" x14ac:dyDescent="0.2">
      <c r="A656" t="s">
        <v>714</v>
      </c>
      <c r="B656">
        <v>6.9634271429999997</v>
      </c>
      <c r="C656">
        <v>5.7782463919999998</v>
      </c>
      <c r="D656">
        <v>7.8644324220000001</v>
      </c>
      <c r="E656">
        <v>6.8758160889999997</v>
      </c>
      <c r="F656">
        <v>6.4608756659999997</v>
      </c>
      <c r="G656">
        <v>7.2500069890000001</v>
      </c>
      <c r="H656">
        <v>7.838323999</v>
      </c>
      <c r="I656">
        <v>6.080893809</v>
      </c>
      <c r="J656">
        <v>6.515168064</v>
      </c>
      <c r="K656">
        <v>5.1423690889999998</v>
      </c>
      <c r="L656">
        <v>5.518659049</v>
      </c>
      <c r="M656">
        <v>6.675812305</v>
      </c>
      <c r="N656">
        <v>5.2328099970000004</v>
      </c>
      <c r="O656">
        <v>5.0233094810000001</v>
      </c>
      <c r="P656">
        <v>7.3698064490000004</v>
      </c>
      <c r="Q656">
        <f t="shared" si="16"/>
        <v>15</v>
      </c>
      <c r="R656" t="s">
        <v>366</v>
      </c>
      <c r="S656" t="s">
        <v>57</v>
      </c>
    </row>
    <row r="657" spans="1:19" x14ac:dyDescent="0.2">
      <c r="A657" t="s">
        <v>715</v>
      </c>
      <c r="B657">
        <v>4.5868875689999999</v>
      </c>
      <c r="C657">
        <v>3.9306197460000001</v>
      </c>
      <c r="D657">
        <v>5.1476284950000002</v>
      </c>
      <c r="E657">
        <v>4.5950575809999998</v>
      </c>
      <c r="F657">
        <v>5.9717241960000003</v>
      </c>
      <c r="G657">
        <v>6.3249020749999998</v>
      </c>
      <c r="H657">
        <v>6.8168402869999998</v>
      </c>
      <c r="I657">
        <v>6.9057967629999997</v>
      </c>
      <c r="J657">
        <v>8.0981707469999993</v>
      </c>
      <c r="K657">
        <v>7.2211991470000001</v>
      </c>
      <c r="L657">
        <v>6.4071631560000002</v>
      </c>
      <c r="M657">
        <v>6.0850324550000003</v>
      </c>
      <c r="N657">
        <v>7.5053446240000001</v>
      </c>
      <c r="O657">
        <v>5.775462772</v>
      </c>
      <c r="P657">
        <v>11.25057885</v>
      </c>
      <c r="Q657">
        <f t="shared" si="16"/>
        <v>15</v>
      </c>
      <c r="R657" t="s">
        <v>366</v>
      </c>
      <c r="S657" t="s">
        <v>57</v>
      </c>
    </row>
    <row r="658" spans="1:19" x14ac:dyDescent="0.2">
      <c r="A658" t="s">
        <v>716</v>
      </c>
      <c r="B658">
        <v>5.0688431469999999</v>
      </c>
      <c r="C658">
        <v>4.1895228429999998</v>
      </c>
      <c r="D658">
        <v>4.9703212910000003</v>
      </c>
      <c r="E658">
        <v>4.4608953160000002</v>
      </c>
      <c r="F658">
        <v>6.2876345210000002</v>
      </c>
      <c r="G658">
        <v>6.4958453739999999</v>
      </c>
      <c r="H658">
        <v>6.9106500149999999</v>
      </c>
      <c r="I658">
        <v>6.6877189709999998</v>
      </c>
      <c r="J658">
        <v>8.4775680839999996</v>
      </c>
      <c r="K658">
        <v>7.8440065329999999</v>
      </c>
      <c r="L658">
        <v>6.1257115439999996</v>
      </c>
      <c r="M658">
        <v>6.0259544700000003</v>
      </c>
      <c r="N658">
        <v>7.3159667380000002</v>
      </c>
      <c r="O658">
        <v>5.49788239</v>
      </c>
      <c r="P658">
        <v>11.05287912</v>
      </c>
      <c r="Q658">
        <f t="shared" si="16"/>
        <v>15</v>
      </c>
      <c r="R658" t="s">
        <v>366</v>
      </c>
      <c r="S658" t="s">
        <v>57</v>
      </c>
    </row>
    <row r="659" spans="1:19" x14ac:dyDescent="0.2">
      <c r="A659" t="s">
        <v>717</v>
      </c>
      <c r="B659">
        <v>6.0826117760000002</v>
      </c>
      <c r="C659">
        <v>4.9073905209999999</v>
      </c>
      <c r="D659">
        <v>7.1151664969999997</v>
      </c>
      <c r="E659">
        <v>7.8037717559999997</v>
      </c>
      <c r="F659">
        <v>6.9704084479999997</v>
      </c>
      <c r="G659">
        <v>5.2590203259999999</v>
      </c>
      <c r="H659">
        <v>6.0872090630000004</v>
      </c>
      <c r="I659">
        <v>6.96584717</v>
      </c>
      <c r="J659">
        <v>5.5732160549999996</v>
      </c>
      <c r="K659">
        <v>8.5509770780000007</v>
      </c>
      <c r="L659">
        <v>8.4932162760000001</v>
      </c>
      <c r="M659">
        <v>8.3890738710000008</v>
      </c>
      <c r="N659">
        <v>4.7145126260000003</v>
      </c>
      <c r="O659">
        <v>6.4649366219999997</v>
      </c>
      <c r="P659">
        <v>4.1626775619999998</v>
      </c>
      <c r="Q659">
        <f t="shared" si="16"/>
        <v>15</v>
      </c>
      <c r="R659" t="s">
        <v>366</v>
      </c>
      <c r="S659" t="s">
        <v>57</v>
      </c>
    </row>
    <row r="660" spans="1:19" x14ac:dyDescent="0.2">
      <c r="A660" t="s">
        <v>718</v>
      </c>
      <c r="B660">
        <v>7.0465229320000002</v>
      </c>
      <c r="C660">
        <v>6.9197736839999999</v>
      </c>
      <c r="D660">
        <v>7.0064943399999997</v>
      </c>
      <c r="E660">
        <v>6.037301931</v>
      </c>
      <c r="F660">
        <v>8.4174815459999994</v>
      </c>
      <c r="G660">
        <v>7.2298960130000003</v>
      </c>
      <c r="H660">
        <v>6.8272635900000003</v>
      </c>
      <c r="I660">
        <v>6.1788707880000002</v>
      </c>
      <c r="J660">
        <v>8.0196747459999997</v>
      </c>
      <c r="K660">
        <v>7.6504312639999998</v>
      </c>
      <c r="L660">
        <v>5.8884092050000003</v>
      </c>
      <c r="M660">
        <v>5.0511677180000003</v>
      </c>
      <c r="N660">
        <v>7.0468507960000002</v>
      </c>
      <c r="O660">
        <v>4.3024959100000002</v>
      </c>
      <c r="P660">
        <v>3.9356889879999999</v>
      </c>
      <c r="Q660">
        <f t="shared" si="16"/>
        <v>15</v>
      </c>
      <c r="R660" t="s">
        <v>366</v>
      </c>
      <c r="S660" t="s">
        <v>70</v>
      </c>
    </row>
    <row r="661" spans="1:19" x14ac:dyDescent="0.2">
      <c r="A661" t="s">
        <v>719</v>
      </c>
      <c r="B661">
        <v>9.0740601900000009</v>
      </c>
      <c r="C661">
        <v>11.285821370000001</v>
      </c>
      <c r="D661">
        <v>12.47441972</v>
      </c>
      <c r="E661">
        <v>6.7975547670000003</v>
      </c>
      <c r="F661">
        <v>5.5539073160000001</v>
      </c>
      <c r="G661">
        <v>7.159507595</v>
      </c>
      <c r="H661">
        <v>5.7223934520000004</v>
      </c>
      <c r="I661">
        <v>3.644111519</v>
      </c>
      <c r="J661">
        <v>5.0172027159999999</v>
      </c>
      <c r="K661">
        <v>8.9128786669999993</v>
      </c>
      <c r="L661">
        <v>4.2714421040000001</v>
      </c>
      <c r="M661">
        <v>4.4800805290000003</v>
      </c>
      <c r="N661">
        <v>7.7744605670000002</v>
      </c>
      <c r="O661">
        <v>3.2727622369999998</v>
      </c>
      <c r="P661">
        <v>2.8336960709999999</v>
      </c>
      <c r="Q661">
        <f t="shared" si="16"/>
        <v>15</v>
      </c>
      <c r="R661" t="s">
        <v>366</v>
      </c>
      <c r="S661" t="s">
        <v>57</v>
      </c>
    </row>
    <row r="662" spans="1:19" x14ac:dyDescent="0.2">
      <c r="A662" t="s">
        <v>720</v>
      </c>
      <c r="B662">
        <v>5.6588232510000003</v>
      </c>
      <c r="C662">
        <v>3.1068371639999999</v>
      </c>
      <c r="D662">
        <v>5.1133109709999998</v>
      </c>
      <c r="E662">
        <v>5.9255000439999996</v>
      </c>
      <c r="F662">
        <v>6.3487784549999997</v>
      </c>
      <c r="G662">
        <v>6.0031264530000001</v>
      </c>
      <c r="H662">
        <v>6.9002267120000003</v>
      </c>
      <c r="I662">
        <v>7.0764663399999996</v>
      </c>
      <c r="J662">
        <v>6.1881013940000003</v>
      </c>
      <c r="K662">
        <v>5.8493396349999998</v>
      </c>
      <c r="L662">
        <v>8.9181530230000003</v>
      </c>
      <c r="M662">
        <v>8.536768833</v>
      </c>
      <c r="N662">
        <v>7.6847552520000004</v>
      </c>
      <c r="O662">
        <v>7.951334793</v>
      </c>
      <c r="P662">
        <v>7.0879012850000001</v>
      </c>
      <c r="Q662">
        <f t="shared" si="16"/>
        <v>15</v>
      </c>
      <c r="R662" t="s">
        <v>366</v>
      </c>
      <c r="S662" t="s">
        <v>57</v>
      </c>
    </row>
    <row r="663" spans="1:19" x14ac:dyDescent="0.2">
      <c r="A663" t="s">
        <v>721</v>
      </c>
      <c r="B663">
        <v>8.1267681930000002</v>
      </c>
      <c r="C663">
        <v>8.3672773629999995</v>
      </c>
      <c r="D663">
        <v>7.6127705849999998</v>
      </c>
      <c r="E663">
        <v>6.2385453289999999</v>
      </c>
      <c r="F663">
        <v>6.3793504209999998</v>
      </c>
      <c r="G663">
        <v>6.0534038939999997</v>
      </c>
      <c r="H663">
        <v>4.5185019329999996</v>
      </c>
      <c r="I663">
        <v>5.5436006969999996</v>
      </c>
      <c r="J663">
        <v>5.7694560570000002</v>
      </c>
      <c r="K663">
        <v>7.1959501990000003</v>
      </c>
      <c r="L663">
        <v>5.7559613880000002</v>
      </c>
      <c r="M663">
        <v>6.7939682750000001</v>
      </c>
      <c r="N663">
        <v>4.8540542259999997</v>
      </c>
      <c r="O663">
        <v>5.8247109039999998</v>
      </c>
      <c r="P663">
        <v>9.7422031600000008</v>
      </c>
      <c r="Q663">
        <f t="shared" si="16"/>
        <v>15</v>
      </c>
      <c r="R663" t="s">
        <v>366</v>
      </c>
      <c r="S663" t="s">
        <v>57</v>
      </c>
    </row>
    <row r="664" spans="1:19" x14ac:dyDescent="0.2">
      <c r="A664" t="s">
        <v>722</v>
      </c>
      <c r="B664">
        <v>6.896950511</v>
      </c>
      <c r="C664">
        <v>7.4611165230000003</v>
      </c>
      <c r="D664">
        <v>7.5269767759999997</v>
      </c>
      <c r="E664">
        <v>7.3118434499999996</v>
      </c>
      <c r="F664">
        <v>7.0825056599999998</v>
      </c>
      <c r="G664">
        <v>7.9136692100000001</v>
      </c>
      <c r="H664">
        <v>6.639644133</v>
      </c>
      <c r="I664">
        <v>5.6637015100000001</v>
      </c>
      <c r="J664">
        <v>6.2077253949999998</v>
      </c>
      <c r="K664">
        <v>5.7062622630000002</v>
      </c>
      <c r="L664">
        <v>6.3795698600000001</v>
      </c>
      <c r="M664">
        <v>6.2622664099999996</v>
      </c>
      <c r="N664">
        <v>5.6414675389999998</v>
      </c>
      <c r="O664">
        <v>6.7067001800000003</v>
      </c>
      <c r="P664">
        <v>5.5063034770000003</v>
      </c>
      <c r="Q664">
        <f t="shared" si="16"/>
        <v>15</v>
      </c>
      <c r="R664" t="s">
        <v>366</v>
      </c>
      <c r="S664" t="s">
        <v>57</v>
      </c>
    </row>
    <row r="665" spans="1:19" x14ac:dyDescent="0.2">
      <c r="A665" t="s">
        <v>723</v>
      </c>
      <c r="B665">
        <v>5.5923466189999997</v>
      </c>
      <c r="C665">
        <v>6.9668469740000001</v>
      </c>
      <c r="D665">
        <v>8.0131416899999994</v>
      </c>
      <c r="E665">
        <v>6.2161849519999999</v>
      </c>
      <c r="F665">
        <v>6.10420272</v>
      </c>
      <c r="G665">
        <v>5.8824605950000004</v>
      </c>
      <c r="H665">
        <v>5.2794030660000004</v>
      </c>
      <c r="I665">
        <v>6.0745727140000003</v>
      </c>
      <c r="J665">
        <v>5.6713360560000003</v>
      </c>
      <c r="K665">
        <v>6.7583017659999998</v>
      </c>
      <c r="L665">
        <v>5.9380771360000004</v>
      </c>
      <c r="M665">
        <v>7.2272068320000002</v>
      </c>
      <c r="N665">
        <v>5.4122206249999998</v>
      </c>
      <c r="O665">
        <v>7.5976436620000003</v>
      </c>
      <c r="P665">
        <v>10.39388003</v>
      </c>
      <c r="Q665">
        <f t="shared" si="16"/>
        <v>15</v>
      </c>
      <c r="R665" t="s">
        <v>366</v>
      </c>
      <c r="S665" t="s">
        <v>57</v>
      </c>
    </row>
    <row r="666" spans="1:19" x14ac:dyDescent="0.2">
      <c r="A666" t="s">
        <v>724</v>
      </c>
      <c r="B666">
        <v>5.1851772519999999</v>
      </c>
      <c r="C666">
        <v>5.4487333600000003</v>
      </c>
      <c r="D666">
        <v>8.5336241269999995</v>
      </c>
      <c r="E666">
        <v>5.332950039</v>
      </c>
      <c r="F666">
        <v>5.8494363290000004</v>
      </c>
      <c r="G666">
        <v>5.9930709650000002</v>
      </c>
      <c r="H666">
        <v>6.3530032949999997</v>
      </c>
      <c r="I666">
        <v>5.4867108379999996</v>
      </c>
      <c r="J666">
        <v>6.1488533939999996</v>
      </c>
      <c r="K666">
        <v>4.7804675010000004</v>
      </c>
      <c r="L666">
        <v>5.9822264089999999</v>
      </c>
      <c r="M666">
        <v>6.4985783499999998</v>
      </c>
      <c r="N666">
        <v>6.6581277669999999</v>
      </c>
      <c r="O666">
        <v>7.9020866610000002</v>
      </c>
      <c r="P666">
        <v>13.35937592</v>
      </c>
      <c r="Q666">
        <f t="shared" si="16"/>
        <v>15</v>
      </c>
      <c r="R666" t="s">
        <v>366</v>
      </c>
      <c r="S666" t="s">
        <v>70</v>
      </c>
    </row>
    <row r="667" spans="1:19" x14ac:dyDescent="0.2">
      <c r="A667" t="s">
        <v>725</v>
      </c>
      <c r="B667">
        <v>6.0659926180000001</v>
      </c>
      <c r="C667">
        <v>7.5317264589999997</v>
      </c>
      <c r="D667">
        <v>7.7557602650000002</v>
      </c>
      <c r="E667">
        <v>6.9987981650000002</v>
      </c>
      <c r="F667">
        <v>8.1117618779999994</v>
      </c>
      <c r="G667">
        <v>7.4913387059999996</v>
      </c>
      <c r="H667">
        <v>6.5197761459999999</v>
      </c>
      <c r="I667">
        <v>5.6352565810000002</v>
      </c>
      <c r="J667">
        <v>6.3712587300000001</v>
      </c>
      <c r="K667">
        <v>5.2012833020000002</v>
      </c>
      <c r="L667">
        <v>6.6223908580000002</v>
      </c>
      <c r="M667">
        <v>6.7447366210000004</v>
      </c>
      <c r="N667">
        <v>5.7511073680000004</v>
      </c>
      <c r="O667">
        <v>6.5768641949999997</v>
      </c>
      <c r="P667">
        <v>6.154319246</v>
      </c>
      <c r="Q667">
        <f t="shared" si="16"/>
        <v>15</v>
      </c>
      <c r="R667" t="s">
        <v>366</v>
      </c>
      <c r="S667" t="s">
        <v>57</v>
      </c>
    </row>
    <row r="668" spans="1:19" x14ac:dyDescent="0.2">
      <c r="A668" t="s">
        <v>726</v>
      </c>
      <c r="B668">
        <v>6.0410638810000004</v>
      </c>
      <c r="C668">
        <v>14.28674363</v>
      </c>
      <c r="D668">
        <v>10.2895374</v>
      </c>
      <c r="E668">
        <v>5.0199047539999997</v>
      </c>
      <c r="F668">
        <v>10.02760514</v>
      </c>
      <c r="G668">
        <v>6.3550685400000004</v>
      </c>
      <c r="H668">
        <v>3.882680439</v>
      </c>
      <c r="I668">
        <v>3.2205981239999999</v>
      </c>
      <c r="J668">
        <v>5.9460720589999996</v>
      </c>
      <c r="K668">
        <v>15.174617789999999</v>
      </c>
      <c r="L668">
        <v>5.1433902329999999</v>
      </c>
      <c r="M668">
        <v>3.5052937769999999</v>
      </c>
      <c r="N668">
        <v>5.8308454249999997</v>
      </c>
      <c r="O668">
        <v>3.4787089720000002</v>
      </c>
      <c r="P668">
        <v>2.906918192</v>
      </c>
      <c r="Q668">
        <f t="shared" si="16"/>
        <v>15</v>
      </c>
      <c r="R668" t="s">
        <v>366</v>
      </c>
      <c r="S668" t="s">
        <v>57</v>
      </c>
    </row>
    <row r="669" spans="1:19" x14ac:dyDescent="0.2">
      <c r="A669" t="s">
        <v>727</v>
      </c>
      <c r="B669">
        <v>8.2015544029999994</v>
      </c>
      <c r="C669">
        <v>7.625873039</v>
      </c>
      <c r="D669">
        <v>8.1275334340000001</v>
      </c>
      <c r="E669">
        <v>6.3727075940000004</v>
      </c>
      <c r="F669">
        <v>7.6226104079999999</v>
      </c>
      <c r="G669">
        <v>7.3606173589999999</v>
      </c>
      <c r="H669">
        <v>6.884591758</v>
      </c>
      <c r="I669">
        <v>5.29075688</v>
      </c>
      <c r="J669">
        <v>5.8021627240000004</v>
      </c>
      <c r="K669">
        <v>6.2028249080000002</v>
      </c>
      <c r="L669">
        <v>6.6279095180000001</v>
      </c>
      <c r="M669">
        <v>6.6265806510000003</v>
      </c>
      <c r="N669">
        <v>4.5151674829999999</v>
      </c>
      <c r="O669">
        <v>5.4575884639999996</v>
      </c>
      <c r="P669">
        <v>8.7170934710000001</v>
      </c>
      <c r="Q669">
        <f t="shared" si="16"/>
        <v>15</v>
      </c>
      <c r="R669" t="s">
        <v>366</v>
      </c>
      <c r="S669" t="s">
        <v>57</v>
      </c>
    </row>
    <row r="670" spans="1:19" x14ac:dyDescent="0.2">
      <c r="A670" t="s">
        <v>728</v>
      </c>
      <c r="B670">
        <v>4.8860324100000003</v>
      </c>
      <c r="C670">
        <v>5.9665395539999997</v>
      </c>
      <c r="D670">
        <v>6.108519147</v>
      </c>
      <c r="E670">
        <v>4.9304632440000002</v>
      </c>
      <c r="F670">
        <v>6.6748794350000002</v>
      </c>
      <c r="G670">
        <v>7.2500069890000001</v>
      </c>
      <c r="H670">
        <v>8.1770813530000002</v>
      </c>
      <c r="I670">
        <v>6.8204619749999997</v>
      </c>
      <c r="J670">
        <v>8.0196747459999997</v>
      </c>
      <c r="K670">
        <v>6.0681638519999996</v>
      </c>
      <c r="L670">
        <v>6.6223908580000002</v>
      </c>
      <c r="M670">
        <v>6.6167343199999999</v>
      </c>
      <c r="N670">
        <v>7.9140021669999996</v>
      </c>
      <c r="O670">
        <v>5.8963445510000003</v>
      </c>
      <c r="P670">
        <v>9.9948194770000001</v>
      </c>
      <c r="Q670">
        <f t="shared" si="16"/>
        <v>15</v>
      </c>
      <c r="R670" t="s">
        <v>366</v>
      </c>
      <c r="S670" t="s">
        <v>57</v>
      </c>
    </row>
    <row r="671" spans="1:19" x14ac:dyDescent="0.2">
      <c r="A671" t="s">
        <v>729</v>
      </c>
      <c r="B671">
        <v>8.8663207170000007</v>
      </c>
      <c r="C671">
        <v>7.2375183940000003</v>
      </c>
      <c r="D671">
        <v>6.6118428219999998</v>
      </c>
      <c r="E671">
        <v>9.2236557290000007</v>
      </c>
      <c r="F671">
        <v>5.1462810909999996</v>
      </c>
      <c r="G671">
        <v>5.6511843659999998</v>
      </c>
      <c r="H671">
        <v>6.0819974119999998</v>
      </c>
      <c r="I671">
        <v>6.1030176430000003</v>
      </c>
      <c r="J671">
        <v>3.9444240389999998</v>
      </c>
      <c r="K671">
        <v>4.1660764309999996</v>
      </c>
      <c r="L671">
        <v>5.303431346</v>
      </c>
      <c r="M671">
        <v>6.7841219449999999</v>
      </c>
      <c r="N671">
        <v>6.1298631390000002</v>
      </c>
      <c r="O671">
        <v>17.2995257</v>
      </c>
      <c r="P671">
        <v>3.5329673239999999</v>
      </c>
      <c r="Q671">
        <f t="shared" si="16"/>
        <v>15</v>
      </c>
      <c r="R671" t="s">
        <v>366</v>
      </c>
      <c r="S671" t="s">
        <v>70</v>
      </c>
    </row>
    <row r="672" spans="1:19" x14ac:dyDescent="0.2">
      <c r="A672" t="s">
        <v>730</v>
      </c>
      <c r="B672">
        <v>4.9940569359999998</v>
      </c>
      <c r="C672">
        <v>4.9780004560000002</v>
      </c>
      <c r="D672">
        <v>5.9026140070000004</v>
      </c>
      <c r="E672">
        <v>5.6236349470000002</v>
      </c>
      <c r="F672">
        <v>6.3283971430000001</v>
      </c>
      <c r="G672">
        <v>6.3249020749999998</v>
      </c>
      <c r="H672">
        <v>6.3790615529999997</v>
      </c>
      <c r="I672">
        <v>7.0385397679999997</v>
      </c>
      <c r="J672">
        <v>8.2551627480000001</v>
      </c>
      <c r="K672">
        <v>5.92508648</v>
      </c>
      <c r="L672">
        <v>7.6654174189999997</v>
      </c>
      <c r="M672">
        <v>8.8124660959999996</v>
      </c>
      <c r="N672">
        <v>7.9339366809999996</v>
      </c>
      <c r="O672">
        <v>5.8963445510000003</v>
      </c>
      <c r="P672">
        <v>10.30601349</v>
      </c>
      <c r="Q672">
        <f t="shared" si="16"/>
        <v>15</v>
      </c>
      <c r="R672" t="s">
        <v>366</v>
      </c>
      <c r="S672" t="s">
        <v>57</v>
      </c>
    </row>
    <row r="673" spans="1:19" x14ac:dyDescent="0.2">
      <c r="A673" t="s">
        <v>731</v>
      </c>
      <c r="B673">
        <v>6.9052600899999996</v>
      </c>
      <c r="C673">
        <v>4.719097359</v>
      </c>
      <c r="D673">
        <v>6.9893355780000004</v>
      </c>
      <c r="E673">
        <v>7.2783028840000004</v>
      </c>
      <c r="F673">
        <v>8.0200459770000005</v>
      </c>
      <c r="G673">
        <v>6.3751795160000002</v>
      </c>
      <c r="H673">
        <v>7.9269220770000004</v>
      </c>
      <c r="I673">
        <v>6.1725496929999997</v>
      </c>
      <c r="J673">
        <v>4.9387067150000004</v>
      </c>
      <c r="K673">
        <v>6.6320570249999999</v>
      </c>
      <c r="L673">
        <v>7.4225964209999997</v>
      </c>
      <c r="M673">
        <v>5.8979521699999999</v>
      </c>
      <c r="N673">
        <v>6.5385206819999997</v>
      </c>
      <c r="O673">
        <v>6.6484978420000003</v>
      </c>
      <c r="P673">
        <v>9.9179362500000003</v>
      </c>
      <c r="Q673">
        <f t="shared" si="16"/>
        <v>15</v>
      </c>
      <c r="R673" t="s">
        <v>366</v>
      </c>
      <c r="S673" t="s">
        <v>57</v>
      </c>
    </row>
    <row r="674" spans="1:19" x14ac:dyDescent="0.2">
      <c r="A674" t="s">
        <v>732</v>
      </c>
      <c r="B674">
        <v>9.0740601900000009</v>
      </c>
      <c r="C674">
        <v>12.33320208</v>
      </c>
      <c r="D674">
        <v>11.622201220000001</v>
      </c>
      <c r="E674">
        <v>7.3565642049999997</v>
      </c>
      <c r="F674">
        <v>6.7156420570000002</v>
      </c>
      <c r="G674">
        <v>7.5215051700000002</v>
      </c>
      <c r="H674">
        <v>6.9210733189999996</v>
      </c>
      <c r="I674">
        <v>3.8558682160000002</v>
      </c>
      <c r="J674">
        <v>5.5274267210000003</v>
      </c>
      <c r="K674">
        <v>9.0896213039999996</v>
      </c>
      <c r="L674">
        <v>4.5584123740000004</v>
      </c>
      <c r="M674">
        <v>4.5293121840000001</v>
      </c>
      <c r="N674">
        <v>7.4355738240000004</v>
      </c>
      <c r="O674">
        <v>3.3802127070000001</v>
      </c>
      <c r="P674">
        <v>2.665285194</v>
      </c>
      <c r="Q674">
        <f t="shared" si="16"/>
        <v>15</v>
      </c>
      <c r="R674" t="s">
        <v>366</v>
      </c>
      <c r="S674" t="s">
        <v>57</v>
      </c>
    </row>
    <row r="675" spans="1:19" x14ac:dyDescent="0.2">
      <c r="A675" t="s">
        <v>733</v>
      </c>
      <c r="B675">
        <v>4.3957672529999998</v>
      </c>
      <c r="C675">
        <v>3.6364116809999998</v>
      </c>
      <c r="D675">
        <v>4.4898759650000004</v>
      </c>
      <c r="E675">
        <v>4.3155528619999997</v>
      </c>
      <c r="F675">
        <v>5.0341838790000004</v>
      </c>
      <c r="G675">
        <v>5.7617947359999997</v>
      </c>
      <c r="H675">
        <v>7.2806772789999998</v>
      </c>
      <c r="I675">
        <v>10.224371870000001</v>
      </c>
      <c r="J675">
        <v>8.1962907479999991</v>
      </c>
      <c r="K675">
        <v>9.2831965719999996</v>
      </c>
      <c r="L675">
        <v>7.383965807</v>
      </c>
      <c r="M675">
        <v>5.5434842599999996</v>
      </c>
      <c r="N675">
        <v>9.0602367370000003</v>
      </c>
      <c r="O675">
        <v>10.06900448</v>
      </c>
      <c r="P675">
        <v>7.9958555819999999</v>
      </c>
      <c r="Q675">
        <f t="shared" si="16"/>
        <v>15</v>
      </c>
      <c r="R675" t="s">
        <v>366</v>
      </c>
      <c r="S675" t="s">
        <v>57</v>
      </c>
    </row>
    <row r="676" spans="1:19" x14ac:dyDescent="0.2">
      <c r="A676" t="s">
        <v>734</v>
      </c>
      <c r="B676">
        <v>6.5479481960000001</v>
      </c>
      <c r="C676">
        <v>7.6847146520000003</v>
      </c>
      <c r="D676">
        <v>6.6518799319999999</v>
      </c>
      <c r="E676">
        <v>6.5180500480000001</v>
      </c>
      <c r="F676">
        <v>6.3589691100000003</v>
      </c>
      <c r="G676">
        <v>7.3606173589999999</v>
      </c>
      <c r="H676">
        <v>5.9256478640000001</v>
      </c>
      <c r="I676">
        <v>6.8236225230000001</v>
      </c>
      <c r="J676">
        <v>6.4497547300000004</v>
      </c>
      <c r="K676">
        <v>5.7988417390000002</v>
      </c>
      <c r="L676">
        <v>6.8596931980000004</v>
      </c>
      <c r="M676">
        <v>7.9853743059999998</v>
      </c>
      <c r="N676">
        <v>4.555036511</v>
      </c>
      <c r="O676">
        <v>7.0782997229999998</v>
      </c>
      <c r="P676">
        <v>10.188858099999999</v>
      </c>
      <c r="Q676">
        <f t="shared" si="16"/>
        <v>15</v>
      </c>
      <c r="R676" t="s">
        <v>366</v>
      </c>
      <c r="S676" t="s">
        <v>57</v>
      </c>
    </row>
    <row r="677" spans="1:19" x14ac:dyDescent="0.2">
      <c r="A677" t="s">
        <v>735</v>
      </c>
      <c r="B677">
        <v>6.0992309340000004</v>
      </c>
      <c r="C677">
        <v>7.1904451030000001</v>
      </c>
      <c r="D677">
        <v>7.7042839799999996</v>
      </c>
      <c r="E677">
        <v>6.4397887269999998</v>
      </c>
      <c r="F677">
        <v>7.1334589380000004</v>
      </c>
      <c r="G677">
        <v>7.4712277289999998</v>
      </c>
      <c r="H677">
        <v>8.3751241140000001</v>
      </c>
      <c r="I677">
        <v>6.3937880329999999</v>
      </c>
      <c r="J677">
        <v>10.165232100000001</v>
      </c>
      <c r="K677">
        <v>6.5731428129999996</v>
      </c>
      <c r="L677">
        <v>6.655502813</v>
      </c>
      <c r="M677">
        <v>6.8038146060000004</v>
      </c>
      <c r="N677">
        <v>6.4587826250000004</v>
      </c>
      <c r="O677">
        <v>5.0591263040000003</v>
      </c>
      <c r="P677">
        <v>4.8985598750000001</v>
      </c>
      <c r="Q677">
        <f t="shared" si="16"/>
        <v>15</v>
      </c>
      <c r="R677" t="s">
        <v>366</v>
      </c>
      <c r="S677" t="s">
        <v>57</v>
      </c>
    </row>
    <row r="678" spans="1:19" x14ac:dyDescent="0.2">
      <c r="A678" t="s">
        <v>736</v>
      </c>
      <c r="B678">
        <v>9.9216372410000009</v>
      </c>
      <c r="C678">
        <v>4.6720240689999999</v>
      </c>
      <c r="D678">
        <v>9.0941436739999997</v>
      </c>
      <c r="E678">
        <v>8.1838981739999994</v>
      </c>
      <c r="F678">
        <v>9.9664612009999995</v>
      </c>
      <c r="G678">
        <v>8.406388132</v>
      </c>
      <c r="H678">
        <v>6.3113100820000003</v>
      </c>
      <c r="I678">
        <v>3.7768545229999999</v>
      </c>
      <c r="J678">
        <v>4.7097600469999996</v>
      </c>
      <c r="K678">
        <v>6.4805633370000004</v>
      </c>
      <c r="L678">
        <v>7.8916824400000003</v>
      </c>
      <c r="M678">
        <v>9.3540142920000005</v>
      </c>
      <c r="N678">
        <v>5.0932683970000001</v>
      </c>
      <c r="O678">
        <v>4.602461806</v>
      </c>
      <c r="P678">
        <v>5.0340207990000003</v>
      </c>
      <c r="Q678">
        <f t="shared" si="16"/>
        <v>15</v>
      </c>
      <c r="R678" t="s">
        <v>366</v>
      </c>
      <c r="S678" t="s">
        <v>57</v>
      </c>
    </row>
    <row r="679" spans="1:19" x14ac:dyDescent="0.2">
      <c r="A679" t="s">
        <v>737</v>
      </c>
      <c r="B679">
        <v>6.8387834590000001</v>
      </c>
      <c r="C679">
        <v>4.7308656820000001</v>
      </c>
      <c r="D679">
        <v>6.9035417700000004</v>
      </c>
      <c r="E679">
        <v>7.0323387310000003</v>
      </c>
      <c r="F679">
        <v>6.3283971430000001</v>
      </c>
      <c r="G679">
        <v>6.3952904930000001</v>
      </c>
      <c r="H679">
        <v>7.7914191349999999</v>
      </c>
      <c r="I679">
        <v>5.9418297090000003</v>
      </c>
      <c r="J679">
        <v>5.2461493849999998</v>
      </c>
      <c r="K679">
        <v>7.835590217</v>
      </c>
      <c r="L679">
        <v>6.7989879479999997</v>
      </c>
      <c r="M679">
        <v>6.7151976290000004</v>
      </c>
      <c r="N679">
        <v>6.4587826250000004</v>
      </c>
      <c r="O679">
        <v>7.3245403830000004</v>
      </c>
      <c r="P679">
        <v>11.43729525</v>
      </c>
      <c r="Q679">
        <f t="shared" si="16"/>
        <v>15</v>
      </c>
      <c r="R679" t="s">
        <v>366</v>
      </c>
      <c r="S679" t="s">
        <v>57</v>
      </c>
    </row>
    <row r="680" spans="1:19" x14ac:dyDescent="0.2">
      <c r="A680" t="s">
        <v>738</v>
      </c>
      <c r="B680">
        <v>7.9855053509999996</v>
      </c>
      <c r="C680">
        <v>6.9080053609999998</v>
      </c>
      <c r="D680">
        <v>7.5898922359999998</v>
      </c>
      <c r="E680">
        <v>6.719293446</v>
      </c>
      <c r="F680">
        <v>8.8047264599999995</v>
      </c>
      <c r="G680">
        <v>6.3148465869999999</v>
      </c>
      <c r="H680">
        <v>7.2963122340000002</v>
      </c>
      <c r="I680">
        <v>7.4051633030000001</v>
      </c>
      <c r="J680">
        <v>8.3336587489999996</v>
      </c>
      <c r="K680">
        <v>7.5999333680000003</v>
      </c>
      <c r="L680">
        <v>6.4789057229999996</v>
      </c>
      <c r="M680">
        <v>5.0905530409999997</v>
      </c>
      <c r="N680">
        <v>7.2860649669999997</v>
      </c>
      <c r="O680">
        <v>4.8710879809999996</v>
      </c>
      <c r="P680">
        <v>5.1218873440000001</v>
      </c>
      <c r="Q680">
        <f t="shared" si="16"/>
        <v>15</v>
      </c>
      <c r="R680" t="s">
        <v>366</v>
      </c>
      <c r="S680" t="s">
        <v>70</v>
      </c>
    </row>
    <row r="681" spans="1:19" x14ac:dyDescent="0.2">
      <c r="A681" t="s">
        <v>739</v>
      </c>
      <c r="B681">
        <v>7.1213091420000003</v>
      </c>
      <c r="C681">
        <v>7.1904451030000001</v>
      </c>
      <c r="D681">
        <v>8.0188612769999992</v>
      </c>
      <c r="E681">
        <v>5.9255000439999996</v>
      </c>
      <c r="F681">
        <v>7.693944997</v>
      </c>
      <c r="G681">
        <v>7.642171029</v>
      </c>
      <c r="H681">
        <v>6.7386655129999999</v>
      </c>
      <c r="I681">
        <v>6.0271644980000003</v>
      </c>
      <c r="J681">
        <v>7.476744074</v>
      </c>
      <c r="K681">
        <v>5.8156743710000001</v>
      </c>
      <c r="L681">
        <v>5.6842188199999999</v>
      </c>
      <c r="M681">
        <v>8.5663078259999992</v>
      </c>
      <c r="N681">
        <v>5.1132029110000001</v>
      </c>
      <c r="O681">
        <v>6.558955783</v>
      </c>
      <c r="P681">
        <v>8.5047493200000002</v>
      </c>
      <c r="Q681">
        <f t="shared" si="16"/>
        <v>15</v>
      </c>
      <c r="R681" t="s">
        <v>366</v>
      </c>
      <c r="S681" t="s">
        <v>57</v>
      </c>
    </row>
    <row r="682" spans="1:19" x14ac:dyDescent="0.2">
      <c r="A682" t="s">
        <v>740</v>
      </c>
      <c r="B682">
        <v>9.3067284010000009</v>
      </c>
      <c r="C682">
        <v>11.8271642</v>
      </c>
      <c r="D682">
        <v>7.412585032</v>
      </c>
      <c r="E682">
        <v>5.8136981560000001</v>
      </c>
      <c r="F682">
        <v>6.9907897590000001</v>
      </c>
      <c r="G682">
        <v>6.9885642959999998</v>
      </c>
      <c r="H682">
        <v>6.4468130229999998</v>
      </c>
      <c r="I682">
        <v>6.3527009129999996</v>
      </c>
      <c r="J682">
        <v>9.3802720930000003</v>
      </c>
      <c r="K682">
        <v>8.6183076070000002</v>
      </c>
      <c r="L682">
        <v>6.3354205879999999</v>
      </c>
      <c r="M682">
        <v>5.7404108760000003</v>
      </c>
      <c r="N682">
        <v>4.6347745690000002</v>
      </c>
      <c r="O682">
        <v>5.3322295820000001</v>
      </c>
      <c r="P682">
        <v>4.0125722149999996</v>
      </c>
      <c r="Q682">
        <f t="shared" si="16"/>
        <v>15</v>
      </c>
      <c r="R682" t="s">
        <v>366</v>
      </c>
      <c r="S682" t="s">
        <v>57</v>
      </c>
    </row>
    <row r="683" spans="1:19" x14ac:dyDescent="0.2">
      <c r="A683" t="s">
        <v>741</v>
      </c>
      <c r="B683">
        <v>6.2654225119999998</v>
      </c>
      <c r="C683">
        <v>5.0250737470000004</v>
      </c>
      <c r="D683">
        <v>5.216263541</v>
      </c>
      <c r="E683">
        <v>4.9304632440000002</v>
      </c>
      <c r="F683">
        <v>5.9513428849999999</v>
      </c>
      <c r="G683">
        <v>6.5159563509999998</v>
      </c>
      <c r="H683">
        <v>8.7972678930000008</v>
      </c>
      <c r="I683">
        <v>7.2977046799999998</v>
      </c>
      <c r="J683">
        <v>7.5225334080000001</v>
      </c>
      <c r="K683">
        <v>7.1959501990000003</v>
      </c>
      <c r="L683">
        <v>7.1190701729999999</v>
      </c>
      <c r="M683">
        <v>7.0795118700000002</v>
      </c>
      <c r="N683">
        <v>9.2894836509999994</v>
      </c>
      <c r="O683">
        <v>6.1291539029999997</v>
      </c>
      <c r="P683">
        <v>11.36407313</v>
      </c>
      <c r="Q683">
        <f t="shared" si="16"/>
        <v>15</v>
      </c>
      <c r="R683" t="s">
        <v>366</v>
      </c>
      <c r="S683" t="s">
        <v>57</v>
      </c>
    </row>
    <row r="684" spans="1:19" x14ac:dyDescent="0.2">
      <c r="A684" t="s">
        <v>742</v>
      </c>
      <c r="B684">
        <v>4.8112462000000003</v>
      </c>
      <c r="C684">
        <v>5.0368420690000004</v>
      </c>
      <c r="D684">
        <v>5.868296484</v>
      </c>
      <c r="E684">
        <v>4.3938141829999999</v>
      </c>
      <c r="F684">
        <v>6.8277392690000003</v>
      </c>
      <c r="G684">
        <v>6.113736823</v>
      </c>
      <c r="H684">
        <v>6.6761256940000004</v>
      </c>
      <c r="I684">
        <v>6.9532049789999997</v>
      </c>
      <c r="J684">
        <v>8.3467414160000004</v>
      </c>
      <c r="K684">
        <v>7.6756802119999996</v>
      </c>
      <c r="L684">
        <v>6.5230549959999999</v>
      </c>
      <c r="M684">
        <v>8.2216862460000009</v>
      </c>
      <c r="N684">
        <v>9.9971589079999994</v>
      </c>
      <c r="O684">
        <v>7.3066319719999999</v>
      </c>
      <c r="P684">
        <v>11.45560079</v>
      </c>
      <c r="Q684">
        <f t="shared" si="16"/>
        <v>15</v>
      </c>
      <c r="R684" t="s">
        <v>366</v>
      </c>
      <c r="S684" t="s">
        <v>57</v>
      </c>
    </row>
    <row r="685" spans="1:19" x14ac:dyDescent="0.2">
      <c r="A685" t="s">
        <v>743</v>
      </c>
      <c r="B685">
        <v>7.7943850350000004</v>
      </c>
      <c r="C685">
        <v>4.5896458109999996</v>
      </c>
      <c r="D685">
        <v>7.9216282939999996</v>
      </c>
      <c r="E685">
        <v>9.9727283759999992</v>
      </c>
      <c r="F685">
        <v>6.0532494410000002</v>
      </c>
      <c r="G685">
        <v>8.2555558090000005</v>
      </c>
      <c r="H685">
        <v>7.1660209439999996</v>
      </c>
      <c r="I685">
        <v>7.3419523480000004</v>
      </c>
      <c r="J685">
        <v>4.0098373729999999</v>
      </c>
      <c r="K685">
        <v>8.0628307489999997</v>
      </c>
      <c r="L685">
        <v>7.6378241229999997</v>
      </c>
      <c r="M685">
        <v>8.9897000509999998</v>
      </c>
      <c r="N685">
        <v>6.0800268529999997</v>
      </c>
      <c r="O685">
        <v>9.2496946409999996</v>
      </c>
      <c r="P685">
        <v>3.3499120219999998</v>
      </c>
      <c r="Q685">
        <f t="shared" si="16"/>
        <v>15</v>
      </c>
      <c r="R685" t="s">
        <v>366</v>
      </c>
      <c r="S685" t="s">
        <v>57</v>
      </c>
    </row>
    <row r="686" spans="1:19" x14ac:dyDescent="0.2">
      <c r="A686" t="s">
        <v>744</v>
      </c>
      <c r="B686">
        <v>4.0218362020000002</v>
      </c>
      <c r="C686">
        <v>4.5543408430000003</v>
      </c>
      <c r="D686">
        <v>4.9074058310000002</v>
      </c>
      <c r="E686">
        <v>3.242254741</v>
      </c>
      <c r="F686">
        <v>4.9322773230000001</v>
      </c>
      <c r="G686">
        <v>4.9573556810000001</v>
      </c>
      <c r="H686">
        <v>5.8995896060000002</v>
      </c>
      <c r="I686">
        <v>6.3937880329999999</v>
      </c>
      <c r="J686">
        <v>6.8553174009999998</v>
      </c>
      <c r="K686">
        <v>6.7835507140000004</v>
      </c>
      <c r="L686">
        <v>7.2570366489999998</v>
      </c>
      <c r="M686">
        <v>10.634037299999999</v>
      </c>
      <c r="N686">
        <v>11.18326251</v>
      </c>
      <c r="O686">
        <v>10.194363360000001</v>
      </c>
      <c r="P686">
        <v>14.93731262</v>
      </c>
      <c r="Q686">
        <f t="shared" si="16"/>
        <v>15</v>
      </c>
      <c r="R686" t="s">
        <v>366</v>
      </c>
      <c r="S686" t="s">
        <v>57</v>
      </c>
    </row>
    <row r="687" spans="1:19" x14ac:dyDescent="0.2">
      <c r="A687" t="s">
        <v>745</v>
      </c>
      <c r="B687">
        <v>8.5671758760000003</v>
      </c>
      <c r="C687">
        <v>9.9795375580000005</v>
      </c>
      <c r="D687">
        <v>7.3096324619999997</v>
      </c>
      <c r="E687">
        <v>4.9081028660000001</v>
      </c>
      <c r="F687">
        <v>7.6022290960000003</v>
      </c>
      <c r="G687">
        <v>6.8477874610000002</v>
      </c>
      <c r="H687">
        <v>6.4624479780000001</v>
      </c>
      <c r="I687">
        <v>5.9165453279999998</v>
      </c>
      <c r="J687">
        <v>9.1578667570000007</v>
      </c>
      <c r="K687">
        <v>8.7698012950000006</v>
      </c>
      <c r="L687">
        <v>6.6279095180000001</v>
      </c>
      <c r="M687">
        <v>6.4985783499999998</v>
      </c>
      <c r="N687">
        <v>6.0600923389999997</v>
      </c>
      <c r="O687">
        <v>6.7380399000000004</v>
      </c>
      <c r="P687">
        <v>5.927330671</v>
      </c>
      <c r="Q687">
        <f t="shared" si="16"/>
        <v>15</v>
      </c>
      <c r="R687" t="s">
        <v>366</v>
      </c>
      <c r="S687" t="s">
        <v>70</v>
      </c>
    </row>
    <row r="688" spans="1:19" x14ac:dyDescent="0.2">
      <c r="A688" t="s">
        <v>746</v>
      </c>
      <c r="B688">
        <v>6.9301888270000003</v>
      </c>
      <c r="C688">
        <v>7.0256885870000003</v>
      </c>
      <c r="D688">
        <v>8.1675705450000002</v>
      </c>
      <c r="E688">
        <v>6.7640142010000002</v>
      </c>
      <c r="F688">
        <v>9.171590063</v>
      </c>
      <c r="G688">
        <v>7.4913387059999996</v>
      </c>
      <c r="H688">
        <v>8.0155201540000007</v>
      </c>
      <c r="I688">
        <v>6.5581365140000001</v>
      </c>
      <c r="J688">
        <v>9.1774907569999993</v>
      </c>
      <c r="K688">
        <v>7.8187575840000001</v>
      </c>
      <c r="L688">
        <v>6.7769133119999996</v>
      </c>
      <c r="M688">
        <v>6.390268711</v>
      </c>
      <c r="N688">
        <v>7.5452136520000002</v>
      </c>
      <c r="O688">
        <v>5.1397141570000002</v>
      </c>
      <c r="P688">
        <v>4.7814044820000001</v>
      </c>
      <c r="Q688">
        <f t="shared" si="16"/>
        <v>15</v>
      </c>
      <c r="R688" t="s">
        <v>366</v>
      </c>
      <c r="S688" t="s">
        <v>70</v>
      </c>
    </row>
    <row r="689" spans="1:19" x14ac:dyDescent="0.2">
      <c r="A689" t="s">
        <v>747</v>
      </c>
      <c r="B689">
        <v>7.6531221939999998</v>
      </c>
      <c r="C689">
        <v>9.1086816860000006</v>
      </c>
      <c r="D689">
        <v>8.2991210510000002</v>
      </c>
      <c r="E689">
        <v>6.9205368439999999</v>
      </c>
      <c r="F689">
        <v>8.7435825260000009</v>
      </c>
      <c r="G689">
        <v>7.9740021390000004</v>
      </c>
      <c r="H689">
        <v>6.5875276170000001</v>
      </c>
      <c r="I689">
        <v>5.357128382</v>
      </c>
      <c r="J689">
        <v>6.7964453999999996</v>
      </c>
      <c r="K689">
        <v>8.8118828750000002</v>
      </c>
      <c r="L689">
        <v>8.6256640929999993</v>
      </c>
      <c r="M689">
        <v>6.0062618089999997</v>
      </c>
      <c r="N689">
        <v>5.8707144529999997</v>
      </c>
      <c r="O689">
        <v>6.1963104470000001</v>
      </c>
      <c r="P689">
        <v>5.0669707529999997</v>
      </c>
      <c r="Q689">
        <f t="shared" si="16"/>
        <v>15</v>
      </c>
      <c r="R689" t="s">
        <v>366</v>
      </c>
      <c r="S689" t="s">
        <v>57</v>
      </c>
    </row>
    <row r="690" spans="1:19" x14ac:dyDescent="0.2">
      <c r="A690" t="s">
        <v>748</v>
      </c>
      <c r="B690">
        <v>7.088070826</v>
      </c>
      <c r="C690">
        <v>6.3548941990000003</v>
      </c>
      <c r="D690">
        <v>7.0980077350000004</v>
      </c>
      <c r="E690">
        <v>5.4223915500000004</v>
      </c>
      <c r="F690">
        <v>7.3780346730000002</v>
      </c>
      <c r="G690">
        <v>7.159507595</v>
      </c>
      <c r="H690">
        <v>7.838323999</v>
      </c>
      <c r="I690">
        <v>8.2806350210000002</v>
      </c>
      <c r="J690">
        <v>8.7457627529999993</v>
      </c>
      <c r="K690">
        <v>8.6267239230000001</v>
      </c>
      <c r="L690">
        <v>7.0252529690000003</v>
      </c>
      <c r="M690">
        <v>5.8782595080000002</v>
      </c>
      <c r="N690">
        <v>8.1332818240000009</v>
      </c>
      <c r="O690">
        <v>5.9814095060000003</v>
      </c>
      <c r="P690">
        <v>7.0476291179999997</v>
      </c>
      <c r="Q690">
        <f t="shared" si="16"/>
        <v>15</v>
      </c>
      <c r="R690" t="s">
        <v>366</v>
      </c>
      <c r="S690" t="s">
        <v>57</v>
      </c>
    </row>
    <row r="691" spans="1:19" x14ac:dyDescent="0.2">
      <c r="A691" t="s">
        <v>749</v>
      </c>
      <c r="B691">
        <v>7.5866455620000002</v>
      </c>
      <c r="C691">
        <v>6.8138587810000004</v>
      </c>
      <c r="D691">
        <v>8.8939581210000007</v>
      </c>
      <c r="E691">
        <v>7.0994198639999997</v>
      </c>
      <c r="F691">
        <v>7.265937461</v>
      </c>
      <c r="G691">
        <v>8.4566655730000004</v>
      </c>
      <c r="H691">
        <v>8.083271624</v>
      </c>
      <c r="I691">
        <v>7.5537090459999998</v>
      </c>
      <c r="J691">
        <v>7.2543387380000004</v>
      </c>
      <c r="K691">
        <v>6.1186617480000001</v>
      </c>
      <c r="L691">
        <v>6.5672042680000002</v>
      </c>
      <c r="M691">
        <v>6.8924315839999997</v>
      </c>
      <c r="N691">
        <v>4.9636940540000003</v>
      </c>
      <c r="O691">
        <v>4.9516758340000004</v>
      </c>
      <c r="P691">
        <v>9.6213866610000007</v>
      </c>
      <c r="Q691">
        <f t="shared" si="16"/>
        <v>15</v>
      </c>
      <c r="R691" t="s">
        <v>366</v>
      </c>
      <c r="S691" t="s">
        <v>57</v>
      </c>
    </row>
    <row r="692" spans="1:19" x14ac:dyDescent="0.2">
      <c r="A692" t="s">
        <v>750</v>
      </c>
      <c r="B692">
        <v>7.9356478770000001</v>
      </c>
      <c r="C692">
        <v>19.441268919999999</v>
      </c>
      <c r="D692">
        <v>10.47828378</v>
      </c>
      <c r="E692">
        <v>6.4509689159999999</v>
      </c>
      <c r="F692">
        <v>5.9207709179999997</v>
      </c>
      <c r="G692">
        <v>6.4254569569999997</v>
      </c>
      <c r="H692">
        <v>4.8103544229999997</v>
      </c>
      <c r="I692">
        <v>2.0859614940000002</v>
      </c>
      <c r="J692">
        <v>4.2387840419999998</v>
      </c>
      <c r="K692">
        <v>12.69180456</v>
      </c>
      <c r="L692">
        <v>8.8574477730000005</v>
      </c>
      <c r="M692">
        <v>4.6671608149999999</v>
      </c>
      <c r="N692">
        <v>8.9804986800000002</v>
      </c>
      <c r="O692">
        <v>2.7802809160000002</v>
      </c>
      <c r="P692">
        <v>2.8812904499999998</v>
      </c>
      <c r="Q692">
        <f t="shared" si="16"/>
        <v>15</v>
      </c>
      <c r="R692" t="s">
        <v>366</v>
      </c>
      <c r="S692" t="s">
        <v>57</v>
      </c>
    </row>
    <row r="693" spans="1:19" x14ac:dyDescent="0.2">
      <c r="A693" t="s">
        <v>751</v>
      </c>
      <c r="B693">
        <v>4.3791480959999998</v>
      </c>
      <c r="C693">
        <v>4.3895843269999997</v>
      </c>
      <c r="D693">
        <v>5.3821315700000003</v>
      </c>
      <c r="E693">
        <v>6.6633925019999998</v>
      </c>
      <c r="F693">
        <v>7.5512758179999997</v>
      </c>
      <c r="G693">
        <v>5.9629044999999996</v>
      </c>
      <c r="H693">
        <v>6.2279236559999998</v>
      </c>
      <c r="I693">
        <v>9.0107215430000007</v>
      </c>
      <c r="J693">
        <v>6.672160066</v>
      </c>
      <c r="K693">
        <v>6.3122370170000002</v>
      </c>
      <c r="L693">
        <v>11.2801391</v>
      </c>
      <c r="M693">
        <v>8.0247596300000001</v>
      </c>
      <c r="N693">
        <v>9.9074535939999997</v>
      </c>
      <c r="O693">
        <v>10.682367579999999</v>
      </c>
      <c r="P693">
        <v>6.5570409099999996</v>
      </c>
      <c r="Q693">
        <f t="shared" si="16"/>
        <v>15</v>
      </c>
      <c r="R693" t="s">
        <v>366</v>
      </c>
      <c r="S693" t="s">
        <v>57</v>
      </c>
    </row>
    <row r="694" spans="1:19" x14ac:dyDescent="0.2">
      <c r="A694" t="s">
        <v>752</v>
      </c>
      <c r="B694">
        <v>6.6227344060000002</v>
      </c>
      <c r="C694">
        <v>3.9070830999999999</v>
      </c>
      <c r="D694">
        <v>5.107591384</v>
      </c>
      <c r="E694">
        <v>6.741653823</v>
      </c>
      <c r="F694">
        <v>7.0417430369999998</v>
      </c>
      <c r="G694">
        <v>7.6120045640000003</v>
      </c>
      <c r="H694">
        <v>7.8904405149999999</v>
      </c>
      <c r="I694">
        <v>7.5537090459999998</v>
      </c>
      <c r="J694">
        <v>6.2927627289999997</v>
      </c>
      <c r="K694">
        <v>6.8003833460000003</v>
      </c>
      <c r="L694">
        <v>8.8298544779999997</v>
      </c>
      <c r="M694">
        <v>9.4918629239999994</v>
      </c>
      <c r="N694">
        <v>8.8808261089999991</v>
      </c>
      <c r="O694">
        <v>8.2110067620000002</v>
      </c>
      <c r="P694">
        <v>8.241149686</v>
      </c>
      <c r="Q694">
        <f t="shared" si="16"/>
        <v>15</v>
      </c>
      <c r="R694" t="s">
        <v>366</v>
      </c>
      <c r="S694" t="s">
        <v>70</v>
      </c>
    </row>
    <row r="695" spans="1:19" x14ac:dyDescent="0.2">
      <c r="A695" t="s">
        <v>753</v>
      </c>
      <c r="B695">
        <v>5.6671328299999999</v>
      </c>
      <c r="C695">
        <v>7.0845301999999997</v>
      </c>
      <c r="D695">
        <v>8.6422962840000004</v>
      </c>
      <c r="E695">
        <v>8.7205472339999996</v>
      </c>
      <c r="F695">
        <v>7.4799412289999996</v>
      </c>
      <c r="G695">
        <v>9.170605235</v>
      </c>
      <c r="H695">
        <v>6.6761256940000004</v>
      </c>
      <c r="I695">
        <v>6.5107282990000002</v>
      </c>
      <c r="J695">
        <v>7.1365947370000002</v>
      </c>
      <c r="K695">
        <v>7.1707012509999997</v>
      </c>
      <c r="L695">
        <v>6.9038424699999998</v>
      </c>
      <c r="M695">
        <v>6.6167343199999999</v>
      </c>
      <c r="N695">
        <v>5.3823188540000002</v>
      </c>
      <c r="O695">
        <v>8.5154497609999993</v>
      </c>
      <c r="P695">
        <v>7.6810004620000001</v>
      </c>
      <c r="Q695">
        <f t="shared" si="16"/>
        <v>15</v>
      </c>
      <c r="R695" t="s">
        <v>366</v>
      </c>
      <c r="S695" t="s">
        <v>57</v>
      </c>
    </row>
    <row r="696" spans="1:19" x14ac:dyDescent="0.2">
      <c r="A696" t="s">
        <v>754</v>
      </c>
      <c r="B696">
        <v>7.1545474579999997</v>
      </c>
      <c r="C696">
        <v>6.3078209090000001</v>
      </c>
      <c r="D696">
        <v>8.5279045389999997</v>
      </c>
      <c r="E696">
        <v>6.1826443849999997</v>
      </c>
      <c r="F696">
        <v>7.4595599180000001</v>
      </c>
      <c r="G696">
        <v>7.0187307609999996</v>
      </c>
      <c r="H696">
        <v>6.686548997</v>
      </c>
      <c r="I696">
        <v>6.7161638999999997</v>
      </c>
      <c r="J696">
        <v>5.9329893919999996</v>
      </c>
      <c r="K696">
        <v>7.0612891429999998</v>
      </c>
      <c r="L696">
        <v>6.7879506300000001</v>
      </c>
      <c r="M696">
        <v>7.9262963209999997</v>
      </c>
      <c r="N696">
        <v>5.7012710819999999</v>
      </c>
      <c r="O696">
        <v>8.734827804</v>
      </c>
      <c r="P696">
        <v>11.829033600000001</v>
      </c>
      <c r="Q696">
        <f t="shared" si="16"/>
        <v>15</v>
      </c>
      <c r="R696" t="s">
        <v>366</v>
      </c>
      <c r="S696" t="s">
        <v>57</v>
      </c>
    </row>
    <row r="697" spans="1:19" x14ac:dyDescent="0.2">
      <c r="A697" t="s">
        <v>755</v>
      </c>
      <c r="B697">
        <v>5.7585381980000001</v>
      </c>
      <c r="C697">
        <v>4.6249507789999997</v>
      </c>
      <c r="D697">
        <v>5.4908037280000004</v>
      </c>
      <c r="E697">
        <v>7.3230236389999996</v>
      </c>
      <c r="F697">
        <v>8.4480535129999996</v>
      </c>
      <c r="G697">
        <v>7.5516716349999999</v>
      </c>
      <c r="H697">
        <v>6.9367082729999998</v>
      </c>
      <c r="I697">
        <v>10.303385560000001</v>
      </c>
      <c r="J697">
        <v>6.7048667330000002</v>
      </c>
      <c r="K697">
        <v>5.8661722669999996</v>
      </c>
      <c r="L697">
        <v>9.1333807260000004</v>
      </c>
      <c r="M697">
        <v>8.4186128629999999</v>
      </c>
      <c r="N697">
        <v>9.5984686230000005</v>
      </c>
      <c r="O697">
        <v>9.1064273470000003</v>
      </c>
      <c r="P697">
        <v>4.9754431019999998</v>
      </c>
      <c r="Q697">
        <f t="shared" si="16"/>
        <v>15</v>
      </c>
      <c r="R697" t="s">
        <v>366</v>
      </c>
      <c r="S697" t="s">
        <v>70</v>
      </c>
    </row>
    <row r="698" spans="1:19" x14ac:dyDescent="0.2">
      <c r="A698" t="s">
        <v>756</v>
      </c>
      <c r="B698">
        <v>7.6448126150000002</v>
      </c>
      <c r="C698">
        <v>8.8497785889999996</v>
      </c>
      <c r="D698">
        <v>7.2524365900000003</v>
      </c>
      <c r="E698">
        <v>6.8646358999999997</v>
      </c>
      <c r="F698">
        <v>9.3957844860000002</v>
      </c>
      <c r="G698">
        <v>8.1550009269999997</v>
      </c>
      <c r="H698">
        <v>8.3751241140000001</v>
      </c>
      <c r="I698">
        <v>8.2079424230000004</v>
      </c>
      <c r="J698">
        <v>8.7719280869999992</v>
      </c>
      <c r="K698">
        <v>7.9113370610000002</v>
      </c>
      <c r="L698">
        <v>6.9314357649999998</v>
      </c>
      <c r="M698">
        <v>5.5927159140000002</v>
      </c>
      <c r="N698">
        <v>6.8275711389999998</v>
      </c>
      <c r="O698">
        <v>5.4396800519999999</v>
      </c>
      <c r="P698">
        <v>5.0852762829999998</v>
      </c>
      <c r="Q698">
        <f t="shared" si="16"/>
        <v>15</v>
      </c>
      <c r="R698" t="s">
        <v>366</v>
      </c>
      <c r="S698" t="s">
        <v>57</v>
      </c>
    </row>
    <row r="699" spans="1:19" x14ac:dyDescent="0.2">
      <c r="A699" t="s">
        <v>757</v>
      </c>
      <c r="B699">
        <v>7.744527562</v>
      </c>
      <c r="C699">
        <v>7.7200196200000004</v>
      </c>
      <c r="D699">
        <v>8.5793808239999994</v>
      </c>
      <c r="E699">
        <v>6.7975547670000003</v>
      </c>
      <c r="F699">
        <v>7.8977581099999998</v>
      </c>
      <c r="G699">
        <v>7.5617271229999998</v>
      </c>
      <c r="H699">
        <v>8.0989065789999994</v>
      </c>
      <c r="I699">
        <v>7.566351236</v>
      </c>
      <c r="J699">
        <v>8.5495227509999996</v>
      </c>
      <c r="K699">
        <v>8.5930586590000004</v>
      </c>
      <c r="L699">
        <v>7.0362902869999999</v>
      </c>
      <c r="M699">
        <v>6.8924315839999997</v>
      </c>
      <c r="N699">
        <v>8.9206951369999992</v>
      </c>
      <c r="O699">
        <v>5.3232753759999998</v>
      </c>
      <c r="P699">
        <v>4.2285774710000004</v>
      </c>
      <c r="Q699">
        <f t="shared" si="16"/>
        <v>15</v>
      </c>
      <c r="R699" t="s">
        <v>366</v>
      </c>
      <c r="S699" t="s">
        <v>70</v>
      </c>
    </row>
    <row r="700" spans="1:19" x14ac:dyDescent="0.2">
      <c r="A700" t="s">
        <v>758</v>
      </c>
      <c r="B700">
        <v>6.8803313529999999</v>
      </c>
      <c r="C700">
        <v>7.625873039</v>
      </c>
      <c r="D700">
        <v>7.1208860840000003</v>
      </c>
      <c r="E700">
        <v>6.3056264620000002</v>
      </c>
      <c r="F700">
        <v>6.8379299250000001</v>
      </c>
      <c r="G700">
        <v>6.2746246340000003</v>
      </c>
      <c r="H700">
        <v>8.5627435710000004</v>
      </c>
      <c r="I700">
        <v>8.8590152530000008</v>
      </c>
      <c r="J700">
        <v>7.6271947420000004</v>
      </c>
      <c r="K700">
        <v>8.2816549659999996</v>
      </c>
      <c r="L700">
        <v>6.0153383629999997</v>
      </c>
      <c r="M700">
        <v>5.986569147</v>
      </c>
      <c r="N700">
        <v>9.0602367370000003</v>
      </c>
      <c r="O700">
        <v>6.276898299</v>
      </c>
      <c r="P700">
        <v>9.9106140380000003</v>
      </c>
      <c r="Q700">
        <f t="shared" si="16"/>
        <v>15</v>
      </c>
      <c r="R700" t="s">
        <v>366</v>
      </c>
      <c r="S700" t="s">
        <v>57</v>
      </c>
    </row>
    <row r="701" spans="1:19" x14ac:dyDescent="0.2">
      <c r="A701" t="s">
        <v>759</v>
      </c>
      <c r="B701">
        <v>7.6032647200000003</v>
      </c>
      <c r="C701">
        <v>4.3189743910000002</v>
      </c>
      <c r="D701">
        <v>7.4011458579999996</v>
      </c>
      <c r="E701">
        <v>8.1391774189999992</v>
      </c>
      <c r="F701">
        <v>7.9385207319999997</v>
      </c>
      <c r="G701">
        <v>5.6109624130000002</v>
      </c>
      <c r="H701">
        <v>7.9894618959999999</v>
      </c>
      <c r="I701">
        <v>6.5707787050000004</v>
      </c>
      <c r="J701">
        <v>6.1030640600000003</v>
      </c>
      <c r="K701">
        <v>8.3321528619999992</v>
      </c>
      <c r="L701">
        <v>7.8420145080000001</v>
      </c>
      <c r="M701">
        <v>7.1287435239999999</v>
      </c>
      <c r="N701">
        <v>7.3658030239999999</v>
      </c>
      <c r="O701">
        <v>7.1991815020000001</v>
      </c>
      <c r="P701">
        <v>12.26104411</v>
      </c>
      <c r="Q701">
        <f t="shared" si="16"/>
        <v>15</v>
      </c>
      <c r="R701" t="s">
        <v>366</v>
      </c>
      <c r="S701" t="s">
        <v>57</v>
      </c>
    </row>
    <row r="702" spans="1:19" x14ac:dyDescent="0.2">
      <c r="A702" t="s">
        <v>760</v>
      </c>
      <c r="B702">
        <v>6.0161351449999998</v>
      </c>
      <c r="C702">
        <v>7.2375183940000003</v>
      </c>
      <c r="D702">
        <v>7.1552036069999998</v>
      </c>
      <c r="E702">
        <v>7.5019066590000003</v>
      </c>
      <c r="F702">
        <v>6.3997317330000003</v>
      </c>
      <c r="G702">
        <v>7.4812832179999997</v>
      </c>
      <c r="H702">
        <v>8.4949920999999993</v>
      </c>
      <c r="I702">
        <v>9.1245012610000007</v>
      </c>
      <c r="J702">
        <v>8.5495227509999996</v>
      </c>
      <c r="K702">
        <v>7.936586009</v>
      </c>
      <c r="L702">
        <v>6.3464579060000004</v>
      </c>
      <c r="M702">
        <v>7.4044407870000004</v>
      </c>
      <c r="N702">
        <v>7.6050171950000003</v>
      </c>
      <c r="O702">
        <v>7.7812048819999999</v>
      </c>
      <c r="P702">
        <v>7.1464789809999996</v>
      </c>
      <c r="Q702">
        <f t="shared" si="16"/>
        <v>15</v>
      </c>
      <c r="R702" t="s">
        <v>366</v>
      </c>
      <c r="S702" t="s">
        <v>70</v>
      </c>
    </row>
    <row r="703" spans="1:19" x14ac:dyDescent="0.2">
      <c r="A703" t="s">
        <v>761</v>
      </c>
      <c r="B703">
        <v>10.420211979999999</v>
      </c>
      <c r="C703">
        <v>4.7308656820000001</v>
      </c>
      <c r="D703">
        <v>8.8653601850000001</v>
      </c>
      <c r="E703">
        <v>9.491980259</v>
      </c>
      <c r="F703">
        <v>9.1002554730000007</v>
      </c>
      <c r="G703">
        <v>9.6934906210000005</v>
      </c>
      <c r="H703">
        <v>6.9940364410000004</v>
      </c>
      <c r="I703">
        <v>5.3160412609999996</v>
      </c>
      <c r="J703">
        <v>4.6835947129999997</v>
      </c>
      <c r="K703">
        <v>9.0896213039999996</v>
      </c>
      <c r="L703">
        <v>9.6355786989999999</v>
      </c>
      <c r="M703">
        <v>7.9164499910000004</v>
      </c>
      <c r="N703">
        <v>5.741140111</v>
      </c>
      <c r="O703">
        <v>6.4604595189999996</v>
      </c>
      <c r="P703">
        <v>4.290816274</v>
      </c>
      <c r="Q703">
        <f t="shared" si="16"/>
        <v>15</v>
      </c>
      <c r="R703" t="s">
        <v>366</v>
      </c>
      <c r="S703" t="s">
        <v>70</v>
      </c>
    </row>
    <row r="704" spans="1:19" x14ac:dyDescent="0.2">
      <c r="A704" t="s">
        <v>762</v>
      </c>
      <c r="B704">
        <v>7.320739036</v>
      </c>
      <c r="C704">
        <v>7.5670314259999998</v>
      </c>
      <c r="D704">
        <v>8.3849148590000002</v>
      </c>
      <c r="E704">
        <v>7.2671226950000003</v>
      </c>
      <c r="F704">
        <v>7.2455561499999996</v>
      </c>
      <c r="G704">
        <v>8.2455003209999997</v>
      </c>
      <c r="H704">
        <v>8.6773999059999998</v>
      </c>
      <c r="I704">
        <v>7.4904980910000001</v>
      </c>
      <c r="J704">
        <v>10.616584100000001</v>
      </c>
      <c r="K704">
        <v>7.6167660000000001</v>
      </c>
      <c r="L704">
        <v>7.383965807</v>
      </c>
      <c r="M704">
        <v>7.1681288470000002</v>
      </c>
      <c r="N704">
        <v>6.6381932529999998</v>
      </c>
      <c r="O704">
        <v>6.111245491</v>
      </c>
      <c r="P704">
        <v>5.1584984040000004</v>
      </c>
      <c r="Q704">
        <f t="shared" si="16"/>
        <v>15</v>
      </c>
      <c r="R704" t="s">
        <v>366</v>
      </c>
      <c r="S704" t="s">
        <v>57</v>
      </c>
    </row>
    <row r="705" spans="1:19" x14ac:dyDescent="0.2">
      <c r="A705" t="s">
        <v>763</v>
      </c>
      <c r="B705">
        <v>9.9382563990000001</v>
      </c>
      <c r="C705">
        <v>13.6983275</v>
      </c>
      <c r="D705">
        <v>13.70985056</v>
      </c>
      <c r="E705">
        <v>7.2000415630000001</v>
      </c>
      <c r="F705">
        <v>7.2863187720000004</v>
      </c>
      <c r="G705">
        <v>8.7281637540000006</v>
      </c>
      <c r="H705">
        <v>6.8741684540000003</v>
      </c>
      <c r="I705">
        <v>4.2762210620000003</v>
      </c>
      <c r="J705">
        <v>5.3769760529999999</v>
      </c>
      <c r="K705">
        <v>10.6129745</v>
      </c>
      <c r="L705">
        <v>5.4800284350000004</v>
      </c>
      <c r="M705">
        <v>4.9034727550000001</v>
      </c>
      <c r="N705">
        <v>9.1200402799999996</v>
      </c>
      <c r="O705">
        <v>3.4966173839999999</v>
      </c>
      <c r="P705">
        <v>2.3907022410000001</v>
      </c>
      <c r="Q705">
        <f t="shared" si="16"/>
        <v>15</v>
      </c>
      <c r="R705" t="s">
        <v>366</v>
      </c>
      <c r="S705" t="s">
        <v>57</v>
      </c>
    </row>
    <row r="706" spans="1:19" x14ac:dyDescent="0.2">
      <c r="A706" t="s">
        <v>764</v>
      </c>
      <c r="B706">
        <v>8.2098639819999999</v>
      </c>
      <c r="C706">
        <v>7.3552016199999999</v>
      </c>
      <c r="D706">
        <v>9.431599319</v>
      </c>
      <c r="E706">
        <v>7.2447623180000003</v>
      </c>
      <c r="F706">
        <v>8.9372049830000009</v>
      </c>
      <c r="G706">
        <v>7.8432807929999999</v>
      </c>
      <c r="H706">
        <v>8.6773999059999998</v>
      </c>
      <c r="I706">
        <v>8.1131259920000005</v>
      </c>
      <c r="J706">
        <v>8.5429814180000001</v>
      </c>
      <c r="K706">
        <v>8.643556555</v>
      </c>
      <c r="L706">
        <v>6.6389468359999997</v>
      </c>
      <c r="M706">
        <v>6.4985783499999998</v>
      </c>
      <c r="N706">
        <v>7.6448862240000004</v>
      </c>
      <c r="O706">
        <v>4.9158590100000001</v>
      </c>
      <c r="P706">
        <v>4.7960489070000003</v>
      </c>
      <c r="Q706">
        <f t="shared" ref="Q706:Q769" si="17">COUNTIF(B706:P706, "&gt;0")</f>
        <v>15</v>
      </c>
      <c r="R706" t="s">
        <v>366</v>
      </c>
      <c r="S706" t="s">
        <v>70</v>
      </c>
    </row>
    <row r="707" spans="1:19" x14ac:dyDescent="0.2">
      <c r="A707" t="s">
        <v>765</v>
      </c>
      <c r="B707">
        <v>8.1101490349999992</v>
      </c>
      <c r="C707">
        <v>4.9544638110000001</v>
      </c>
      <c r="D707">
        <v>7.6127705849999998</v>
      </c>
      <c r="E707">
        <v>7.4460057150000001</v>
      </c>
      <c r="F707">
        <v>9.0187302280000008</v>
      </c>
      <c r="G707">
        <v>7.3405063830000001</v>
      </c>
      <c r="H707">
        <v>8.6304950419999997</v>
      </c>
      <c r="I707">
        <v>6.6213474689999998</v>
      </c>
      <c r="J707">
        <v>5.0302853829999998</v>
      </c>
      <c r="K707">
        <v>8.1722428570000005</v>
      </c>
      <c r="L707">
        <v>7.1521821269999997</v>
      </c>
      <c r="M707">
        <v>6.7447366210000004</v>
      </c>
      <c r="N707">
        <v>7.3259339949999998</v>
      </c>
      <c r="O707">
        <v>8.2736862030000005</v>
      </c>
      <c r="P707">
        <v>11.078506859999999</v>
      </c>
      <c r="Q707">
        <f t="shared" si="17"/>
        <v>15</v>
      </c>
      <c r="R707" t="s">
        <v>366</v>
      </c>
      <c r="S707" t="s">
        <v>57</v>
      </c>
    </row>
    <row r="708" spans="1:19" x14ac:dyDescent="0.2">
      <c r="A708" t="s">
        <v>766</v>
      </c>
      <c r="B708">
        <v>7.6780509300000004</v>
      </c>
      <c r="C708">
        <v>9.8971593000000002</v>
      </c>
      <c r="D708">
        <v>6.8520654849999998</v>
      </c>
      <c r="E708">
        <v>5.3888509830000002</v>
      </c>
      <c r="F708">
        <v>7.2761281159999998</v>
      </c>
      <c r="G708">
        <v>7.5013941940000004</v>
      </c>
      <c r="H708">
        <v>6.8950150609999996</v>
      </c>
      <c r="I708">
        <v>6.5044072030000004</v>
      </c>
      <c r="J708">
        <v>8.1832080810000001</v>
      </c>
      <c r="K708">
        <v>8.6267239230000001</v>
      </c>
      <c r="L708">
        <v>7.709566691</v>
      </c>
      <c r="M708">
        <v>7.4635187719999996</v>
      </c>
      <c r="N708">
        <v>7.8043623379999998</v>
      </c>
      <c r="O708">
        <v>6.809673547</v>
      </c>
      <c r="P708">
        <v>9.9362417799999996</v>
      </c>
      <c r="Q708">
        <f t="shared" si="17"/>
        <v>15</v>
      </c>
      <c r="R708" t="s">
        <v>366</v>
      </c>
      <c r="S708" t="s">
        <v>57</v>
      </c>
    </row>
    <row r="709" spans="1:19" x14ac:dyDescent="0.2">
      <c r="A709" t="s">
        <v>767</v>
      </c>
      <c r="B709">
        <v>7.4786210359999998</v>
      </c>
      <c r="C709">
        <v>8.8262419439999995</v>
      </c>
      <c r="D709">
        <v>8.5164653650000002</v>
      </c>
      <c r="E709">
        <v>6.7640142010000002</v>
      </c>
      <c r="F709">
        <v>6.2061092760000003</v>
      </c>
      <c r="G709">
        <v>7.169563084</v>
      </c>
      <c r="H709">
        <v>7.1451743370000003</v>
      </c>
      <c r="I709">
        <v>8.0625572279999993</v>
      </c>
      <c r="J709">
        <v>7.2020080709999998</v>
      </c>
      <c r="K709">
        <v>6.9939586140000003</v>
      </c>
      <c r="L709">
        <v>7.2956672620000003</v>
      </c>
      <c r="M709">
        <v>8.7730807730000002</v>
      </c>
      <c r="N709">
        <v>5.4221878820000002</v>
      </c>
      <c r="O709">
        <v>8.0005829249999998</v>
      </c>
      <c r="P709">
        <v>11.00894585</v>
      </c>
      <c r="Q709">
        <f t="shared" si="17"/>
        <v>15</v>
      </c>
      <c r="R709" t="s">
        <v>366</v>
      </c>
      <c r="S709" t="s">
        <v>57</v>
      </c>
    </row>
    <row r="710" spans="1:19" x14ac:dyDescent="0.2">
      <c r="A710" t="s">
        <v>768</v>
      </c>
      <c r="B710">
        <v>8.0686011400000002</v>
      </c>
      <c r="C710">
        <v>4.4601942619999999</v>
      </c>
      <c r="D710">
        <v>8.2362055909999992</v>
      </c>
      <c r="E710">
        <v>10.45347649</v>
      </c>
      <c r="F710">
        <v>7.2455561499999996</v>
      </c>
      <c r="G710">
        <v>8.5270539900000006</v>
      </c>
      <c r="H710">
        <v>7.5516831619999998</v>
      </c>
      <c r="I710">
        <v>8.3343643319999998</v>
      </c>
      <c r="J710">
        <v>4.0360027069999997</v>
      </c>
      <c r="K710">
        <v>9.0727886719999997</v>
      </c>
      <c r="L710">
        <v>8.4380296860000001</v>
      </c>
      <c r="M710">
        <v>10.70296162</v>
      </c>
      <c r="N710">
        <v>6.5684224530000002</v>
      </c>
      <c r="O710">
        <v>9.7600843739999998</v>
      </c>
      <c r="P710">
        <v>3.6867337779999998</v>
      </c>
      <c r="Q710">
        <f t="shared" si="17"/>
        <v>15</v>
      </c>
      <c r="R710" t="s">
        <v>366</v>
      </c>
      <c r="S710" t="s">
        <v>57</v>
      </c>
    </row>
    <row r="711" spans="1:19" x14ac:dyDescent="0.2">
      <c r="A711" t="s">
        <v>769</v>
      </c>
      <c r="B711">
        <v>6.5147098799999998</v>
      </c>
      <c r="C711">
        <v>8.4261189759999997</v>
      </c>
      <c r="D711">
        <v>7.5841726490000001</v>
      </c>
      <c r="E711">
        <v>7.412465149</v>
      </c>
      <c r="F711">
        <v>8.9168236719999996</v>
      </c>
      <c r="G711">
        <v>8.9594399819999992</v>
      </c>
      <c r="H711">
        <v>8.7347280739999995</v>
      </c>
      <c r="I711">
        <v>9.0075609960000005</v>
      </c>
      <c r="J711">
        <v>8.9747094220000001</v>
      </c>
      <c r="K711">
        <v>7.2043665150000002</v>
      </c>
      <c r="L711">
        <v>6.8486558789999998</v>
      </c>
      <c r="M711">
        <v>7.4832114340000002</v>
      </c>
      <c r="N711">
        <v>8.3326269659999994</v>
      </c>
      <c r="O711">
        <v>6.1515394170000004</v>
      </c>
      <c r="P711">
        <v>4.9864264199999999</v>
      </c>
      <c r="Q711">
        <f t="shared" si="17"/>
        <v>15</v>
      </c>
      <c r="R711" t="s">
        <v>366</v>
      </c>
      <c r="S711" t="s">
        <v>70</v>
      </c>
    </row>
    <row r="712" spans="1:19" x14ac:dyDescent="0.2">
      <c r="A712" t="s">
        <v>770</v>
      </c>
      <c r="B712">
        <v>9.2153230320000006</v>
      </c>
      <c r="C712">
        <v>4.4013526489999997</v>
      </c>
      <c r="D712">
        <v>9.5917477620000007</v>
      </c>
      <c r="E712">
        <v>9.8162057330000003</v>
      </c>
      <c r="F712">
        <v>11.27086512</v>
      </c>
      <c r="G712">
        <v>9.6130467149999994</v>
      </c>
      <c r="H712">
        <v>6.8741684540000003</v>
      </c>
      <c r="I712">
        <v>5.0126286799999997</v>
      </c>
      <c r="J712">
        <v>4.9256240489999996</v>
      </c>
      <c r="K712">
        <v>9.7881755340000005</v>
      </c>
      <c r="L712">
        <v>9.5748734500000001</v>
      </c>
      <c r="M712">
        <v>10.801424920000001</v>
      </c>
      <c r="N712">
        <v>5.9006162250000003</v>
      </c>
      <c r="O712">
        <v>6.5544786799999999</v>
      </c>
      <c r="P712">
        <v>3.1156012359999998</v>
      </c>
      <c r="Q712">
        <f t="shared" si="17"/>
        <v>15</v>
      </c>
      <c r="R712" t="s">
        <v>366</v>
      </c>
      <c r="S712" t="s">
        <v>57</v>
      </c>
    </row>
    <row r="713" spans="1:19" x14ac:dyDescent="0.2">
      <c r="A713" t="s">
        <v>771</v>
      </c>
      <c r="B713">
        <v>7.9273382979999996</v>
      </c>
      <c r="C713">
        <v>7.9318494270000004</v>
      </c>
      <c r="D713">
        <v>8.6537354579999999</v>
      </c>
      <c r="E713">
        <v>7.1329604299999998</v>
      </c>
      <c r="F713">
        <v>7.265937461</v>
      </c>
      <c r="G713">
        <v>8.6376643600000005</v>
      </c>
      <c r="H713">
        <v>7.963403638</v>
      </c>
      <c r="I713">
        <v>6.6497923979999998</v>
      </c>
      <c r="J713">
        <v>6.672160066</v>
      </c>
      <c r="K713">
        <v>6.5563101809999997</v>
      </c>
      <c r="L713">
        <v>8.6587760469999999</v>
      </c>
      <c r="M713">
        <v>8.192147254</v>
      </c>
      <c r="N713">
        <v>5.9803542820000004</v>
      </c>
      <c r="O713">
        <v>8.2647319970000002</v>
      </c>
      <c r="P713">
        <v>10.71239626</v>
      </c>
      <c r="Q713">
        <f t="shared" si="17"/>
        <v>15</v>
      </c>
      <c r="R713" t="s">
        <v>366</v>
      </c>
      <c r="S713" t="s">
        <v>57</v>
      </c>
    </row>
    <row r="714" spans="1:19" x14ac:dyDescent="0.2">
      <c r="A714" t="s">
        <v>772</v>
      </c>
      <c r="B714">
        <v>10.75259513</v>
      </c>
      <c r="C714">
        <v>15.075221239999999</v>
      </c>
      <c r="D714">
        <v>13.869999</v>
      </c>
      <c r="E714">
        <v>7.7366906230000003</v>
      </c>
      <c r="F714">
        <v>7.0213617260000003</v>
      </c>
      <c r="G714">
        <v>8.2153338560000009</v>
      </c>
      <c r="H714">
        <v>6.2852518240000004</v>
      </c>
      <c r="I714">
        <v>4.7092160999999999</v>
      </c>
      <c r="J714">
        <v>5.6975013900000002</v>
      </c>
      <c r="K714">
        <v>9.7881755340000005</v>
      </c>
      <c r="L714">
        <v>5.0219797340000003</v>
      </c>
      <c r="M714">
        <v>5.9964154780000003</v>
      </c>
      <c r="N714">
        <v>10.63506336</v>
      </c>
      <c r="O714">
        <v>3.6488388829999998</v>
      </c>
      <c r="P714">
        <v>3.1668567209999998</v>
      </c>
      <c r="Q714">
        <f t="shared" si="17"/>
        <v>15</v>
      </c>
      <c r="R714" t="s">
        <v>366</v>
      </c>
      <c r="S714" t="s">
        <v>57</v>
      </c>
    </row>
    <row r="715" spans="1:19" x14ac:dyDescent="0.2">
      <c r="A715" t="s">
        <v>773</v>
      </c>
      <c r="B715">
        <v>6.0826117760000002</v>
      </c>
      <c r="C715">
        <v>4.248364456</v>
      </c>
      <c r="D715">
        <v>5.6566717569999998</v>
      </c>
      <c r="E715">
        <v>8.3739613829999993</v>
      </c>
      <c r="F715">
        <v>8.31557499</v>
      </c>
      <c r="G715">
        <v>7.4209502880000002</v>
      </c>
      <c r="H715">
        <v>8.5418969649999994</v>
      </c>
      <c r="I715">
        <v>8.7547171779999999</v>
      </c>
      <c r="J715">
        <v>6.1096053939999999</v>
      </c>
      <c r="K715">
        <v>7.0192075620000001</v>
      </c>
      <c r="L715">
        <v>10.159851310000001</v>
      </c>
      <c r="M715">
        <v>9.452477601</v>
      </c>
      <c r="N715">
        <v>9.3293526799999995</v>
      </c>
      <c r="O715">
        <v>9.0482250089999994</v>
      </c>
      <c r="P715">
        <v>9.3028704359999992</v>
      </c>
      <c r="Q715">
        <f t="shared" si="17"/>
        <v>15</v>
      </c>
      <c r="R715" t="s">
        <v>366</v>
      </c>
      <c r="S715" t="s">
        <v>70</v>
      </c>
    </row>
    <row r="716" spans="1:19" x14ac:dyDescent="0.2">
      <c r="A716" t="s">
        <v>774</v>
      </c>
      <c r="B716">
        <v>8.2181735610000004</v>
      </c>
      <c r="C716">
        <v>9.414658073</v>
      </c>
      <c r="D716">
        <v>9.0255086270000007</v>
      </c>
      <c r="E716">
        <v>6.7863745780000002</v>
      </c>
      <c r="F716">
        <v>9.6199789100000004</v>
      </c>
      <c r="G716">
        <v>10.45770772</v>
      </c>
      <c r="H716">
        <v>8.7034581640000006</v>
      </c>
      <c r="I716">
        <v>8.2395478999999998</v>
      </c>
      <c r="J716">
        <v>8.4383200830000007</v>
      </c>
      <c r="K716">
        <v>9.0727886719999997</v>
      </c>
      <c r="L716">
        <v>6.2526407019999999</v>
      </c>
      <c r="M716">
        <v>6.5379636740000002</v>
      </c>
      <c r="N716">
        <v>8.8509243370000004</v>
      </c>
      <c r="O716">
        <v>5.3993861259999996</v>
      </c>
      <c r="P716">
        <v>3.0350569030000001</v>
      </c>
      <c r="Q716">
        <f t="shared" si="17"/>
        <v>15</v>
      </c>
      <c r="R716" t="s">
        <v>366</v>
      </c>
      <c r="S716" t="s">
        <v>70</v>
      </c>
    </row>
    <row r="717" spans="1:19" x14ac:dyDescent="0.2">
      <c r="A717" t="s">
        <v>775</v>
      </c>
      <c r="B717">
        <v>5.5757274609999996</v>
      </c>
      <c r="C717">
        <v>4.0247663259999999</v>
      </c>
      <c r="D717">
        <v>7.6985643929999998</v>
      </c>
      <c r="E717">
        <v>7.1553208079999999</v>
      </c>
      <c r="F717">
        <v>8.4990067909999993</v>
      </c>
      <c r="G717">
        <v>7.9438356749999999</v>
      </c>
      <c r="H717">
        <v>10.657827510000001</v>
      </c>
      <c r="I717">
        <v>11.49491205</v>
      </c>
      <c r="J717">
        <v>7.463661407</v>
      </c>
      <c r="K717">
        <v>10.05749765</v>
      </c>
      <c r="L717">
        <v>6.6499841540000002</v>
      </c>
      <c r="M717">
        <v>6.0259544700000003</v>
      </c>
      <c r="N717">
        <v>10.88424479</v>
      </c>
      <c r="O717">
        <v>4.9248132160000004</v>
      </c>
      <c r="P717">
        <v>9.1637484069999999</v>
      </c>
      <c r="Q717">
        <f t="shared" si="17"/>
        <v>15</v>
      </c>
      <c r="R717" t="s">
        <v>366</v>
      </c>
      <c r="S717" t="s">
        <v>57</v>
      </c>
    </row>
    <row r="718" spans="1:19" x14ac:dyDescent="0.2">
      <c r="A718" t="s">
        <v>776</v>
      </c>
      <c r="B718">
        <v>7.9605766139999998</v>
      </c>
      <c r="C718">
        <v>8.4967289109999999</v>
      </c>
      <c r="D718">
        <v>8.5965395860000005</v>
      </c>
      <c r="E718">
        <v>6.95407741</v>
      </c>
      <c r="F718">
        <v>8.0709992550000003</v>
      </c>
      <c r="G718">
        <v>8.3259442260000007</v>
      </c>
      <c r="H718">
        <v>7.692397755</v>
      </c>
      <c r="I718">
        <v>8.0499150369999999</v>
      </c>
      <c r="J718">
        <v>8.3336587489999996</v>
      </c>
      <c r="K718">
        <v>7.7093454760000002</v>
      </c>
      <c r="L718">
        <v>7.9303130529999999</v>
      </c>
      <c r="M718">
        <v>7.6604453890000004</v>
      </c>
      <c r="N718">
        <v>7.1664578810000004</v>
      </c>
      <c r="O718">
        <v>6.6708833570000001</v>
      </c>
      <c r="P718">
        <v>10.09366934</v>
      </c>
      <c r="Q718">
        <f t="shared" si="17"/>
        <v>15</v>
      </c>
      <c r="R718" t="s">
        <v>366</v>
      </c>
      <c r="S718" t="s">
        <v>57</v>
      </c>
    </row>
    <row r="719" spans="1:19" x14ac:dyDescent="0.2">
      <c r="A719" t="s">
        <v>777</v>
      </c>
      <c r="B719">
        <v>10.121067139999999</v>
      </c>
      <c r="C719">
        <v>8.8380102659999995</v>
      </c>
      <c r="D719">
        <v>7.9273478820000003</v>
      </c>
      <c r="E719">
        <v>11.18018876</v>
      </c>
      <c r="F719">
        <v>5.829055018</v>
      </c>
      <c r="G719">
        <v>6.9885642959999998</v>
      </c>
      <c r="H719">
        <v>7.2285607629999999</v>
      </c>
      <c r="I719">
        <v>7.3925211119999998</v>
      </c>
      <c r="J719">
        <v>4.3172800430000002</v>
      </c>
      <c r="K719">
        <v>5.2854464620000003</v>
      </c>
      <c r="L719">
        <v>5.6731815020000003</v>
      </c>
      <c r="M719">
        <v>7.4142871179999998</v>
      </c>
      <c r="N719">
        <v>6.5285534250000001</v>
      </c>
      <c r="O719">
        <v>20.79614308</v>
      </c>
      <c r="P719">
        <v>4.2102719410000002</v>
      </c>
      <c r="Q719">
        <f t="shared" si="17"/>
        <v>15</v>
      </c>
      <c r="R719" t="s">
        <v>366</v>
      </c>
      <c r="S719" t="s">
        <v>70</v>
      </c>
    </row>
    <row r="720" spans="1:19" x14ac:dyDescent="0.2">
      <c r="A720" t="s">
        <v>778</v>
      </c>
      <c r="B720">
        <v>7.1462378790000001</v>
      </c>
      <c r="C720">
        <v>8.7791686529999993</v>
      </c>
      <c r="D720">
        <v>8.0817767360000001</v>
      </c>
      <c r="E720">
        <v>7.4795462820000003</v>
      </c>
      <c r="F720">
        <v>6.3589691100000003</v>
      </c>
      <c r="G720">
        <v>7.3103399180000004</v>
      </c>
      <c r="H720">
        <v>7.2181374600000003</v>
      </c>
      <c r="I720">
        <v>7.7623051949999997</v>
      </c>
      <c r="J720">
        <v>7.8103520770000001</v>
      </c>
      <c r="K720">
        <v>8.4247323380000001</v>
      </c>
      <c r="L720">
        <v>7.3508538530000003</v>
      </c>
      <c r="M720">
        <v>10.840810250000001</v>
      </c>
      <c r="N720">
        <v>7.1863923959999996</v>
      </c>
      <c r="O720">
        <v>9.3078969790000006</v>
      </c>
      <c r="P720">
        <v>9.2113427849999994</v>
      </c>
      <c r="Q720">
        <f t="shared" si="17"/>
        <v>15</v>
      </c>
      <c r="R720" t="s">
        <v>366</v>
      </c>
      <c r="S720" t="s">
        <v>57</v>
      </c>
    </row>
    <row r="721" spans="1:19" x14ac:dyDescent="0.2">
      <c r="A721" t="s">
        <v>779</v>
      </c>
      <c r="B721">
        <v>6.7972355640000002</v>
      </c>
      <c r="C721">
        <v>10.35612388</v>
      </c>
      <c r="D721">
        <v>8.5221849519999999</v>
      </c>
      <c r="E721">
        <v>8.2286189289999996</v>
      </c>
      <c r="F721">
        <v>8.1627151560000009</v>
      </c>
      <c r="G721">
        <v>9.2711601170000009</v>
      </c>
      <c r="H721">
        <v>7.9269220770000004</v>
      </c>
      <c r="I721">
        <v>6.956365527</v>
      </c>
      <c r="J721">
        <v>8.3140347489999993</v>
      </c>
      <c r="K721">
        <v>8.0544144329999998</v>
      </c>
      <c r="L721">
        <v>10.634455989999999</v>
      </c>
      <c r="M721">
        <v>8.7041564569999998</v>
      </c>
      <c r="N721">
        <v>6.1896666820000004</v>
      </c>
      <c r="O721">
        <v>6.8947385030000001</v>
      </c>
      <c r="P721">
        <v>5.3891480840000003</v>
      </c>
      <c r="Q721">
        <f t="shared" si="17"/>
        <v>15</v>
      </c>
      <c r="R721" t="s">
        <v>366</v>
      </c>
      <c r="S721" t="s">
        <v>70</v>
      </c>
    </row>
    <row r="722" spans="1:19" x14ac:dyDescent="0.2">
      <c r="A722" t="s">
        <v>780</v>
      </c>
      <c r="B722">
        <v>7.8359329300000002</v>
      </c>
      <c r="C722">
        <v>9.2145965889999992</v>
      </c>
      <c r="D722">
        <v>8.1389726089999996</v>
      </c>
      <c r="E722">
        <v>7.0994198639999997</v>
      </c>
      <c r="F722">
        <v>7.5512758179999997</v>
      </c>
      <c r="G722">
        <v>9.1102723050000005</v>
      </c>
      <c r="H722">
        <v>7.5881647230000002</v>
      </c>
      <c r="I722">
        <v>7.8918876510000002</v>
      </c>
      <c r="J722">
        <v>7.0253920689999996</v>
      </c>
      <c r="K722">
        <v>6.6488896569999998</v>
      </c>
      <c r="L722">
        <v>7.8806451219999998</v>
      </c>
      <c r="M722">
        <v>8.7632344419999999</v>
      </c>
      <c r="N722">
        <v>5.1431046829999998</v>
      </c>
      <c r="O722">
        <v>9.7779927860000004</v>
      </c>
      <c r="P722">
        <v>10.76365174</v>
      </c>
      <c r="Q722">
        <f t="shared" si="17"/>
        <v>15</v>
      </c>
      <c r="R722" t="s">
        <v>366</v>
      </c>
      <c r="S722" t="s">
        <v>57</v>
      </c>
    </row>
    <row r="723" spans="1:19" x14ac:dyDescent="0.2">
      <c r="A723" t="s">
        <v>781</v>
      </c>
      <c r="B723">
        <v>8.0519819819999991</v>
      </c>
      <c r="C723">
        <v>19.77078195</v>
      </c>
      <c r="D723">
        <v>11.55928576</v>
      </c>
      <c r="E723">
        <v>7.0546991090000004</v>
      </c>
      <c r="F723">
        <v>7.1334589380000004</v>
      </c>
      <c r="G723">
        <v>7.923724698</v>
      </c>
      <c r="H723">
        <v>6.0872090630000004</v>
      </c>
      <c r="I723">
        <v>2.5126354360000001</v>
      </c>
      <c r="J723">
        <v>4.6705120459999998</v>
      </c>
      <c r="K723">
        <v>14.989458839999999</v>
      </c>
      <c r="L723">
        <v>8.8464104549999991</v>
      </c>
      <c r="M723">
        <v>6.2327274179999996</v>
      </c>
      <c r="N723">
        <v>8.9306623940000005</v>
      </c>
      <c r="O723">
        <v>3.348872987</v>
      </c>
      <c r="P723">
        <v>3.4487618850000001</v>
      </c>
      <c r="Q723">
        <f t="shared" si="17"/>
        <v>15</v>
      </c>
      <c r="R723" t="s">
        <v>366</v>
      </c>
      <c r="S723" t="s">
        <v>57</v>
      </c>
    </row>
    <row r="724" spans="1:19" x14ac:dyDescent="0.2">
      <c r="A724" t="s">
        <v>782</v>
      </c>
      <c r="B724">
        <v>5.8250148289999997</v>
      </c>
      <c r="C724">
        <v>7.1316034909999999</v>
      </c>
      <c r="D724">
        <v>9.260011703</v>
      </c>
      <c r="E724">
        <v>7.177681185</v>
      </c>
      <c r="F724">
        <v>8.31557499</v>
      </c>
      <c r="G724">
        <v>9.2007716990000006</v>
      </c>
      <c r="H724">
        <v>8.4897804489999995</v>
      </c>
      <c r="I724">
        <v>7.3862000170000002</v>
      </c>
      <c r="J724">
        <v>10.518464099999999</v>
      </c>
      <c r="K724">
        <v>6.4805633370000004</v>
      </c>
      <c r="L724">
        <v>7.4888203290000002</v>
      </c>
      <c r="M724">
        <v>9.8660234960000004</v>
      </c>
      <c r="N724">
        <v>5.7012710819999999</v>
      </c>
      <c r="O724">
        <v>7.2618609420000002</v>
      </c>
      <c r="P724">
        <v>10.55130759</v>
      </c>
      <c r="Q724">
        <f t="shared" si="17"/>
        <v>15</v>
      </c>
      <c r="R724" t="s">
        <v>366</v>
      </c>
      <c r="S724" t="s">
        <v>57</v>
      </c>
    </row>
    <row r="725" spans="1:19" x14ac:dyDescent="0.2">
      <c r="A725" t="s">
        <v>783</v>
      </c>
      <c r="B725">
        <v>4.6201258850000002</v>
      </c>
      <c r="C725">
        <v>4.0600712940000001</v>
      </c>
      <c r="D725">
        <v>7.0751293860000004</v>
      </c>
      <c r="E725">
        <v>6.9205368439999999</v>
      </c>
      <c r="F725">
        <v>7.8366141760000003</v>
      </c>
      <c r="G725">
        <v>7.3103399180000004</v>
      </c>
      <c r="H725">
        <v>9.9490428959999999</v>
      </c>
      <c r="I725">
        <v>10.91021072</v>
      </c>
      <c r="J725">
        <v>9.4980160940000005</v>
      </c>
      <c r="K725">
        <v>12.05216454</v>
      </c>
      <c r="L725">
        <v>7.4501897159999997</v>
      </c>
      <c r="M725">
        <v>7.0598192080000004</v>
      </c>
      <c r="N725">
        <v>9.3293526799999995</v>
      </c>
      <c r="O725">
        <v>5.5023594930000002</v>
      </c>
      <c r="P725">
        <v>11.645978299999999</v>
      </c>
      <c r="Q725">
        <f t="shared" si="17"/>
        <v>15</v>
      </c>
      <c r="R725" t="s">
        <v>366</v>
      </c>
      <c r="S725" t="s">
        <v>57</v>
      </c>
    </row>
    <row r="726" spans="1:19" x14ac:dyDescent="0.2">
      <c r="A726" t="s">
        <v>784</v>
      </c>
      <c r="B726">
        <v>6.1158500919999996</v>
      </c>
      <c r="C726">
        <v>7.0256885870000003</v>
      </c>
      <c r="D726">
        <v>6.6175624089999996</v>
      </c>
      <c r="E726">
        <v>6.1491038189999996</v>
      </c>
      <c r="F726">
        <v>7.347462706</v>
      </c>
      <c r="G726">
        <v>7.8432807929999999</v>
      </c>
      <c r="H726">
        <v>8.7607863320000003</v>
      </c>
      <c r="I726">
        <v>9.7818951869999999</v>
      </c>
      <c r="J726">
        <v>9.9428267649999995</v>
      </c>
      <c r="K726">
        <v>9.1822007800000005</v>
      </c>
      <c r="L726">
        <v>7.5440069200000002</v>
      </c>
      <c r="M726">
        <v>9.0881633599999994</v>
      </c>
      <c r="N726">
        <v>9.2795163939999998</v>
      </c>
      <c r="O726">
        <v>8.4393390109999995</v>
      </c>
      <c r="P726">
        <v>8.1349776110000001</v>
      </c>
      <c r="Q726">
        <f t="shared" si="17"/>
        <v>15</v>
      </c>
      <c r="R726" t="s">
        <v>366</v>
      </c>
      <c r="S726" t="s">
        <v>70</v>
      </c>
    </row>
    <row r="727" spans="1:19" x14ac:dyDescent="0.2">
      <c r="A727" t="s">
        <v>785</v>
      </c>
      <c r="B727">
        <v>5.7003711450000001</v>
      </c>
      <c r="C727">
        <v>4.8485489079999997</v>
      </c>
      <c r="D727">
        <v>6.9950551650000001</v>
      </c>
      <c r="E727">
        <v>6.3168066500000002</v>
      </c>
      <c r="F727">
        <v>8.1117618779999994</v>
      </c>
      <c r="G727">
        <v>7.642171029</v>
      </c>
      <c r="H727">
        <v>9.5216874649999994</v>
      </c>
      <c r="I727">
        <v>12.443076359999999</v>
      </c>
      <c r="J727">
        <v>8.5037334169999994</v>
      </c>
      <c r="K727">
        <v>10.00699975</v>
      </c>
      <c r="L727">
        <v>8.8077798420000004</v>
      </c>
      <c r="M727">
        <v>6.0259544700000003</v>
      </c>
      <c r="N727">
        <v>10.24634034</v>
      </c>
      <c r="O727">
        <v>9.4645955809999993</v>
      </c>
      <c r="P727">
        <v>6.6961629389999997</v>
      </c>
      <c r="Q727">
        <f t="shared" si="17"/>
        <v>15</v>
      </c>
      <c r="R727" t="s">
        <v>366</v>
      </c>
      <c r="S727" t="s">
        <v>57</v>
      </c>
    </row>
    <row r="728" spans="1:19" x14ac:dyDescent="0.2">
      <c r="A728" t="s">
        <v>786</v>
      </c>
      <c r="B728">
        <v>6.8803313529999999</v>
      </c>
      <c r="C728">
        <v>7.9083127820000003</v>
      </c>
      <c r="D728">
        <v>7.6356489339999998</v>
      </c>
      <c r="E728">
        <v>6.7528340120000001</v>
      </c>
      <c r="F728">
        <v>7.0009804149999999</v>
      </c>
      <c r="G728">
        <v>7.7226149340000001</v>
      </c>
      <c r="H728">
        <v>9.3705495679999995</v>
      </c>
      <c r="I728">
        <v>9.7597713529999996</v>
      </c>
      <c r="J728">
        <v>8.0131334120000002</v>
      </c>
      <c r="K728">
        <v>9.2495313079999999</v>
      </c>
      <c r="L728">
        <v>7.0583649230000001</v>
      </c>
      <c r="M728">
        <v>7.2075141709999997</v>
      </c>
      <c r="N728">
        <v>9.4589270229999993</v>
      </c>
      <c r="O728">
        <v>6.5410473720000004</v>
      </c>
      <c r="P728">
        <v>11.1004735</v>
      </c>
      <c r="Q728">
        <f t="shared" si="17"/>
        <v>15</v>
      </c>
      <c r="R728" t="s">
        <v>366</v>
      </c>
      <c r="S728" t="s">
        <v>57</v>
      </c>
    </row>
    <row r="729" spans="1:19" x14ac:dyDescent="0.2">
      <c r="A729" t="s">
        <v>787</v>
      </c>
      <c r="B729">
        <v>5.8416339869999998</v>
      </c>
      <c r="C729">
        <v>6.6726389089999998</v>
      </c>
      <c r="D729">
        <v>7.8129561369999996</v>
      </c>
      <c r="E729">
        <v>7.3901047719999999</v>
      </c>
      <c r="F729">
        <v>8.3971002349999999</v>
      </c>
      <c r="G729">
        <v>8.0142240919999992</v>
      </c>
      <c r="H729">
        <v>9.1308135949999993</v>
      </c>
      <c r="I729">
        <v>10.255977339999999</v>
      </c>
      <c r="J729">
        <v>9.3017760920000008</v>
      </c>
      <c r="K729">
        <v>8.2816549659999996</v>
      </c>
      <c r="L729">
        <v>8.1565780740000005</v>
      </c>
      <c r="M729">
        <v>7.9755279760000004</v>
      </c>
      <c r="N729">
        <v>8.9406296520000001</v>
      </c>
      <c r="O729">
        <v>7.9379034839999996</v>
      </c>
      <c r="P729">
        <v>7.7212726290000004</v>
      </c>
      <c r="Q729">
        <f t="shared" si="17"/>
        <v>15</v>
      </c>
      <c r="R729" t="s">
        <v>366</v>
      </c>
      <c r="S729" t="s">
        <v>70</v>
      </c>
    </row>
    <row r="730" spans="1:19" x14ac:dyDescent="0.2">
      <c r="A730" t="s">
        <v>788</v>
      </c>
      <c r="B730">
        <v>11.217931549999999</v>
      </c>
      <c r="C730">
        <v>4.719097359</v>
      </c>
      <c r="D730">
        <v>7.2867541129999998</v>
      </c>
      <c r="E730">
        <v>8.2286189289999996</v>
      </c>
      <c r="F730">
        <v>10.36389677</v>
      </c>
      <c r="G730">
        <v>9.2309381639999994</v>
      </c>
      <c r="H730">
        <v>8.1197531860000005</v>
      </c>
      <c r="I730">
        <v>4.1023909380000001</v>
      </c>
      <c r="J730">
        <v>5.3966000530000002</v>
      </c>
      <c r="K730">
        <v>10.25107291</v>
      </c>
      <c r="L730">
        <v>9.5693547910000003</v>
      </c>
      <c r="M730">
        <v>10.643883629999999</v>
      </c>
      <c r="N730">
        <v>6.1099286250000002</v>
      </c>
      <c r="O730">
        <v>6.7380399000000004</v>
      </c>
      <c r="P730">
        <v>9.8959696140000002</v>
      </c>
      <c r="Q730">
        <f t="shared" si="17"/>
        <v>15</v>
      </c>
      <c r="R730" t="s">
        <v>366</v>
      </c>
      <c r="S730" t="s">
        <v>57</v>
      </c>
    </row>
    <row r="731" spans="1:19" x14ac:dyDescent="0.2">
      <c r="A731" t="s">
        <v>789</v>
      </c>
      <c r="B731">
        <v>12.45605881</v>
      </c>
      <c r="C731">
        <v>7.0727618779999997</v>
      </c>
      <c r="D731">
        <v>8.7109313299999993</v>
      </c>
      <c r="E731">
        <v>9.9503679980000008</v>
      </c>
      <c r="F731">
        <v>11.54601282</v>
      </c>
      <c r="G731">
        <v>9.5929357389999996</v>
      </c>
      <c r="H731">
        <v>7.4682967360000001</v>
      </c>
      <c r="I731">
        <v>5.8564949210000004</v>
      </c>
      <c r="J731">
        <v>5.9722373920000003</v>
      </c>
      <c r="K731">
        <v>9.8723386939999997</v>
      </c>
      <c r="L731">
        <v>8.7194812969999997</v>
      </c>
      <c r="M731">
        <v>7.4733651029999999</v>
      </c>
      <c r="N731">
        <v>6.0600923389999997</v>
      </c>
      <c r="O731">
        <v>5.4754968760000002</v>
      </c>
      <c r="P731">
        <v>6.6412463480000001</v>
      </c>
      <c r="Q731">
        <f t="shared" si="17"/>
        <v>15</v>
      </c>
      <c r="R731" t="s">
        <v>366</v>
      </c>
      <c r="S731" t="s">
        <v>57</v>
      </c>
    </row>
    <row r="732" spans="1:19" x14ac:dyDescent="0.2">
      <c r="A732" t="s">
        <v>790</v>
      </c>
      <c r="B732">
        <v>9.1072985059999993</v>
      </c>
      <c r="C732">
        <v>9.1322183310000007</v>
      </c>
      <c r="D732">
        <v>9.8662879480000001</v>
      </c>
      <c r="E732">
        <v>8.6870066680000004</v>
      </c>
      <c r="F732">
        <v>9.0798741619999994</v>
      </c>
      <c r="G732">
        <v>8.114778974</v>
      </c>
      <c r="H732">
        <v>8.8806543189999996</v>
      </c>
      <c r="I732">
        <v>7.6959336929999997</v>
      </c>
      <c r="J732">
        <v>9.5503467610000001</v>
      </c>
      <c r="K732">
        <v>8.7108870829999994</v>
      </c>
      <c r="L732">
        <v>8.1400220969999992</v>
      </c>
      <c r="M732">
        <v>7.5225967569999996</v>
      </c>
      <c r="N732">
        <v>8.7512517659999993</v>
      </c>
      <c r="O732">
        <v>5.5784702429999999</v>
      </c>
      <c r="P732">
        <v>4.7045212559999996</v>
      </c>
      <c r="Q732">
        <f t="shared" si="17"/>
        <v>15</v>
      </c>
      <c r="R732" t="s">
        <v>366</v>
      </c>
      <c r="S732" t="s">
        <v>70</v>
      </c>
    </row>
    <row r="733" spans="1:19" x14ac:dyDescent="0.2">
      <c r="A733" t="s">
        <v>791</v>
      </c>
      <c r="B733">
        <v>6.0244447240000003</v>
      </c>
      <c r="C733">
        <v>4.695560714</v>
      </c>
      <c r="D733">
        <v>6.4288160310000002</v>
      </c>
      <c r="E733">
        <v>5.1428868300000001</v>
      </c>
      <c r="F733">
        <v>7.4493692620000003</v>
      </c>
      <c r="G733">
        <v>8.3963326429999992</v>
      </c>
      <c r="H733">
        <v>8.9067125770000004</v>
      </c>
      <c r="I733">
        <v>8.6093319830000006</v>
      </c>
      <c r="J733">
        <v>10.85207211</v>
      </c>
      <c r="K733">
        <v>9.0222907760000002</v>
      </c>
      <c r="L733">
        <v>8.3773244360000003</v>
      </c>
      <c r="M733">
        <v>7.2272068320000002</v>
      </c>
      <c r="N733">
        <v>11.02378639</v>
      </c>
      <c r="O733">
        <v>6.9977118699999998</v>
      </c>
      <c r="P733">
        <v>14.413774460000001</v>
      </c>
      <c r="Q733">
        <f t="shared" si="17"/>
        <v>15</v>
      </c>
      <c r="R733" t="s">
        <v>366</v>
      </c>
      <c r="S733" t="s">
        <v>57</v>
      </c>
    </row>
    <row r="734" spans="1:19" x14ac:dyDescent="0.2">
      <c r="A734" t="s">
        <v>792</v>
      </c>
      <c r="B734">
        <v>9.7720648210000007</v>
      </c>
      <c r="C734">
        <v>8.8144736209999994</v>
      </c>
      <c r="D734">
        <v>8.2476447660000005</v>
      </c>
      <c r="E734">
        <v>11.448513289999999</v>
      </c>
      <c r="F734">
        <v>7.0621243480000002</v>
      </c>
      <c r="G734">
        <v>6.8075655089999998</v>
      </c>
      <c r="H734">
        <v>6.7438771639999997</v>
      </c>
      <c r="I734">
        <v>7.9045298419999996</v>
      </c>
      <c r="J734">
        <v>4.1341227070000004</v>
      </c>
      <c r="K734">
        <v>5.4285238339999999</v>
      </c>
      <c r="L734">
        <v>6.7769133119999996</v>
      </c>
      <c r="M734">
        <v>8.0444522910000007</v>
      </c>
      <c r="N734">
        <v>6.7578003390000001</v>
      </c>
      <c r="O734">
        <v>21.14088001</v>
      </c>
      <c r="P734">
        <v>4.5178048479999999</v>
      </c>
      <c r="Q734">
        <f t="shared" si="17"/>
        <v>15</v>
      </c>
      <c r="R734" t="s">
        <v>366</v>
      </c>
      <c r="S734" t="s">
        <v>70</v>
      </c>
    </row>
    <row r="735" spans="1:19" x14ac:dyDescent="0.2">
      <c r="A735" t="s">
        <v>793</v>
      </c>
      <c r="B735">
        <v>9.1571559800000006</v>
      </c>
      <c r="C735">
        <v>12.662715110000001</v>
      </c>
      <c r="D735">
        <v>7.5841726490000001</v>
      </c>
      <c r="E735">
        <v>6.4174283489999997</v>
      </c>
      <c r="F735">
        <v>9.36521252</v>
      </c>
      <c r="G735">
        <v>7.7628368869999997</v>
      </c>
      <c r="H735">
        <v>6.6917606479999998</v>
      </c>
      <c r="I735">
        <v>6.9595260750000003</v>
      </c>
      <c r="J735">
        <v>8.5168160840000002</v>
      </c>
      <c r="K735">
        <v>10.26790555</v>
      </c>
      <c r="L735">
        <v>7.5605628969999996</v>
      </c>
      <c r="M735">
        <v>7.3552091329999998</v>
      </c>
      <c r="N735">
        <v>6.488684396</v>
      </c>
      <c r="O735">
        <v>8.3945679819999999</v>
      </c>
      <c r="P735">
        <v>8.5486825930000006</v>
      </c>
      <c r="Q735">
        <f t="shared" si="17"/>
        <v>15</v>
      </c>
      <c r="R735" t="s">
        <v>366</v>
      </c>
      <c r="S735" t="s">
        <v>70</v>
      </c>
    </row>
    <row r="736" spans="1:19" x14ac:dyDescent="0.2">
      <c r="A736" t="s">
        <v>794</v>
      </c>
      <c r="B736">
        <v>7.2708815629999997</v>
      </c>
      <c r="C736">
        <v>10.87393007</v>
      </c>
      <c r="D736">
        <v>8.8825189469999994</v>
      </c>
      <c r="E736">
        <v>6.5180500480000001</v>
      </c>
      <c r="F736">
        <v>7.50032254</v>
      </c>
      <c r="G736">
        <v>7.7226149340000001</v>
      </c>
      <c r="H736">
        <v>7.0253063510000002</v>
      </c>
      <c r="I736">
        <v>6.9626866219999997</v>
      </c>
      <c r="J736">
        <v>8.5037334169999994</v>
      </c>
      <c r="K736">
        <v>8.3574018100000007</v>
      </c>
      <c r="L736">
        <v>7.7426786449999998</v>
      </c>
      <c r="M736">
        <v>10.31895471</v>
      </c>
      <c r="N736">
        <v>6.7578003390000001</v>
      </c>
      <c r="O736">
        <v>9.8048554029999995</v>
      </c>
      <c r="P736">
        <v>9.5664700709999995</v>
      </c>
      <c r="Q736">
        <f t="shared" si="17"/>
        <v>15</v>
      </c>
      <c r="R736" t="s">
        <v>366</v>
      </c>
      <c r="S736" t="s">
        <v>57</v>
      </c>
    </row>
    <row r="737" spans="1:19" x14ac:dyDescent="0.2">
      <c r="A737" t="s">
        <v>795</v>
      </c>
      <c r="B737">
        <v>7.2542624050000004</v>
      </c>
      <c r="C737">
        <v>10.520880399999999</v>
      </c>
      <c r="D737">
        <v>10.52404048</v>
      </c>
      <c r="E737">
        <v>7.0546991090000004</v>
      </c>
      <c r="F737">
        <v>8.7741544929999993</v>
      </c>
      <c r="G737">
        <v>10.216376009999999</v>
      </c>
      <c r="H737">
        <v>11.731427740000001</v>
      </c>
      <c r="I737">
        <v>6.2484028379999996</v>
      </c>
      <c r="J737">
        <v>8.7719280869999992</v>
      </c>
      <c r="K737">
        <v>11.45460611</v>
      </c>
      <c r="L737">
        <v>8.0572422110000002</v>
      </c>
      <c r="M737">
        <v>6.3508833879999997</v>
      </c>
      <c r="N737">
        <v>6.0002887960000004</v>
      </c>
      <c r="O737">
        <v>3.7339038379999998</v>
      </c>
      <c r="P737">
        <v>8.2155219440000007</v>
      </c>
      <c r="Q737">
        <f t="shared" si="17"/>
        <v>15</v>
      </c>
      <c r="R737" t="s">
        <v>366</v>
      </c>
      <c r="S737" t="s">
        <v>70</v>
      </c>
    </row>
    <row r="738" spans="1:19" x14ac:dyDescent="0.2">
      <c r="A738" t="s">
        <v>796</v>
      </c>
      <c r="B738">
        <v>7.6614317730000003</v>
      </c>
      <c r="C738">
        <v>9.2499015569999994</v>
      </c>
      <c r="D738">
        <v>9.5459910640000007</v>
      </c>
      <c r="E738">
        <v>8.1391774189999992</v>
      </c>
      <c r="F738">
        <v>7.5308945070000002</v>
      </c>
      <c r="G738">
        <v>9.1806607230000008</v>
      </c>
      <c r="H738">
        <v>8.5366853129999996</v>
      </c>
      <c r="I738">
        <v>6.8931545730000003</v>
      </c>
      <c r="J738">
        <v>7.9346374119999998</v>
      </c>
      <c r="K738">
        <v>6.8592975579999997</v>
      </c>
      <c r="L738">
        <v>8.277988573</v>
      </c>
      <c r="M738">
        <v>10.81127126</v>
      </c>
      <c r="N738">
        <v>6.2893392529999996</v>
      </c>
      <c r="O738">
        <v>7.6155520729999999</v>
      </c>
      <c r="P738">
        <v>10.657479670000001</v>
      </c>
      <c r="Q738">
        <f t="shared" si="17"/>
        <v>15</v>
      </c>
      <c r="R738" t="s">
        <v>366</v>
      </c>
      <c r="S738" t="s">
        <v>57</v>
      </c>
    </row>
    <row r="739" spans="1:19" x14ac:dyDescent="0.2">
      <c r="A739" t="s">
        <v>797</v>
      </c>
      <c r="B739">
        <v>7.5118593520000001</v>
      </c>
      <c r="C739">
        <v>7.1080668449999997</v>
      </c>
      <c r="D739">
        <v>7.5441355379999999</v>
      </c>
      <c r="E739">
        <v>6.8422755220000004</v>
      </c>
      <c r="F739">
        <v>8.9575862950000005</v>
      </c>
      <c r="G739">
        <v>9.1907162109999998</v>
      </c>
      <c r="H739">
        <v>9.6311321480000007</v>
      </c>
      <c r="I739">
        <v>10.480376229999999</v>
      </c>
      <c r="J739">
        <v>10.498840100000001</v>
      </c>
      <c r="K739">
        <v>9.2242823600000001</v>
      </c>
      <c r="L739">
        <v>7.4281150800000004</v>
      </c>
      <c r="M739">
        <v>6.3804223799999997</v>
      </c>
      <c r="N739">
        <v>9.5885013650000008</v>
      </c>
      <c r="O739">
        <v>6.5141847540000004</v>
      </c>
      <c r="P739">
        <v>8.2924051700000003</v>
      </c>
      <c r="Q739">
        <f t="shared" si="17"/>
        <v>15</v>
      </c>
      <c r="R739" t="s">
        <v>366</v>
      </c>
      <c r="S739" t="s">
        <v>57</v>
      </c>
    </row>
    <row r="740" spans="1:19" x14ac:dyDescent="0.2">
      <c r="A740" t="s">
        <v>798</v>
      </c>
      <c r="B740">
        <v>8.9660356639999996</v>
      </c>
      <c r="C740">
        <v>9.3205114929999997</v>
      </c>
      <c r="D740">
        <v>10.35245286</v>
      </c>
      <c r="E740">
        <v>8.1168170409999991</v>
      </c>
      <c r="F740">
        <v>9.2429246519999992</v>
      </c>
      <c r="G740">
        <v>8.1348899499999998</v>
      </c>
      <c r="H740">
        <v>9.6154971929999995</v>
      </c>
      <c r="I740">
        <v>8.7136300579999997</v>
      </c>
      <c r="J740">
        <v>8.9027547550000001</v>
      </c>
      <c r="K740">
        <v>8.7277197149999992</v>
      </c>
      <c r="L740">
        <v>8.1565780740000005</v>
      </c>
      <c r="M740">
        <v>8.1330692689999999</v>
      </c>
      <c r="N740">
        <v>9.4389925080000001</v>
      </c>
      <c r="O740">
        <v>5.5381763169999996</v>
      </c>
      <c r="P740">
        <v>4.7887266940000002</v>
      </c>
      <c r="Q740">
        <f t="shared" si="17"/>
        <v>15</v>
      </c>
      <c r="R740" t="s">
        <v>366</v>
      </c>
      <c r="S740" t="s">
        <v>70</v>
      </c>
    </row>
    <row r="741" spans="1:19" x14ac:dyDescent="0.2">
      <c r="A741" t="s">
        <v>799</v>
      </c>
      <c r="B741">
        <v>4.952509042</v>
      </c>
      <c r="C741">
        <v>4.9191588429999999</v>
      </c>
      <c r="D741">
        <v>5.7195872159999999</v>
      </c>
      <c r="E741">
        <v>7.188861374</v>
      </c>
      <c r="F741">
        <v>7.6837543410000002</v>
      </c>
      <c r="G741">
        <v>7.9840576270000003</v>
      </c>
      <c r="H741">
        <v>7.44745013</v>
      </c>
      <c r="I741">
        <v>11.169375629999999</v>
      </c>
      <c r="J741">
        <v>7.5159920739999997</v>
      </c>
      <c r="K741">
        <v>6.8845465060000004</v>
      </c>
      <c r="L741">
        <v>11.666445230000001</v>
      </c>
      <c r="M741">
        <v>9.7774065179999994</v>
      </c>
      <c r="N741">
        <v>12.15008645</v>
      </c>
      <c r="O741">
        <v>13.82529383</v>
      </c>
      <c r="P741">
        <v>7.6773393560000001</v>
      </c>
      <c r="Q741">
        <f t="shared" si="17"/>
        <v>15</v>
      </c>
      <c r="R741" t="s">
        <v>366</v>
      </c>
      <c r="S741" t="s">
        <v>57</v>
      </c>
    </row>
    <row r="742" spans="1:19" x14ac:dyDescent="0.2">
      <c r="A742" t="s">
        <v>800</v>
      </c>
      <c r="B742">
        <v>10.04628093</v>
      </c>
      <c r="C742">
        <v>7.7200196200000004</v>
      </c>
      <c r="D742">
        <v>9.4945147789999993</v>
      </c>
      <c r="E742">
        <v>8.4634028929999996</v>
      </c>
      <c r="F742">
        <v>8.3257656460000007</v>
      </c>
      <c r="G742">
        <v>9.080105841</v>
      </c>
      <c r="H742">
        <v>8.1770813530000002</v>
      </c>
      <c r="I742">
        <v>6.9247600499999997</v>
      </c>
      <c r="J742">
        <v>7.4309547399999998</v>
      </c>
      <c r="K742">
        <v>8.0207491690000001</v>
      </c>
      <c r="L742">
        <v>8.4269923670000004</v>
      </c>
      <c r="M742">
        <v>11.45128276</v>
      </c>
      <c r="N742">
        <v>5.6215330249999997</v>
      </c>
      <c r="O742">
        <v>6.6171581210000001</v>
      </c>
      <c r="P742">
        <v>11.74848927</v>
      </c>
      <c r="Q742">
        <f t="shared" si="17"/>
        <v>15</v>
      </c>
      <c r="R742" t="s">
        <v>366</v>
      </c>
      <c r="S742" t="s">
        <v>57</v>
      </c>
    </row>
    <row r="743" spans="1:19" x14ac:dyDescent="0.2">
      <c r="A743" t="s">
        <v>801</v>
      </c>
      <c r="B743">
        <v>9.1820847170000004</v>
      </c>
      <c r="C743">
        <v>8.6614854270000006</v>
      </c>
      <c r="D743">
        <v>10.35817245</v>
      </c>
      <c r="E743">
        <v>8.1279972300000001</v>
      </c>
      <c r="F743">
        <v>9.9562705460000007</v>
      </c>
      <c r="G743">
        <v>9.2007716990000006</v>
      </c>
      <c r="H743">
        <v>9.2558932330000001</v>
      </c>
      <c r="I743">
        <v>8.6061714360000003</v>
      </c>
      <c r="J743">
        <v>8.7588454200000001</v>
      </c>
      <c r="K743">
        <v>9.8639223779999998</v>
      </c>
      <c r="L743">
        <v>8.8132985010000002</v>
      </c>
      <c r="M743">
        <v>7.2272068320000002</v>
      </c>
      <c r="N743">
        <v>8.8808261089999991</v>
      </c>
      <c r="O743">
        <v>5.9500697860000002</v>
      </c>
      <c r="P743">
        <v>5.5502367499999998</v>
      </c>
      <c r="Q743">
        <f t="shared" si="17"/>
        <v>15</v>
      </c>
      <c r="R743" t="s">
        <v>366</v>
      </c>
      <c r="S743" t="s">
        <v>70</v>
      </c>
    </row>
    <row r="744" spans="1:19" x14ac:dyDescent="0.2">
      <c r="A744" t="s">
        <v>802</v>
      </c>
      <c r="B744">
        <v>10.453450289999999</v>
      </c>
      <c r="C744">
        <v>7.4964214910000004</v>
      </c>
      <c r="D744">
        <v>10.99876622</v>
      </c>
      <c r="E744">
        <v>11.52677461</v>
      </c>
      <c r="F744">
        <v>10.35370612</v>
      </c>
      <c r="G744">
        <v>9.5828802510000006</v>
      </c>
      <c r="H744">
        <v>9.7301535290000007</v>
      </c>
      <c r="I744">
        <v>10.54990828</v>
      </c>
      <c r="J744">
        <v>7.6402774090000003</v>
      </c>
      <c r="K744">
        <v>9.1148702519999993</v>
      </c>
      <c r="L744">
        <v>7.1356261500000002</v>
      </c>
      <c r="M744">
        <v>6.0358008009999997</v>
      </c>
      <c r="N744">
        <v>6.8176038810000001</v>
      </c>
      <c r="O744">
        <v>4.5218739530000001</v>
      </c>
      <c r="P744">
        <v>7.3441787070000002</v>
      </c>
      <c r="Q744">
        <f t="shared" si="17"/>
        <v>15</v>
      </c>
      <c r="R744" t="s">
        <v>366</v>
      </c>
      <c r="S744" t="s">
        <v>70</v>
      </c>
    </row>
    <row r="745" spans="1:19" x14ac:dyDescent="0.2">
      <c r="A745" t="s">
        <v>803</v>
      </c>
      <c r="B745">
        <v>6.0992309340000004</v>
      </c>
      <c r="C745">
        <v>7.0021519420000002</v>
      </c>
      <c r="D745">
        <v>8.1904488939999993</v>
      </c>
      <c r="E745">
        <v>6.7640142010000002</v>
      </c>
      <c r="F745">
        <v>7.887567454</v>
      </c>
      <c r="G745">
        <v>7.5516716349999999</v>
      </c>
      <c r="H745">
        <v>9.2975864460000004</v>
      </c>
      <c r="I745">
        <v>11.19782056</v>
      </c>
      <c r="J745">
        <v>10.420344099999999</v>
      </c>
      <c r="K745">
        <v>9.1401192000000009</v>
      </c>
      <c r="L745">
        <v>8.7691492279999999</v>
      </c>
      <c r="M745">
        <v>9.6592505479999993</v>
      </c>
      <c r="N745">
        <v>9.4589270229999993</v>
      </c>
      <c r="O745">
        <v>9.2273091259999998</v>
      </c>
      <c r="P745">
        <v>9.1454428770000007</v>
      </c>
      <c r="Q745">
        <f t="shared" si="17"/>
        <v>15</v>
      </c>
      <c r="R745" t="s">
        <v>366</v>
      </c>
      <c r="S745" t="s">
        <v>70</v>
      </c>
    </row>
    <row r="746" spans="1:19" x14ac:dyDescent="0.2">
      <c r="A746" t="s">
        <v>804</v>
      </c>
      <c r="B746">
        <v>10.66949934</v>
      </c>
      <c r="C746">
        <v>16.440346659999999</v>
      </c>
      <c r="D746">
        <v>8.0531787999999995</v>
      </c>
      <c r="E746">
        <v>6.0932028750000002</v>
      </c>
      <c r="F746">
        <v>14.09367673</v>
      </c>
      <c r="G746">
        <v>11.764921190000001</v>
      </c>
      <c r="H746">
        <v>7.9112871220000001</v>
      </c>
      <c r="I746">
        <v>6.0082012120000003</v>
      </c>
      <c r="J746">
        <v>10.86515477</v>
      </c>
      <c r="K746">
        <v>11.547185580000001</v>
      </c>
      <c r="L746">
        <v>6.3961258369999996</v>
      </c>
      <c r="M746">
        <v>5.7601035380000001</v>
      </c>
      <c r="N746">
        <v>7.9837729660000001</v>
      </c>
      <c r="O746">
        <v>4.1234117929999998</v>
      </c>
      <c r="P746">
        <v>2.5371464829999999</v>
      </c>
      <c r="Q746">
        <f t="shared" si="17"/>
        <v>15</v>
      </c>
      <c r="R746" t="s">
        <v>366</v>
      </c>
      <c r="S746" t="s">
        <v>57</v>
      </c>
    </row>
    <row r="747" spans="1:19" x14ac:dyDescent="0.2">
      <c r="A747" t="s">
        <v>805</v>
      </c>
      <c r="B747">
        <v>9.9798042939999991</v>
      </c>
      <c r="C747">
        <v>8.3437407169999993</v>
      </c>
      <c r="D747">
        <v>8.9282756439999993</v>
      </c>
      <c r="E747">
        <v>9.7938453550000002</v>
      </c>
      <c r="F747">
        <v>7.1640309049999997</v>
      </c>
      <c r="G747">
        <v>7.0790636899999999</v>
      </c>
      <c r="H747">
        <v>7.1712325950000002</v>
      </c>
      <c r="I747">
        <v>8.3185615930000001</v>
      </c>
      <c r="J747">
        <v>4.9975787159999996</v>
      </c>
      <c r="K747">
        <v>6.3206533330000001</v>
      </c>
      <c r="L747">
        <v>6.7438013579999998</v>
      </c>
      <c r="M747">
        <v>9.0881633599999994</v>
      </c>
      <c r="N747">
        <v>8.8210225659999999</v>
      </c>
      <c r="O747">
        <v>22.528781909999999</v>
      </c>
      <c r="P747">
        <v>5.1987705699999998</v>
      </c>
      <c r="Q747">
        <f t="shared" si="17"/>
        <v>15</v>
      </c>
      <c r="R747" t="s">
        <v>366</v>
      </c>
      <c r="S747" t="s">
        <v>57</v>
      </c>
    </row>
    <row r="748" spans="1:19" x14ac:dyDescent="0.2">
      <c r="A748" t="s">
        <v>806</v>
      </c>
      <c r="B748">
        <v>8.8829398749999999</v>
      </c>
      <c r="C748">
        <v>10.39142885</v>
      </c>
      <c r="D748">
        <v>10.375331210000001</v>
      </c>
      <c r="E748">
        <v>9.0783132749999993</v>
      </c>
      <c r="F748">
        <v>9.36521252</v>
      </c>
      <c r="G748">
        <v>10.176154049999999</v>
      </c>
      <c r="H748">
        <v>8.4480872359999992</v>
      </c>
      <c r="I748">
        <v>7.2123698919999999</v>
      </c>
      <c r="J748">
        <v>8.4383200830000007</v>
      </c>
      <c r="K748">
        <v>8.0544144329999998</v>
      </c>
      <c r="L748">
        <v>7.9468690300000002</v>
      </c>
      <c r="M748">
        <v>9.0783170290000008</v>
      </c>
      <c r="N748">
        <v>6.8176038810000001</v>
      </c>
      <c r="O748">
        <v>8.5960376140000001</v>
      </c>
      <c r="P748">
        <v>7.8091391740000002</v>
      </c>
      <c r="Q748">
        <f t="shared" si="17"/>
        <v>15</v>
      </c>
      <c r="R748" t="s">
        <v>366</v>
      </c>
      <c r="S748" t="s">
        <v>57</v>
      </c>
    </row>
    <row r="749" spans="1:19" x14ac:dyDescent="0.2">
      <c r="A749" t="s">
        <v>807</v>
      </c>
      <c r="B749">
        <v>6.298660828</v>
      </c>
      <c r="C749">
        <v>7.166908458</v>
      </c>
      <c r="D749">
        <v>7.6127705849999998</v>
      </c>
      <c r="E749">
        <v>6.4621491039999999</v>
      </c>
      <c r="F749">
        <v>7.541085163</v>
      </c>
      <c r="G749">
        <v>8.3460552030000006</v>
      </c>
      <c r="H749">
        <v>11.01743147</v>
      </c>
      <c r="I749">
        <v>9.2224782409999992</v>
      </c>
      <c r="J749">
        <v>11.10718411</v>
      </c>
      <c r="K749">
        <v>7.8019249520000002</v>
      </c>
      <c r="L749">
        <v>8.3993990719999996</v>
      </c>
      <c r="M749">
        <v>9.1767803370000003</v>
      </c>
      <c r="N749">
        <v>9.4788615370000002</v>
      </c>
      <c r="O749">
        <v>8.0408768510000002</v>
      </c>
      <c r="P749">
        <v>13.02621527</v>
      </c>
      <c r="Q749">
        <f t="shared" si="17"/>
        <v>15</v>
      </c>
      <c r="R749" t="s">
        <v>366</v>
      </c>
      <c r="S749" t="s">
        <v>57</v>
      </c>
    </row>
    <row r="750" spans="1:19" x14ac:dyDescent="0.2">
      <c r="A750" t="s">
        <v>808</v>
      </c>
      <c r="B750">
        <v>10.51992692</v>
      </c>
      <c r="C750">
        <v>10.22667233</v>
      </c>
      <c r="D750">
        <v>11.13603631</v>
      </c>
      <c r="E750">
        <v>8.6311057239999993</v>
      </c>
      <c r="F750">
        <v>9.7015041550000003</v>
      </c>
      <c r="G750">
        <v>10.528096140000001</v>
      </c>
      <c r="H750">
        <v>8.1510230949999993</v>
      </c>
      <c r="I750">
        <v>6.9595260750000003</v>
      </c>
      <c r="J750">
        <v>7.8888480779999997</v>
      </c>
      <c r="K750">
        <v>8.3574018100000007</v>
      </c>
      <c r="L750">
        <v>7.3563725120000001</v>
      </c>
      <c r="M750">
        <v>8.5466151640000003</v>
      </c>
      <c r="N750">
        <v>6.2096011960000004</v>
      </c>
      <c r="O750">
        <v>6.7335627970000003</v>
      </c>
      <c r="P750">
        <v>9.9289195679999995</v>
      </c>
      <c r="Q750">
        <f t="shared" si="17"/>
        <v>15</v>
      </c>
      <c r="R750" t="s">
        <v>366</v>
      </c>
      <c r="S750" t="s">
        <v>57</v>
      </c>
    </row>
    <row r="751" spans="1:19" x14ac:dyDescent="0.2">
      <c r="A751" t="s">
        <v>809</v>
      </c>
      <c r="B751">
        <v>9.1405368219999996</v>
      </c>
      <c r="C751">
        <v>10.097220780000001</v>
      </c>
      <c r="D751">
        <v>10.529760059999999</v>
      </c>
      <c r="E751">
        <v>9.1901151619999997</v>
      </c>
      <c r="F751">
        <v>11.10781463</v>
      </c>
      <c r="G751">
        <v>9.7437680619999991</v>
      </c>
      <c r="H751">
        <v>9.4539359940000001</v>
      </c>
      <c r="I751">
        <v>8.8906207300000002</v>
      </c>
      <c r="J751">
        <v>9.5895947610000007</v>
      </c>
      <c r="K751">
        <v>9.4683555249999998</v>
      </c>
      <c r="L751">
        <v>8.3718057770000005</v>
      </c>
      <c r="M751">
        <v>7.6998307119999998</v>
      </c>
      <c r="N751">
        <v>8.9705314230000006</v>
      </c>
      <c r="O751">
        <v>6.0172263299999997</v>
      </c>
      <c r="P751">
        <v>5.4111147199999996</v>
      </c>
      <c r="Q751">
        <f t="shared" si="17"/>
        <v>15</v>
      </c>
      <c r="R751" t="s">
        <v>366</v>
      </c>
      <c r="S751" t="s">
        <v>70</v>
      </c>
    </row>
    <row r="752" spans="1:19" x14ac:dyDescent="0.2">
      <c r="A752" t="s">
        <v>810</v>
      </c>
      <c r="B752">
        <v>6.4565428279999999</v>
      </c>
      <c r="C752">
        <v>4.471962585</v>
      </c>
      <c r="D752">
        <v>7.2753149390000003</v>
      </c>
      <c r="E752">
        <v>6.9652575990000001</v>
      </c>
      <c r="F752">
        <v>5.7984830509999998</v>
      </c>
      <c r="G752">
        <v>6.8578429500000002</v>
      </c>
      <c r="H752">
        <v>10.022006019999999</v>
      </c>
      <c r="I752">
        <v>10.072665580000001</v>
      </c>
      <c r="J752">
        <v>8.8896720879999993</v>
      </c>
      <c r="K752">
        <v>9.8134244820000003</v>
      </c>
      <c r="L752">
        <v>10.40819097</v>
      </c>
      <c r="M752">
        <v>7.502904096</v>
      </c>
      <c r="N752">
        <v>12.488973189999999</v>
      </c>
      <c r="O752">
        <v>11.46586059</v>
      </c>
      <c r="P752">
        <v>15.464511890000001</v>
      </c>
      <c r="Q752">
        <f t="shared" si="17"/>
        <v>15</v>
      </c>
      <c r="R752" t="s">
        <v>366</v>
      </c>
      <c r="S752" t="s">
        <v>57</v>
      </c>
    </row>
    <row r="753" spans="1:19" x14ac:dyDescent="0.2">
      <c r="A753" t="s">
        <v>811</v>
      </c>
      <c r="B753">
        <v>10.44514071</v>
      </c>
      <c r="C753">
        <v>23.25420544</v>
      </c>
      <c r="D753">
        <v>13.578300049999999</v>
      </c>
      <c r="E753">
        <v>7.5466274139999996</v>
      </c>
      <c r="F753">
        <v>7.347462706</v>
      </c>
      <c r="G753">
        <v>7.7829478639999996</v>
      </c>
      <c r="H753">
        <v>5.8422614380000004</v>
      </c>
      <c r="I753">
        <v>2.7307132279999999</v>
      </c>
      <c r="J753">
        <v>5.8741173910000004</v>
      </c>
      <c r="K753">
        <v>15.22511568</v>
      </c>
      <c r="L753">
        <v>10.55719476</v>
      </c>
      <c r="M753">
        <v>6.2130347559999999</v>
      </c>
      <c r="N753">
        <v>10.585227079999999</v>
      </c>
      <c r="O753">
        <v>3.684655706</v>
      </c>
      <c r="P753">
        <v>3.3279453860000001</v>
      </c>
      <c r="Q753">
        <f t="shared" si="17"/>
        <v>15</v>
      </c>
      <c r="R753" t="s">
        <v>366</v>
      </c>
      <c r="S753" t="s">
        <v>57</v>
      </c>
    </row>
    <row r="754" spans="1:19" x14ac:dyDescent="0.2">
      <c r="A754" t="s">
        <v>812</v>
      </c>
      <c r="B754">
        <v>11.384123130000001</v>
      </c>
      <c r="C754">
        <v>6.6608705869999998</v>
      </c>
      <c r="D754">
        <v>11.799508429999999</v>
      </c>
      <c r="E754">
        <v>13.78517274</v>
      </c>
      <c r="F754">
        <v>11.168958569999999</v>
      </c>
      <c r="G754">
        <v>8.9896064469999999</v>
      </c>
      <c r="H754">
        <v>6.050727502</v>
      </c>
      <c r="I754">
        <v>6.6150263730000001</v>
      </c>
      <c r="J754">
        <v>6.1750187280000004</v>
      </c>
      <c r="K754">
        <v>11.412524530000001</v>
      </c>
      <c r="L754">
        <v>10.866239670000001</v>
      </c>
      <c r="M754">
        <v>10.053103780000001</v>
      </c>
      <c r="N754">
        <v>7.2860649669999997</v>
      </c>
      <c r="O754">
        <v>8.6542399519999993</v>
      </c>
      <c r="P754">
        <v>4.0162333209999996</v>
      </c>
      <c r="Q754">
        <f t="shared" si="17"/>
        <v>15</v>
      </c>
      <c r="R754" t="s">
        <v>366</v>
      </c>
      <c r="S754" t="s">
        <v>57</v>
      </c>
    </row>
    <row r="755" spans="1:19" x14ac:dyDescent="0.2">
      <c r="A755" t="s">
        <v>813</v>
      </c>
      <c r="B755">
        <v>9.0242027169999997</v>
      </c>
      <c r="C755">
        <v>9.5794145900000007</v>
      </c>
      <c r="D755">
        <v>9.5803085869999993</v>
      </c>
      <c r="E755">
        <v>9.4360793150000006</v>
      </c>
      <c r="F755">
        <v>9.9256985790000005</v>
      </c>
      <c r="G755">
        <v>9.6934906210000005</v>
      </c>
      <c r="H755">
        <v>8.1197531860000005</v>
      </c>
      <c r="I755">
        <v>7.1997277009999996</v>
      </c>
      <c r="J755">
        <v>7.4963680740000003</v>
      </c>
      <c r="K755">
        <v>7.4484396799999999</v>
      </c>
      <c r="L755">
        <v>9.3596457470000001</v>
      </c>
      <c r="M755">
        <v>11.648209380000001</v>
      </c>
      <c r="N755">
        <v>6.9870472530000001</v>
      </c>
      <c r="O755">
        <v>10.44060402</v>
      </c>
      <c r="P755">
        <v>9.0026597410000004</v>
      </c>
      <c r="Q755">
        <f t="shared" si="17"/>
        <v>15</v>
      </c>
      <c r="R755" t="s">
        <v>366</v>
      </c>
      <c r="S755" t="s">
        <v>57</v>
      </c>
    </row>
    <row r="756" spans="1:19" x14ac:dyDescent="0.2">
      <c r="A756" t="s">
        <v>814</v>
      </c>
      <c r="B756">
        <v>11.37581355</v>
      </c>
      <c r="C756">
        <v>12.745093369999999</v>
      </c>
      <c r="D756">
        <v>8.9339952319999991</v>
      </c>
      <c r="E756">
        <v>5.098166075</v>
      </c>
      <c r="F756">
        <v>11.30143709</v>
      </c>
      <c r="G756">
        <v>8.7382192419999996</v>
      </c>
      <c r="H756">
        <v>8.6200717390000001</v>
      </c>
      <c r="I756">
        <v>9.0612903070000002</v>
      </c>
      <c r="J756">
        <v>13.09574946</v>
      </c>
      <c r="K756">
        <v>13.760676699999999</v>
      </c>
      <c r="L756">
        <v>7.9744623250000002</v>
      </c>
      <c r="M756">
        <v>6.5182710119999996</v>
      </c>
      <c r="N756">
        <v>8.2528889089999993</v>
      </c>
      <c r="O756">
        <v>4.7322977899999996</v>
      </c>
      <c r="P756">
        <v>4.763098952</v>
      </c>
      <c r="Q756">
        <f t="shared" si="17"/>
        <v>15</v>
      </c>
      <c r="R756" t="s">
        <v>366</v>
      </c>
      <c r="S756" t="s">
        <v>57</v>
      </c>
    </row>
    <row r="757" spans="1:19" x14ac:dyDescent="0.2">
      <c r="A757" t="s">
        <v>815</v>
      </c>
      <c r="B757">
        <v>12.522535449999999</v>
      </c>
      <c r="C757">
        <v>16.12260195</v>
      </c>
      <c r="D757">
        <v>16.512448289999998</v>
      </c>
      <c r="E757">
        <v>9.6596830899999997</v>
      </c>
      <c r="F757">
        <v>9.4671190759999995</v>
      </c>
      <c r="G757">
        <v>10.77948335</v>
      </c>
      <c r="H757">
        <v>7.9112871220000001</v>
      </c>
      <c r="I757">
        <v>4.7313399340000002</v>
      </c>
      <c r="J757">
        <v>5.8741173910000004</v>
      </c>
      <c r="K757">
        <v>12.10266244</v>
      </c>
      <c r="L757">
        <v>6.600316222</v>
      </c>
      <c r="M757">
        <v>5.5533305899999998</v>
      </c>
      <c r="N757">
        <v>10.42575096</v>
      </c>
      <c r="O757">
        <v>3.9667131910000002</v>
      </c>
      <c r="P757">
        <v>3.2071288870000001</v>
      </c>
      <c r="Q757">
        <f t="shared" si="17"/>
        <v>15</v>
      </c>
      <c r="R757" t="s">
        <v>366</v>
      </c>
      <c r="S757" t="s">
        <v>57</v>
      </c>
    </row>
    <row r="758" spans="1:19" x14ac:dyDescent="0.2">
      <c r="A758" t="s">
        <v>816</v>
      </c>
      <c r="B758">
        <v>6.6809014590000002</v>
      </c>
      <c r="C758">
        <v>4.0953762620000003</v>
      </c>
      <c r="D758">
        <v>7.258156177</v>
      </c>
      <c r="E758">
        <v>7.0211585420000002</v>
      </c>
      <c r="F758">
        <v>9.558834976</v>
      </c>
      <c r="G758">
        <v>8.9091625410000006</v>
      </c>
      <c r="H758">
        <v>10.52753622</v>
      </c>
      <c r="I758">
        <v>14.585927720000001</v>
      </c>
      <c r="J758">
        <v>11.990264120000001</v>
      </c>
      <c r="K758">
        <v>11.22736557</v>
      </c>
      <c r="L758">
        <v>8.6532573880000001</v>
      </c>
      <c r="M758">
        <v>6.646273313</v>
      </c>
      <c r="N758">
        <v>11.39257491</v>
      </c>
      <c r="O758">
        <v>10.28390542</v>
      </c>
      <c r="P758">
        <v>7.1721067239999998</v>
      </c>
      <c r="Q758">
        <f t="shared" si="17"/>
        <v>15</v>
      </c>
      <c r="R758" t="s">
        <v>366</v>
      </c>
      <c r="S758" t="s">
        <v>57</v>
      </c>
    </row>
    <row r="759" spans="1:19" x14ac:dyDescent="0.2">
      <c r="A759" t="s">
        <v>817</v>
      </c>
      <c r="B759">
        <v>13.536304080000001</v>
      </c>
      <c r="C759">
        <v>4.9897687790000003</v>
      </c>
      <c r="D759">
        <v>8.60797876</v>
      </c>
      <c r="E759">
        <v>8.5528444029999999</v>
      </c>
      <c r="F759">
        <v>11.668300690000001</v>
      </c>
      <c r="G759">
        <v>10.658817490000001</v>
      </c>
      <c r="H759">
        <v>9.3809728719999992</v>
      </c>
      <c r="I759">
        <v>4.0012534110000004</v>
      </c>
      <c r="J759">
        <v>5.7105840560000001</v>
      </c>
      <c r="K759">
        <v>11.68184664</v>
      </c>
      <c r="L759">
        <v>11.440180209999999</v>
      </c>
      <c r="M759">
        <v>12.071601599999999</v>
      </c>
      <c r="N759">
        <v>6.9770799959999996</v>
      </c>
      <c r="O759">
        <v>6.8992156060000003</v>
      </c>
      <c r="P759">
        <v>10.18519699</v>
      </c>
      <c r="Q759">
        <f t="shared" si="17"/>
        <v>15</v>
      </c>
      <c r="R759" t="s">
        <v>366</v>
      </c>
      <c r="S759" t="s">
        <v>57</v>
      </c>
    </row>
    <row r="760" spans="1:19" x14ac:dyDescent="0.2">
      <c r="A760" t="s">
        <v>818</v>
      </c>
      <c r="B760">
        <v>9.5061582950000005</v>
      </c>
      <c r="C760">
        <v>9.8265493639999999</v>
      </c>
      <c r="D760">
        <v>11.931058930000001</v>
      </c>
      <c r="E760">
        <v>8.8882500659999994</v>
      </c>
      <c r="F760">
        <v>10.89381086</v>
      </c>
      <c r="G760">
        <v>8.6074978959999999</v>
      </c>
      <c r="H760">
        <v>9.89692638</v>
      </c>
      <c r="I760">
        <v>7.5631906889999998</v>
      </c>
      <c r="J760">
        <v>7.247797405</v>
      </c>
      <c r="K760">
        <v>5.9082538470000001</v>
      </c>
      <c r="L760">
        <v>8.8077798420000004</v>
      </c>
      <c r="M760">
        <v>11.70728736</v>
      </c>
      <c r="N760">
        <v>7.5053446240000001</v>
      </c>
      <c r="O760">
        <v>6.3261464309999997</v>
      </c>
      <c r="P760">
        <v>11.84733913</v>
      </c>
      <c r="Q760">
        <f t="shared" si="17"/>
        <v>15</v>
      </c>
      <c r="R760" t="s">
        <v>366</v>
      </c>
      <c r="S760" t="s">
        <v>57</v>
      </c>
    </row>
    <row r="761" spans="1:19" x14ac:dyDescent="0.2">
      <c r="A761" t="s">
        <v>819</v>
      </c>
      <c r="B761">
        <v>9.7637552420000002</v>
      </c>
      <c r="C761">
        <v>7.4140432330000001</v>
      </c>
      <c r="D761">
        <v>9.431599319</v>
      </c>
      <c r="E761">
        <v>9.6037821460000004</v>
      </c>
      <c r="F761">
        <v>9.2327339960000003</v>
      </c>
      <c r="G761">
        <v>9.170605235</v>
      </c>
      <c r="H761">
        <v>9.8552331669999997</v>
      </c>
      <c r="I761">
        <v>8.6251347220000003</v>
      </c>
      <c r="J761">
        <v>8.6476427519999994</v>
      </c>
      <c r="K761">
        <v>9.3000292039999994</v>
      </c>
      <c r="L761">
        <v>9.3486084290000004</v>
      </c>
      <c r="M761">
        <v>11.264202470000001</v>
      </c>
      <c r="N761">
        <v>6.010256053</v>
      </c>
      <c r="O761">
        <v>7.4678076769999997</v>
      </c>
      <c r="P761">
        <v>11.411667509999999</v>
      </c>
      <c r="Q761">
        <f t="shared" si="17"/>
        <v>15</v>
      </c>
      <c r="R761" t="s">
        <v>366</v>
      </c>
      <c r="S761" t="s">
        <v>57</v>
      </c>
    </row>
    <row r="762" spans="1:19" x14ac:dyDescent="0.2">
      <c r="A762" t="s">
        <v>820</v>
      </c>
      <c r="B762">
        <v>9.1737751379999999</v>
      </c>
      <c r="C762">
        <v>8.4261189759999997</v>
      </c>
      <c r="D762">
        <v>11.13603631</v>
      </c>
      <c r="E762">
        <v>8.4969434590000006</v>
      </c>
      <c r="F762">
        <v>10.31294349</v>
      </c>
      <c r="G762">
        <v>9.8141564789999993</v>
      </c>
      <c r="H762">
        <v>10.07412253</v>
      </c>
      <c r="I762">
        <v>9.2730470040000004</v>
      </c>
      <c r="J762">
        <v>11.081018780000001</v>
      </c>
      <c r="K762">
        <v>10.326819759999999</v>
      </c>
      <c r="L762">
        <v>8.3718057770000005</v>
      </c>
      <c r="M762">
        <v>9.0586243670000002</v>
      </c>
      <c r="N762">
        <v>9.5386650799999995</v>
      </c>
      <c r="O762">
        <v>6.1515394170000004</v>
      </c>
      <c r="P762">
        <v>6.4105966680000002</v>
      </c>
      <c r="Q762">
        <f t="shared" si="17"/>
        <v>15</v>
      </c>
      <c r="R762" t="s">
        <v>366</v>
      </c>
      <c r="S762" t="s">
        <v>70</v>
      </c>
    </row>
    <row r="763" spans="1:19" x14ac:dyDescent="0.2">
      <c r="A763" t="s">
        <v>821</v>
      </c>
      <c r="B763">
        <v>8.1433873499999994</v>
      </c>
      <c r="C763">
        <v>8.7203270400000008</v>
      </c>
      <c r="D763">
        <v>10.25521988</v>
      </c>
      <c r="E763">
        <v>8.6422859130000003</v>
      </c>
      <c r="F763">
        <v>7.5105131959999998</v>
      </c>
      <c r="G763">
        <v>7.9438356749999999</v>
      </c>
      <c r="H763">
        <v>7.6142229810000002</v>
      </c>
      <c r="I763">
        <v>9.8324639499999993</v>
      </c>
      <c r="J763">
        <v>7.8757654109999997</v>
      </c>
      <c r="K763">
        <v>8.0459981169999999</v>
      </c>
      <c r="L763">
        <v>7.6488614420000003</v>
      </c>
      <c r="M763">
        <v>8.6943101259999995</v>
      </c>
      <c r="N763">
        <v>8.0435765089999993</v>
      </c>
      <c r="O763">
        <v>12.45530033</v>
      </c>
      <c r="P763">
        <v>16.277277430000002</v>
      </c>
      <c r="Q763">
        <f t="shared" si="17"/>
        <v>15</v>
      </c>
      <c r="R763" t="s">
        <v>366</v>
      </c>
      <c r="S763" t="s">
        <v>70</v>
      </c>
    </row>
    <row r="764" spans="1:19" x14ac:dyDescent="0.2">
      <c r="A764" t="s">
        <v>822</v>
      </c>
      <c r="B764">
        <v>8.7250578749999992</v>
      </c>
      <c r="C764">
        <v>8.5908754920000003</v>
      </c>
      <c r="D764">
        <v>8.6937725690000001</v>
      </c>
      <c r="E764">
        <v>6.9093566549999998</v>
      </c>
      <c r="F764">
        <v>10.19065563</v>
      </c>
      <c r="G764">
        <v>8.7181082659999998</v>
      </c>
      <c r="H764">
        <v>10.95489165</v>
      </c>
      <c r="I764">
        <v>11.61501286</v>
      </c>
      <c r="J764">
        <v>9.8839547640000003</v>
      </c>
      <c r="K764">
        <v>8.3994833900000003</v>
      </c>
      <c r="L764">
        <v>8.7912238649999992</v>
      </c>
      <c r="M764">
        <v>8.2315325769999994</v>
      </c>
      <c r="N764">
        <v>9.9572898799999994</v>
      </c>
      <c r="O764">
        <v>7.812544602</v>
      </c>
      <c r="P764">
        <v>10.26208022</v>
      </c>
      <c r="Q764">
        <f t="shared" si="17"/>
        <v>15</v>
      </c>
      <c r="R764" t="s">
        <v>366</v>
      </c>
      <c r="S764" t="s">
        <v>57</v>
      </c>
    </row>
    <row r="765" spans="1:19" x14ac:dyDescent="0.2">
      <c r="A765" t="s">
        <v>823</v>
      </c>
      <c r="B765">
        <v>8.2098639819999999</v>
      </c>
      <c r="C765">
        <v>8.5320338790000001</v>
      </c>
      <c r="D765">
        <v>8.7338096790000002</v>
      </c>
      <c r="E765">
        <v>7.2447623180000003</v>
      </c>
      <c r="F765">
        <v>9.2021620300000002</v>
      </c>
      <c r="G765">
        <v>8.1248344620000008</v>
      </c>
      <c r="H765">
        <v>11.283225699999999</v>
      </c>
      <c r="I765">
        <v>10.27494063</v>
      </c>
      <c r="J765">
        <v>9.0728294229999999</v>
      </c>
      <c r="K765">
        <v>10.0322487</v>
      </c>
      <c r="L765">
        <v>8.06276087</v>
      </c>
      <c r="M765">
        <v>8.4973835100000006</v>
      </c>
      <c r="N765">
        <v>10.52542354</v>
      </c>
      <c r="O765">
        <v>7.8304530139999997</v>
      </c>
      <c r="P765">
        <v>12.22077195</v>
      </c>
      <c r="Q765">
        <f t="shared" si="17"/>
        <v>15</v>
      </c>
      <c r="R765" t="s">
        <v>366</v>
      </c>
      <c r="S765" t="s">
        <v>57</v>
      </c>
    </row>
    <row r="766" spans="1:19" x14ac:dyDescent="0.2">
      <c r="A766" t="s">
        <v>824</v>
      </c>
      <c r="B766">
        <v>9.6224924000000005</v>
      </c>
      <c r="C766">
        <v>9.7677077509999997</v>
      </c>
      <c r="D766">
        <v>10.461125020000001</v>
      </c>
      <c r="E766">
        <v>8.9217906320000004</v>
      </c>
      <c r="F766">
        <v>9.4161657979999998</v>
      </c>
      <c r="G766">
        <v>9.4421034160000001</v>
      </c>
      <c r="H766">
        <v>10.99658487</v>
      </c>
      <c r="I766">
        <v>7.9961857260000002</v>
      </c>
      <c r="J766">
        <v>10.250269429999999</v>
      </c>
      <c r="K766">
        <v>10.62980714</v>
      </c>
      <c r="L766">
        <v>9.6079854040000008</v>
      </c>
      <c r="M766">
        <v>8.2315325769999994</v>
      </c>
      <c r="N766">
        <v>9.6184031369999996</v>
      </c>
      <c r="O766">
        <v>6.2858525050000003</v>
      </c>
      <c r="P766">
        <v>7.2929232229999998</v>
      </c>
      <c r="Q766">
        <f t="shared" si="17"/>
        <v>15</v>
      </c>
      <c r="R766" t="s">
        <v>366</v>
      </c>
      <c r="S766" t="s">
        <v>70</v>
      </c>
    </row>
    <row r="767" spans="1:19" x14ac:dyDescent="0.2">
      <c r="A767" t="s">
        <v>825</v>
      </c>
      <c r="B767">
        <v>12.31479597</v>
      </c>
      <c r="C767">
        <v>9.3793531059999999</v>
      </c>
      <c r="D767">
        <v>6.9207005319999997</v>
      </c>
      <c r="E767">
        <v>15.30567842</v>
      </c>
      <c r="F767">
        <v>6.257062554</v>
      </c>
      <c r="G767">
        <v>9.0197729120000005</v>
      </c>
      <c r="H767">
        <v>8.182293005</v>
      </c>
      <c r="I767">
        <v>9.5891017759999997</v>
      </c>
      <c r="J767">
        <v>4.4546480439999998</v>
      </c>
      <c r="K767">
        <v>6.6993875540000003</v>
      </c>
      <c r="L767">
        <v>7.4998576469999998</v>
      </c>
      <c r="M767">
        <v>8.2019935850000003</v>
      </c>
      <c r="N767">
        <v>11.34273862</v>
      </c>
      <c r="O767">
        <v>19.551508470000002</v>
      </c>
      <c r="P767">
        <v>4.0528443809999999</v>
      </c>
      <c r="Q767">
        <f t="shared" si="17"/>
        <v>15</v>
      </c>
      <c r="R767" t="s">
        <v>366</v>
      </c>
      <c r="S767" t="s">
        <v>57</v>
      </c>
    </row>
    <row r="768" spans="1:19" x14ac:dyDescent="0.2">
      <c r="A768" t="s">
        <v>826</v>
      </c>
      <c r="B768">
        <v>11.857769129999999</v>
      </c>
      <c r="C768">
        <v>16.063760340000002</v>
      </c>
      <c r="D768">
        <v>9.9635209309999997</v>
      </c>
      <c r="E768">
        <v>7.412465149</v>
      </c>
      <c r="F768">
        <v>9.2938779300000007</v>
      </c>
      <c r="G768">
        <v>9.9348223369999999</v>
      </c>
      <c r="H768">
        <v>7.6142229810000002</v>
      </c>
      <c r="I768">
        <v>8.2932772119999996</v>
      </c>
      <c r="J768">
        <v>12.441616120000001</v>
      </c>
      <c r="K768">
        <v>11.00012504</v>
      </c>
      <c r="L768">
        <v>7.8309771899999996</v>
      </c>
      <c r="M768">
        <v>7.335516471</v>
      </c>
      <c r="N768">
        <v>6.8275711389999998</v>
      </c>
      <c r="O768">
        <v>7.087253928</v>
      </c>
      <c r="P768">
        <v>6.0481471710000001</v>
      </c>
      <c r="Q768">
        <f t="shared" si="17"/>
        <v>15</v>
      </c>
      <c r="R768" t="s">
        <v>366</v>
      </c>
      <c r="S768" t="s">
        <v>57</v>
      </c>
    </row>
    <row r="769" spans="1:19" x14ac:dyDescent="0.2">
      <c r="A769" t="s">
        <v>827</v>
      </c>
      <c r="B769">
        <v>8.2929597709999996</v>
      </c>
      <c r="C769">
        <v>10.30905059</v>
      </c>
      <c r="D769">
        <v>9.7175786800000008</v>
      </c>
      <c r="E769">
        <v>10.207512339999999</v>
      </c>
      <c r="F769">
        <v>9.7015041550000003</v>
      </c>
      <c r="G769">
        <v>10.33704187</v>
      </c>
      <c r="H769">
        <v>10.19920217</v>
      </c>
      <c r="I769">
        <v>9.9051565480000008</v>
      </c>
      <c r="J769">
        <v>13.48168813</v>
      </c>
      <c r="K769">
        <v>8.6267239230000001</v>
      </c>
      <c r="L769">
        <v>8.5263282300000007</v>
      </c>
      <c r="M769">
        <v>7.561982081</v>
      </c>
      <c r="N769">
        <v>9.0702039939999999</v>
      </c>
      <c r="O769">
        <v>7.6065978679999997</v>
      </c>
      <c r="P769">
        <v>6.3007634870000002</v>
      </c>
      <c r="Q769">
        <f t="shared" si="17"/>
        <v>15</v>
      </c>
      <c r="R769" t="s">
        <v>366</v>
      </c>
      <c r="S769" t="s">
        <v>57</v>
      </c>
    </row>
    <row r="770" spans="1:19" x14ac:dyDescent="0.2">
      <c r="A770" t="s">
        <v>828</v>
      </c>
      <c r="B770">
        <v>8.9327973489999994</v>
      </c>
      <c r="C770">
        <v>5.2251352310000003</v>
      </c>
      <c r="D770">
        <v>9.260011703</v>
      </c>
      <c r="E770">
        <v>11.068386869999999</v>
      </c>
      <c r="F770">
        <v>14.8579759</v>
      </c>
      <c r="G770">
        <v>12.549249270000001</v>
      </c>
      <c r="H770">
        <v>9.5112641619999998</v>
      </c>
      <c r="I770">
        <v>7.7022547880000003</v>
      </c>
      <c r="J770">
        <v>6.528250731</v>
      </c>
      <c r="K770">
        <v>11.60609979</v>
      </c>
      <c r="L770">
        <v>10.28126181</v>
      </c>
      <c r="M770">
        <v>11.756519020000001</v>
      </c>
      <c r="N770">
        <v>9.1698765659999992</v>
      </c>
      <c r="O770">
        <v>8.4930642469999995</v>
      </c>
      <c r="P770">
        <v>3.1705178269999998</v>
      </c>
      <c r="Q770">
        <f t="shared" ref="Q770:Q833" si="18">COUNTIF(B770:P770, "&gt;0")</f>
        <v>15</v>
      </c>
      <c r="R770" t="s">
        <v>366</v>
      </c>
      <c r="S770" t="s">
        <v>70</v>
      </c>
    </row>
    <row r="771" spans="1:19" x14ac:dyDescent="0.2">
      <c r="A771" t="s">
        <v>829</v>
      </c>
      <c r="B771">
        <v>6.8886409320000004</v>
      </c>
      <c r="C771">
        <v>5.378123424</v>
      </c>
      <c r="D771">
        <v>6.955018055</v>
      </c>
      <c r="E771">
        <v>9.4584396930000008</v>
      </c>
      <c r="F771">
        <v>9.9664612009999995</v>
      </c>
      <c r="G771">
        <v>9.8342674550000009</v>
      </c>
      <c r="H771">
        <v>9.1203902919999997</v>
      </c>
      <c r="I771">
        <v>12.04484735</v>
      </c>
      <c r="J771">
        <v>7.6402774090000003</v>
      </c>
      <c r="K771">
        <v>8.1554102250000007</v>
      </c>
      <c r="L771">
        <v>11.40154959</v>
      </c>
      <c r="M771">
        <v>11.835289660000001</v>
      </c>
      <c r="N771">
        <v>13.366091819999999</v>
      </c>
      <c r="O771">
        <v>12.37918958</v>
      </c>
      <c r="P771">
        <v>7.9226334610000002</v>
      </c>
      <c r="Q771">
        <f t="shared" si="18"/>
        <v>15</v>
      </c>
      <c r="R771" t="s">
        <v>366</v>
      </c>
      <c r="S771" t="s">
        <v>57</v>
      </c>
    </row>
    <row r="772" spans="1:19" x14ac:dyDescent="0.2">
      <c r="A772" t="s">
        <v>830</v>
      </c>
      <c r="B772">
        <v>13.660947760000001</v>
      </c>
      <c r="C772">
        <v>4.707329037</v>
      </c>
      <c r="D772">
        <v>8.5793808239999994</v>
      </c>
      <c r="E772">
        <v>9.3913585600000005</v>
      </c>
      <c r="F772">
        <v>11.709063309999999</v>
      </c>
      <c r="G772">
        <v>10.357152839999999</v>
      </c>
      <c r="H772">
        <v>9.7145185739999995</v>
      </c>
      <c r="I772">
        <v>4.4532117339999999</v>
      </c>
      <c r="J772">
        <v>6.0311093930000004</v>
      </c>
      <c r="K772">
        <v>13.129452990000001</v>
      </c>
      <c r="L772">
        <v>12.146568569999999</v>
      </c>
      <c r="M772">
        <v>12.90853972</v>
      </c>
      <c r="N772">
        <v>6.3092737679999997</v>
      </c>
      <c r="O772">
        <v>7.2663380450000004</v>
      </c>
      <c r="P772">
        <v>12.158533139999999</v>
      </c>
      <c r="Q772">
        <f t="shared" si="18"/>
        <v>15</v>
      </c>
      <c r="R772" t="s">
        <v>366</v>
      </c>
      <c r="S772" t="s">
        <v>57</v>
      </c>
    </row>
    <row r="773" spans="1:19" x14ac:dyDescent="0.2">
      <c r="A773" t="s">
        <v>831</v>
      </c>
      <c r="B773">
        <v>8.9078686119999997</v>
      </c>
      <c r="C773">
        <v>9.0145351050000002</v>
      </c>
      <c r="D773">
        <v>9.1627787200000004</v>
      </c>
      <c r="E773">
        <v>6.8869962769999997</v>
      </c>
      <c r="F773">
        <v>9.4976910429999997</v>
      </c>
      <c r="G773">
        <v>8.1449454390000007</v>
      </c>
      <c r="H773">
        <v>8.3959707199999993</v>
      </c>
      <c r="I773">
        <v>7.4904980910000001</v>
      </c>
      <c r="J773">
        <v>9.4064374260000001</v>
      </c>
      <c r="K773">
        <v>10.5035624</v>
      </c>
      <c r="L773">
        <v>8.5704775029999993</v>
      </c>
      <c r="M773">
        <v>9.1767803370000003</v>
      </c>
      <c r="N773">
        <v>7.8043623379999998</v>
      </c>
      <c r="O773">
        <v>10.874883000000001</v>
      </c>
      <c r="P773">
        <v>18.726557369999998</v>
      </c>
      <c r="Q773">
        <f t="shared" si="18"/>
        <v>15</v>
      </c>
      <c r="R773" t="s">
        <v>366</v>
      </c>
      <c r="S773" t="s">
        <v>57</v>
      </c>
    </row>
    <row r="774" spans="1:19" x14ac:dyDescent="0.2">
      <c r="A774" t="s">
        <v>832</v>
      </c>
      <c r="B774">
        <v>12.489297130000001</v>
      </c>
      <c r="C774">
        <v>12.89808156</v>
      </c>
      <c r="D774">
        <v>8.5450633010000008</v>
      </c>
      <c r="E774">
        <v>9.3354576159999993</v>
      </c>
      <c r="F774">
        <v>10.537137919999999</v>
      </c>
      <c r="G774">
        <v>8.8387741240000004</v>
      </c>
      <c r="H774">
        <v>12.28907446</v>
      </c>
      <c r="I774">
        <v>6.1820313359999997</v>
      </c>
      <c r="J774">
        <v>8.6607254190000003</v>
      </c>
      <c r="K774">
        <v>12.329902969999999</v>
      </c>
      <c r="L774">
        <v>8.8850410679999996</v>
      </c>
      <c r="M774">
        <v>11.35281945</v>
      </c>
      <c r="N774">
        <v>8.6515791950000001</v>
      </c>
      <c r="O774">
        <v>5.5292221110000002</v>
      </c>
      <c r="P774">
        <v>6.619279712</v>
      </c>
      <c r="Q774">
        <f t="shared" si="18"/>
        <v>15</v>
      </c>
      <c r="R774" t="s">
        <v>366</v>
      </c>
      <c r="S774" t="s">
        <v>57</v>
      </c>
    </row>
    <row r="775" spans="1:19" x14ac:dyDescent="0.2">
      <c r="A775" t="s">
        <v>833</v>
      </c>
      <c r="B775">
        <v>10.55316524</v>
      </c>
      <c r="C775">
        <v>8.0730692980000001</v>
      </c>
      <c r="D775">
        <v>9.0255086270000007</v>
      </c>
      <c r="E775">
        <v>6.6745726909999998</v>
      </c>
      <c r="F775">
        <v>9.3855938309999996</v>
      </c>
      <c r="G775">
        <v>11.04092604</v>
      </c>
      <c r="H775">
        <v>11.61677141</v>
      </c>
      <c r="I775">
        <v>11.83309066</v>
      </c>
      <c r="J775">
        <v>11.94447478</v>
      </c>
      <c r="K775">
        <v>10.26790555</v>
      </c>
      <c r="L775">
        <v>8.4932162760000001</v>
      </c>
      <c r="M775">
        <v>7.1484361850000004</v>
      </c>
      <c r="N775">
        <v>12.209889990000001</v>
      </c>
      <c r="O775">
        <v>7.4319908540000004</v>
      </c>
      <c r="P775">
        <v>9.0978484979999994</v>
      </c>
      <c r="Q775">
        <f t="shared" si="18"/>
        <v>15</v>
      </c>
      <c r="R775" t="s">
        <v>366</v>
      </c>
      <c r="S775" t="s">
        <v>57</v>
      </c>
    </row>
    <row r="776" spans="1:19" x14ac:dyDescent="0.2">
      <c r="A776" t="s">
        <v>834</v>
      </c>
      <c r="B776">
        <v>8.0187436670000007</v>
      </c>
      <c r="C776">
        <v>5.8841612960000003</v>
      </c>
      <c r="D776">
        <v>7.4697809040000003</v>
      </c>
      <c r="E776">
        <v>8.8658896879999993</v>
      </c>
      <c r="F776">
        <v>9.9766518570000002</v>
      </c>
      <c r="G776">
        <v>9.1907162109999998</v>
      </c>
      <c r="H776">
        <v>10.37118667</v>
      </c>
      <c r="I776">
        <v>10.344472680000001</v>
      </c>
      <c r="J776">
        <v>7.3786240730000001</v>
      </c>
      <c r="K776">
        <v>9.443106577</v>
      </c>
      <c r="L776">
        <v>12.01412075</v>
      </c>
      <c r="M776">
        <v>13.322085619999999</v>
      </c>
      <c r="N776">
        <v>11.292902339999999</v>
      </c>
      <c r="O776">
        <v>10.489852150000001</v>
      </c>
      <c r="P776">
        <v>10.97233479</v>
      </c>
      <c r="Q776">
        <f t="shared" si="18"/>
        <v>15</v>
      </c>
      <c r="R776" t="s">
        <v>366</v>
      </c>
      <c r="S776" t="s">
        <v>70</v>
      </c>
    </row>
    <row r="777" spans="1:19" x14ac:dyDescent="0.2">
      <c r="A777" t="s">
        <v>835</v>
      </c>
      <c r="B777">
        <v>17.97361922</v>
      </c>
      <c r="C777">
        <v>16.5109566</v>
      </c>
      <c r="D777">
        <v>5.782502676</v>
      </c>
      <c r="E777">
        <v>4.8074811679999998</v>
      </c>
      <c r="F777">
        <v>6.7360233679999997</v>
      </c>
      <c r="G777">
        <v>3.579753798</v>
      </c>
      <c r="H777">
        <v>5.0188204860000001</v>
      </c>
      <c r="I777">
        <v>6.918438954</v>
      </c>
      <c r="J777">
        <v>15.38521615</v>
      </c>
      <c r="K777">
        <v>12.338319289999999</v>
      </c>
      <c r="L777">
        <v>14.34299487</v>
      </c>
      <c r="M777">
        <v>11.57928506</v>
      </c>
      <c r="N777">
        <v>7.923969424</v>
      </c>
      <c r="O777">
        <v>8.3856137759999996</v>
      </c>
      <c r="P777">
        <v>8.2338274739999999</v>
      </c>
      <c r="Q777">
        <f t="shared" si="18"/>
        <v>15</v>
      </c>
      <c r="R777" t="s">
        <v>366</v>
      </c>
      <c r="S777" t="s">
        <v>57</v>
      </c>
    </row>
    <row r="778" spans="1:19" x14ac:dyDescent="0.2">
      <c r="A778" t="s">
        <v>836</v>
      </c>
      <c r="B778">
        <v>10.004733030000001</v>
      </c>
      <c r="C778">
        <v>12.61564182</v>
      </c>
      <c r="D778">
        <v>12.279953750000001</v>
      </c>
      <c r="E778">
        <v>9.5702415799999994</v>
      </c>
      <c r="F778">
        <v>10.129511689999999</v>
      </c>
      <c r="G778">
        <v>10.50798516</v>
      </c>
      <c r="H778">
        <v>10.454573099999999</v>
      </c>
      <c r="I778">
        <v>8.9917582570000008</v>
      </c>
      <c r="J778">
        <v>7.8626827439999998</v>
      </c>
      <c r="K778">
        <v>6.5563101809999997</v>
      </c>
      <c r="L778">
        <v>9.3817203829999993</v>
      </c>
      <c r="M778">
        <v>10.54542032</v>
      </c>
      <c r="N778">
        <v>7.923969424</v>
      </c>
      <c r="O778">
        <v>6.4694137249999999</v>
      </c>
      <c r="P778">
        <v>12.45142163</v>
      </c>
      <c r="Q778">
        <f t="shared" si="18"/>
        <v>15</v>
      </c>
      <c r="R778" t="s">
        <v>366</v>
      </c>
      <c r="S778" t="s">
        <v>57</v>
      </c>
    </row>
    <row r="779" spans="1:19" x14ac:dyDescent="0.2">
      <c r="A779" t="s">
        <v>837</v>
      </c>
      <c r="B779">
        <v>10.386973660000001</v>
      </c>
      <c r="C779">
        <v>6.1195277480000003</v>
      </c>
      <c r="D779">
        <v>9.9177642329999998</v>
      </c>
      <c r="E779">
        <v>9.8385661100000004</v>
      </c>
      <c r="F779">
        <v>10.52694726</v>
      </c>
      <c r="G779">
        <v>8.1348899499999998</v>
      </c>
      <c r="H779">
        <v>11.56986654</v>
      </c>
      <c r="I779">
        <v>8.7009878670000003</v>
      </c>
      <c r="J779">
        <v>7.1365947370000002</v>
      </c>
      <c r="K779">
        <v>10.150077120000001</v>
      </c>
      <c r="L779">
        <v>9.9832542190000009</v>
      </c>
      <c r="M779">
        <v>9.1767803370000003</v>
      </c>
      <c r="N779">
        <v>9.7878465079999994</v>
      </c>
      <c r="O779">
        <v>9.7600843739999998</v>
      </c>
      <c r="P779">
        <v>15.285117700000001</v>
      </c>
      <c r="Q779">
        <f t="shared" si="18"/>
        <v>15</v>
      </c>
      <c r="R779" t="s">
        <v>366</v>
      </c>
      <c r="S779" t="s">
        <v>57</v>
      </c>
    </row>
    <row r="780" spans="1:19" x14ac:dyDescent="0.2">
      <c r="A780" t="s">
        <v>838</v>
      </c>
      <c r="B780">
        <v>9.8967085039999994</v>
      </c>
      <c r="C780">
        <v>8.8968518789999997</v>
      </c>
      <c r="D780">
        <v>10.769982730000001</v>
      </c>
      <c r="E780">
        <v>9.5255208249999992</v>
      </c>
      <c r="F780">
        <v>8.8454890830000004</v>
      </c>
      <c r="G780">
        <v>9.9147113610000002</v>
      </c>
      <c r="H780">
        <v>8.3230075980000002</v>
      </c>
      <c r="I780">
        <v>8.5050339089999998</v>
      </c>
      <c r="J780">
        <v>9.2821520920000005</v>
      </c>
      <c r="K780">
        <v>8.4163160220000002</v>
      </c>
      <c r="L780">
        <v>9.3154964739999997</v>
      </c>
      <c r="M780">
        <v>9.8660234960000004</v>
      </c>
      <c r="N780">
        <v>7.6847552520000004</v>
      </c>
      <c r="O780">
        <v>10.543577389999999</v>
      </c>
      <c r="P780">
        <v>16.698304629999999</v>
      </c>
      <c r="Q780">
        <f t="shared" si="18"/>
        <v>15</v>
      </c>
      <c r="R780" t="s">
        <v>366</v>
      </c>
      <c r="S780" t="s">
        <v>70</v>
      </c>
    </row>
    <row r="781" spans="1:19" x14ac:dyDescent="0.2">
      <c r="A781" t="s">
        <v>839</v>
      </c>
      <c r="B781">
        <v>6.8470930379999997</v>
      </c>
      <c r="C781">
        <v>8.3437407169999993</v>
      </c>
      <c r="D781">
        <v>8.2476447660000005</v>
      </c>
      <c r="E781">
        <v>7.2894830730000004</v>
      </c>
      <c r="F781">
        <v>9.6097882549999998</v>
      </c>
      <c r="G781">
        <v>9.7638790380000007</v>
      </c>
      <c r="H781">
        <v>11.627194709999999</v>
      </c>
      <c r="I781">
        <v>10.54042664</v>
      </c>
      <c r="J781">
        <v>11.68936278</v>
      </c>
      <c r="K781">
        <v>9.3841923650000005</v>
      </c>
      <c r="L781">
        <v>9.6631719940000007</v>
      </c>
      <c r="M781">
        <v>9.738021195</v>
      </c>
      <c r="N781">
        <v>10.714801420000001</v>
      </c>
      <c r="O781">
        <v>9.289988567</v>
      </c>
      <c r="P781">
        <v>14.124547079999999</v>
      </c>
      <c r="Q781">
        <f t="shared" si="18"/>
        <v>15</v>
      </c>
      <c r="R781" t="s">
        <v>366</v>
      </c>
      <c r="S781" t="s">
        <v>57</v>
      </c>
    </row>
    <row r="782" spans="1:19" x14ac:dyDescent="0.2">
      <c r="A782" t="s">
        <v>840</v>
      </c>
      <c r="B782">
        <v>7.3705965100000004</v>
      </c>
      <c r="C782">
        <v>4.9191588429999999</v>
      </c>
      <c r="D782">
        <v>9.7404570289999999</v>
      </c>
      <c r="E782">
        <v>13.37150576</v>
      </c>
      <c r="F782">
        <v>8.2442404010000008</v>
      </c>
      <c r="G782">
        <v>10.15604308</v>
      </c>
      <c r="H782">
        <v>12.560080340000001</v>
      </c>
      <c r="I782">
        <v>12.31033336</v>
      </c>
      <c r="J782">
        <v>10.642749439999999</v>
      </c>
      <c r="K782">
        <v>11.68184664</v>
      </c>
      <c r="L782">
        <v>14.34851353</v>
      </c>
      <c r="M782">
        <v>9.9743331350000002</v>
      </c>
      <c r="N782">
        <v>8.8409570800000008</v>
      </c>
      <c r="O782">
        <v>7.6289833820000004</v>
      </c>
      <c r="P782">
        <v>5.1438539800000003</v>
      </c>
      <c r="Q782">
        <f t="shared" si="18"/>
        <v>15</v>
      </c>
      <c r="R782" t="s">
        <v>366</v>
      </c>
      <c r="S782" t="s">
        <v>57</v>
      </c>
    </row>
    <row r="783" spans="1:19" x14ac:dyDescent="0.2">
      <c r="A783" t="s">
        <v>841</v>
      </c>
      <c r="B783">
        <v>6.6725918799999997</v>
      </c>
      <c r="C783">
        <v>6.1666010379999996</v>
      </c>
      <c r="D783">
        <v>6.846345898</v>
      </c>
      <c r="E783">
        <v>7.0882396749999996</v>
      </c>
      <c r="F783">
        <v>10.037795790000001</v>
      </c>
      <c r="G783">
        <v>8.788496683</v>
      </c>
      <c r="H783">
        <v>10.767272200000001</v>
      </c>
      <c r="I783">
        <v>10.116913240000001</v>
      </c>
      <c r="J783">
        <v>12.97800546</v>
      </c>
      <c r="K783">
        <v>12.161576650000001</v>
      </c>
      <c r="L783">
        <v>9.1609740209999995</v>
      </c>
      <c r="M783">
        <v>9.393399616</v>
      </c>
      <c r="N783">
        <v>12.279660789999999</v>
      </c>
      <c r="O783">
        <v>8.3900908790000006</v>
      </c>
      <c r="P783">
        <v>16.727593479999999</v>
      </c>
      <c r="Q783">
        <f t="shared" si="18"/>
        <v>15</v>
      </c>
      <c r="R783" t="s">
        <v>366</v>
      </c>
      <c r="S783" t="s">
        <v>57</v>
      </c>
    </row>
    <row r="784" spans="1:19" x14ac:dyDescent="0.2">
      <c r="A784" t="s">
        <v>842</v>
      </c>
      <c r="B784">
        <v>10.386973660000001</v>
      </c>
      <c r="C784">
        <v>10.438502140000001</v>
      </c>
      <c r="D784">
        <v>11.34766104</v>
      </c>
      <c r="E784">
        <v>9.3354576159999993</v>
      </c>
      <c r="F784">
        <v>12.921751329999999</v>
      </c>
      <c r="G784">
        <v>10.55826261</v>
      </c>
      <c r="H784">
        <v>11.35097717</v>
      </c>
      <c r="I784">
        <v>9.6617943729999993</v>
      </c>
      <c r="J784">
        <v>10.79974144</v>
      </c>
      <c r="K784">
        <v>10.04066501</v>
      </c>
      <c r="L784">
        <v>8.8077798420000004</v>
      </c>
      <c r="M784">
        <v>9.3047826380000007</v>
      </c>
      <c r="N784">
        <v>9.7778792509999999</v>
      </c>
      <c r="O784">
        <v>6.7111772829999996</v>
      </c>
      <c r="P784">
        <v>6.3483578659999997</v>
      </c>
      <c r="Q784">
        <f t="shared" si="18"/>
        <v>15</v>
      </c>
      <c r="R784" t="s">
        <v>366</v>
      </c>
      <c r="S784" t="s">
        <v>70</v>
      </c>
    </row>
    <row r="785" spans="1:19" x14ac:dyDescent="0.2">
      <c r="A785" t="s">
        <v>843</v>
      </c>
      <c r="B785">
        <v>7.6281934570000001</v>
      </c>
      <c r="C785">
        <v>5.2133669080000002</v>
      </c>
      <c r="D785">
        <v>7.6470881080000002</v>
      </c>
      <c r="E785">
        <v>8.8211689329999992</v>
      </c>
      <c r="F785">
        <v>10.75114168</v>
      </c>
      <c r="G785">
        <v>10.44765224</v>
      </c>
      <c r="H785">
        <v>11.064336340000001</v>
      </c>
      <c r="I785">
        <v>10.572032119999999</v>
      </c>
      <c r="J785">
        <v>8.3009520820000002</v>
      </c>
      <c r="K785">
        <v>9.2747802559999997</v>
      </c>
      <c r="L785">
        <v>11.74370646</v>
      </c>
      <c r="M785">
        <v>11.953445629999999</v>
      </c>
      <c r="N785">
        <v>12.59861302</v>
      </c>
      <c r="O785">
        <v>11.237528340000001</v>
      </c>
      <c r="P785">
        <v>10.92474041</v>
      </c>
      <c r="Q785">
        <f t="shared" si="18"/>
        <v>15</v>
      </c>
      <c r="R785" t="s">
        <v>366</v>
      </c>
      <c r="S785" t="s">
        <v>70</v>
      </c>
    </row>
    <row r="786" spans="1:19" x14ac:dyDescent="0.2">
      <c r="A786" t="s">
        <v>844</v>
      </c>
      <c r="B786">
        <v>12.871537760000001</v>
      </c>
      <c r="C786">
        <v>10.438502140000001</v>
      </c>
      <c r="D786">
        <v>9.7404570289999999</v>
      </c>
      <c r="E786">
        <v>13.87461425</v>
      </c>
      <c r="F786">
        <v>8.7028199040000001</v>
      </c>
      <c r="G786">
        <v>9.0499393759999993</v>
      </c>
      <c r="H786">
        <v>8.0311551080000001</v>
      </c>
      <c r="I786">
        <v>8.8179281330000006</v>
      </c>
      <c r="J786">
        <v>5.8872000580000003</v>
      </c>
      <c r="K786">
        <v>6.2954043850000003</v>
      </c>
      <c r="L786">
        <v>7.8972010990000001</v>
      </c>
      <c r="M786">
        <v>8.7533881109999996</v>
      </c>
      <c r="N786">
        <v>8.2927579379999994</v>
      </c>
      <c r="O786">
        <v>24.53004692</v>
      </c>
      <c r="P786">
        <v>5.2902982209999996</v>
      </c>
      <c r="Q786">
        <f t="shared" si="18"/>
        <v>15</v>
      </c>
      <c r="R786" t="s">
        <v>366</v>
      </c>
      <c r="S786" t="s">
        <v>70</v>
      </c>
    </row>
    <row r="787" spans="1:19" x14ac:dyDescent="0.2">
      <c r="A787" t="s">
        <v>845</v>
      </c>
      <c r="B787">
        <v>7.7694562989999998</v>
      </c>
      <c r="C787">
        <v>4.8132439400000004</v>
      </c>
      <c r="D787">
        <v>7.1494840200000001</v>
      </c>
      <c r="E787">
        <v>7.7366906230000003</v>
      </c>
      <c r="F787">
        <v>6.5525915670000003</v>
      </c>
      <c r="G787">
        <v>8.1550009269999997</v>
      </c>
      <c r="H787">
        <v>10.34512842</v>
      </c>
      <c r="I787">
        <v>11.44750383</v>
      </c>
      <c r="J787">
        <v>9.4391440929999995</v>
      </c>
      <c r="K787">
        <v>11.547185580000001</v>
      </c>
      <c r="L787">
        <v>11.79337439</v>
      </c>
      <c r="M787">
        <v>8.3890738710000008</v>
      </c>
      <c r="N787">
        <v>12.15008645</v>
      </c>
      <c r="O787">
        <v>12.356804070000001</v>
      </c>
      <c r="P787">
        <v>19.180534519999998</v>
      </c>
      <c r="Q787">
        <f t="shared" si="18"/>
        <v>15</v>
      </c>
      <c r="R787" t="s">
        <v>366</v>
      </c>
      <c r="S787" t="s">
        <v>57</v>
      </c>
    </row>
    <row r="788" spans="1:19" x14ac:dyDescent="0.2">
      <c r="A788" t="s">
        <v>846</v>
      </c>
      <c r="B788">
        <v>9.9714947150000004</v>
      </c>
      <c r="C788">
        <v>11.59179775</v>
      </c>
      <c r="D788">
        <v>11.21039094</v>
      </c>
      <c r="E788">
        <v>9.1006736519999993</v>
      </c>
      <c r="F788">
        <v>11.332009060000001</v>
      </c>
      <c r="G788">
        <v>11.925808999999999</v>
      </c>
      <c r="H788">
        <v>10.657827510000001</v>
      </c>
      <c r="I788">
        <v>8.6630612950000003</v>
      </c>
      <c r="J788">
        <v>9.4260614260000004</v>
      </c>
      <c r="K788">
        <v>8.3237365459999992</v>
      </c>
      <c r="L788">
        <v>9.6742093120000003</v>
      </c>
      <c r="M788">
        <v>10.8900419</v>
      </c>
      <c r="N788">
        <v>8.153216338</v>
      </c>
      <c r="O788">
        <v>9.9346913879999992</v>
      </c>
      <c r="P788">
        <v>8.6365491379999995</v>
      </c>
      <c r="Q788">
        <f t="shared" si="18"/>
        <v>15</v>
      </c>
      <c r="R788" t="s">
        <v>366</v>
      </c>
      <c r="S788" t="s">
        <v>57</v>
      </c>
    </row>
    <row r="789" spans="1:19" x14ac:dyDescent="0.2">
      <c r="A789" t="s">
        <v>847</v>
      </c>
      <c r="B789">
        <v>7.7943850350000004</v>
      </c>
      <c r="C789">
        <v>10.81508846</v>
      </c>
      <c r="D789">
        <v>10.74138479</v>
      </c>
      <c r="E789">
        <v>10.92304442</v>
      </c>
      <c r="F789">
        <v>9.94607989</v>
      </c>
      <c r="G789">
        <v>10.839816280000001</v>
      </c>
      <c r="H789">
        <v>11.726216089999999</v>
      </c>
      <c r="I789">
        <v>11.73511368</v>
      </c>
      <c r="J789">
        <v>12.28462412</v>
      </c>
      <c r="K789">
        <v>10.36048502</v>
      </c>
      <c r="L789">
        <v>9.2603098839999998</v>
      </c>
      <c r="M789">
        <v>9.5706335710000001</v>
      </c>
      <c r="N789">
        <v>9.5187305660000003</v>
      </c>
      <c r="O789">
        <v>8.6408086429999997</v>
      </c>
      <c r="P789">
        <v>6.3300523350000004</v>
      </c>
      <c r="Q789">
        <f t="shared" si="18"/>
        <v>15</v>
      </c>
      <c r="R789" t="s">
        <v>366</v>
      </c>
      <c r="S789" t="s">
        <v>70</v>
      </c>
    </row>
    <row r="790" spans="1:19" x14ac:dyDescent="0.2">
      <c r="A790" t="s">
        <v>848</v>
      </c>
      <c r="B790">
        <v>12.80506113</v>
      </c>
      <c r="C790">
        <v>7.614104717</v>
      </c>
      <c r="D790">
        <v>11.742312549999999</v>
      </c>
      <c r="E790">
        <v>10.36403498</v>
      </c>
      <c r="F790">
        <v>12.035164290000001</v>
      </c>
      <c r="G790">
        <v>12.599526709999999</v>
      </c>
      <c r="H790">
        <v>10.647404209999999</v>
      </c>
      <c r="I790">
        <v>8.0025068210000008</v>
      </c>
      <c r="J790">
        <v>6.0245680589999999</v>
      </c>
      <c r="K790">
        <v>11.26944715</v>
      </c>
      <c r="L790">
        <v>10.34748572</v>
      </c>
      <c r="M790">
        <v>11.096814849999999</v>
      </c>
      <c r="N790">
        <v>10.25630759</v>
      </c>
      <c r="O790">
        <v>9.7108362419999992</v>
      </c>
      <c r="P790">
        <v>6.0701138070000003</v>
      </c>
      <c r="Q790">
        <f t="shared" si="18"/>
        <v>15</v>
      </c>
      <c r="R790" t="s">
        <v>366</v>
      </c>
      <c r="S790" t="s">
        <v>57</v>
      </c>
    </row>
    <row r="791" spans="1:19" x14ac:dyDescent="0.2">
      <c r="A791" t="s">
        <v>849</v>
      </c>
      <c r="B791">
        <v>6.6725918799999997</v>
      </c>
      <c r="C791">
        <v>4.8838538759999999</v>
      </c>
      <c r="D791">
        <v>7.7157231550000001</v>
      </c>
      <c r="E791">
        <v>7.2224019400000001</v>
      </c>
      <c r="F791">
        <v>9.7218854659999998</v>
      </c>
      <c r="G791">
        <v>9.3013265809999996</v>
      </c>
      <c r="H791">
        <v>12.226534640000001</v>
      </c>
      <c r="I791">
        <v>17.35456752</v>
      </c>
      <c r="J791">
        <v>11.78094145</v>
      </c>
      <c r="K791">
        <v>12.38881718</v>
      </c>
      <c r="L791">
        <v>9.8397690840000003</v>
      </c>
      <c r="M791">
        <v>7.4241334490000002</v>
      </c>
      <c r="N791">
        <v>14.253177709999999</v>
      </c>
      <c r="O791">
        <v>10.61073393</v>
      </c>
      <c r="P791">
        <v>9.5994200250000006</v>
      </c>
      <c r="Q791">
        <f t="shared" si="18"/>
        <v>15</v>
      </c>
      <c r="R791" t="s">
        <v>366</v>
      </c>
      <c r="S791" t="s">
        <v>57</v>
      </c>
    </row>
    <row r="792" spans="1:19" x14ac:dyDescent="0.2">
      <c r="A792" t="s">
        <v>850</v>
      </c>
      <c r="B792">
        <v>9.6308019789999992</v>
      </c>
      <c r="C792">
        <v>11.085759879999999</v>
      </c>
      <c r="D792">
        <v>11.42773526</v>
      </c>
      <c r="E792">
        <v>9.6037821460000004</v>
      </c>
      <c r="F792">
        <v>8.7333918710000003</v>
      </c>
      <c r="G792">
        <v>9.2108271869999996</v>
      </c>
      <c r="H792">
        <v>10.652615859999999</v>
      </c>
      <c r="I792">
        <v>9.1687489289999995</v>
      </c>
      <c r="J792">
        <v>9.2363627580000003</v>
      </c>
      <c r="K792">
        <v>9.9901671180000005</v>
      </c>
      <c r="L792">
        <v>8.4325110260000002</v>
      </c>
      <c r="M792">
        <v>10.71280795</v>
      </c>
      <c r="N792">
        <v>9.1399747940000005</v>
      </c>
      <c r="O792">
        <v>12.84480829</v>
      </c>
      <c r="P792">
        <v>11.61302834</v>
      </c>
      <c r="Q792">
        <f t="shared" si="18"/>
        <v>15</v>
      </c>
      <c r="R792" t="s">
        <v>366</v>
      </c>
      <c r="S792" t="s">
        <v>57</v>
      </c>
    </row>
    <row r="793" spans="1:19" x14ac:dyDescent="0.2">
      <c r="A793" t="s">
        <v>851</v>
      </c>
      <c r="B793">
        <v>7.495240194</v>
      </c>
      <c r="C793">
        <v>8.7674003309999993</v>
      </c>
      <c r="D793">
        <v>10.16370648</v>
      </c>
      <c r="E793">
        <v>9.2460161060000008</v>
      </c>
      <c r="F793">
        <v>9.5792162879999996</v>
      </c>
      <c r="G793">
        <v>10.125876610000001</v>
      </c>
      <c r="H793">
        <v>12.075396749999999</v>
      </c>
      <c r="I793">
        <v>12.77177333</v>
      </c>
      <c r="J793">
        <v>12.36312012</v>
      </c>
      <c r="K793">
        <v>10.0322487</v>
      </c>
      <c r="L793">
        <v>9.254791225</v>
      </c>
      <c r="M793">
        <v>9.6494042170000007</v>
      </c>
      <c r="N793">
        <v>11.48228022</v>
      </c>
      <c r="O793">
        <v>9.6615881100000003</v>
      </c>
      <c r="P793">
        <v>9.3101926479999992</v>
      </c>
      <c r="Q793">
        <f t="shared" si="18"/>
        <v>15</v>
      </c>
      <c r="R793" t="s">
        <v>366</v>
      </c>
      <c r="S793" t="s">
        <v>70</v>
      </c>
    </row>
    <row r="794" spans="1:19" x14ac:dyDescent="0.2">
      <c r="A794" t="s">
        <v>852</v>
      </c>
      <c r="B794">
        <v>8.1350777720000007</v>
      </c>
      <c r="C794">
        <v>10.28551395</v>
      </c>
      <c r="D794">
        <v>9.9692405179999994</v>
      </c>
      <c r="E794">
        <v>9.4472595039999998</v>
      </c>
      <c r="F794">
        <v>9.6199789100000004</v>
      </c>
      <c r="G794">
        <v>10.04543271</v>
      </c>
      <c r="H794">
        <v>11.46042186</v>
      </c>
      <c r="I794">
        <v>12.43991582</v>
      </c>
      <c r="J794">
        <v>10.976357439999999</v>
      </c>
      <c r="K794">
        <v>9.1990334120000004</v>
      </c>
      <c r="L794">
        <v>10.27574315</v>
      </c>
      <c r="M794">
        <v>9.8167918420000007</v>
      </c>
      <c r="N794">
        <v>10.89421205</v>
      </c>
      <c r="O794">
        <v>10.167500739999999</v>
      </c>
      <c r="P794">
        <v>9.3907369809999999</v>
      </c>
      <c r="Q794">
        <f t="shared" si="18"/>
        <v>15</v>
      </c>
      <c r="R794" t="s">
        <v>366</v>
      </c>
      <c r="S794" t="s">
        <v>70</v>
      </c>
    </row>
    <row r="795" spans="1:19" x14ac:dyDescent="0.2">
      <c r="A795" t="s">
        <v>853</v>
      </c>
      <c r="B795">
        <v>14.101355440000001</v>
      </c>
      <c r="C795">
        <v>17.852545370000001</v>
      </c>
      <c r="D795">
        <v>18.0738956</v>
      </c>
      <c r="E795">
        <v>8.9888717650000007</v>
      </c>
      <c r="F795">
        <v>9.0798741619999994</v>
      </c>
      <c r="G795">
        <v>12.006252910000001</v>
      </c>
      <c r="H795">
        <v>9.9698895019999991</v>
      </c>
      <c r="I795">
        <v>5.6921464400000001</v>
      </c>
      <c r="J795">
        <v>7.7187734099999998</v>
      </c>
      <c r="K795">
        <v>13.78592564</v>
      </c>
      <c r="L795">
        <v>7.2680739670000003</v>
      </c>
      <c r="M795">
        <v>7.3453628020000004</v>
      </c>
      <c r="N795">
        <v>12.10025016</v>
      </c>
      <c r="O795">
        <v>4.212953851</v>
      </c>
      <c r="P795">
        <v>4.0601665929999999</v>
      </c>
      <c r="Q795">
        <f t="shared" si="18"/>
        <v>15</v>
      </c>
      <c r="R795" t="s">
        <v>366</v>
      </c>
      <c r="S795" t="s">
        <v>57</v>
      </c>
    </row>
    <row r="796" spans="1:19" x14ac:dyDescent="0.2">
      <c r="A796" t="s">
        <v>854</v>
      </c>
      <c r="B796">
        <v>9.3316571370000005</v>
      </c>
      <c r="C796">
        <v>11.01514995</v>
      </c>
      <c r="D796">
        <v>10.672749749999999</v>
      </c>
      <c r="E796">
        <v>10.16279158</v>
      </c>
      <c r="F796">
        <v>10.49637529</v>
      </c>
      <c r="G796">
        <v>10.91020469</v>
      </c>
      <c r="H796">
        <v>11.01221982</v>
      </c>
      <c r="I796">
        <v>10.230692960000001</v>
      </c>
      <c r="J796">
        <v>14.71800015</v>
      </c>
      <c r="K796">
        <v>12.05216454</v>
      </c>
      <c r="L796">
        <v>9.2382352480000005</v>
      </c>
      <c r="M796">
        <v>8.8912367430000003</v>
      </c>
      <c r="N796">
        <v>9.2197128510000006</v>
      </c>
      <c r="O796">
        <v>7.727479647</v>
      </c>
      <c r="P796">
        <v>7.4576729940000002</v>
      </c>
      <c r="Q796">
        <f t="shared" si="18"/>
        <v>15</v>
      </c>
      <c r="R796" t="s">
        <v>366</v>
      </c>
      <c r="S796" t="s">
        <v>70</v>
      </c>
    </row>
    <row r="797" spans="1:19" x14ac:dyDescent="0.2">
      <c r="A797" t="s">
        <v>855</v>
      </c>
      <c r="B797">
        <v>11.284408190000001</v>
      </c>
      <c r="C797">
        <v>6.7667854900000002</v>
      </c>
      <c r="D797">
        <v>11.502089890000001</v>
      </c>
      <c r="E797">
        <v>13.606289719999999</v>
      </c>
      <c r="F797">
        <v>14.491112299999999</v>
      </c>
      <c r="G797">
        <v>12.07664132</v>
      </c>
      <c r="H797">
        <v>9.4852059040000007</v>
      </c>
      <c r="I797">
        <v>6.908957311</v>
      </c>
      <c r="J797">
        <v>6.6656187320000004</v>
      </c>
      <c r="K797">
        <v>13.743844060000001</v>
      </c>
      <c r="L797">
        <v>13.012998039999999</v>
      </c>
      <c r="M797">
        <v>13.55839756</v>
      </c>
      <c r="N797">
        <v>7.9638384520000001</v>
      </c>
      <c r="O797">
        <v>8.3363656440000007</v>
      </c>
      <c r="P797">
        <v>3.7929058530000002</v>
      </c>
      <c r="Q797">
        <f t="shared" si="18"/>
        <v>15</v>
      </c>
      <c r="R797" t="s">
        <v>366</v>
      </c>
      <c r="S797" t="s">
        <v>57</v>
      </c>
    </row>
    <row r="798" spans="1:19" x14ac:dyDescent="0.2">
      <c r="A798" t="s">
        <v>856</v>
      </c>
      <c r="B798">
        <v>20.267063010000001</v>
      </c>
      <c r="C798">
        <v>17.805472080000001</v>
      </c>
      <c r="D798">
        <v>5.7367459780000001</v>
      </c>
      <c r="E798">
        <v>4.7404000350000004</v>
      </c>
      <c r="F798">
        <v>5.9513428849999999</v>
      </c>
      <c r="G798">
        <v>4.394248342</v>
      </c>
      <c r="H798">
        <v>4.5132902819999998</v>
      </c>
      <c r="I798">
        <v>7.0480214109999997</v>
      </c>
      <c r="J798">
        <v>16.902805499999999</v>
      </c>
      <c r="K798">
        <v>13.04528983</v>
      </c>
      <c r="L798">
        <v>15.68954768</v>
      </c>
      <c r="M798">
        <v>13.125159</v>
      </c>
      <c r="N798">
        <v>7.654853481</v>
      </c>
      <c r="O798">
        <v>7.5976436620000003</v>
      </c>
      <c r="P798">
        <v>8.8049600150000007</v>
      </c>
      <c r="Q798">
        <f t="shared" si="18"/>
        <v>15</v>
      </c>
      <c r="R798" t="s">
        <v>366</v>
      </c>
      <c r="S798" t="s">
        <v>57</v>
      </c>
    </row>
    <row r="799" spans="1:19" x14ac:dyDescent="0.2">
      <c r="A799" t="s">
        <v>857</v>
      </c>
      <c r="B799">
        <v>8.5671758760000003</v>
      </c>
      <c r="C799">
        <v>5.4251967150000002</v>
      </c>
      <c r="D799">
        <v>10.924411579999999</v>
      </c>
      <c r="E799">
        <v>13.259703869999999</v>
      </c>
      <c r="F799">
        <v>9.0493021949999992</v>
      </c>
      <c r="G799">
        <v>10.9001492</v>
      </c>
      <c r="H799">
        <v>12.20568804</v>
      </c>
      <c r="I799">
        <v>12.27240679</v>
      </c>
      <c r="J799">
        <v>10.3614721</v>
      </c>
      <c r="K799">
        <v>11.21053294</v>
      </c>
      <c r="L799">
        <v>14.961084680000001</v>
      </c>
      <c r="M799">
        <v>10.968812550000001</v>
      </c>
      <c r="N799">
        <v>9.4489597659999998</v>
      </c>
      <c r="O799">
        <v>8.2020525559999999</v>
      </c>
      <c r="P799">
        <v>6.388630032</v>
      </c>
      <c r="Q799">
        <f t="shared" si="18"/>
        <v>15</v>
      </c>
      <c r="R799" t="s">
        <v>366</v>
      </c>
      <c r="S799" t="s">
        <v>57</v>
      </c>
    </row>
    <row r="800" spans="1:19" x14ac:dyDescent="0.2">
      <c r="A800" t="s">
        <v>858</v>
      </c>
      <c r="B800">
        <v>10.179234190000001</v>
      </c>
      <c r="C800">
        <v>11.53295614</v>
      </c>
      <c r="D800">
        <v>12.50873724</v>
      </c>
      <c r="E800">
        <v>11.18018876</v>
      </c>
      <c r="F800">
        <v>11.810969869999999</v>
      </c>
      <c r="G800">
        <v>10.9906486</v>
      </c>
      <c r="H800">
        <v>11.60113645</v>
      </c>
      <c r="I800">
        <v>9.8419455930000002</v>
      </c>
      <c r="J800">
        <v>10.25681077</v>
      </c>
      <c r="K800">
        <v>11.362026630000001</v>
      </c>
      <c r="L800">
        <v>9.7625078569999992</v>
      </c>
      <c r="M800">
        <v>8.5860004869999997</v>
      </c>
      <c r="N800">
        <v>11.173295250000001</v>
      </c>
      <c r="O800">
        <v>6.6350665329999998</v>
      </c>
      <c r="P800">
        <v>6.736435105</v>
      </c>
      <c r="Q800">
        <f t="shared" si="18"/>
        <v>15</v>
      </c>
      <c r="R800" t="s">
        <v>366</v>
      </c>
      <c r="S800" t="s">
        <v>70</v>
      </c>
    </row>
    <row r="801" spans="1:19" x14ac:dyDescent="0.2">
      <c r="A801" t="s">
        <v>859</v>
      </c>
      <c r="B801">
        <v>10.69442808</v>
      </c>
      <c r="C801">
        <v>7.8965444590000002</v>
      </c>
      <c r="D801">
        <v>10.729945620000001</v>
      </c>
      <c r="E801">
        <v>10.911864230000001</v>
      </c>
      <c r="F801">
        <v>10.43523136</v>
      </c>
      <c r="G801">
        <v>9.1203277939999996</v>
      </c>
      <c r="H801">
        <v>11.9190472</v>
      </c>
      <c r="I801">
        <v>8.8210886800000008</v>
      </c>
      <c r="J801">
        <v>7.3720827389999997</v>
      </c>
      <c r="K801">
        <v>10.57089292</v>
      </c>
      <c r="L801">
        <v>9.9887728780000007</v>
      </c>
      <c r="M801">
        <v>9.0290853749999993</v>
      </c>
      <c r="N801">
        <v>10.415783709999999</v>
      </c>
      <c r="O801">
        <v>9.9033516680000009</v>
      </c>
      <c r="P801">
        <v>16.544538169999999</v>
      </c>
      <c r="Q801">
        <f t="shared" si="18"/>
        <v>15</v>
      </c>
      <c r="R801" t="s">
        <v>366</v>
      </c>
      <c r="S801" t="s">
        <v>57</v>
      </c>
    </row>
    <row r="802" spans="1:19" x14ac:dyDescent="0.2">
      <c r="A802" t="s">
        <v>860</v>
      </c>
      <c r="B802">
        <v>8.7001291389999995</v>
      </c>
      <c r="C802">
        <v>4.9780004560000002</v>
      </c>
      <c r="D802">
        <v>9.0655457380000009</v>
      </c>
      <c r="E802">
        <v>9.3801783709999995</v>
      </c>
      <c r="F802">
        <v>11.698872659999999</v>
      </c>
      <c r="G802">
        <v>10.819705300000001</v>
      </c>
      <c r="H802">
        <v>14.576989510000001</v>
      </c>
      <c r="I802">
        <v>16.48857744</v>
      </c>
      <c r="J802">
        <v>12.009888119999999</v>
      </c>
      <c r="K802">
        <v>11.951168750000001</v>
      </c>
      <c r="L802">
        <v>10.40819097</v>
      </c>
      <c r="M802">
        <v>7.6998307119999998</v>
      </c>
      <c r="N802">
        <v>11.841101480000001</v>
      </c>
      <c r="O802">
        <v>6.9216011200000001</v>
      </c>
      <c r="P802">
        <v>10.26574132</v>
      </c>
      <c r="Q802">
        <f t="shared" si="18"/>
        <v>15</v>
      </c>
      <c r="R802" t="s">
        <v>366</v>
      </c>
      <c r="S802" t="s">
        <v>57</v>
      </c>
    </row>
    <row r="803" spans="1:19" x14ac:dyDescent="0.2">
      <c r="A803" t="s">
        <v>861</v>
      </c>
      <c r="B803">
        <v>8.2846501920000009</v>
      </c>
      <c r="C803">
        <v>4.6014141329999996</v>
      </c>
      <c r="D803">
        <v>10.615553869999999</v>
      </c>
      <c r="E803">
        <v>14.99263313</v>
      </c>
      <c r="F803">
        <v>10.25179956</v>
      </c>
      <c r="G803">
        <v>11.815198629999999</v>
      </c>
      <c r="H803">
        <v>12.00764528</v>
      </c>
      <c r="I803">
        <v>13.318548079999999</v>
      </c>
      <c r="J803">
        <v>11.081018780000001</v>
      </c>
      <c r="K803">
        <v>10.97487609</v>
      </c>
      <c r="L803">
        <v>14.45888671</v>
      </c>
      <c r="M803">
        <v>10.57495932</v>
      </c>
      <c r="N803">
        <v>9.6283703939999992</v>
      </c>
      <c r="O803">
        <v>8.2915946149999993</v>
      </c>
      <c r="P803">
        <v>7.1281734510000003</v>
      </c>
      <c r="Q803">
        <f t="shared" si="18"/>
        <v>15</v>
      </c>
      <c r="R803" t="s">
        <v>366</v>
      </c>
      <c r="S803" t="s">
        <v>57</v>
      </c>
    </row>
    <row r="804" spans="1:19" x14ac:dyDescent="0.2">
      <c r="A804" t="s">
        <v>862</v>
      </c>
      <c r="B804">
        <v>7.9024095619999999</v>
      </c>
      <c r="C804">
        <v>9.8971593000000002</v>
      </c>
      <c r="D804">
        <v>10.586955939999999</v>
      </c>
      <c r="E804">
        <v>9.4137189380000006</v>
      </c>
      <c r="F804">
        <v>10.068367759999999</v>
      </c>
      <c r="G804">
        <v>10.36720833</v>
      </c>
      <c r="H804">
        <v>12.67994833</v>
      </c>
      <c r="I804">
        <v>12.62006704</v>
      </c>
      <c r="J804">
        <v>11.92485078</v>
      </c>
      <c r="K804">
        <v>10.4530645</v>
      </c>
      <c r="L804">
        <v>9.6631719940000007</v>
      </c>
      <c r="M804">
        <v>10.31895471</v>
      </c>
      <c r="N804">
        <v>11.74142891</v>
      </c>
      <c r="O804">
        <v>10.03766476</v>
      </c>
      <c r="P804">
        <v>10.35726897</v>
      </c>
      <c r="Q804">
        <f t="shared" si="18"/>
        <v>15</v>
      </c>
      <c r="R804" t="s">
        <v>366</v>
      </c>
      <c r="S804" t="s">
        <v>70</v>
      </c>
    </row>
    <row r="805" spans="1:19" x14ac:dyDescent="0.2">
      <c r="A805" t="s">
        <v>863</v>
      </c>
      <c r="B805">
        <v>13.935163859999999</v>
      </c>
      <c r="C805">
        <v>18.452729819999998</v>
      </c>
      <c r="D805">
        <v>19.709697550000001</v>
      </c>
      <c r="E805">
        <v>10.49819725</v>
      </c>
      <c r="F805">
        <v>10.94476414</v>
      </c>
      <c r="G805">
        <v>11.10125897</v>
      </c>
      <c r="H805">
        <v>9.7562117869999998</v>
      </c>
      <c r="I805">
        <v>5.6826647970000002</v>
      </c>
      <c r="J805">
        <v>7.8430587440000004</v>
      </c>
      <c r="K805">
        <v>14.770634619999999</v>
      </c>
      <c r="L805">
        <v>7.8254585309999998</v>
      </c>
      <c r="M805">
        <v>7.532443088</v>
      </c>
      <c r="N805">
        <v>11.53211651</v>
      </c>
      <c r="O805">
        <v>4.9292903189999997</v>
      </c>
      <c r="P805">
        <v>4.0601665929999999</v>
      </c>
      <c r="Q805">
        <f t="shared" si="18"/>
        <v>15</v>
      </c>
      <c r="R805" t="s">
        <v>366</v>
      </c>
      <c r="S805" t="s">
        <v>57</v>
      </c>
    </row>
    <row r="806" spans="1:19" x14ac:dyDescent="0.2">
      <c r="A806" t="s">
        <v>864</v>
      </c>
      <c r="B806">
        <v>9.9964234520000002</v>
      </c>
      <c r="C806">
        <v>10.991613299999999</v>
      </c>
      <c r="D806">
        <v>10.626993049999999</v>
      </c>
      <c r="E806">
        <v>10.889503850000001</v>
      </c>
      <c r="F806">
        <v>10.771523</v>
      </c>
      <c r="G806">
        <v>11.815198629999999</v>
      </c>
      <c r="H806">
        <v>11.632406359999999</v>
      </c>
      <c r="I806">
        <v>10.786949359999999</v>
      </c>
      <c r="J806">
        <v>14.65912814</v>
      </c>
      <c r="K806">
        <v>11.521936630000001</v>
      </c>
      <c r="L806">
        <v>9.9225489699999994</v>
      </c>
      <c r="M806">
        <v>10.00387213</v>
      </c>
      <c r="N806">
        <v>9.2496146229999994</v>
      </c>
      <c r="O806">
        <v>8.2423464830000004</v>
      </c>
      <c r="P806">
        <v>7.9848722629999997</v>
      </c>
      <c r="Q806">
        <f t="shared" si="18"/>
        <v>15</v>
      </c>
      <c r="R806" t="s">
        <v>366</v>
      </c>
      <c r="S806" t="s">
        <v>57</v>
      </c>
    </row>
    <row r="807" spans="1:19" x14ac:dyDescent="0.2">
      <c r="A807" t="s">
        <v>865</v>
      </c>
      <c r="B807">
        <v>19.153579430000001</v>
      </c>
      <c r="C807">
        <v>17.275897560000001</v>
      </c>
      <c r="D807">
        <v>7.4812200789999999</v>
      </c>
      <c r="E807">
        <v>9.4472595039999998</v>
      </c>
      <c r="F807">
        <v>9.5486443209999994</v>
      </c>
      <c r="G807">
        <v>5.9327380359999999</v>
      </c>
      <c r="H807">
        <v>5.6650652839999998</v>
      </c>
      <c r="I807">
        <v>6.9721682649999996</v>
      </c>
      <c r="J807">
        <v>13.141538799999999</v>
      </c>
      <c r="K807">
        <v>13.65126459</v>
      </c>
      <c r="L807">
        <v>13.189595130000001</v>
      </c>
      <c r="M807">
        <v>12.534379149999999</v>
      </c>
      <c r="N807">
        <v>7.7146570240000001</v>
      </c>
      <c r="O807">
        <v>9.9839395199999998</v>
      </c>
      <c r="P807">
        <v>9.526197904</v>
      </c>
      <c r="Q807">
        <f t="shared" si="18"/>
        <v>15</v>
      </c>
      <c r="R807" t="s">
        <v>366</v>
      </c>
      <c r="S807" t="s">
        <v>57</v>
      </c>
    </row>
    <row r="808" spans="1:19" x14ac:dyDescent="0.2">
      <c r="A808" t="s">
        <v>866</v>
      </c>
      <c r="B808">
        <v>7.1462378790000001</v>
      </c>
      <c r="C808">
        <v>4.930927166</v>
      </c>
      <c r="D808">
        <v>7.0465314499999998</v>
      </c>
      <c r="E808">
        <v>7.3342038279999997</v>
      </c>
      <c r="F808">
        <v>9.2123526850000008</v>
      </c>
      <c r="G808">
        <v>10.015266240000001</v>
      </c>
      <c r="H808">
        <v>11.86171903</v>
      </c>
      <c r="I808">
        <v>15.41715177</v>
      </c>
      <c r="J808">
        <v>12.61823212</v>
      </c>
      <c r="K808">
        <v>12.53189456</v>
      </c>
      <c r="L808">
        <v>11.46225484</v>
      </c>
      <c r="M808">
        <v>8.8715440809999997</v>
      </c>
      <c r="N808">
        <v>14.332915760000001</v>
      </c>
      <c r="O808">
        <v>15.95639482</v>
      </c>
      <c r="P808">
        <v>12.63813803</v>
      </c>
      <c r="Q808">
        <f t="shared" si="18"/>
        <v>15</v>
      </c>
      <c r="R808" t="s">
        <v>366</v>
      </c>
      <c r="S808" t="s">
        <v>57</v>
      </c>
    </row>
    <row r="809" spans="1:19" x14ac:dyDescent="0.2">
      <c r="A809" t="s">
        <v>867</v>
      </c>
      <c r="B809">
        <v>5.8582531449999999</v>
      </c>
      <c r="C809">
        <v>6.2254426509999998</v>
      </c>
      <c r="D809">
        <v>7.6528076949999999</v>
      </c>
      <c r="E809">
        <v>9.8162057330000003</v>
      </c>
      <c r="F809">
        <v>10.710379059999999</v>
      </c>
      <c r="G809">
        <v>9.261104628</v>
      </c>
      <c r="H809">
        <v>9.1360252469999992</v>
      </c>
      <c r="I809">
        <v>14.27619404</v>
      </c>
      <c r="J809">
        <v>8.9747094220000001</v>
      </c>
      <c r="K809">
        <v>9.6787634249999996</v>
      </c>
      <c r="L809">
        <v>15.231498970000001</v>
      </c>
      <c r="M809">
        <v>12.66238145</v>
      </c>
      <c r="N809">
        <v>15.60872468</v>
      </c>
      <c r="O809">
        <v>16.627960259999998</v>
      </c>
      <c r="P809">
        <v>10.672124090000001</v>
      </c>
      <c r="Q809">
        <f t="shared" si="18"/>
        <v>15</v>
      </c>
      <c r="R809" t="s">
        <v>366</v>
      </c>
      <c r="S809" t="s">
        <v>57</v>
      </c>
    </row>
    <row r="810" spans="1:19" x14ac:dyDescent="0.2">
      <c r="A810" t="s">
        <v>868</v>
      </c>
      <c r="B810">
        <v>7.6448126150000002</v>
      </c>
      <c r="C810">
        <v>4.8014756170000004</v>
      </c>
      <c r="D810">
        <v>9.4830756039999997</v>
      </c>
      <c r="E810">
        <v>7.9938349649999996</v>
      </c>
      <c r="F810">
        <v>10.486184639999999</v>
      </c>
      <c r="G810">
        <v>10.326986379999999</v>
      </c>
      <c r="H810">
        <v>13.685797089999999</v>
      </c>
      <c r="I810">
        <v>17.101723700000001</v>
      </c>
      <c r="J810">
        <v>13.58634947</v>
      </c>
      <c r="K810">
        <v>13.60076669</v>
      </c>
      <c r="L810">
        <v>10.043959470000001</v>
      </c>
      <c r="M810">
        <v>8.4776908479999999</v>
      </c>
      <c r="N810">
        <v>14.52229365</v>
      </c>
      <c r="O810">
        <v>10.695798890000001</v>
      </c>
      <c r="P810">
        <v>10.111974869999999</v>
      </c>
      <c r="Q810">
        <f t="shared" si="18"/>
        <v>15</v>
      </c>
      <c r="R810" t="s">
        <v>366</v>
      </c>
      <c r="S810" t="s">
        <v>57</v>
      </c>
    </row>
    <row r="811" spans="1:19" x14ac:dyDescent="0.2">
      <c r="A811" t="s">
        <v>869</v>
      </c>
      <c r="B811">
        <v>10.5697844</v>
      </c>
      <c r="C811">
        <v>12.02722569</v>
      </c>
      <c r="D811">
        <v>12.26851458</v>
      </c>
      <c r="E811">
        <v>10.844783100000001</v>
      </c>
      <c r="F811">
        <v>12.310312</v>
      </c>
      <c r="G811">
        <v>11.29231324</v>
      </c>
      <c r="H811">
        <v>13.18026688</v>
      </c>
      <c r="I811">
        <v>10.35711487</v>
      </c>
      <c r="J811">
        <v>11.480040109999999</v>
      </c>
      <c r="K811">
        <v>11.86700559</v>
      </c>
      <c r="L811">
        <v>9.9722169009999995</v>
      </c>
      <c r="M811">
        <v>11.027890530000001</v>
      </c>
      <c r="N811">
        <v>11.382607650000001</v>
      </c>
      <c r="O811">
        <v>7.7319567490000001</v>
      </c>
      <c r="P811">
        <v>6.9304737249999997</v>
      </c>
      <c r="Q811">
        <f t="shared" si="18"/>
        <v>15</v>
      </c>
      <c r="R811" t="s">
        <v>366</v>
      </c>
      <c r="S811" t="s">
        <v>70</v>
      </c>
    </row>
    <row r="812" spans="1:19" x14ac:dyDescent="0.2">
      <c r="A812" t="s">
        <v>870</v>
      </c>
      <c r="B812">
        <v>15.555531759999999</v>
      </c>
      <c r="C812">
        <v>6.943310329</v>
      </c>
      <c r="D812">
        <v>9.5745889999999996</v>
      </c>
      <c r="E812">
        <v>9.3689981820000003</v>
      </c>
      <c r="F812">
        <v>13.553571979999999</v>
      </c>
      <c r="G812">
        <v>12.40847243</v>
      </c>
      <c r="H812">
        <v>11.278014049999999</v>
      </c>
      <c r="I812">
        <v>5.0473947050000003</v>
      </c>
      <c r="J812">
        <v>7.8626827439999998</v>
      </c>
      <c r="K812">
        <v>14.70330409</v>
      </c>
      <c r="L812">
        <v>13.923576779999999</v>
      </c>
      <c r="M812">
        <v>14.31656503</v>
      </c>
      <c r="N812">
        <v>7.1365561099999999</v>
      </c>
      <c r="O812">
        <v>8.6945338779999997</v>
      </c>
      <c r="P812">
        <v>12.89807656</v>
      </c>
      <c r="Q812">
        <f t="shared" si="18"/>
        <v>15</v>
      </c>
      <c r="R812" t="s">
        <v>366</v>
      </c>
      <c r="S812" t="s">
        <v>57</v>
      </c>
    </row>
    <row r="813" spans="1:19" x14ac:dyDescent="0.2">
      <c r="A813" t="s">
        <v>871</v>
      </c>
      <c r="B813">
        <v>8.3428172450000009</v>
      </c>
      <c r="C813">
        <v>8.3319723949999993</v>
      </c>
      <c r="D813">
        <v>9.3343663370000005</v>
      </c>
      <c r="E813">
        <v>8.8994302540000003</v>
      </c>
      <c r="F813">
        <v>10.975336110000001</v>
      </c>
      <c r="G813">
        <v>10.24654247</v>
      </c>
      <c r="H813">
        <v>11.31970727</v>
      </c>
      <c r="I813">
        <v>12.196553639999999</v>
      </c>
      <c r="J813">
        <v>12.70326946</v>
      </c>
      <c r="K813">
        <v>11.64818137</v>
      </c>
      <c r="L813">
        <v>10.55719476</v>
      </c>
      <c r="M813">
        <v>10.289415719999999</v>
      </c>
      <c r="N813">
        <v>10.19650405</v>
      </c>
      <c r="O813">
        <v>10.695798890000001</v>
      </c>
      <c r="P813">
        <v>18.47760216</v>
      </c>
      <c r="Q813">
        <f t="shared" si="18"/>
        <v>15</v>
      </c>
      <c r="R813" t="s">
        <v>366</v>
      </c>
      <c r="S813" t="s">
        <v>57</v>
      </c>
    </row>
    <row r="814" spans="1:19" x14ac:dyDescent="0.2">
      <c r="A814" t="s">
        <v>872</v>
      </c>
      <c r="B814">
        <v>8.6668908229999992</v>
      </c>
      <c r="C814">
        <v>4.6367191009999997</v>
      </c>
      <c r="D814">
        <v>7.7214427419999998</v>
      </c>
      <c r="E814">
        <v>8.7429076119999998</v>
      </c>
      <c r="F814">
        <v>7.9589020430000001</v>
      </c>
      <c r="G814">
        <v>8.8387741240000004</v>
      </c>
      <c r="H814">
        <v>11.335342219999999</v>
      </c>
      <c r="I814">
        <v>13.413364509999999</v>
      </c>
      <c r="J814">
        <v>9.4914747599999991</v>
      </c>
      <c r="K814">
        <v>11.547185580000001</v>
      </c>
      <c r="L814">
        <v>12.94677413</v>
      </c>
      <c r="M814">
        <v>10.48634234</v>
      </c>
      <c r="N814">
        <v>14.70170428</v>
      </c>
      <c r="O814">
        <v>13.95065271</v>
      </c>
      <c r="P814">
        <v>21.552931229999999</v>
      </c>
      <c r="Q814">
        <f t="shared" si="18"/>
        <v>15</v>
      </c>
      <c r="R814" t="s">
        <v>366</v>
      </c>
      <c r="S814" t="s">
        <v>57</v>
      </c>
    </row>
    <row r="815" spans="1:19" x14ac:dyDescent="0.2">
      <c r="A815" t="s">
        <v>873</v>
      </c>
      <c r="B815">
        <v>8.8663207170000007</v>
      </c>
      <c r="C815">
        <v>10.556185360000001</v>
      </c>
      <c r="D815">
        <v>7.0808489740000002</v>
      </c>
      <c r="E815">
        <v>6.2832660840000001</v>
      </c>
      <c r="F815">
        <v>10.51675661</v>
      </c>
      <c r="G815">
        <v>10.035377220000001</v>
      </c>
      <c r="H815">
        <v>12.91447265</v>
      </c>
      <c r="I815">
        <v>11.87417778</v>
      </c>
      <c r="J815">
        <v>17.079421499999999</v>
      </c>
      <c r="K815">
        <v>12.45614771</v>
      </c>
      <c r="L815">
        <v>10.87175833</v>
      </c>
      <c r="M815">
        <v>10.3780327</v>
      </c>
      <c r="N815">
        <v>13.35612456</v>
      </c>
      <c r="O815">
        <v>9.012408186</v>
      </c>
      <c r="P815">
        <v>15.87821688</v>
      </c>
      <c r="Q815">
        <f t="shared" si="18"/>
        <v>15</v>
      </c>
      <c r="R815" t="s">
        <v>366</v>
      </c>
      <c r="S815" t="s">
        <v>57</v>
      </c>
    </row>
    <row r="816" spans="1:19" x14ac:dyDescent="0.2">
      <c r="A816" t="s">
        <v>874</v>
      </c>
      <c r="B816">
        <v>9.9382563990000001</v>
      </c>
      <c r="C816">
        <v>6.1430643930000004</v>
      </c>
      <c r="D816">
        <v>8.0646179750000009</v>
      </c>
      <c r="E816">
        <v>11.571495369999999</v>
      </c>
      <c r="F816">
        <v>10.72056972</v>
      </c>
      <c r="G816">
        <v>11.583922400000001</v>
      </c>
      <c r="H816">
        <v>11.36661213</v>
      </c>
      <c r="I816">
        <v>11.482269860000001</v>
      </c>
      <c r="J816">
        <v>9.7858347630000004</v>
      </c>
      <c r="K816">
        <v>10.46148082</v>
      </c>
      <c r="L816">
        <v>14.309882910000001</v>
      </c>
      <c r="M816">
        <v>13.35162461</v>
      </c>
      <c r="N816">
        <v>13.38602633</v>
      </c>
      <c r="O816">
        <v>13.368629329999999</v>
      </c>
      <c r="P816">
        <v>11.80340586</v>
      </c>
      <c r="Q816">
        <f t="shared" si="18"/>
        <v>15</v>
      </c>
      <c r="R816" t="s">
        <v>366</v>
      </c>
      <c r="S816" t="s">
        <v>70</v>
      </c>
    </row>
    <row r="817" spans="1:19" x14ac:dyDescent="0.2">
      <c r="A817" t="s">
        <v>875</v>
      </c>
      <c r="B817">
        <v>12.48098755</v>
      </c>
      <c r="C817">
        <v>12.16844556</v>
      </c>
      <c r="D817">
        <v>14.121660840000001</v>
      </c>
      <c r="E817">
        <v>10.654719890000001</v>
      </c>
      <c r="F817">
        <v>12.870798049999999</v>
      </c>
      <c r="G817">
        <v>11.66436631</v>
      </c>
      <c r="H817">
        <v>12.54444539</v>
      </c>
      <c r="I817">
        <v>9.3362579579999991</v>
      </c>
      <c r="J817">
        <v>9.4980160940000005</v>
      </c>
      <c r="K817">
        <v>7.4484396799999999</v>
      </c>
      <c r="L817">
        <v>10.811053080000001</v>
      </c>
      <c r="M817">
        <v>13.82424849</v>
      </c>
      <c r="N817">
        <v>9.3193854229999999</v>
      </c>
      <c r="O817">
        <v>7.7364338520000002</v>
      </c>
      <c r="P817">
        <v>13.42527583</v>
      </c>
      <c r="Q817">
        <f t="shared" si="18"/>
        <v>15</v>
      </c>
      <c r="R817" t="s">
        <v>366</v>
      </c>
      <c r="S817" t="s">
        <v>57</v>
      </c>
    </row>
    <row r="818" spans="1:19" x14ac:dyDescent="0.2">
      <c r="A818" t="s">
        <v>876</v>
      </c>
      <c r="B818">
        <v>10.2540204</v>
      </c>
      <c r="C818">
        <v>9.4852680090000003</v>
      </c>
      <c r="D818">
        <v>11.60504246</v>
      </c>
      <c r="E818">
        <v>8.5193038370000007</v>
      </c>
      <c r="F818">
        <v>11.118005289999999</v>
      </c>
      <c r="G818">
        <v>9.1504942580000002</v>
      </c>
      <c r="H818">
        <v>10.92362174</v>
      </c>
      <c r="I818">
        <v>13.286942610000001</v>
      </c>
      <c r="J818">
        <v>12.19304545</v>
      </c>
      <c r="K818">
        <v>19.896171079999998</v>
      </c>
      <c r="L818">
        <v>10.22055656</v>
      </c>
      <c r="M818">
        <v>8.6943101259999995</v>
      </c>
      <c r="N818">
        <v>11.452378449999999</v>
      </c>
      <c r="O818">
        <v>9.5451834340000001</v>
      </c>
      <c r="P818">
        <v>11.79242254</v>
      </c>
      <c r="Q818">
        <f t="shared" si="18"/>
        <v>15</v>
      </c>
      <c r="R818" t="s">
        <v>366</v>
      </c>
      <c r="S818" t="s">
        <v>70</v>
      </c>
    </row>
    <row r="819" spans="1:19" x14ac:dyDescent="0.2">
      <c r="A819" t="s">
        <v>877</v>
      </c>
      <c r="B819">
        <v>12.88815692</v>
      </c>
      <c r="C819">
        <v>13.49826601</v>
      </c>
      <c r="D819">
        <v>11.1417559</v>
      </c>
      <c r="E819">
        <v>9.8273859219999995</v>
      </c>
      <c r="F819">
        <v>11.18933988</v>
      </c>
      <c r="G819">
        <v>11.55375594</v>
      </c>
      <c r="H819">
        <v>11.085182939999999</v>
      </c>
      <c r="I819">
        <v>10.018936269999999</v>
      </c>
      <c r="J819">
        <v>11.28380011</v>
      </c>
      <c r="K819">
        <v>13.592350379999999</v>
      </c>
      <c r="L819">
        <v>10.209519240000001</v>
      </c>
      <c r="M819">
        <v>11.077122190000001</v>
      </c>
      <c r="N819">
        <v>8.2030526229999996</v>
      </c>
      <c r="O819">
        <v>10.82563487</v>
      </c>
      <c r="P819">
        <v>12.246399690000001</v>
      </c>
      <c r="Q819">
        <f t="shared" si="18"/>
        <v>15</v>
      </c>
      <c r="R819" t="s">
        <v>366</v>
      </c>
      <c r="S819" t="s">
        <v>57</v>
      </c>
    </row>
    <row r="820" spans="1:19" x14ac:dyDescent="0.2">
      <c r="A820" t="s">
        <v>878</v>
      </c>
      <c r="B820">
        <v>15.439197650000001</v>
      </c>
      <c r="C820">
        <v>20.123831630000002</v>
      </c>
      <c r="D820">
        <v>20.25877792</v>
      </c>
      <c r="E820">
        <v>10.49819725</v>
      </c>
      <c r="F820">
        <v>11.38296233</v>
      </c>
      <c r="G820">
        <v>12.740303539999999</v>
      </c>
      <c r="H820">
        <v>10.027217670000001</v>
      </c>
      <c r="I820">
        <v>6.4190724149999996</v>
      </c>
      <c r="J820">
        <v>7.9869680790000004</v>
      </c>
      <c r="K820">
        <v>15.241948320000001</v>
      </c>
      <c r="L820">
        <v>8.277988573</v>
      </c>
      <c r="M820">
        <v>8.6056931490000004</v>
      </c>
      <c r="N820">
        <v>12.459071420000001</v>
      </c>
      <c r="O820">
        <v>4.911381907</v>
      </c>
      <c r="P820">
        <v>4.4848548929999996</v>
      </c>
      <c r="Q820">
        <f t="shared" si="18"/>
        <v>15</v>
      </c>
      <c r="R820" t="s">
        <v>366</v>
      </c>
      <c r="S820" t="s">
        <v>57</v>
      </c>
    </row>
    <row r="821" spans="1:19" x14ac:dyDescent="0.2">
      <c r="A821" t="s">
        <v>879</v>
      </c>
      <c r="B821">
        <v>9.2568709269999996</v>
      </c>
      <c r="C821">
        <v>9.0380717500000003</v>
      </c>
      <c r="D821">
        <v>10.100791020000001</v>
      </c>
      <c r="E821">
        <v>8.8211689329999992</v>
      </c>
      <c r="F821">
        <v>10.761332339999999</v>
      </c>
      <c r="G821">
        <v>11.04092604</v>
      </c>
      <c r="H821">
        <v>12.534022090000001</v>
      </c>
      <c r="I821">
        <v>11.899462160000001</v>
      </c>
      <c r="J821">
        <v>13.409733470000001</v>
      </c>
      <c r="K821">
        <v>10.966459779999999</v>
      </c>
      <c r="L821">
        <v>10.59582537</v>
      </c>
      <c r="M821">
        <v>10.79157859</v>
      </c>
      <c r="N821">
        <v>10.73473594</v>
      </c>
      <c r="O821">
        <v>11.564356849999999</v>
      </c>
      <c r="P821">
        <v>19.473423</v>
      </c>
      <c r="Q821">
        <f t="shared" si="18"/>
        <v>15</v>
      </c>
      <c r="R821" t="s">
        <v>366</v>
      </c>
      <c r="S821" t="s">
        <v>70</v>
      </c>
    </row>
    <row r="822" spans="1:19" x14ac:dyDescent="0.2">
      <c r="A822" t="s">
        <v>880</v>
      </c>
      <c r="B822">
        <v>9.0325122960000002</v>
      </c>
      <c r="C822">
        <v>6.7550171680000002</v>
      </c>
      <c r="D822">
        <v>9.2142550050000001</v>
      </c>
      <c r="E822">
        <v>10.17397177</v>
      </c>
      <c r="F822">
        <v>9.8034107109999997</v>
      </c>
      <c r="G822">
        <v>10.24654247</v>
      </c>
      <c r="H822">
        <v>14.11315252</v>
      </c>
      <c r="I822">
        <v>16.67188921</v>
      </c>
      <c r="J822">
        <v>13.1611628</v>
      </c>
      <c r="K822">
        <v>14.18990881</v>
      </c>
      <c r="L822">
        <v>10.82760905</v>
      </c>
      <c r="M822">
        <v>8.3890738710000008</v>
      </c>
      <c r="N822">
        <v>15.72833176</v>
      </c>
      <c r="O822">
        <v>13.399969049999999</v>
      </c>
      <c r="P822">
        <v>9.7751531150000002</v>
      </c>
      <c r="Q822">
        <f t="shared" si="18"/>
        <v>15</v>
      </c>
      <c r="R822" t="s">
        <v>366</v>
      </c>
      <c r="S822" t="s">
        <v>57</v>
      </c>
    </row>
    <row r="823" spans="1:19" x14ac:dyDescent="0.2">
      <c r="A823" t="s">
        <v>881</v>
      </c>
      <c r="B823">
        <v>9.8385414519999994</v>
      </c>
      <c r="C823">
        <v>6.3901991669999996</v>
      </c>
      <c r="D823">
        <v>9.0598261499999992</v>
      </c>
      <c r="E823">
        <v>9.6037821460000004</v>
      </c>
      <c r="F823">
        <v>10.598281849999999</v>
      </c>
      <c r="G823">
        <v>11.855420580000001</v>
      </c>
      <c r="H823">
        <v>13.73791361</v>
      </c>
      <c r="I823">
        <v>17.370370260000001</v>
      </c>
      <c r="J823">
        <v>12.69672813</v>
      </c>
      <c r="K823">
        <v>13.390358790000001</v>
      </c>
      <c r="L823">
        <v>10.838646369999999</v>
      </c>
      <c r="M823">
        <v>8.5269225019999997</v>
      </c>
      <c r="N823">
        <v>14.39271931</v>
      </c>
      <c r="O823">
        <v>13.84320224</v>
      </c>
      <c r="P823">
        <v>10.17055257</v>
      </c>
      <c r="Q823">
        <f t="shared" si="18"/>
        <v>15</v>
      </c>
      <c r="R823" t="s">
        <v>366</v>
      </c>
      <c r="S823" t="s">
        <v>57</v>
      </c>
    </row>
    <row r="824" spans="1:19" x14ac:dyDescent="0.2">
      <c r="A824" t="s">
        <v>882</v>
      </c>
      <c r="B824">
        <v>9.1987038739999996</v>
      </c>
      <c r="C824">
        <v>11.897774139999999</v>
      </c>
      <c r="D824">
        <v>12.2570754</v>
      </c>
      <c r="E824">
        <v>10.118070830000001</v>
      </c>
      <c r="F824">
        <v>13.45166543</v>
      </c>
      <c r="G824">
        <v>12.79058099</v>
      </c>
      <c r="H824">
        <v>12.7372765</v>
      </c>
      <c r="I824">
        <v>12.749649489999999</v>
      </c>
      <c r="J824">
        <v>16.29446149</v>
      </c>
      <c r="K824">
        <v>11.69867927</v>
      </c>
      <c r="L824">
        <v>10.56823208</v>
      </c>
      <c r="M824">
        <v>12.002677289999999</v>
      </c>
      <c r="N824">
        <v>10.44568548</v>
      </c>
      <c r="O824">
        <v>9.5989086690000001</v>
      </c>
      <c r="P824">
        <v>7.0622735419999998</v>
      </c>
      <c r="Q824">
        <f t="shared" si="18"/>
        <v>15</v>
      </c>
      <c r="R824" t="s">
        <v>366</v>
      </c>
      <c r="S824" t="s">
        <v>70</v>
      </c>
    </row>
    <row r="825" spans="1:19" x14ac:dyDescent="0.2">
      <c r="A825" t="s">
        <v>883</v>
      </c>
      <c r="B825">
        <v>11.791292500000001</v>
      </c>
      <c r="C825">
        <v>14.65156163</v>
      </c>
      <c r="D825">
        <v>13.029219680000001</v>
      </c>
      <c r="E825">
        <v>12.80131613</v>
      </c>
      <c r="F825">
        <v>15.41846196</v>
      </c>
      <c r="G825">
        <v>14.198349329999999</v>
      </c>
      <c r="H825">
        <v>13.07603385</v>
      </c>
      <c r="I825">
        <v>10.90388963</v>
      </c>
      <c r="J825">
        <v>14.23394147</v>
      </c>
      <c r="K825">
        <v>12.06058086</v>
      </c>
      <c r="L825">
        <v>10.39715365</v>
      </c>
      <c r="M825">
        <v>8.9995463820000001</v>
      </c>
      <c r="N825">
        <v>8.2927579379999994</v>
      </c>
      <c r="O825">
        <v>7.5976436620000003</v>
      </c>
      <c r="P825">
        <v>7.4540118880000001</v>
      </c>
      <c r="Q825">
        <f t="shared" si="18"/>
        <v>15</v>
      </c>
      <c r="R825" t="s">
        <v>366</v>
      </c>
      <c r="S825" t="s">
        <v>70</v>
      </c>
    </row>
    <row r="826" spans="1:19" x14ac:dyDescent="0.2">
      <c r="A826" t="s">
        <v>884</v>
      </c>
      <c r="B826">
        <v>14.832598389999999</v>
      </c>
      <c r="C826">
        <v>21.21828563</v>
      </c>
      <c r="D826">
        <v>14.77941337</v>
      </c>
      <c r="E826">
        <v>12.3317482</v>
      </c>
      <c r="F826">
        <v>11.65811004</v>
      </c>
      <c r="G826">
        <v>11.77497668</v>
      </c>
      <c r="H826">
        <v>10.58486439</v>
      </c>
      <c r="I826">
        <v>11.611852320000001</v>
      </c>
      <c r="J826">
        <v>12.65748013</v>
      </c>
      <c r="K826">
        <v>9.3926086810000005</v>
      </c>
      <c r="L826">
        <v>10.22055656</v>
      </c>
      <c r="M826">
        <v>9.7281748639999996</v>
      </c>
      <c r="N826">
        <v>7.0966870809999998</v>
      </c>
      <c r="O826">
        <v>6.3933029750000001</v>
      </c>
      <c r="P826">
        <v>14.17580257</v>
      </c>
      <c r="Q826">
        <f t="shared" si="18"/>
        <v>15</v>
      </c>
      <c r="R826" t="s">
        <v>366</v>
      </c>
      <c r="S826" t="s">
        <v>57</v>
      </c>
    </row>
    <row r="827" spans="1:19" x14ac:dyDescent="0.2">
      <c r="A827" t="s">
        <v>885</v>
      </c>
      <c r="B827">
        <v>11.284408190000001</v>
      </c>
      <c r="C827">
        <v>7.7082512980000004</v>
      </c>
      <c r="D827">
        <v>12.69748362</v>
      </c>
      <c r="E827">
        <v>13.56156897</v>
      </c>
      <c r="F827">
        <v>18.56737455</v>
      </c>
      <c r="G827">
        <v>16.59155552</v>
      </c>
      <c r="H827">
        <v>12.617408510000001</v>
      </c>
      <c r="I827">
        <v>9.1908727629999998</v>
      </c>
      <c r="J827">
        <v>7.2674214050000003</v>
      </c>
      <c r="K827">
        <v>13.087371409999999</v>
      </c>
      <c r="L827">
        <v>13.995319350000001</v>
      </c>
      <c r="M827">
        <v>15.281505449999999</v>
      </c>
      <c r="N827">
        <v>11.462345709999999</v>
      </c>
      <c r="O827">
        <v>11.01367319</v>
      </c>
      <c r="P827">
        <v>4.415293879</v>
      </c>
      <c r="Q827">
        <f t="shared" si="18"/>
        <v>15</v>
      </c>
      <c r="R827" t="s">
        <v>366</v>
      </c>
      <c r="S827" t="s">
        <v>57</v>
      </c>
    </row>
    <row r="828" spans="1:19" x14ac:dyDescent="0.2">
      <c r="A828" t="s">
        <v>886</v>
      </c>
      <c r="B828">
        <v>9.8053031359999991</v>
      </c>
      <c r="C828">
        <v>9.1675232990000008</v>
      </c>
      <c r="D828">
        <v>9.9349229950000009</v>
      </c>
      <c r="E828">
        <v>8.7093670460000006</v>
      </c>
      <c r="F828">
        <v>12.41221855</v>
      </c>
      <c r="G828">
        <v>9.2208826760000004</v>
      </c>
      <c r="H828">
        <v>11.96074041</v>
      </c>
      <c r="I828">
        <v>12.515768960000001</v>
      </c>
      <c r="J828">
        <v>11.74169345</v>
      </c>
      <c r="K828">
        <v>12.304654019999999</v>
      </c>
      <c r="L828">
        <v>11.14217262</v>
      </c>
      <c r="M828">
        <v>15.399661419999999</v>
      </c>
      <c r="N828">
        <v>13.914290960000001</v>
      </c>
      <c r="O828">
        <v>10.552531589999999</v>
      </c>
      <c r="P828">
        <v>20.326460709999999</v>
      </c>
      <c r="Q828">
        <f t="shared" si="18"/>
        <v>15</v>
      </c>
      <c r="R828" t="s">
        <v>366</v>
      </c>
      <c r="S828" t="s">
        <v>57</v>
      </c>
    </row>
    <row r="829" spans="1:19" x14ac:dyDescent="0.2">
      <c r="A829" t="s">
        <v>887</v>
      </c>
      <c r="B829">
        <v>8.5256279809999995</v>
      </c>
      <c r="C829">
        <v>7.2022134260000001</v>
      </c>
      <c r="D829">
        <v>8.7566880279999992</v>
      </c>
      <c r="E829">
        <v>12.02988311</v>
      </c>
      <c r="F829">
        <v>14.01215148</v>
      </c>
      <c r="G829">
        <v>11.57386691</v>
      </c>
      <c r="H829">
        <v>13.065610550000001</v>
      </c>
      <c r="I829">
        <v>15.00628056</v>
      </c>
      <c r="J829">
        <v>10.81936544</v>
      </c>
      <c r="K829">
        <v>9.5188534209999993</v>
      </c>
      <c r="L829">
        <v>15.711622309999999</v>
      </c>
      <c r="M829">
        <v>13.725785180000001</v>
      </c>
      <c r="N829">
        <v>16.65528668</v>
      </c>
      <c r="O829">
        <v>15.25348966</v>
      </c>
      <c r="P829">
        <v>9.0612374379999991</v>
      </c>
      <c r="Q829">
        <f t="shared" si="18"/>
        <v>15</v>
      </c>
      <c r="R829" t="s">
        <v>366</v>
      </c>
      <c r="S829" t="s">
        <v>70</v>
      </c>
    </row>
    <row r="830" spans="1:19" x14ac:dyDescent="0.2">
      <c r="A830" t="s">
        <v>888</v>
      </c>
      <c r="B830">
        <v>9.0491314539999994</v>
      </c>
      <c r="C830">
        <v>7.1904451030000001</v>
      </c>
      <c r="D830">
        <v>8.8367622489999995</v>
      </c>
      <c r="E830">
        <v>9.5814217690000003</v>
      </c>
      <c r="F830">
        <v>7.9079487650000004</v>
      </c>
      <c r="G830">
        <v>9.2309381639999994</v>
      </c>
      <c r="H830">
        <v>11.783544259999999</v>
      </c>
      <c r="I830">
        <v>14.93358797</v>
      </c>
      <c r="J830">
        <v>11.676280119999999</v>
      </c>
      <c r="K830">
        <v>13.743844060000001</v>
      </c>
      <c r="L830">
        <v>13.68627444</v>
      </c>
      <c r="M830">
        <v>11.155892830000001</v>
      </c>
      <c r="N830">
        <v>16.794828280000001</v>
      </c>
      <c r="O830">
        <v>14.8460733</v>
      </c>
      <c r="P830">
        <v>20.60836587</v>
      </c>
      <c r="Q830">
        <f t="shared" si="18"/>
        <v>15</v>
      </c>
      <c r="R830" t="s">
        <v>366</v>
      </c>
      <c r="S830" t="s">
        <v>57</v>
      </c>
    </row>
    <row r="831" spans="1:19" x14ac:dyDescent="0.2">
      <c r="A831" t="s">
        <v>889</v>
      </c>
      <c r="B831">
        <v>12.381272600000001</v>
      </c>
      <c r="C831">
        <v>14.60448834</v>
      </c>
      <c r="D831">
        <v>12.57737229</v>
      </c>
      <c r="E831">
        <v>13.39386614</v>
      </c>
      <c r="F831">
        <v>12.554887730000001</v>
      </c>
      <c r="G831">
        <v>14.44973654</v>
      </c>
      <c r="H831">
        <v>12.0910317</v>
      </c>
      <c r="I831">
        <v>9.8356244979999996</v>
      </c>
      <c r="J831">
        <v>11.362296110000001</v>
      </c>
      <c r="K831">
        <v>10.579309240000001</v>
      </c>
      <c r="L831">
        <v>12.14104991</v>
      </c>
      <c r="M831">
        <v>12.278374550000001</v>
      </c>
      <c r="N831">
        <v>9.857617308</v>
      </c>
      <c r="O831">
        <v>11.524062929999999</v>
      </c>
      <c r="P831">
        <v>11.42997304</v>
      </c>
      <c r="Q831">
        <f t="shared" si="18"/>
        <v>15</v>
      </c>
      <c r="R831" t="s">
        <v>366</v>
      </c>
      <c r="S831" t="s">
        <v>57</v>
      </c>
    </row>
    <row r="832" spans="1:19" x14ac:dyDescent="0.2">
      <c r="A832" t="s">
        <v>890</v>
      </c>
      <c r="B832">
        <v>10.02135219</v>
      </c>
      <c r="C832">
        <v>10.70917356</v>
      </c>
      <c r="D832">
        <v>11.742312549999999</v>
      </c>
      <c r="E832">
        <v>9.0335925199999991</v>
      </c>
      <c r="F832">
        <v>9.36521252</v>
      </c>
      <c r="G832">
        <v>10.437596750000001</v>
      </c>
      <c r="H832">
        <v>8.0936949279999997</v>
      </c>
      <c r="I832">
        <v>10.70161457</v>
      </c>
      <c r="J832">
        <v>9.7204214289999999</v>
      </c>
      <c r="K832">
        <v>30.963626649999998</v>
      </c>
      <c r="L832">
        <v>11.95893416</v>
      </c>
      <c r="M832">
        <v>10.08264277</v>
      </c>
      <c r="N832">
        <v>8.7711862800000002</v>
      </c>
      <c r="O832">
        <v>11.067398430000001</v>
      </c>
      <c r="P832">
        <v>19.33796208</v>
      </c>
      <c r="Q832">
        <f t="shared" si="18"/>
        <v>15</v>
      </c>
      <c r="R832" t="s">
        <v>366</v>
      </c>
      <c r="S832" t="s">
        <v>70</v>
      </c>
    </row>
    <row r="833" spans="1:19" x14ac:dyDescent="0.2">
      <c r="A833" t="s">
        <v>891</v>
      </c>
      <c r="B833">
        <v>8.9909644009999994</v>
      </c>
      <c r="C833">
        <v>6.8962370389999998</v>
      </c>
      <c r="D833">
        <v>8.8081643130000007</v>
      </c>
      <c r="E833">
        <v>12.28702745</v>
      </c>
      <c r="F833">
        <v>14.16501132</v>
      </c>
      <c r="G833">
        <v>10.91020469</v>
      </c>
      <c r="H833">
        <v>12.2525929</v>
      </c>
      <c r="I833">
        <v>15.1674685</v>
      </c>
      <c r="J833">
        <v>11.094101439999999</v>
      </c>
      <c r="K833">
        <v>10.42781555</v>
      </c>
      <c r="L833">
        <v>15.94892465</v>
      </c>
      <c r="M833">
        <v>13.67655353</v>
      </c>
      <c r="N833">
        <v>16.117054790000001</v>
      </c>
      <c r="O833">
        <v>16.305608849999999</v>
      </c>
      <c r="P833">
        <v>9.1344595589999997</v>
      </c>
      <c r="Q833">
        <f t="shared" si="18"/>
        <v>15</v>
      </c>
      <c r="R833" t="s">
        <v>366</v>
      </c>
      <c r="S833" t="s">
        <v>70</v>
      </c>
    </row>
    <row r="834" spans="1:19" x14ac:dyDescent="0.2">
      <c r="A834" t="s">
        <v>892</v>
      </c>
      <c r="B834">
        <v>16.436347120000001</v>
      </c>
      <c r="C834">
        <v>23.489571890000001</v>
      </c>
      <c r="D834">
        <v>23.26156121</v>
      </c>
      <c r="E834">
        <v>12.19758594</v>
      </c>
      <c r="F834">
        <v>12.32050265</v>
      </c>
      <c r="G834">
        <v>13.675463949999999</v>
      </c>
      <c r="H834">
        <v>10.788118799999999</v>
      </c>
      <c r="I834">
        <v>6.3653431039999999</v>
      </c>
      <c r="J834">
        <v>8.7719280869999992</v>
      </c>
      <c r="K834">
        <v>15.334527789999999</v>
      </c>
      <c r="L834">
        <v>8.7691492279999999</v>
      </c>
      <c r="M834">
        <v>8.3693812090000002</v>
      </c>
      <c r="N834">
        <v>13.296321020000001</v>
      </c>
      <c r="O834">
        <v>5.2829814500000003</v>
      </c>
      <c r="P834">
        <v>4.9095431940000003</v>
      </c>
      <c r="Q834">
        <f t="shared" ref="Q834:Q897" si="19">COUNTIF(B834:P834, "&gt;0")</f>
        <v>15</v>
      </c>
      <c r="R834" t="s">
        <v>366</v>
      </c>
      <c r="S834" t="s">
        <v>57</v>
      </c>
    </row>
    <row r="835" spans="1:19" x14ac:dyDescent="0.2">
      <c r="A835" t="s">
        <v>893</v>
      </c>
      <c r="B835">
        <v>10.071209659999999</v>
      </c>
      <c r="C835">
        <v>12.33320208</v>
      </c>
      <c r="D835">
        <v>12.377186740000001</v>
      </c>
      <c r="E835">
        <v>11.75037839</v>
      </c>
      <c r="F835">
        <v>14.22615525</v>
      </c>
      <c r="G835">
        <v>12.66991513</v>
      </c>
      <c r="H835">
        <v>14.332041889999999</v>
      </c>
      <c r="I835">
        <v>14.080240079999999</v>
      </c>
      <c r="J835">
        <v>16.628069499999999</v>
      </c>
      <c r="K835">
        <v>12.515061920000001</v>
      </c>
      <c r="L835">
        <v>10.92694492</v>
      </c>
      <c r="M835">
        <v>11.92390664</v>
      </c>
      <c r="N835">
        <v>11.880970509999999</v>
      </c>
      <c r="O835">
        <v>10.024233450000001</v>
      </c>
      <c r="P835">
        <v>7.670017144</v>
      </c>
      <c r="Q835">
        <f t="shared" si="19"/>
        <v>15</v>
      </c>
      <c r="R835" t="s">
        <v>366</v>
      </c>
      <c r="S835" t="s">
        <v>70</v>
      </c>
    </row>
    <row r="836" spans="1:19" x14ac:dyDescent="0.2">
      <c r="A836" t="s">
        <v>894</v>
      </c>
      <c r="B836">
        <v>9.3898241900000006</v>
      </c>
      <c r="C836">
        <v>6.7667854900000002</v>
      </c>
      <c r="D836">
        <v>10.12938896</v>
      </c>
      <c r="E836">
        <v>10.83360291</v>
      </c>
      <c r="F836">
        <v>12.167642819999999</v>
      </c>
      <c r="G836">
        <v>11.19175836</v>
      </c>
      <c r="H836">
        <v>14.535296300000001</v>
      </c>
      <c r="I836">
        <v>19.276180530000001</v>
      </c>
      <c r="J836">
        <v>14.148904140000001</v>
      </c>
      <c r="K836">
        <v>14.29932092</v>
      </c>
      <c r="L836">
        <v>11.936859520000001</v>
      </c>
      <c r="M836">
        <v>8.9306220659999997</v>
      </c>
      <c r="N836">
        <v>14.76150782</v>
      </c>
      <c r="O836">
        <v>14.720714409999999</v>
      </c>
      <c r="P836">
        <v>10.364591190000001</v>
      </c>
      <c r="Q836">
        <f t="shared" si="19"/>
        <v>15</v>
      </c>
      <c r="R836" t="s">
        <v>366</v>
      </c>
      <c r="S836" t="s">
        <v>57</v>
      </c>
    </row>
    <row r="837" spans="1:19" x14ac:dyDescent="0.2">
      <c r="A837" t="s">
        <v>895</v>
      </c>
      <c r="B837">
        <v>8.3926747180000003</v>
      </c>
      <c r="C837">
        <v>5.7194047799999996</v>
      </c>
      <c r="D837">
        <v>9.9692405179999994</v>
      </c>
      <c r="E837">
        <v>9.4584396930000008</v>
      </c>
      <c r="F837">
        <v>13.06442051</v>
      </c>
      <c r="G837">
        <v>11.32247971</v>
      </c>
      <c r="H837">
        <v>15.91117232</v>
      </c>
      <c r="I837">
        <v>19.892487339999999</v>
      </c>
      <c r="J837">
        <v>14.770330810000001</v>
      </c>
      <c r="K837">
        <v>15.66276412</v>
      </c>
      <c r="L837">
        <v>10.87175833</v>
      </c>
      <c r="M837">
        <v>8.5958468180000001</v>
      </c>
      <c r="N837">
        <v>16.545646850000001</v>
      </c>
      <c r="O837">
        <v>12.558273700000001</v>
      </c>
      <c r="P837">
        <v>11.18467894</v>
      </c>
      <c r="Q837">
        <f t="shared" si="19"/>
        <v>15</v>
      </c>
      <c r="R837" t="s">
        <v>366</v>
      </c>
      <c r="S837" t="s">
        <v>57</v>
      </c>
    </row>
    <row r="838" spans="1:19" x14ac:dyDescent="0.2">
      <c r="A838" t="s">
        <v>896</v>
      </c>
      <c r="B838">
        <v>12.497606709999999</v>
      </c>
      <c r="C838">
        <v>11.238748080000001</v>
      </c>
      <c r="D838">
        <v>14.83088965</v>
      </c>
      <c r="E838">
        <v>13.01373972</v>
      </c>
      <c r="F838">
        <v>10.924382830000001</v>
      </c>
      <c r="G838">
        <v>13.202856000000001</v>
      </c>
      <c r="H838">
        <v>12.028491880000001</v>
      </c>
      <c r="I838">
        <v>11.91210435</v>
      </c>
      <c r="J838">
        <v>10.165232100000001</v>
      </c>
      <c r="K838">
        <v>11.555601899999999</v>
      </c>
      <c r="L838">
        <v>10.242631190000001</v>
      </c>
      <c r="M838">
        <v>11.86482865</v>
      </c>
      <c r="N838">
        <v>10.535390789999999</v>
      </c>
      <c r="O838">
        <v>13.54323634</v>
      </c>
      <c r="P838">
        <v>16.983870899999999</v>
      </c>
      <c r="Q838">
        <f t="shared" si="19"/>
        <v>15</v>
      </c>
      <c r="R838" t="s">
        <v>366</v>
      </c>
      <c r="S838" t="s">
        <v>57</v>
      </c>
    </row>
    <row r="839" spans="1:19" x14ac:dyDescent="0.2">
      <c r="A839" t="s">
        <v>897</v>
      </c>
      <c r="B839">
        <v>9.0823697689999996</v>
      </c>
      <c r="C839">
        <v>11.509419490000001</v>
      </c>
      <c r="D839">
        <v>10.69562809</v>
      </c>
      <c r="E839">
        <v>8.0720962860000007</v>
      </c>
      <c r="F839">
        <v>9.9766518570000002</v>
      </c>
      <c r="G839">
        <v>10.125876610000001</v>
      </c>
      <c r="H839">
        <v>8.4585105390000006</v>
      </c>
      <c r="I839">
        <v>11.13144906</v>
      </c>
      <c r="J839">
        <v>10.099818770000001</v>
      </c>
      <c r="K839">
        <v>35.003458340000002</v>
      </c>
      <c r="L839">
        <v>12.742583740000001</v>
      </c>
      <c r="M839">
        <v>9.7872528489999997</v>
      </c>
      <c r="N839">
        <v>8.5319721089999998</v>
      </c>
      <c r="O839">
        <v>10.76295543</v>
      </c>
      <c r="P839">
        <v>19.165890099999999</v>
      </c>
      <c r="Q839">
        <f t="shared" si="19"/>
        <v>15</v>
      </c>
      <c r="R839" t="s">
        <v>366</v>
      </c>
      <c r="S839" t="s">
        <v>70</v>
      </c>
    </row>
    <row r="840" spans="1:19" x14ac:dyDescent="0.2">
      <c r="A840" t="s">
        <v>898</v>
      </c>
      <c r="B840">
        <v>10.411902400000001</v>
      </c>
      <c r="C840">
        <v>16.040223690000001</v>
      </c>
      <c r="D840">
        <v>12.19987953</v>
      </c>
      <c r="E840">
        <v>13.405046329999999</v>
      </c>
      <c r="F840">
        <v>14.10386739</v>
      </c>
      <c r="G840">
        <v>11.895642540000001</v>
      </c>
      <c r="H840">
        <v>11.434363599999999</v>
      </c>
      <c r="I840">
        <v>10.047381189999999</v>
      </c>
      <c r="J840">
        <v>14.587173480000001</v>
      </c>
      <c r="K840">
        <v>13.424024060000001</v>
      </c>
      <c r="L840">
        <v>13.55934528</v>
      </c>
      <c r="M840">
        <v>11.431590099999999</v>
      </c>
      <c r="N840">
        <v>9.8476500510000005</v>
      </c>
      <c r="O840">
        <v>9.9257371820000007</v>
      </c>
      <c r="P840">
        <v>14.497979900000001</v>
      </c>
      <c r="Q840">
        <f t="shared" si="19"/>
        <v>15</v>
      </c>
      <c r="R840" t="s">
        <v>366</v>
      </c>
      <c r="S840" t="s">
        <v>70</v>
      </c>
    </row>
    <row r="841" spans="1:19" x14ac:dyDescent="0.2">
      <c r="A841" t="s">
        <v>899</v>
      </c>
      <c r="B841">
        <v>15.11512407</v>
      </c>
      <c r="C841">
        <v>9.0263034280000003</v>
      </c>
      <c r="D841">
        <v>14.02442785</v>
      </c>
      <c r="E841">
        <v>14.925552</v>
      </c>
      <c r="F841">
        <v>16.233714410000001</v>
      </c>
      <c r="G841">
        <v>15.002788389999999</v>
      </c>
      <c r="H841">
        <v>12.2525929</v>
      </c>
      <c r="I841">
        <v>9.9209592860000004</v>
      </c>
      <c r="J841">
        <v>7.7187734099999998</v>
      </c>
      <c r="K841">
        <v>13.67651354</v>
      </c>
      <c r="L841">
        <v>13.79664762</v>
      </c>
      <c r="M841">
        <v>14.31656503</v>
      </c>
      <c r="N841">
        <v>11.69159262</v>
      </c>
      <c r="O841">
        <v>11.734486759999999</v>
      </c>
      <c r="P841">
        <v>7.4869618429999996</v>
      </c>
      <c r="Q841">
        <f t="shared" si="19"/>
        <v>15</v>
      </c>
      <c r="R841" t="s">
        <v>366</v>
      </c>
      <c r="S841" t="s">
        <v>57</v>
      </c>
    </row>
    <row r="842" spans="1:19" x14ac:dyDescent="0.2">
      <c r="A842" t="s">
        <v>900</v>
      </c>
      <c r="B842">
        <v>11.068359129999999</v>
      </c>
      <c r="C842">
        <v>10.6267953</v>
      </c>
      <c r="D842">
        <v>12.628848570000001</v>
      </c>
      <c r="E842">
        <v>11.034846310000001</v>
      </c>
      <c r="F842">
        <v>12.48355314</v>
      </c>
      <c r="G842">
        <v>11.26214678</v>
      </c>
      <c r="H842">
        <v>12.16920648</v>
      </c>
      <c r="I842">
        <v>15.34445917</v>
      </c>
      <c r="J842">
        <v>13.14808013</v>
      </c>
      <c r="K842">
        <v>22.168576399999999</v>
      </c>
      <c r="L842">
        <v>11.84304232</v>
      </c>
      <c r="M842">
        <v>10.062950109999999</v>
      </c>
      <c r="N842">
        <v>11.641756340000001</v>
      </c>
      <c r="O842">
        <v>10.4092643</v>
      </c>
      <c r="P842">
        <v>13.71450321</v>
      </c>
      <c r="Q842">
        <f t="shared" si="19"/>
        <v>15</v>
      </c>
      <c r="R842" t="s">
        <v>366</v>
      </c>
      <c r="S842" t="s">
        <v>57</v>
      </c>
    </row>
    <row r="843" spans="1:19" x14ac:dyDescent="0.2">
      <c r="A843" t="s">
        <v>901</v>
      </c>
      <c r="B843">
        <v>9.3981337689999993</v>
      </c>
      <c r="C843">
        <v>10.21490401</v>
      </c>
      <c r="D843">
        <v>14.893805110000001</v>
      </c>
      <c r="E843">
        <v>11.32553122</v>
      </c>
      <c r="F843">
        <v>9.1613994069999993</v>
      </c>
      <c r="G843">
        <v>10.1359321</v>
      </c>
      <c r="H843">
        <v>10.86108192</v>
      </c>
      <c r="I843">
        <v>11.72563203</v>
      </c>
      <c r="J843">
        <v>11.970640120000001</v>
      </c>
      <c r="K843">
        <v>8.8455481389999999</v>
      </c>
      <c r="L843">
        <v>12.76465838</v>
      </c>
      <c r="M843">
        <v>14.09994575</v>
      </c>
      <c r="N843">
        <v>13.495666160000001</v>
      </c>
      <c r="O843">
        <v>15.02515741</v>
      </c>
      <c r="P843">
        <v>26.242808060000002</v>
      </c>
      <c r="Q843">
        <f t="shared" si="19"/>
        <v>15</v>
      </c>
      <c r="R843" t="s">
        <v>366</v>
      </c>
      <c r="S843" t="s">
        <v>70</v>
      </c>
    </row>
    <row r="844" spans="1:19" x14ac:dyDescent="0.2">
      <c r="A844" t="s">
        <v>902</v>
      </c>
      <c r="B844">
        <v>17.15928049</v>
      </c>
      <c r="C844">
        <v>23.2306688</v>
      </c>
      <c r="D844">
        <v>23.747726119999999</v>
      </c>
      <c r="E844">
        <v>13.27088406</v>
      </c>
      <c r="F844">
        <v>12.12688019</v>
      </c>
      <c r="G844">
        <v>14.198349329999999</v>
      </c>
      <c r="H844">
        <v>11.52817333</v>
      </c>
      <c r="I844">
        <v>7.3798789210000004</v>
      </c>
      <c r="J844">
        <v>9.3737307590000007</v>
      </c>
      <c r="K844">
        <v>16.697970990000002</v>
      </c>
      <c r="L844">
        <v>9.3872390419999991</v>
      </c>
      <c r="M844">
        <v>8.4087665319999996</v>
      </c>
      <c r="N844">
        <v>15.688462729999999</v>
      </c>
      <c r="O844">
        <v>5.3411837880000004</v>
      </c>
      <c r="P844">
        <v>4.8289988609999996</v>
      </c>
      <c r="Q844">
        <f t="shared" si="19"/>
        <v>15</v>
      </c>
      <c r="R844" t="s">
        <v>366</v>
      </c>
      <c r="S844" t="s">
        <v>57</v>
      </c>
    </row>
    <row r="845" spans="1:19" x14ac:dyDescent="0.2">
      <c r="A845" t="s">
        <v>903</v>
      </c>
      <c r="B845">
        <v>23.216963530000001</v>
      </c>
      <c r="C845">
        <v>11.697712660000001</v>
      </c>
      <c r="D845">
        <v>14.84232883</v>
      </c>
      <c r="E845">
        <v>12.041063299999999</v>
      </c>
      <c r="F845">
        <v>17.864219309999999</v>
      </c>
      <c r="G845">
        <v>18.763540970000001</v>
      </c>
      <c r="H845">
        <v>11.137299459999999</v>
      </c>
      <c r="I845">
        <v>5.5088346719999999</v>
      </c>
      <c r="J845">
        <v>11.25763478</v>
      </c>
      <c r="K845">
        <v>14.551810400000001</v>
      </c>
      <c r="L845">
        <v>14.54718525</v>
      </c>
      <c r="M845">
        <v>14.20825539</v>
      </c>
      <c r="N845">
        <v>10.046995190000001</v>
      </c>
      <c r="O845">
        <v>7.0424828990000004</v>
      </c>
      <c r="P845">
        <v>5.9895694739999996</v>
      </c>
      <c r="Q845">
        <f t="shared" si="19"/>
        <v>15</v>
      </c>
      <c r="R845" t="s">
        <v>366</v>
      </c>
      <c r="S845" t="s">
        <v>57</v>
      </c>
    </row>
    <row r="846" spans="1:19" x14ac:dyDescent="0.2">
      <c r="A846" t="s">
        <v>904</v>
      </c>
      <c r="B846">
        <v>9.1072985059999993</v>
      </c>
      <c r="C846">
        <v>6.260747619</v>
      </c>
      <c r="D846">
        <v>10.12938896</v>
      </c>
      <c r="E846">
        <v>9.8162057330000003</v>
      </c>
      <c r="F846">
        <v>12.116689539999999</v>
      </c>
      <c r="G846">
        <v>13.001746239999999</v>
      </c>
      <c r="H846">
        <v>16.312469490000002</v>
      </c>
      <c r="I846">
        <v>24.0960158</v>
      </c>
      <c r="J846">
        <v>12.69018679</v>
      </c>
      <c r="K846">
        <v>15.4439399</v>
      </c>
      <c r="L846">
        <v>13.012998039999999</v>
      </c>
      <c r="M846">
        <v>11.067275860000001</v>
      </c>
      <c r="N846">
        <v>16.445974280000001</v>
      </c>
      <c r="O846">
        <v>14.129736830000001</v>
      </c>
      <c r="P846">
        <v>10.020447219999999</v>
      </c>
      <c r="Q846">
        <f t="shared" si="19"/>
        <v>15</v>
      </c>
      <c r="R846" t="s">
        <v>366</v>
      </c>
      <c r="S846" t="s">
        <v>57</v>
      </c>
    </row>
    <row r="847" spans="1:19" x14ac:dyDescent="0.2">
      <c r="A847" t="s">
        <v>905</v>
      </c>
      <c r="B847">
        <v>15.14005281</v>
      </c>
      <c r="C847">
        <v>17.864313689999999</v>
      </c>
      <c r="D847">
        <v>15.73458443</v>
      </c>
      <c r="E847">
        <v>13.80753312</v>
      </c>
      <c r="F847">
        <v>13.88986362</v>
      </c>
      <c r="G847">
        <v>13.705630409999999</v>
      </c>
      <c r="H847">
        <v>10.38682163</v>
      </c>
      <c r="I847">
        <v>12.035365710000001</v>
      </c>
      <c r="J847">
        <v>13.619056130000001</v>
      </c>
      <c r="K847">
        <v>12.8180493</v>
      </c>
      <c r="L847">
        <v>12.28453504</v>
      </c>
      <c r="M847">
        <v>13.647014540000001</v>
      </c>
      <c r="N847">
        <v>7.5751154239999998</v>
      </c>
      <c r="O847">
        <v>10.66893627</v>
      </c>
      <c r="P847">
        <v>10.74900732</v>
      </c>
      <c r="Q847">
        <f t="shared" si="19"/>
        <v>15</v>
      </c>
      <c r="R847" t="s">
        <v>366</v>
      </c>
      <c r="S847" t="s">
        <v>57</v>
      </c>
    </row>
    <row r="848" spans="1:19" x14ac:dyDescent="0.2">
      <c r="A848" t="s">
        <v>906</v>
      </c>
      <c r="B848">
        <v>10.61133229</v>
      </c>
      <c r="C848">
        <v>13.968998920000001</v>
      </c>
      <c r="D848">
        <v>13.767046430000001</v>
      </c>
      <c r="E848">
        <v>12.879577449999999</v>
      </c>
      <c r="F848">
        <v>14.542065579999999</v>
      </c>
      <c r="G848">
        <v>13.82629627</v>
      </c>
      <c r="H848">
        <v>15.52029845</v>
      </c>
      <c r="I848">
        <v>14.75659729</v>
      </c>
      <c r="J848">
        <v>16.17017616</v>
      </c>
      <c r="K848">
        <v>12.62447403</v>
      </c>
      <c r="L848">
        <v>11.51744143</v>
      </c>
      <c r="M848">
        <v>14.178716400000001</v>
      </c>
      <c r="N848">
        <v>11.15336074</v>
      </c>
      <c r="O848">
        <v>10.35553906</v>
      </c>
      <c r="P848">
        <v>8.3473217609999999</v>
      </c>
      <c r="Q848">
        <f t="shared" si="19"/>
        <v>15</v>
      </c>
      <c r="R848" t="s">
        <v>366</v>
      </c>
      <c r="S848" t="s">
        <v>70</v>
      </c>
    </row>
    <row r="849" spans="1:19" x14ac:dyDescent="0.2">
      <c r="A849" t="s">
        <v>907</v>
      </c>
      <c r="B849">
        <v>14.807669649999999</v>
      </c>
      <c r="C849">
        <v>33.704475899999998</v>
      </c>
      <c r="D849">
        <v>19.612464559999999</v>
      </c>
      <c r="E849">
        <v>12.108144429999999</v>
      </c>
      <c r="F849">
        <v>9.7728387449999996</v>
      </c>
      <c r="G849">
        <v>10.709094929999999</v>
      </c>
      <c r="H849">
        <v>8.0989065789999994</v>
      </c>
      <c r="I849">
        <v>3.9127580750000002</v>
      </c>
      <c r="J849">
        <v>7.8038107439999997</v>
      </c>
      <c r="K849">
        <v>23.565684860000001</v>
      </c>
      <c r="L849">
        <v>15.58469315</v>
      </c>
      <c r="M849">
        <v>9.6198652249999999</v>
      </c>
      <c r="N849">
        <v>14.253177709999999</v>
      </c>
      <c r="O849">
        <v>5.3680464060000004</v>
      </c>
      <c r="P849">
        <v>5.6051533400000002</v>
      </c>
      <c r="Q849">
        <f t="shared" si="19"/>
        <v>15</v>
      </c>
      <c r="R849" t="s">
        <v>366</v>
      </c>
      <c r="S849" t="s">
        <v>57</v>
      </c>
    </row>
    <row r="850" spans="1:19" x14ac:dyDescent="0.2">
      <c r="A850" t="s">
        <v>908</v>
      </c>
      <c r="B850">
        <v>9.3898241900000006</v>
      </c>
      <c r="C850">
        <v>11.27405304</v>
      </c>
      <c r="D850">
        <v>13.52110418</v>
      </c>
      <c r="E850">
        <v>12.16404537</v>
      </c>
      <c r="F850">
        <v>12.53450642</v>
      </c>
      <c r="G850">
        <v>12.730248059999999</v>
      </c>
      <c r="H850">
        <v>15.53593341</v>
      </c>
      <c r="I850">
        <v>16.283141839999999</v>
      </c>
      <c r="J850">
        <v>13.7302588</v>
      </c>
      <c r="K850">
        <v>13.179950890000001</v>
      </c>
      <c r="L850">
        <v>11.91478489</v>
      </c>
      <c r="M850">
        <v>12.14052592</v>
      </c>
      <c r="N850">
        <v>14.30301399</v>
      </c>
      <c r="O850">
        <v>13.614869990000001</v>
      </c>
      <c r="P850">
        <v>12.359893980000001</v>
      </c>
      <c r="Q850">
        <f t="shared" si="19"/>
        <v>15</v>
      </c>
      <c r="R850" t="s">
        <v>366</v>
      </c>
      <c r="S850" t="s">
        <v>70</v>
      </c>
    </row>
    <row r="851" spans="1:19" x14ac:dyDescent="0.2">
      <c r="A851" t="s">
        <v>909</v>
      </c>
      <c r="B851">
        <v>17.383639120000002</v>
      </c>
      <c r="C851">
        <v>24.336891120000001</v>
      </c>
      <c r="D851">
        <v>23.81636117</v>
      </c>
      <c r="E851">
        <v>12.66715387</v>
      </c>
      <c r="F851">
        <v>13.34975887</v>
      </c>
      <c r="G851">
        <v>14.731290209999999</v>
      </c>
      <c r="H851">
        <v>12.174418129999999</v>
      </c>
      <c r="I851">
        <v>6.5739392529999998</v>
      </c>
      <c r="J851">
        <v>9.5961360950000003</v>
      </c>
      <c r="K851">
        <v>16.302404129999999</v>
      </c>
      <c r="L851">
        <v>9.5638361310000004</v>
      </c>
      <c r="M851">
        <v>9.2850899760000001</v>
      </c>
      <c r="N851">
        <v>14.861180389999999</v>
      </c>
      <c r="O851">
        <v>6.4873221369999996</v>
      </c>
      <c r="P851">
        <v>4.4482438330000003</v>
      </c>
      <c r="Q851">
        <f t="shared" si="19"/>
        <v>15</v>
      </c>
      <c r="R851" t="s">
        <v>366</v>
      </c>
      <c r="S851" t="s">
        <v>57</v>
      </c>
    </row>
    <row r="852" spans="1:19" x14ac:dyDescent="0.2">
      <c r="A852" t="s">
        <v>910</v>
      </c>
      <c r="B852">
        <v>10.34542577</v>
      </c>
      <c r="C852">
        <v>7.625873039</v>
      </c>
      <c r="D852">
        <v>10.615553869999999</v>
      </c>
      <c r="E852">
        <v>10.83360291</v>
      </c>
      <c r="F852">
        <v>12.54469707</v>
      </c>
      <c r="G852">
        <v>12.0967523</v>
      </c>
      <c r="H852">
        <v>15.801727639999999</v>
      </c>
      <c r="I852">
        <v>20.02206979</v>
      </c>
      <c r="J852">
        <v>15.14318682</v>
      </c>
      <c r="K852">
        <v>16.142494129999999</v>
      </c>
      <c r="L852">
        <v>12.433538840000001</v>
      </c>
      <c r="M852">
        <v>8.7927734350000009</v>
      </c>
      <c r="N852">
        <v>16.39613799</v>
      </c>
      <c r="O852">
        <v>16.516032689999999</v>
      </c>
      <c r="P852">
        <v>11.43363415</v>
      </c>
      <c r="Q852">
        <f t="shared" si="19"/>
        <v>15</v>
      </c>
      <c r="R852" t="s">
        <v>366</v>
      </c>
      <c r="S852" t="s">
        <v>57</v>
      </c>
    </row>
    <row r="853" spans="1:19" x14ac:dyDescent="0.2">
      <c r="A853" t="s">
        <v>911</v>
      </c>
      <c r="B853">
        <v>14.400500279999999</v>
      </c>
      <c r="C853">
        <v>15.3694293</v>
      </c>
      <c r="D853">
        <v>16.180712230000001</v>
      </c>
      <c r="E853">
        <v>13.237343490000001</v>
      </c>
      <c r="F853">
        <v>13.75738509</v>
      </c>
      <c r="G853">
        <v>13.64529748</v>
      </c>
      <c r="H853">
        <v>14.45190987</v>
      </c>
      <c r="I853">
        <v>10.856481410000001</v>
      </c>
      <c r="J853">
        <v>11.094101439999999</v>
      </c>
      <c r="K853">
        <v>8.6267239230000001</v>
      </c>
      <c r="L853">
        <v>13.31100563</v>
      </c>
      <c r="M853">
        <v>16.0298266</v>
      </c>
      <c r="N853">
        <v>9.9074535939999997</v>
      </c>
      <c r="O853">
        <v>9.4153474490000004</v>
      </c>
      <c r="P853">
        <v>17.00949864</v>
      </c>
      <c r="Q853">
        <f t="shared" si="19"/>
        <v>15</v>
      </c>
      <c r="R853" t="s">
        <v>366</v>
      </c>
      <c r="S853" t="s">
        <v>57</v>
      </c>
    </row>
    <row r="854" spans="1:19" x14ac:dyDescent="0.2">
      <c r="A854" t="s">
        <v>912</v>
      </c>
      <c r="B854">
        <v>9.5310870320000003</v>
      </c>
      <c r="C854">
        <v>6.3431258770000003</v>
      </c>
      <c r="D854">
        <v>9.6718219829999992</v>
      </c>
      <c r="E854">
        <v>10.50937744</v>
      </c>
      <c r="F854">
        <v>8.7945358050000007</v>
      </c>
      <c r="G854">
        <v>9.6029912270000004</v>
      </c>
      <c r="H854">
        <v>13.31055817</v>
      </c>
      <c r="I854">
        <v>16.147238290000001</v>
      </c>
      <c r="J854">
        <v>11.63703211</v>
      </c>
      <c r="K854">
        <v>14.534977769999999</v>
      </c>
      <c r="L854">
        <v>15.49087595</v>
      </c>
      <c r="M854">
        <v>11.313434129999999</v>
      </c>
      <c r="N854">
        <v>17.861324790000001</v>
      </c>
      <c r="O854">
        <v>17.380113550000001</v>
      </c>
      <c r="P854">
        <v>25.40075367</v>
      </c>
      <c r="Q854">
        <f t="shared" si="19"/>
        <v>15</v>
      </c>
      <c r="R854" t="s">
        <v>366</v>
      </c>
      <c r="S854" t="s">
        <v>57</v>
      </c>
    </row>
    <row r="855" spans="1:19" x14ac:dyDescent="0.2">
      <c r="A855" t="s">
        <v>913</v>
      </c>
      <c r="B855">
        <v>9.3565858740000003</v>
      </c>
      <c r="C855">
        <v>7.2139817490000002</v>
      </c>
      <c r="D855">
        <v>12.634568160000001</v>
      </c>
      <c r="E855">
        <v>17.597617110000002</v>
      </c>
      <c r="F855">
        <v>11.67849135</v>
      </c>
      <c r="G855">
        <v>15.224009130000001</v>
      </c>
      <c r="H855">
        <v>16.797153089999998</v>
      </c>
      <c r="I855">
        <v>15.89123393</v>
      </c>
      <c r="J855">
        <v>14.148904140000001</v>
      </c>
      <c r="K855">
        <v>14.88004673</v>
      </c>
      <c r="L855">
        <v>19.49190376</v>
      </c>
      <c r="M855">
        <v>12.46545484</v>
      </c>
      <c r="N855">
        <v>11.851068740000001</v>
      </c>
      <c r="O855">
        <v>10.61073393</v>
      </c>
      <c r="P855">
        <v>8.3802717149999992</v>
      </c>
      <c r="Q855">
        <f t="shared" si="19"/>
        <v>15</v>
      </c>
      <c r="R855" t="s">
        <v>366</v>
      </c>
      <c r="S855" t="s">
        <v>57</v>
      </c>
    </row>
    <row r="856" spans="1:19" x14ac:dyDescent="0.2">
      <c r="A856" t="s">
        <v>914</v>
      </c>
      <c r="B856">
        <v>12.7385845</v>
      </c>
      <c r="C856">
        <v>9.838317687</v>
      </c>
      <c r="D856">
        <v>14.51631235</v>
      </c>
      <c r="E856">
        <v>11.13546801</v>
      </c>
      <c r="F856">
        <v>13.84910099</v>
      </c>
      <c r="G856">
        <v>11.2420358</v>
      </c>
      <c r="H856">
        <v>14.806302179999999</v>
      </c>
      <c r="I856">
        <v>17.6579801</v>
      </c>
      <c r="J856">
        <v>14.672210809999999</v>
      </c>
      <c r="K856">
        <v>22.639890099999999</v>
      </c>
      <c r="L856">
        <v>12.626691900000001</v>
      </c>
      <c r="M856">
        <v>9.8463308339999998</v>
      </c>
      <c r="N856">
        <v>12.38930062</v>
      </c>
      <c r="O856">
        <v>8.7482591129999996</v>
      </c>
      <c r="P856">
        <v>11.913239040000001</v>
      </c>
      <c r="Q856">
        <f t="shared" si="19"/>
        <v>15</v>
      </c>
      <c r="R856" t="s">
        <v>366</v>
      </c>
      <c r="S856" t="s">
        <v>70</v>
      </c>
    </row>
    <row r="857" spans="1:19" x14ac:dyDescent="0.2">
      <c r="A857" t="s">
        <v>915</v>
      </c>
      <c r="B857">
        <v>11.10990703</v>
      </c>
      <c r="C857">
        <v>7.6847146520000003</v>
      </c>
      <c r="D857">
        <v>11.850984710000001</v>
      </c>
      <c r="E857">
        <v>11.124287819999999</v>
      </c>
      <c r="F857">
        <v>12.06573626</v>
      </c>
      <c r="G857">
        <v>12.277751090000001</v>
      </c>
      <c r="H857">
        <v>16.963925939999999</v>
      </c>
      <c r="I857">
        <v>20.56252345</v>
      </c>
      <c r="J857">
        <v>15.91506416</v>
      </c>
      <c r="K857">
        <v>16.31923677</v>
      </c>
      <c r="L857">
        <v>12.89158754</v>
      </c>
      <c r="M857">
        <v>9.7183285329999993</v>
      </c>
      <c r="N857">
        <v>17.22342033</v>
      </c>
      <c r="O857">
        <v>15.839990139999999</v>
      </c>
      <c r="P857">
        <v>11.04921802</v>
      </c>
      <c r="Q857">
        <f t="shared" si="19"/>
        <v>15</v>
      </c>
      <c r="R857" t="s">
        <v>366</v>
      </c>
      <c r="S857" t="s">
        <v>57</v>
      </c>
    </row>
    <row r="858" spans="1:19" x14ac:dyDescent="0.2">
      <c r="A858" t="s">
        <v>916</v>
      </c>
      <c r="B858">
        <v>26.806701629999999</v>
      </c>
      <c r="C858">
        <v>24.089756349999998</v>
      </c>
      <c r="D858">
        <v>8.1961684810000008</v>
      </c>
      <c r="E858">
        <v>7.2894830730000004</v>
      </c>
      <c r="F858">
        <v>7.73470762</v>
      </c>
      <c r="G858">
        <v>5.7919612010000003</v>
      </c>
      <c r="H858">
        <v>6.5875276170000001</v>
      </c>
      <c r="I858">
        <v>9.7471291620000002</v>
      </c>
      <c r="J858">
        <v>20.507080200000001</v>
      </c>
      <c r="K858">
        <v>18.137161030000001</v>
      </c>
      <c r="L858">
        <v>20.286590660000002</v>
      </c>
      <c r="M858">
        <v>17.99909276</v>
      </c>
      <c r="N858">
        <v>9.7579447370000008</v>
      </c>
      <c r="O858">
        <v>10.77638674</v>
      </c>
      <c r="P858">
        <v>11.21762889</v>
      </c>
      <c r="Q858">
        <f t="shared" si="19"/>
        <v>15</v>
      </c>
      <c r="R858" t="s">
        <v>366</v>
      </c>
      <c r="S858" t="s">
        <v>57</v>
      </c>
    </row>
    <row r="859" spans="1:19" x14ac:dyDescent="0.2">
      <c r="A859" t="s">
        <v>917</v>
      </c>
      <c r="B859">
        <v>10.270639559999999</v>
      </c>
      <c r="C859">
        <v>8.0730692980000001</v>
      </c>
      <c r="D859">
        <v>11.69655586</v>
      </c>
      <c r="E859">
        <v>10.62117932</v>
      </c>
      <c r="F859">
        <v>11.90268577</v>
      </c>
      <c r="G859">
        <v>13.414021249999999</v>
      </c>
      <c r="H859">
        <v>16.213448110000002</v>
      </c>
      <c r="I859">
        <v>20.616252759999998</v>
      </c>
      <c r="J859">
        <v>16.320626829999998</v>
      </c>
      <c r="K859">
        <v>16.714803620000001</v>
      </c>
      <c r="L859">
        <v>13.399304170000001</v>
      </c>
      <c r="M859">
        <v>10.053103780000001</v>
      </c>
      <c r="N859">
        <v>17.831423019999999</v>
      </c>
      <c r="O859">
        <v>16.113093419999998</v>
      </c>
      <c r="P859">
        <v>11.913239040000001</v>
      </c>
      <c r="Q859">
        <f t="shared" si="19"/>
        <v>15</v>
      </c>
      <c r="R859" t="s">
        <v>366</v>
      </c>
      <c r="S859" t="s">
        <v>57</v>
      </c>
    </row>
    <row r="860" spans="1:19" x14ac:dyDescent="0.2">
      <c r="A860" t="s">
        <v>918</v>
      </c>
      <c r="B860">
        <v>17.99854796</v>
      </c>
      <c r="C860">
        <v>24.336891120000001</v>
      </c>
      <c r="D860">
        <v>26.33297954</v>
      </c>
      <c r="E860">
        <v>14.3218218</v>
      </c>
      <c r="F860">
        <v>13.67585985</v>
      </c>
      <c r="G860">
        <v>15.405007919999999</v>
      </c>
      <c r="H860">
        <v>12.924895960000001</v>
      </c>
      <c r="I860">
        <v>7.5473879500000001</v>
      </c>
      <c r="J860">
        <v>10.84553077</v>
      </c>
      <c r="K860">
        <v>17.48068838</v>
      </c>
      <c r="L860">
        <v>9.7680265160000008</v>
      </c>
      <c r="M860">
        <v>10.220491409999999</v>
      </c>
      <c r="N860">
        <v>14.92098393</v>
      </c>
      <c r="O860">
        <v>6.0709515649999997</v>
      </c>
      <c r="P860">
        <v>4.8692710269999999</v>
      </c>
      <c r="Q860">
        <f t="shared" si="19"/>
        <v>15</v>
      </c>
      <c r="R860" t="s">
        <v>366</v>
      </c>
      <c r="S860" t="s">
        <v>57</v>
      </c>
    </row>
    <row r="861" spans="1:19" x14ac:dyDescent="0.2">
      <c r="A861" t="s">
        <v>919</v>
      </c>
      <c r="B861">
        <v>12.68872702</v>
      </c>
      <c r="C861">
        <v>12.95692317</v>
      </c>
      <c r="D861">
        <v>14.0930629</v>
      </c>
      <c r="E861">
        <v>13.315604820000001</v>
      </c>
      <c r="F861">
        <v>12.23897741</v>
      </c>
      <c r="G861">
        <v>14.731290209999999</v>
      </c>
      <c r="H861">
        <v>12.2525929</v>
      </c>
      <c r="I861">
        <v>12.36722322</v>
      </c>
      <c r="J861">
        <v>14.587173480000001</v>
      </c>
      <c r="K861">
        <v>12.43089876</v>
      </c>
      <c r="L861">
        <v>13.448972100000001</v>
      </c>
      <c r="M861">
        <v>14.61195496</v>
      </c>
      <c r="N861">
        <v>10.166602279999999</v>
      </c>
      <c r="O861">
        <v>14.062580280000001</v>
      </c>
      <c r="P861">
        <v>22.834318339999999</v>
      </c>
      <c r="Q861">
        <f t="shared" si="19"/>
        <v>15</v>
      </c>
      <c r="R861" t="s">
        <v>366</v>
      </c>
      <c r="S861" t="s">
        <v>70</v>
      </c>
    </row>
    <row r="862" spans="1:19" x14ac:dyDescent="0.2">
      <c r="A862" t="s">
        <v>920</v>
      </c>
      <c r="B862">
        <v>10.67780892</v>
      </c>
      <c r="C862">
        <v>7.5317264589999997</v>
      </c>
      <c r="D862">
        <v>12.062609439999999</v>
      </c>
      <c r="E862">
        <v>12.488270849999999</v>
      </c>
      <c r="F862">
        <v>11.505250200000001</v>
      </c>
      <c r="G862">
        <v>13.42407674</v>
      </c>
      <c r="H862">
        <v>16.062310220000001</v>
      </c>
      <c r="I862">
        <v>22.025857049999999</v>
      </c>
      <c r="J862">
        <v>15.064690819999999</v>
      </c>
      <c r="K862">
        <v>17.295529429999998</v>
      </c>
      <c r="L862">
        <v>12.83640095</v>
      </c>
      <c r="M862">
        <v>10.102335439999999</v>
      </c>
      <c r="N862">
        <v>17.791553990000001</v>
      </c>
      <c r="O862">
        <v>16.905540640000002</v>
      </c>
      <c r="P862">
        <v>11.97547784</v>
      </c>
      <c r="Q862">
        <f t="shared" si="19"/>
        <v>15</v>
      </c>
      <c r="R862" t="s">
        <v>366</v>
      </c>
      <c r="S862" t="s">
        <v>57</v>
      </c>
    </row>
    <row r="863" spans="1:19" x14ac:dyDescent="0.2">
      <c r="A863" t="s">
        <v>921</v>
      </c>
      <c r="B863">
        <v>11.20962198</v>
      </c>
      <c r="C863">
        <v>6.3666625220000004</v>
      </c>
      <c r="D863">
        <v>10.655590979999999</v>
      </c>
      <c r="E863">
        <v>10.9454048</v>
      </c>
      <c r="F863">
        <v>9.4875003870000008</v>
      </c>
      <c r="G863">
        <v>10.62865102</v>
      </c>
      <c r="H863">
        <v>14.295560330000001</v>
      </c>
      <c r="I863">
        <v>16.283141839999999</v>
      </c>
      <c r="J863">
        <v>12.45469879</v>
      </c>
      <c r="K863">
        <v>15.544935690000001</v>
      </c>
      <c r="L863">
        <v>16.357305419999999</v>
      </c>
      <c r="M863">
        <v>11.78605801</v>
      </c>
      <c r="N863">
        <v>19.436151420000002</v>
      </c>
      <c r="O863">
        <v>17.4517472</v>
      </c>
      <c r="P863">
        <v>27.542500709999999</v>
      </c>
      <c r="Q863">
        <f t="shared" si="19"/>
        <v>15</v>
      </c>
      <c r="R863" t="s">
        <v>366</v>
      </c>
      <c r="S863" t="s">
        <v>57</v>
      </c>
    </row>
    <row r="864" spans="1:19" x14ac:dyDescent="0.2">
      <c r="A864" t="s">
        <v>922</v>
      </c>
      <c r="B864">
        <v>17.898833010000001</v>
      </c>
      <c r="C864">
        <v>23.583718470000001</v>
      </c>
      <c r="D864">
        <v>15.20838241</v>
      </c>
      <c r="E864">
        <v>11.057206689999999</v>
      </c>
      <c r="F864">
        <v>14.62359082</v>
      </c>
      <c r="G864">
        <v>13.44418772</v>
      </c>
      <c r="H864">
        <v>12.30992107</v>
      </c>
      <c r="I864">
        <v>13.54610752</v>
      </c>
      <c r="J864">
        <v>18.708213520000001</v>
      </c>
      <c r="K864">
        <v>18.103495760000001</v>
      </c>
      <c r="L864">
        <v>11.91478489</v>
      </c>
      <c r="M864">
        <v>10.66357629</v>
      </c>
      <c r="N864">
        <v>10.24634034</v>
      </c>
      <c r="O864">
        <v>11.139032070000001</v>
      </c>
      <c r="P864">
        <v>8.3107107009999996</v>
      </c>
      <c r="Q864">
        <f t="shared" si="19"/>
        <v>15</v>
      </c>
      <c r="R864" t="s">
        <v>366</v>
      </c>
      <c r="S864" t="s">
        <v>57</v>
      </c>
    </row>
    <row r="865" spans="1:19" x14ac:dyDescent="0.2">
      <c r="A865" t="s">
        <v>923</v>
      </c>
      <c r="B865">
        <v>13.137444289999999</v>
      </c>
      <c r="C865">
        <v>15.016379629999999</v>
      </c>
      <c r="D865">
        <v>14.367603089999999</v>
      </c>
      <c r="E865">
        <v>14.19883973</v>
      </c>
      <c r="F865">
        <v>16.009519990000001</v>
      </c>
      <c r="G865">
        <v>15.55584024</v>
      </c>
      <c r="H865">
        <v>15.93201893</v>
      </c>
      <c r="I865">
        <v>14.8229688</v>
      </c>
      <c r="J865">
        <v>18.407312180000002</v>
      </c>
      <c r="K865">
        <v>15.48602148</v>
      </c>
      <c r="L865">
        <v>12.69843447</v>
      </c>
      <c r="M865">
        <v>12.26852822</v>
      </c>
      <c r="N865">
        <v>13.18668119</v>
      </c>
      <c r="O865">
        <v>11.130077869999999</v>
      </c>
      <c r="P865">
        <v>9.5078923740000008</v>
      </c>
      <c r="Q865">
        <f t="shared" si="19"/>
        <v>15</v>
      </c>
      <c r="R865" t="s">
        <v>366</v>
      </c>
      <c r="S865" t="s">
        <v>57</v>
      </c>
    </row>
    <row r="866" spans="1:19" x14ac:dyDescent="0.2">
      <c r="A866" t="s">
        <v>924</v>
      </c>
      <c r="B866">
        <v>16.245226809999998</v>
      </c>
      <c r="C866">
        <v>8.5438022020000002</v>
      </c>
      <c r="D866">
        <v>14.95100098</v>
      </c>
      <c r="E866">
        <v>14.28828124</v>
      </c>
      <c r="F866">
        <v>16.203142440000001</v>
      </c>
      <c r="G866">
        <v>12.53919378</v>
      </c>
      <c r="H866">
        <v>16.411490870000002</v>
      </c>
      <c r="I866">
        <v>11.883659420000001</v>
      </c>
      <c r="J866">
        <v>11.06793611</v>
      </c>
      <c r="K866">
        <v>15.199866739999999</v>
      </c>
      <c r="L866">
        <v>14.93349139</v>
      </c>
      <c r="M866">
        <v>13.29254663</v>
      </c>
      <c r="N866">
        <v>13.336190050000001</v>
      </c>
      <c r="O866">
        <v>13.323858299999999</v>
      </c>
      <c r="P866">
        <v>21.208787260000001</v>
      </c>
      <c r="Q866">
        <f t="shared" si="19"/>
        <v>15</v>
      </c>
      <c r="R866" t="s">
        <v>366</v>
      </c>
      <c r="S866" t="s">
        <v>57</v>
      </c>
    </row>
    <row r="867" spans="1:19" x14ac:dyDescent="0.2">
      <c r="A867" t="s">
        <v>925</v>
      </c>
      <c r="B867">
        <v>14.151212920000001</v>
      </c>
      <c r="C867">
        <v>51.768851079999997</v>
      </c>
      <c r="D867">
        <v>22.306390140000001</v>
      </c>
      <c r="E867">
        <v>14.813750110000001</v>
      </c>
      <c r="F867">
        <v>17.843838000000002</v>
      </c>
      <c r="G867">
        <v>12.8609694</v>
      </c>
      <c r="H867">
        <v>8.3594891590000007</v>
      </c>
      <c r="I867">
        <v>10.02841791</v>
      </c>
      <c r="J867">
        <v>7.2870454049999998</v>
      </c>
      <c r="K867">
        <v>20.4853132</v>
      </c>
      <c r="L867">
        <v>12.483206770000001</v>
      </c>
      <c r="M867">
        <v>4.2437685890000001</v>
      </c>
      <c r="N867">
        <v>10.296176620000001</v>
      </c>
      <c r="O867">
        <v>4.3159272189999998</v>
      </c>
      <c r="P867">
        <v>2.8556627080000001</v>
      </c>
      <c r="Q867">
        <f t="shared" si="19"/>
        <v>15</v>
      </c>
      <c r="R867" t="s">
        <v>366</v>
      </c>
      <c r="S867" t="s">
        <v>57</v>
      </c>
    </row>
    <row r="868" spans="1:19" x14ac:dyDescent="0.2">
      <c r="A868" t="s">
        <v>926</v>
      </c>
      <c r="B868">
        <v>16.195369329999998</v>
      </c>
      <c r="C868">
        <v>16.840469630000001</v>
      </c>
      <c r="D868">
        <v>15.791780299999999</v>
      </c>
      <c r="E868">
        <v>12.242306689999999</v>
      </c>
      <c r="F868">
        <v>18.394133400000001</v>
      </c>
      <c r="G868">
        <v>15.17373169</v>
      </c>
      <c r="H868">
        <v>11.449998559999999</v>
      </c>
      <c r="I868">
        <v>13.07518591</v>
      </c>
      <c r="J868">
        <v>14.03770147</v>
      </c>
      <c r="K868">
        <v>16.681138359999998</v>
      </c>
      <c r="L868">
        <v>14.27677096</v>
      </c>
      <c r="M868">
        <v>13.13500533</v>
      </c>
      <c r="N868">
        <v>9.5885013650000008</v>
      </c>
      <c r="O868">
        <v>12.44634613</v>
      </c>
      <c r="P868">
        <v>14.816496130000001</v>
      </c>
      <c r="Q868">
        <f t="shared" si="19"/>
        <v>15</v>
      </c>
      <c r="R868" t="s">
        <v>366</v>
      </c>
      <c r="S868" t="s">
        <v>57</v>
      </c>
    </row>
    <row r="869" spans="1:19" x14ac:dyDescent="0.2">
      <c r="A869" t="s">
        <v>927</v>
      </c>
      <c r="B869">
        <v>14.1179746</v>
      </c>
      <c r="C869">
        <v>12.94515485</v>
      </c>
      <c r="D869">
        <v>13.74416808</v>
      </c>
      <c r="E869">
        <v>10.554098189999999</v>
      </c>
      <c r="F869">
        <v>14.266917879999999</v>
      </c>
      <c r="G869">
        <v>15.5055628</v>
      </c>
      <c r="H869">
        <v>15.63495479</v>
      </c>
      <c r="I869">
        <v>16.71297633</v>
      </c>
      <c r="J869">
        <v>18.315733510000001</v>
      </c>
      <c r="K869">
        <v>16.916795199999999</v>
      </c>
      <c r="L869">
        <v>12.957811449999999</v>
      </c>
      <c r="M869">
        <v>11.90421398</v>
      </c>
      <c r="N869">
        <v>17.253322099999998</v>
      </c>
      <c r="O869">
        <v>11.765826479999999</v>
      </c>
      <c r="P869">
        <v>14.1318693</v>
      </c>
      <c r="Q869">
        <f t="shared" si="19"/>
        <v>15</v>
      </c>
      <c r="R869" t="s">
        <v>366</v>
      </c>
      <c r="S869" t="s">
        <v>57</v>
      </c>
    </row>
    <row r="870" spans="1:19" x14ac:dyDescent="0.2">
      <c r="A870" t="s">
        <v>928</v>
      </c>
      <c r="B870">
        <v>16.635777019999999</v>
      </c>
      <c r="C870">
        <v>15.051684590000001</v>
      </c>
      <c r="D870">
        <v>12.5716527</v>
      </c>
      <c r="E870">
        <v>20.13551996</v>
      </c>
      <c r="F870">
        <v>10.04798645</v>
      </c>
      <c r="G870">
        <v>15.48545182</v>
      </c>
      <c r="H870">
        <v>13.92032141</v>
      </c>
      <c r="I870">
        <v>15.932321050000001</v>
      </c>
      <c r="J870">
        <v>8.2028320810000004</v>
      </c>
      <c r="K870">
        <v>11.43777347</v>
      </c>
      <c r="L870">
        <v>12.91366217</v>
      </c>
      <c r="M870">
        <v>13.06608102</v>
      </c>
      <c r="N870">
        <v>16.824730049999999</v>
      </c>
      <c r="O870">
        <v>28.96685592</v>
      </c>
      <c r="P870">
        <v>6.6815185149999996</v>
      </c>
      <c r="Q870">
        <f t="shared" si="19"/>
        <v>15</v>
      </c>
      <c r="R870" t="s">
        <v>366</v>
      </c>
      <c r="S870" t="s">
        <v>57</v>
      </c>
    </row>
    <row r="871" spans="1:19" x14ac:dyDescent="0.2">
      <c r="A871" t="s">
        <v>929</v>
      </c>
      <c r="B871">
        <v>13.35349334</v>
      </c>
      <c r="C871">
        <v>15.6283324</v>
      </c>
      <c r="D871">
        <v>17.273153390000001</v>
      </c>
      <c r="E871">
        <v>13.88579444</v>
      </c>
      <c r="F871">
        <v>16.88591637</v>
      </c>
      <c r="G871">
        <v>15.877615860000001</v>
      </c>
      <c r="H871">
        <v>16.969137589999999</v>
      </c>
      <c r="I871">
        <v>16.943696320000001</v>
      </c>
      <c r="J871">
        <v>15.62070415</v>
      </c>
      <c r="K871">
        <v>13.07053878</v>
      </c>
      <c r="L871">
        <v>13.388266850000001</v>
      </c>
      <c r="M871">
        <v>13.68639986</v>
      </c>
      <c r="N871">
        <v>13.954159990000001</v>
      </c>
      <c r="O871">
        <v>11.877754059999999</v>
      </c>
      <c r="P871">
        <v>9.6726421459999994</v>
      </c>
      <c r="Q871">
        <f t="shared" si="19"/>
        <v>15</v>
      </c>
      <c r="R871" t="s">
        <v>366</v>
      </c>
      <c r="S871" t="s">
        <v>70</v>
      </c>
    </row>
    <row r="872" spans="1:19" x14ac:dyDescent="0.2">
      <c r="A872" t="s">
        <v>930</v>
      </c>
      <c r="B872">
        <v>13.49475618</v>
      </c>
      <c r="C872">
        <v>15.392965950000001</v>
      </c>
      <c r="D872">
        <v>15.368530850000001</v>
      </c>
      <c r="E872">
        <v>13.516848209999999</v>
      </c>
      <c r="F872">
        <v>13.991770170000001</v>
      </c>
      <c r="G872">
        <v>15.274286569999999</v>
      </c>
      <c r="H872">
        <v>13.352251389999999</v>
      </c>
      <c r="I872">
        <v>11.95003092</v>
      </c>
      <c r="J872">
        <v>13.527477469999999</v>
      </c>
      <c r="K872">
        <v>13.188367209999999</v>
      </c>
      <c r="L872">
        <v>14.29332694</v>
      </c>
      <c r="M872">
        <v>15.665512359999999</v>
      </c>
      <c r="N872">
        <v>10.007126169999999</v>
      </c>
      <c r="O872">
        <v>16.690639699999998</v>
      </c>
      <c r="P872">
        <v>23.683694939999999</v>
      </c>
      <c r="Q872">
        <f t="shared" si="19"/>
        <v>15</v>
      </c>
      <c r="R872" t="s">
        <v>366</v>
      </c>
      <c r="S872" t="s">
        <v>57</v>
      </c>
    </row>
    <row r="873" spans="1:19" x14ac:dyDescent="0.2">
      <c r="A873" t="s">
        <v>931</v>
      </c>
      <c r="B873">
        <v>11.816221240000001</v>
      </c>
      <c r="C873">
        <v>8.1554475560000004</v>
      </c>
      <c r="D873">
        <v>13.09785473</v>
      </c>
      <c r="E873">
        <v>11.426152910000001</v>
      </c>
      <c r="F873">
        <v>14.15482066</v>
      </c>
      <c r="G873">
        <v>14.530180440000001</v>
      </c>
      <c r="H873">
        <v>17.558054219999999</v>
      </c>
      <c r="I873">
        <v>21.77301323</v>
      </c>
      <c r="J873">
        <v>17.635434839999999</v>
      </c>
      <c r="K873">
        <v>18.137161030000001</v>
      </c>
      <c r="L873">
        <v>13.65316249</v>
      </c>
      <c r="M873">
        <v>10.69311529</v>
      </c>
      <c r="N873">
        <v>17.781586730000001</v>
      </c>
      <c r="O873">
        <v>18.656087880000001</v>
      </c>
      <c r="P873">
        <v>13.114081819999999</v>
      </c>
      <c r="Q873">
        <f t="shared" si="19"/>
        <v>15</v>
      </c>
      <c r="R873" t="s">
        <v>366</v>
      </c>
      <c r="S873" t="s">
        <v>57</v>
      </c>
    </row>
    <row r="874" spans="1:19" x14ac:dyDescent="0.2">
      <c r="A874" t="s">
        <v>932</v>
      </c>
      <c r="B874">
        <v>11.791292500000001</v>
      </c>
      <c r="C874">
        <v>6.4725774249999999</v>
      </c>
      <c r="D874">
        <v>12.65744651</v>
      </c>
      <c r="E874">
        <v>11.75037839</v>
      </c>
      <c r="F874">
        <v>17.089729479999999</v>
      </c>
      <c r="G874">
        <v>16.169225019999999</v>
      </c>
      <c r="H874">
        <v>20.174303330000001</v>
      </c>
      <c r="I874">
        <v>22.76542521</v>
      </c>
      <c r="J874">
        <v>17.164458840000002</v>
      </c>
      <c r="K874">
        <v>19.475355279999999</v>
      </c>
      <c r="L874">
        <v>14.911416750000001</v>
      </c>
      <c r="M874">
        <v>12.16021858</v>
      </c>
      <c r="N874">
        <v>18.37962216</v>
      </c>
      <c r="O874">
        <v>10.03766476</v>
      </c>
      <c r="P874">
        <v>13.97078063</v>
      </c>
      <c r="Q874">
        <f t="shared" si="19"/>
        <v>15</v>
      </c>
      <c r="R874" t="s">
        <v>366</v>
      </c>
      <c r="S874" t="s">
        <v>57</v>
      </c>
    </row>
    <row r="875" spans="1:19" x14ac:dyDescent="0.2">
      <c r="A875" t="s">
        <v>933</v>
      </c>
      <c r="B875">
        <v>13.62770944</v>
      </c>
      <c r="C875">
        <v>12.88631324</v>
      </c>
      <c r="D875">
        <v>13.32663821</v>
      </c>
      <c r="E875">
        <v>18.805077499999999</v>
      </c>
      <c r="F875">
        <v>10.90400152</v>
      </c>
      <c r="G875">
        <v>12.10680779</v>
      </c>
      <c r="H875">
        <v>10.397244929999999</v>
      </c>
      <c r="I875">
        <v>18.441795930000001</v>
      </c>
      <c r="J875">
        <v>7.1954667380000004</v>
      </c>
      <c r="K875">
        <v>13.2388651</v>
      </c>
      <c r="L875">
        <v>12.85295692</v>
      </c>
      <c r="M875">
        <v>14.306718699999999</v>
      </c>
      <c r="N875">
        <v>18.877985020000001</v>
      </c>
      <c r="O875">
        <v>39.985006210000002</v>
      </c>
      <c r="P875">
        <v>10.87348493</v>
      </c>
      <c r="Q875">
        <f t="shared" si="19"/>
        <v>15</v>
      </c>
      <c r="R875" t="s">
        <v>366</v>
      </c>
      <c r="S875" t="s">
        <v>57</v>
      </c>
    </row>
    <row r="876" spans="1:19" x14ac:dyDescent="0.2">
      <c r="A876" t="s">
        <v>934</v>
      </c>
      <c r="B876">
        <v>13.16237302</v>
      </c>
      <c r="C876">
        <v>10.897466720000001</v>
      </c>
      <c r="D876">
        <v>17.593450279999999</v>
      </c>
      <c r="E876">
        <v>12.94665859</v>
      </c>
      <c r="F876">
        <v>15.489796549999999</v>
      </c>
      <c r="G876">
        <v>12.760414519999999</v>
      </c>
      <c r="H876">
        <v>17.511149360000001</v>
      </c>
      <c r="I876">
        <v>20.3602484</v>
      </c>
      <c r="J876">
        <v>16.157093490000001</v>
      </c>
      <c r="K876">
        <v>26.906962320000002</v>
      </c>
      <c r="L876">
        <v>15.4301707</v>
      </c>
      <c r="M876">
        <v>12.44576217</v>
      </c>
      <c r="N876">
        <v>14.153505129999999</v>
      </c>
      <c r="O876">
        <v>10.458512430000001</v>
      </c>
      <c r="P876">
        <v>14.087936020000001</v>
      </c>
      <c r="Q876">
        <f t="shared" si="19"/>
        <v>15</v>
      </c>
      <c r="R876" t="s">
        <v>366</v>
      </c>
      <c r="S876" t="s">
        <v>70</v>
      </c>
    </row>
    <row r="877" spans="1:19" x14ac:dyDescent="0.2">
      <c r="A877" t="s">
        <v>935</v>
      </c>
      <c r="B877">
        <v>11.80791166</v>
      </c>
      <c r="C877">
        <v>7.6494096850000002</v>
      </c>
      <c r="D877">
        <v>10.43824667</v>
      </c>
      <c r="E877">
        <v>10.62117932</v>
      </c>
      <c r="F877">
        <v>9.6913134999999997</v>
      </c>
      <c r="G877">
        <v>12.10680779</v>
      </c>
      <c r="H877">
        <v>16.010193699999999</v>
      </c>
      <c r="I877">
        <v>19.570111470000001</v>
      </c>
      <c r="J877">
        <v>14.54792548</v>
      </c>
      <c r="K877">
        <v>17.30394574</v>
      </c>
      <c r="L877">
        <v>16.307637490000001</v>
      </c>
      <c r="M877">
        <v>14.346104029999999</v>
      </c>
      <c r="N877">
        <v>21.010978040000001</v>
      </c>
      <c r="O877">
        <v>20.446929050000001</v>
      </c>
      <c r="P877">
        <v>28.959348739999999</v>
      </c>
      <c r="Q877">
        <f t="shared" si="19"/>
        <v>15</v>
      </c>
      <c r="R877" t="s">
        <v>366</v>
      </c>
      <c r="S877" t="s">
        <v>57</v>
      </c>
    </row>
    <row r="878" spans="1:19" x14ac:dyDescent="0.2">
      <c r="A878" t="s">
        <v>936</v>
      </c>
      <c r="B878">
        <v>14.20107039</v>
      </c>
      <c r="C878">
        <v>19.041145950000001</v>
      </c>
      <c r="D878">
        <v>16.529607049999999</v>
      </c>
      <c r="E878">
        <v>15.540462379999999</v>
      </c>
      <c r="F878">
        <v>13.380330839999999</v>
      </c>
      <c r="G878">
        <v>15.45528536</v>
      </c>
      <c r="H878">
        <v>14.42585162</v>
      </c>
      <c r="I878">
        <v>15.745848730000001</v>
      </c>
      <c r="J878">
        <v>14.54138414</v>
      </c>
      <c r="K878">
        <v>13.381942479999999</v>
      </c>
      <c r="L878">
        <v>14.60237184</v>
      </c>
      <c r="M878">
        <v>17.162154640000001</v>
      </c>
      <c r="N878">
        <v>11.27296782</v>
      </c>
      <c r="O878">
        <v>15.916100889999999</v>
      </c>
      <c r="P878">
        <v>21.161192889999999</v>
      </c>
      <c r="Q878">
        <f t="shared" si="19"/>
        <v>15</v>
      </c>
      <c r="R878" t="s">
        <v>366</v>
      </c>
      <c r="S878" t="s">
        <v>57</v>
      </c>
    </row>
    <row r="879" spans="1:19" x14ac:dyDescent="0.2">
      <c r="A879" t="s">
        <v>937</v>
      </c>
      <c r="B879">
        <v>14.250927859999999</v>
      </c>
      <c r="C879">
        <v>11.60356608</v>
      </c>
      <c r="D879">
        <v>16.13495554</v>
      </c>
      <c r="E879">
        <v>14.243560479999999</v>
      </c>
      <c r="F879">
        <v>14.88854787</v>
      </c>
      <c r="G879">
        <v>13.32352186</v>
      </c>
      <c r="H879">
        <v>16.031040310000002</v>
      </c>
      <c r="I879">
        <v>18.179470469999998</v>
      </c>
      <c r="J879">
        <v>15.038525480000001</v>
      </c>
      <c r="K879">
        <v>26.991125480000001</v>
      </c>
      <c r="L879">
        <v>15.46880131</v>
      </c>
      <c r="M879">
        <v>12.347298869999999</v>
      </c>
      <c r="N879">
        <v>15.62865919</v>
      </c>
      <c r="O879">
        <v>11.953864810000001</v>
      </c>
      <c r="P879">
        <v>16.31388849</v>
      </c>
      <c r="Q879">
        <f t="shared" si="19"/>
        <v>15</v>
      </c>
      <c r="R879" t="s">
        <v>366</v>
      </c>
      <c r="S879" t="s">
        <v>70</v>
      </c>
    </row>
    <row r="880" spans="1:19" x14ac:dyDescent="0.2">
      <c r="A880" t="s">
        <v>938</v>
      </c>
      <c r="B880">
        <v>11.1597645</v>
      </c>
      <c r="C880">
        <v>7.4964214910000004</v>
      </c>
      <c r="D880">
        <v>11.33622186</v>
      </c>
      <c r="E880">
        <v>12.242306689999999</v>
      </c>
      <c r="F880">
        <v>14.93950115</v>
      </c>
      <c r="G880">
        <v>15.636284140000001</v>
      </c>
      <c r="H880">
        <v>19.465518710000001</v>
      </c>
      <c r="I880">
        <v>24.51952919</v>
      </c>
      <c r="J880">
        <v>18.64934152</v>
      </c>
      <c r="K880">
        <v>18.844131569999998</v>
      </c>
      <c r="L880">
        <v>14.60237184</v>
      </c>
      <c r="M880">
        <v>11.85498232</v>
      </c>
      <c r="N880">
        <v>20.72192759</v>
      </c>
      <c r="O880">
        <v>16.40410511</v>
      </c>
      <c r="P880">
        <v>15.73543374</v>
      </c>
      <c r="Q880">
        <f t="shared" si="19"/>
        <v>15</v>
      </c>
      <c r="R880" t="s">
        <v>366</v>
      </c>
      <c r="S880" t="s">
        <v>57</v>
      </c>
    </row>
    <row r="881" spans="1:19" x14ac:dyDescent="0.2">
      <c r="A881" t="s">
        <v>939</v>
      </c>
      <c r="B881">
        <v>21.372237009999999</v>
      </c>
      <c r="C881">
        <v>15.21644111</v>
      </c>
      <c r="D881">
        <v>12.29711251</v>
      </c>
      <c r="E881">
        <v>22.95292753</v>
      </c>
      <c r="F881">
        <v>10.22122759</v>
      </c>
      <c r="G881">
        <v>15.17373169</v>
      </c>
      <c r="H881">
        <v>13.52944754</v>
      </c>
      <c r="I881">
        <v>16.393761009999999</v>
      </c>
      <c r="J881">
        <v>8.2355387479999997</v>
      </c>
      <c r="K881">
        <v>12.10266244</v>
      </c>
      <c r="L881">
        <v>13.327561599999999</v>
      </c>
      <c r="M881">
        <v>12.79038375</v>
      </c>
      <c r="N881">
        <v>20.47274616</v>
      </c>
      <c r="O881">
        <v>33.121607429999997</v>
      </c>
      <c r="P881">
        <v>7.3844508739999997</v>
      </c>
      <c r="Q881">
        <f t="shared" si="19"/>
        <v>15</v>
      </c>
      <c r="R881" t="s">
        <v>366</v>
      </c>
      <c r="S881" t="s">
        <v>57</v>
      </c>
    </row>
    <row r="882" spans="1:19" x14ac:dyDescent="0.2">
      <c r="A882" t="s">
        <v>940</v>
      </c>
      <c r="B882">
        <v>20.840423950000002</v>
      </c>
      <c r="C882">
        <v>29.07952512</v>
      </c>
      <c r="D882">
        <v>28.735206170000001</v>
      </c>
      <c r="E882">
        <v>14.98145294</v>
      </c>
      <c r="F882">
        <v>15.16369557</v>
      </c>
      <c r="G882">
        <v>16.96360859</v>
      </c>
      <c r="H882">
        <v>14.26950207</v>
      </c>
      <c r="I882">
        <v>8.4829100749999995</v>
      </c>
      <c r="J882">
        <v>12.055677449999999</v>
      </c>
      <c r="K882">
        <v>19.441690009999999</v>
      </c>
      <c r="L882">
        <v>11.627814620000001</v>
      </c>
      <c r="M882">
        <v>11.835289660000001</v>
      </c>
      <c r="N882">
        <v>17.612143360000001</v>
      </c>
      <c r="O882">
        <v>7.5931665590000001</v>
      </c>
      <c r="P882">
        <v>6.040824959</v>
      </c>
      <c r="Q882">
        <f t="shared" si="19"/>
        <v>15</v>
      </c>
      <c r="R882" t="s">
        <v>366</v>
      </c>
      <c r="S882" t="s">
        <v>57</v>
      </c>
    </row>
    <row r="883" spans="1:19" x14ac:dyDescent="0.2">
      <c r="A883" t="s">
        <v>941</v>
      </c>
      <c r="B883">
        <v>14.20107039</v>
      </c>
      <c r="C883">
        <v>15.910772140000001</v>
      </c>
      <c r="D883">
        <v>14.396201019999999</v>
      </c>
      <c r="E883">
        <v>13.572749160000001</v>
      </c>
      <c r="F883">
        <v>13.135755100000001</v>
      </c>
      <c r="G883">
        <v>15.21395364</v>
      </c>
      <c r="H883">
        <v>14.16526904</v>
      </c>
      <c r="I883">
        <v>21.371623670000002</v>
      </c>
      <c r="J883">
        <v>13.7498828</v>
      </c>
      <c r="K883">
        <v>21.091287950000002</v>
      </c>
      <c r="L883">
        <v>15.391540089999999</v>
      </c>
      <c r="M883">
        <v>19.25942311</v>
      </c>
      <c r="N883">
        <v>12.120184679999999</v>
      </c>
      <c r="O883">
        <v>14.62221815</v>
      </c>
      <c r="P883">
        <v>16.661693570000001</v>
      </c>
      <c r="Q883">
        <f t="shared" si="19"/>
        <v>15</v>
      </c>
      <c r="R883" t="s">
        <v>366</v>
      </c>
      <c r="S883" t="s">
        <v>57</v>
      </c>
    </row>
    <row r="884" spans="1:19" x14ac:dyDescent="0.2">
      <c r="A884" t="s">
        <v>942</v>
      </c>
      <c r="B884">
        <v>19.751869110000001</v>
      </c>
      <c r="C884">
        <v>30.338735639999999</v>
      </c>
      <c r="D884">
        <v>27.871548499999999</v>
      </c>
      <c r="E884">
        <v>14.80256992</v>
      </c>
      <c r="F884">
        <v>16.05028261</v>
      </c>
      <c r="G884">
        <v>16.722276870000002</v>
      </c>
      <c r="H884">
        <v>14.665587589999999</v>
      </c>
      <c r="I884">
        <v>8.7800015600000005</v>
      </c>
      <c r="J884">
        <v>12.72289346</v>
      </c>
      <c r="K884">
        <v>20.704137410000001</v>
      </c>
      <c r="L884">
        <v>11.451217529999999</v>
      </c>
      <c r="M884">
        <v>10.01371846</v>
      </c>
      <c r="N884">
        <v>18.62880359</v>
      </c>
      <c r="O884">
        <v>7.2170899129999997</v>
      </c>
      <c r="P884">
        <v>5.4294202509999998</v>
      </c>
      <c r="Q884">
        <f t="shared" si="19"/>
        <v>15</v>
      </c>
      <c r="R884" t="s">
        <v>366</v>
      </c>
      <c r="S884" t="s">
        <v>57</v>
      </c>
    </row>
    <row r="885" spans="1:19" x14ac:dyDescent="0.2">
      <c r="A885" t="s">
        <v>943</v>
      </c>
      <c r="B885">
        <v>13.835448919999999</v>
      </c>
      <c r="C885">
        <v>15.428270919999999</v>
      </c>
      <c r="D885">
        <v>15.540118469999999</v>
      </c>
      <c r="E885">
        <v>16.13301238</v>
      </c>
      <c r="F885">
        <v>15.82608819</v>
      </c>
      <c r="G885">
        <v>16.2697799</v>
      </c>
      <c r="H885">
        <v>13.44606112</v>
      </c>
      <c r="I885">
        <v>13.2995848</v>
      </c>
      <c r="J885">
        <v>13.645221469999999</v>
      </c>
      <c r="K885">
        <v>14.534977769999999</v>
      </c>
      <c r="L885">
        <v>15.115607130000001</v>
      </c>
      <c r="M885">
        <v>17.231078960000001</v>
      </c>
      <c r="N885">
        <v>11.841101480000001</v>
      </c>
      <c r="O885">
        <v>17.671125239999999</v>
      </c>
      <c r="P885">
        <v>25.99385285</v>
      </c>
      <c r="Q885">
        <f t="shared" si="19"/>
        <v>15</v>
      </c>
      <c r="R885" t="s">
        <v>366</v>
      </c>
      <c r="S885" t="s">
        <v>57</v>
      </c>
    </row>
    <row r="886" spans="1:19" x14ac:dyDescent="0.2">
      <c r="A886" t="s">
        <v>944</v>
      </c>
      <c r="B886">
        <v>13.893615970000001</v>
      </c>
      <c r="C886">
        <v>16.864006270000001</v>
      </c>
      <c r="D886">
        <v>15.991965860000001</v>
      </c>
      <c r="E886">
        <v>15.752885969999999</v>
      </c>
      <c r="F886">
        <v>16.967441619999999</v>
      </c>
      <c r="G886">
        <v>17.697659219999998</v>
      </c>
      <c r="H886">
        <v>18.074007730000002</v>
      </c>
      <c r="I886">
        <v>15.86911009</v>
      </c>
      <c r="J886">
        <v>22.49564556</v>
      </c>
      <c r="K886">
        <v>16.68955467</v>
      </c>
      <c r="L886">
        <v>14.41473744</v>
      </c>
      <c r="M886">
        <v>14.13933108</v>
      </c>
      <c r="N886">
        <v>14.332915760000001</v>
      </c>
      <c r="O886">
        <v>13.104480260000001</v>
      </c>
      <c r="P886">
        <v>11.034573590000001</v>
      </c>
      <c r="Q886">
        <f t="shared" si="19"/>
        <v>15</v>
      </c>
      <c r="R886" t="s">
        <v>366</v>
      </c>
      <c r="S886" t="s">
        <v>57</v>
      </c>
    </row>
    <row r="887" spans="1:19" x14ac:dyDescent="0.2">
      <c r="A887" t="s">
        <v>945</v>
      </c>
      <c r="B887">
        <v>12.00734155</v>
      </c>
      <c r="C887">
        <v>7.6964829750000003</v>
      </c>
      <c r="D887">
        <v>15.73458443</v>
      </c>
      <c r="E887">
        <v>21.644845440000001</v>
      </c>
      <c r="F887">
        <v>14.134439349999999</v>
      </c>
      <c r="G887">
        <v>17.747936670000001</v>
      </c>
      <c r="H887">
        <v>20.30459462</v>
      </c>
      <c r="I887">
        <v>18.953804659999999</v>
      </c>
      <c r="J887">
        <v>16.536490830000002</v>
      </c>
      <c r="K887">
        <v>17.581684169999999</v>
      </c>
      <c r="L887">
        <v>22.08015485</v>
      </c>
      <c r="M887">
        <v>16.45321882</v>
      </c>
      <c r="N887">
        <v>15.19009988</v>
      </c>
      <c r="O887">
        <v>12.513502669999999</v>
      </c>
      <c r="P887">
        <v>9.3138537540000002</v>
      </c>
      <c r="Q887">
        <f t="shared" si="19"/>
        <v>15</v>
      </c>
      <c r="R887" t="s">
        <v>366</v>
      </c>
      <c r="S887" t="s">
        <v>57</v>
      </c>
    </row>
    <row r="888" spans="1:19" x14ac:dyDescent="0.2">
      <c r="A888" t="s">
        <v>946</v>
      </c>
      <c r="B888">
        <v>17.898833010000001</v>
      </c>
      <c r="C888">
        <v>19.088219240000001</v>
      </c>
      <c r="D888">
        <v>17.124444130000001</v>
      </c>
      <c r="E888">
        <v>12.342928390000001</v>
      </c>
      <c r="F888">
        <v>17.670596849999999</v>
      </c>
      <c r="G888">
        <v>15.48545182</v>
      </c>
      <c r="H888">
        <v>14.12878748</v>
      </c>
      <c r="I888">
        <v>15.199073970000001</v>
      </c>
      <c r="J888">
        <v>14.84882681</v>
      </c>
      <c r="K888">
        <v>20.03083213</v>
      </c>
      <c r="L888">
        <v>14.138804479999999</v>
      </c>
      <c r="M888">
        <v>13.58793655</v>
      </c>
      <c r="N888">
        <v>14.372784790000001</v>
      </c>
      <c r="O888">
        <v>15.781787810000001</v>
      </c>
      <c r="P888">
        <v>17.00949864</v>
      </c>
      <c r="Q888">
        <f t="shared" si="19"/>
        <v>15</v>
      </c>
      <c r="R888" t="s">
        <v>366</v>
      </c>
      <c r="S888" t="s">
        <v>57</v>
      </c>
    </row>
    <row r="889" spans="1:19" x14ac:dyDescent="0.2">
      <c r="A889" t="s">
        <v>947</v>
      </c>
      <c r="B889">
        <v>15.971010700000001</v>
      </c>
      <c r="C889">
        <v>18.287973310000002</v>
      </c>
      <c r="D889">
        <v>17.707842020000001</v>
      </c>
      <c r="E889">
        <v>17.854761450000002</v>
      </c>
      <c r="F889">
        <v>15.815897530000001</v>
      </c>
      <c r="G889">
        <v>18.34121047</v>
      </c>
      <c r="H889">
        <v>17.511149360000001</v>
      </c>
      <c r="I889">
        <v>14.073918989999999</v>
      </c>
      <c r="J889">
        <v>13.44244013</v>
      </c>
      <c r="K889">
        <v>14.45923093</v>
      </c>
      <c r="L889">
        <v>15.176312380000001</v>
      </c>
      <c r="M889">
        <v>17.69385651</v>
      </c>
      <c r="N889">
        <v>11.591920050000001</v>
      </c>
      <c r="O889">
        <v>16.265314920000002</v>
      </c>
      <c r="P889">
        <v>15.35101761</v>
      </c>
      <c r="Q889">
        <f t="shared" si="19"/>
        <v>15</v>
      </c>
      <c r="R889" t="s">
        <v>366</v>
      </c>
      <c r="S889" t="s">
        <v>57</v>
      </c>
    </row>
    <row r="890" spans="1:19" x14ac:dyDescent="0.2">
      <c r="A890" t="s">
        <v>948</v>
      </c>
      <c r="B890">
        <v>12.530845019999999</v>
      </c>
      <c r="C890">
        <v>8.061300975</v>
      </c>
      <c r="D890">
        <v>11.10171879</v>
      </c>
      <c r="E890">
        <v>11.414972730000001</v>
      </c>
      <c r="F890">
        <v>10.649235129999999</v>
      </c>
      <c r="G890">
        <v>13.02185721</v>
      </c>
      <c r="H890">
        <v>16.401067569999999</v>
      </c>
      <c r="I890">
        <v>20.243308129999999</v>
      </c>
      <c r="J890">
        <v>14.600256140000001</v>
      </c>
      <c r="K890">
        <v>17.632182069999999</v>
      </c>
      <c r="L890">
        <v>18.60891831</v>
      </c>
      <c r="M890">
        <v>14.227948059999999</v>
      </c>
      <c r="N890">
        <v>21.599046220000002</v>
      </c>
      <c r="O890">
        <v>20.11114633</v>
      </c>
      <c r="P890">
        <v>29.980797320000001</v>
      </c>
      <c r="Q890">
        <f t="shared" si="19"/>
        <v>15</v>
      </c>
      <c r="R890" t="s">
        <v>366</v>
      </c>
      <c r="S890" t="s">
        <v>57</v>
      </c>
    </row>
    <row r="891" spans="1:19" x14ac:dyDescent="0.2">
      <c r="A891" t="s">
        <v>949</v>
      </c>
      <c r="B891">
        <v>17.782498910000001</v>
      </c>
      <c r="C891">
        <v>20.20620989</v>
      </c>
      <c r="D891">
        <v>16.501009119999999</v>
      </c>
      <c r="E891">
        <v>13.326784999999999</v>
      </c>
      <c r="F891">
        <v>17.813266030000001</v>
      </c>
      <c r="G891">
        <v>15.334619500000001</v>
      </c>
      <c r="H891">
        <v>13.258441660000001</v>
      </c>
      <c r="I891">
        <v>14.02018968</v>
      </c>
      <c r="J891">
        <v>15.973936159999999</v>
      </c>
      <c r="K891">
        <v>23.742427500000002</v>
      </c>
      <c r="L891">
        <v>14.70722636</v>
      </c>
      <c r="M891">
        <v>14.739957260000001</v>
      </c>
      <c r="N891">
        <v>13.545502450000001</v>
      </c>
      <c r="O891">
        <v>14.926661149999999</v>
      </c>
      <c r="P891">
        <v>15.35467871</v>
      </c>
      <c r="Q891">
        <f t="shared" si="19"/>
        <v>15</v>
      </c>
      <c r="R891" t="s">
        <v>366</v>
      </c>
      <c r="S891" t="s">
        <v>57</v>
      </c>
    </row>
    <row r="892" spans="1:19" x14ac:dyDescent="0.2">
      <c r="A892" t="s">
        <v>950</v>
      </c>
      <c r="B892">
        <v>13.23715923</v>
      </c>
      <c r="C892">
        <v>7.5081898130000004</v>
      </c>
      <c r="D892">
        <v>13.624056749999999</v>
      </c>
      <c r="E892">
        <v>12.108144429999999</v>
      </c>
      <c r="F892">
        <v>17.966125869999999</v>
      </c>
      <c r="G892">
        <v>17.79821411</v>
      </c>
      <c r="H892">
        <v>23.082404919999998</v>
      </c>
      <c r="I892">
        <v>24.348859619999999</v>
      </c>
      <c r="J892">
        <v>19.264226860000001</v>
      </c>
      <c r="K892">
        <v>20.6957211</v>
      </c>
      <c r="L892">
        <v>16.600126419999999</v>
      </c>
      <c r="M892">
        <v>12.16021858</v>
      </c>
      <c r="N892">
        <v>19.675365589999998</v>
      </c>
      <c r="O892">
        <v>10.85697459</v>
      </c>
      <c r="P892">
        <v>14.908023780000001</v>
      </c>
      <c r="Q892">
        <f t="shared" si="19"/>
        <v>15</v>
      </c>
      <c r="R892" t="s">
        <v>366</v>
      </c>
      <c r="S892" t="s">
        <v>57</v>
      </c>
    </row>
    <row r="893" spans="1:19" x14ac:dyDescent="0.2">
      <c r="A893" t="s">
        <v>951</v>
      </c>
      <c r="B893">
        <v>22.169956580000001</v>
      </c>
      <c r="C893">
        <v>30.77416358</v>
      </c>
      <c r="D893">
        <v>29.61030302</v>
      </c>
      <c r="E893">
        <v>15.30567842</v>
      </c>
      <c r="F893">
        <v>14.52168427</v>
      </c>
      <c r="G893">
        <v>20.09086542</v>
      </c>
      <c r="H893">
        <v>15.113789629999999</v>
      </c>
      <c r="I893">
        <v>8.8052859419999994</v>
      </c>
      <c r="J893">
        <v>12.30424812</v>
      </c>
      <c r="K893">
        <v>20.199158449999999</v>
      </c>
      <c r="L893">
        <v>12.76465838</v>
      </c>
      <c r="M893">
        <v>11.648209380000001</v>
      </c>
      <c r="N893">
        <v>18.080604449999999</v>
      </c>
      <c r="O893">
        <v>6.7962422379999996</v>
      </c>
      <c r="P893">
        <v>6.2861190630000001</v>
      </c>
      <c r="Q893">
        <f t="shared" si="19"/>
        <v>15</v>
      </c>
      <c r="R893" t="s">
        <v>366</v>
      </c>
      <c r="S893" t="s">
        <v>57</v>
      </c>
    </row>
    <row r="894" spans="1:19" x14ac:dyDescent="0.2">
      <c r="A894" t="s">
        <v>952</v>
      </c>
      <c r="B894">
        <v>13.88530639</v>
      </c>
      <c r="C894">
        <v>16.7227864</v>
      </c>
      <c r="D894">
        <v>17.999540970000002</v>
      </c>
      <c r="E894">
        <v>15.987669929999999</v>
      </c>
      <c r="F894">
        <v>17.507546359999999</v>
      </c>
      <c r="G894">
        <v>17.778103130000002</v>
      </c>
      <c r="H894">
        <v>17.714403770000001</v>
      </c>
      <c r="I894">
        <v>19.096029309999999</v>
      </c>
      <c r="J894">
        <v>21.93963222</v>
      </c>
      <c r="K894">
        <v>16.487563089999998</v>
      </c>
      <c r="L894">
        <v>14.54166659</v>
      </c>
      <c r="M894">
        <v>17.19169364</v>
      </c>
      <c r="N894">
        <v>14.821311359999999</v>
      </c>
      <c r="O894">
        <v>12.782128849999999</v>
      </c>
      <c r="P894">
        <v>10.778296170000001</v>
      </c>
      <c r="Q894">
        <f t="shared" si="19"/>
        <v>15</v>
      </c>
      <c r="R894" t="s">
        <v>366</v>
      </c>
      <c r="S894" t="s">
        <v>70</v>
      </c>
    </row>
    <row r="895" spans="1:19" x14ac:dyDescent="0.2">
      <c r="A895" t="s">
        <v>953</v>
      </c>
      <c r="B895">
        <v>18.43895564</v>
      </c>
      <c r="C895">
        <v>21.159444019999999</v>
      </c>
      <c r="D895">
        <v>16.769829720000001</v>
      </c>
      <c r="E895">
        <v>12.6336133</v>
      </c>
      <c r="F895">
        <v>17.82345669</v>
      </c>
      <c r="G895">
        <v>16.098836599999998</v>
      </c>
      <c r="H895">
        <v>13.97243793</v>
      </c>
      <c r="I895">
        <v>15.123220829999999</v>
      </c>
      <c r="J895">
        <v>15.52258415</v>
      </c>
      <c r="K895">
        <v>20.4853132</v>
      </c>
      <c r="L895">
        <v>14.23262169</v>
      </c>
      <c r="M895">
        <v>16.138136240000001</v>
      </c>
      <c r="N895">
        <v>14.76150782</v>
      </c>
      <c r="O895">
        <v>15.1549934</v>
      </c>
      <c r="P895">
        <v>17.119331819999999</v>
      </c>
      <c r="Q895">
        <f t="shared" si="19"/>
        <v>15</v>
      </c>
      <c r="R895" t="s">
        <v>366</v>
      </c>
      <c r="S895" t="s">
        <v>57</v>
      </c>
    </row>
    <row r="896" spans="1:19" x14ac:dyDescent="0.2">
      <c r="A896" t="s">
        <v>954</v>
      </c>
      <c r="B896">
        <v>23.441322159999999</v>
      </c>
      <c r="C896">
        <v>10.40319717</v>
      </c>
      <c r="D896">
        <v>19.618184150000001</v>
      </c>
      <c r="E896">
        <v>19.062221839999999</v>
      </c>
      <c r="F896">
        <v>23.63213039</v>
      </c>
      <c r="G896">
        <v>19.256259889999999</v>
      </c>
      <c r="H896">
        <v>18.730675829999999</v>
      </c>
      <c r="I896">
        <v>10.688972379999999</v>
      </c>
      <c r="J896">
        <v>9.6746320959999998</v>
      </c>
      <c r="K896">
        <v>22.168576399999999</v>
      </c>
      <c r="L896">
        <v>17.797675430000002</v>
      </c>
      <c r="M896">
        <v>20.765911729999999</v>
      </c>
      <c r="N896">
        <v>10.90417931</v>
      </c>
      <c r="O896">
        <v>14.702806000000001</v>
      </c>
      <c r="P896">
        <v>11.68258936</v>
      </c>
      <c r="Q896">
        <f t="shared" si="19"/>
        <v>15</v>
      </c>
      <c r="R896" t="s">
        <v>366</v>
      </c>
      <c r="S896" t="s">
        <v>57</v>
      </c>
    </row>
    <row r="897" spans="1:19" x14ac:dyDescent="0.2">
      <c r="A897" t="s">
        <v>955</v>
      </c>
      <c r="B897">
        <v>14.46697692</v>
      </c>
      <c r="C897">
        <v>13.01576479</v>
      </c>
      <c r="D897">
        <v>18.697330610000002</v>
      </c>
      <c r="E897">
        <v>15.30567842</v>
      </c>
      <c r="F897">
        <v>18.659090450000001</v>
      </c>
      <c r="G897">
        <v>18.974706229999999</v>
      </c>
      <c r="H897">
        <v>20.66941023</v>
      </c>
      <c r="I897">
        <v>24.051768129999999</v>
      </c>
      <c r="J897">
        <v>20.677154869999999</v>
      </c>
      <c r="K897">
        <v>17.51435364</v>
      </c>
      <c r="L897">
        <v>16.622201050000001</v>
      </c>
      <c r="M897">
        <v>16.207060550000001</v>
      </c>
      <c r="N897">
        <v>17.432732730000001</v>
      </c>
      <c r="O897">
        <v>10.34658486</v>
      </c>
      <c r="P897">
        <v>10.59890197</v>
      </c>
      <c r="Q897">
        <f t="shared" si="19"/>
        <v>15</v>
      </c>
      <c r="R897" t="s">
        <v>366</v>
      </c>
      <c r="S897" t="s">
        <v>70</v>
      </c>
    </row>
    <row r="898" spans="1:19" x14ac:dyDescent="0.2">
      <c r="A898" t="s">
        <v>956</v>
      </c>
      <c r="B898">
        <v>14.05149797</v>
      </c>
      <c r="C898">
        <v>9.3675847829999999</v>
      </c>
      <c r="D898">
        <v>16.729792610000001</v>
      </c>
      <c r="E898">
        <v>23.98150489</v>
      </c>
      <c r="F898">
        <v>15.36750868</v>
      </c>
      <c r="G898">
        <v>19.06520562</v>
      </c>
      <c r="H898">
        <v>20.398404339999999</v>
      </c>
      <c r="I898">
        <v>20.113725680000002</v>
      </c>
      <c r="J898">
        <v>18.498890849999999</v>
      </c>
      <c r="K898">
        <v>18.137161030000001</v>
      </c>
      <c r="L898">
        <v>23.007289570000001</v>
      </c>
      <c r="M898">
        <v>17.300003279999999</v>
      </c>
      <c r="N898">
        <v>15.279805189999999</v>
      </c>
      <c r="O898">
        <v>13.55666765</v>
      </c>
      <c r="P898">
        <v>10.188858099999999</v>
      </c>
      <c r="Q898">
        <f t="shared" ref="Q898:Q961" si="20">COUNTIF(B898:P898, "&gt;0")</f>
        <v>15</v>
      </c>
      <c r="R898" t="s">
        <v>366</v>
      </c>
      <c r="S898" t="s">
        <v>57</v>
      </c>
    </row>
    <row r="899" spans="1:19" x14ac:dyDescent="0.2">
      <c r="A899" t="s">
        <v>957</v>
      </c>
      <c r="B899">
        <v>17.815737219999999</v>
      </c>
      <c r="C899">
        <v>17.829008730000002</v>
      </c>
      <c r="D899">
        <v>18.78312442</v>
      </c>
      <c r="E899">
        <v>18.16780674</v>
      </c>
      <c r="F899">
        <v>20.452645839999999</v>
      </c>
      <c r="G899">
        <v>17.255217739999999</v>
      </c>
      <c r="H899">
        <v>18.31895536</v>
      </c>
      <c r="I899">
        <v>16.40008211</v>
      </c>
      <c r="J899">
        <v>19.355805520000001</v>
      </c>
      <c r="K899">
        <v>18.490646300000002</v>
      </c>
      <c r="L899">
        <v>16.357305419999999</v>
      </c>
      <c r="M899">
        <v>16.128289909999999</v>
      </c>
      <c r="N899">
        <v>17.8812593</v>
      </c>
      <c r="O899">
        <v>11.52854003</v>
      </c>
      <c r="P899">
        <v>10.62086861</v>
      </c>
      <c r="Q899">
        <f t="shared" si="20"/>
        <v>15</v>
      </c>
      <c r="R899" t="s">
        <v>366</v>
      </c>
      <c r="S899" t="s">
        <v>70</v>
      </c>
    </row>
    <row r="900" spans="1:19" x14ac:dyDescent="0.2">
      <c r="A900" t="s">
        <v>958</v>
      </c>
      <c r="B900">
        <v>15.846367020000001</v>
      </c>
      <c r="C900">
        <v>14.828086470000001</v>
      </c>
      <c r="D900">
        <v>18.26836157</v>
      </c>
      <c r="E900">
        <v>14.09821803</v>
      </c>
      <c r="F900">
        <v>16.95725096</v>
      </c>
      <c r="G900">
        <v>13.58496455</v>
      </c>
      <c r="H900">
        <v>17.516361010000001</v>
      </c>
      <c r="I900">
        <v>21.374784219999999</v>
      </c>
      <c r="J900">
        <v>17.439194839999999</v>
      </c>
      <c r="K900">
        <v>28.581809209999999</v>
      </c>
      <c r="L900">
        <v>14.97764066</v>
      </c>
      <c r="M900">
        <v>13.834094820000001</v>
      </c>
      <c r="N900">
        <v>16.735024729999999</v>
      </c>
      <c r="O900">
        <v>14.268527020000001</v>
      </c>
      <c r="P900">
        <v>18.00898059</v>
      </c>
      <c r="Q900">
        <f t="shared" si="20"/>
        <v>15</v>
      </c>
      <c r="R900" t="s">
        <v>366</v>
      </c>
      <c r="S900" t="s">
        <v>70</v>
      </c>
    </row>
    <row r="901" spans="1:19" x14ac:dyDescent="0.2">
      <c r="A901" t="s">
        <v>959</v>
      </c>
      <c r="B901">
        <v>9.3316571370000005</v>
      </c>
      <c r="C901">
        <v>9.2734382019999995</v>
      </c>
      <c r="D901">
        <v>10.7356652</v>
      </c>
      <c r="E901">
        <v>9.726764223</v>
      </c>
      <c r="F901">
        <v>11.46448758</v>
      </c>
      <c r="G901">
        <v>15.05306583</v>
      </c>
      <c r="H901">
        <v>13.31055817</v>
      </c>
      <c r="I901">
        <v>9.554335751</v>
      </c>
      <c r="J901">
        <v>19.7613682</v>
      </c>
      <c r="K901">
        <v>17.489104690000001</v>
      </c>
      <c r="L901">
        <v>22.565796850000002</v>
      </c>
      <c r="M901">
        <v>30.730398529999999</v>
      </c>
      <c r="N901">
        <v>20.014252330000001</v>
      </c>
      <c r="O901">
        <v>25.134455809999999</v>
      </c>
      <c r="P901">
        <v>35.347978769999997</v>
      </c>
      <c r="Q901">
        <f t="shared" si="20"/>
        <v>15</v>
      </c>
      <c r="R901" t="s">
        <v>366</v>
      </c>
      <c r="S901" t="s">
        <v>57</v>
      </c>
    </row>
    <row r="902" spans="1:19" x14ac:dyDescent="0.2">
      <c r="A902" t="s">
        <v>960</v>
      </c>
      <c r="B902">
        <v>14.26754702</v>
      </c>
      <c r="C902">
        <v>7.3434332969999998</v>
      </c>
      <c r="D902">
        <v>16.169273059999998</v>
      </c>
      <c r="E902">
        <v>14.65722747</v>
      </c>
      <c r="F902">
        <v>19.025954049999999</v>
      </c>
      <c r="G902">
        <v>17.235106770000002</v>
      </c>
      <c r="H902">
        <v>24.062195419999998</v>
      </c>
      <c r="I902">
        <v>26.754036429999999</v>
      </c>
      <c r="J902">
        <v>20.402418870000002</v>
      </c>
      <c r="K902">
        <v>21.975001129999999</v>
      </c>
      <c r="L902">
        <v>17.97427252</v>
      </c>
      <c r="M902">
        <v>13.971943449999999</v>
      </c>
      <c r="N902">
        <v>19.356413360000001</v>
      </c>
      <c r="O902">
        <v>11.577788160000001</v>
      </c>
      <c r="P902">
        <v>16.471316049999999</v>
      </c>
      <c r="Q902">
        <f t="shared" si="20"/>
        <v>15</v>
      </c>
      <c r="R902" t="s">
        <v>366</v>
      </c>
      <c r="S902" t="s">
        <v>57</v>
      </c>
    </row>
    <row r="903" spans="1:19" x14ac:dyDescent="0.2">
      <c r="A903" t="s">
        <v>961</v>
      </c>
      <c r="B903">
        <v>14.05149797</v>
      </c>
      <c r="C903">
        <v>9.7088661379999994</v>
      </c>
      <c r="D903">
        <v>15.151186539999999</v>
      </c>
      <c r="E903">
        <v>14.76902935</v>
      </c>
      <c r="F903">
        <v>16.906297680000002</v>
      </c>
      <c r="G903">
        <v>16.77255431</v>
      </c>
      <c r="H903">
        <v>19.736524589999998</v>
      </c>
      <c r="I903">
        <v>26.791962999999999</v>
      </c>
      <c r="J903">
        <v>19.866029529999999</v>
      </c>
      <c r="K903">
        <v>21.478438489999998</v>
      </c>
      <c r="L903">
        <v>16.848466080000001</v>
      </c>
      <c r="M903">
        <v>13.11531267</v>
      </c>
      <c r="N903">
        <v>22.1372781</v>
      </c>
      <c r="O903">
        <v>19.9051996</v>
      </c>
      <c r="P903">
        <v>14.53092985</v>
      </c>
      <c r="Q903">
        <f t="shared" si="20"/>
        <v>15</v>
      </c>
      <c r="R903" t="s">
        <v>366</v>
      </c>
      <c r="S903" t="s">
        <v>57</v>
      </c>
    </row>
    <row r="904" spans="1:19" x14ac:dyDescent="0.2">
      <c r="A904" t="s">
        <v>962</v>
      </c>
      <c r="B904">
        <v>16.411418380000001</v>
      </c>
      <c r="C904">
        <v>19.876696859999999</v>
      </c>
      <c r="D904">
        <v>18.714489369999999</v>
      </c>
      <c r="E904">
        <v>18.313149190000001</v>
      </c>
      <c r="F904">
        <v>17.925363239999999</v>
      </c>
      <c r="G904">
        <v>18.4819873</v>
      </c>
      <c r="H904">
        <v>20.0804936</v>
      </c>
      <c r="I904">
        <v>18.448117029999999</v>
      </c>
      <c r="J904">
        <v>24.412256240000001</v>
      </c>
      <c r="K904">
        <v>18.212907869999999</v>
      </c>
      <c r="L904">
        <v>15.821995490000001</v>
      </c>
      <c r="M904">
        <v>16.33506285</v>
      </c>
      <c r="N904">
        <v>15.877840620000001</v>
      </c>
      <c r="O904">
        <v>13.76261439</v>
      </c>
      <c r="P904">
        <v>11.411667509999999</v>
      </c>
      <c r="Q904">
        <f t="shared" si="20"/>
        <v>15</v>
      </c>
      <c r="R904" t="s">
        <v>366</v>
      </c>
      <c r="S904" t="s">
        <v>70</v>
      </c>
    </row>
    <row r="905" spans="1:19" x14ac:dyDescent="0.2">
      <c r="A905" t="s">
        <v>963</v>
      </c>
      <c r="B905">
        <v>15.098504910000001</v>
      </c>
      <c r="C905">
        <v>19.688403699999999</v>
      </c>
      <c r="D905">
        <v>19.16633676</v>
      </c>
      <c r="E905">
        <v>17.899482209999999</v>
      </c>
      <c r="F905">
        <v>19.596630770000001</v>
      </c>
      <c r="G905">
        <v>19.31659282</v>
      </c>
      <c r="H905">
        <v>20.315017919999999</v>
      </c>
      <c r="I905">
        <v>20.51195469</v>
      </c>
      <c r="J905">
        <v>20.493997539999999</v>
      </c>
      <c r="K905">
        <v>17.051456259999998</v>
      </c>
      <c r="L905">
        <v>15.452245339999999</v>
      </c>
      <c r="M905">
        <v>17.19169364</v>
      </c>
      <c r="N905">
        <v>17.592208849999999</v>
      </c>
      <c r="O905">
        <v>14.147645239999999</v>
      </c>
      <c r="P905">
        <v>11.30549544</v>
      </c>
      <c r="Q905">
        <f t="shared" si="20"/>
        <v>15</v>
      </c>
      <c r="R905" t="s">
        <v>366</v>
      </c>
      <c r="S905" t="s">
        <v>70</v>
      </c>
    </row>
    <row r="906" spans="1:19" x14ac:dyDescent="0.2">
      <c r="A906" t="s">
        <v>964</v>
      </c>
      <c r="B906">
        <v>17.923761750000001</v>
      </c>
      <c r="C906">
        <v>19.70017202</v>
      </c>
      <c r="D906">
        <v>19.538109930000001</v>
      </c>
      <c r="E906">
        <v>18.067185039999998</v>
      </c>
      <c r="F906">
        <v>20.05521027</v>
      </c>
      <c r="G906">
        <v>18.642875109999999</v>
      </c>
      <c r="H906">
        <v>20.08570525</v>
      </c>
      <c r="I906">
        <v>16.678210310000001</v>
      </c>
      <c r="J906">
        <v>19.277309519999999</v>
      </c>
      <c r="K906">
        <v>19.567934749999999</v>
      </c>
      <c r="L906">
        <v>18.60339965</v>
      </c>
      <c r="M906">
        <v>17.743088159999999</v>
      </c>
      <c r="N906">
        <v>18.907886789999999</v>
      </c>
      <c r="O906">
        <v>13.08209474</v>
      </c>
      <c r="P906">
        <v>10.957690360000001</v>
      </c>
      <c r="Q906">
        <f t="shared" si="20"/>
        <v>15</v>
      </c>
      <c r="R906" t="s">
        <v>366</v>
      </c>
      <c r="S906" t="s">
        <v>70</v>
      </c>
    </row>
    <row r="907" spans="1:19" x14ac:dyDescent="0.2">
      <c r="A907" t="s">
        <v>965</v>
      </c>
      <c r="B907">
        <v>13.303635870000001</v>
      </c>
      <c r="C907">
        <v>9.5558779440000006</v>
      </c>
      <c r="D907">
        <v>12.022572329999999</v>
      </c>
      <c r="E907">
        <v>12.622433109999999</v>
      </c>
      <c r="F907">
        <v>11.62753807</v>
      </c>
      <c r="G907">
        <v>14.057572499999999</v>
      </c>
      <c r="H907">
        <v>19.277899250000001</v>
      </c>
      <c r="I907">
        <v>21.412710789999998</v>
      </c>
      <c r="J907">
        <v>17.80550951</v>
      </c>
      <c r="K907">
        <v>20.106578979999998</v>
      </c>
      <c r="L907">
        <v>21.84285251</v>
      </c>
      <c r="M907">
        <v>15.547356389999999</v>
      </c>
      <c r="N907">
        <v>23.004429470000002</v>
      </c>
      <c r="O907">
        <v>23.670443160000001</v>
      </c>
      <c r="P907">
        <v>33.561359029999998</v>
      </c>
      <c r="Q907">
        <f t="shared" si="20"/>
        <v>15</v>
      </c>
      <c r="R907" t="s">
        <v>366</v>
      </c>
      <c r="S907" t="s">
        <v>57</v>
      </c>
    </row>
    <row r="908" spans="1:19" x14ac:dyDescent="0.2">
      <c r="A908" t="s">
        <v>966</v>
      </c>
      <c r="B908">
        <v>14.018259649999999</v>
      </c>
      <c r="C908">
        <v>18.535108080000001</v>
      </c>
      <c r="D908">
        <v>21.362658249999999</v>
      </c>
      <c r="E908">
        <v>14.23238029</v>
      </c>
      <c r="F908">
        <v>16.294858340000001</v>
      </c>
      <c r="G908">
        <v>14.97262192</v>
      </c>
      <c r="H908">
        <v>14.95744008</v>
      </c>
      <c r="I908">
        <v>16.340031700000001</v>
      </c>
      <c r="J908">
        <v>18.66896552</v>
      </c>
      <c r="K908">
        <v>14.82113251</v>
      </c>
      <c r="L908">
        <v>19.662982190000001</v>
      </c>
      <c r="M908">
        <v>15.56704905</v>
      </c>
      <c r="N908">
        <v>19.765070900000001</v>
      </c>
      <c r="O908">
        <v>23.397339880000001</v>
      </c>
      <c r="P908">
        <v>32.759576809999999</v>
      </c>
      <c r="Q908">
        <f t="shared" si="20"/>
        <v>15</v>
      </c>
      <c r="R908" t="s">
        <v>366</v>
      </c>
      <c r="S908" t="s">
        <v>70</v>
      </c>
    </row>
    <row r="909" spans="1:19" x14ac:dyDescent="0.2">
      <c r="A909" t="s">
        <v>967</v>
      </c>
      <c r="B909">
        <v>21.688001</v>
      </c>
      <c r="C909">
        <v>28.114522669999999</v>
      </c>
      <c r="D909">
        <v>19.892724340000001</v>
      </c>
      <c r="E909">
        <v>14.0311369</v>
      </c>
      <c r="F909">
        <v>20.788937480000001</v>
      </c>
      <c r="G909">
        <v>16.92338663</v>
      </c>
      <c r="H909">
        <v>14.83236044</v>
      </c>
      <c r="I909">
        <v>16.456971970000001</v>
      </c>
      <c r="J909">
        <v>21.76301621</v>
      </c>
      <c r="K909">
        <v>21.234365319999998</v>
      </c>
      <c r="L909">
        <v>16.11448442</v>
      </c>
      <c r="M909">
        <v>15.626127029999999</v>
      </c>
      <c r="N909">
        <v>14.73160605</v>
      </c>
      <c r="O909">
        <v>17.057762140000001</v>
      </c>
      <c r="P909">
        <v>18.942562630000001</v>
      </c>
      <c r="Q909">
        <f t="shared" si="20"/>
        <v>15</v>
      </c>
      <c r="R909" t="s">
        <v>366</v>
      </c>
      <c r="S909" t="s">
        <v>70</v>
      </c>
    </row>
    <row r="910" spans="1:19" x14ac:dyDescent="0.2">
      <c r="A910" t="s">
        <v>968</v>
      </c>
      <c r="B910">
        <v>14.40880986</v>
      </c>
      <c r="C910">
        <v>11.403504590000001</v>
      </c>
      <c r="D910">
        <v>18.697330610000002</v>
      </c>
      <c r="E910">
        <v>14.3218218</v>
      </c>
      <c r="F910">
        <v>15.58151245</v>
      </c>
      <c r="G910">
        <v>17.07421896</v>
      </c>
      <c r="H910">
        <v>17.15675705</v>
      </c>
      <c r="I910">
        <v>16.229412530000001</v>
      </c>
      <c r="J910">
        <v>15.55529082</v>
      </c>
      <c r="K910">
        <v>15.098870939999999</v>
      </c>
      <c r="L910">
        <v>19.414642529999998</v>
      </c>
      <c r="M910">
        <v>21.465001220000001</v>
      </c>
      <c r="N910">
        <v>20.024219590000001</v>
      </c>
      <c r="O910">
        <v>24.010702980000001</v>
      </c>
      <c r="P910">
        <v>37.822886449999999</v>
      </c>
      <c r="Q910">
        <f t="shared" si="20"/>
        <v>15</v>
      </c>
      <c r="R910" t="s">
        <v>366</v>
      </c>
      <c r="S910" t="s">
        <v>57</v>
      </c>
    </row>
    <row r="911" spans="1:19" x14ac:dyDescent="0.2">
      <c r="A911" t="s">
        <v>969</v>
      </c>
      <c r="B911">
        <v>16.968160170000001</v>
      </c>
      <c r="C911">
        <v>22.218593049999999</v>
      </c>
      <c r="D911">
        <v>17.765037889999999</v>
      </c>
      <c r="E911">
        <v>21.20881808</v>
      </c>
      <c r="F911">
        <v>19.239957820000001</v>
      </c>
      <c r="G911">
        <v>17.375883600000002</v>
      </c>
      <c r="H911">
        <v>17.8186368</v>
      </c>
      <c r="I911">
        <v>15.578339700000001</v>
      </c>
      <c r="J911">
        <v>22.22745089</v>
      </c>
      <c r="K911">
        <v>19.929836340000001</v>
      </c>
      <c r="L911">
        <v>21.252355999999999</v>
      </c>
      <c r="M911">
        <v>17.615085860000001</v>
      </c>
      <c r="N911">
        <v>16.30643268</v>
      </c>
      <c r="O911">
        <v>14.863981709999999</v>
      </c>
      <c r="P911">
        <v>21.435775840000002</v>
      </c>
      <c r="Q911">
        <f t="shared" si="20"/>
        <v>15</v>
      </c>
      <c r="R911" t="s">
        <v>366</v>
      </c>
      <c r="S911" t="s">
        <v>70</v>
      </c>
    </row>
    <row r="912" spans="1:19" x14ac:dyDescent="0.2">
      <c r="A912" t="s">
        <v>970</v>
      </c>
      <c r="B912">
        <v>11.816221240000001</v>
      </c>
      <c r="C912">
        <v>11.06222324</v>
      </c>
      <c r="D912">
        <v>20.939408799999999</v>
      </c>
      <c r="E912">
        <v>17.608797299999999</v>
      </c>
      <c r="F912">
        <v>16.763628499999999</v>
      </c>
      <c r="G912">
        <v>16.310001849999999</v>
      </c>
      <c r="H912">
        <v>21.623142470000001</v>
      </c>
      <c r="I912">
        <v>22.815993970000001</v>
      </c>
      <c r="J912">
        <v>20.435125540000001</v>
      </c>
      <c r="K912">
        <v>20.24124003</v>
      </c>
      <c r="L912">
        <v>17.345145389999999</v>
      </c>
      <c r="M912">
        <v>15.22242747</v>
      </c>
      <c r="N912">
        <v>24.080893240000002</v>
      </c>
      <c r="O912">
        <v>24.12710766</v>
      </c>
      <c r="P912">
        <v>22.28881354</v>
      </c>
      <c r="Q912">
        <f t="shared" si="20"/>
        <v>15</v>
      </c>
      <c r="R912" t="s">
        <v>366</v>
      </c>
      <c r="S912" t="s">
        <v>70</v>
      </c>
    </row>
    <row r="913" spans="1:19" x14ac:dyDescent="0.2">
      <c r="A913" t="s">
        <v>971</v>
      </c>
      <c r="B913">
        <v>37.08565076</v>
      </c>
      <c r="C913">
        <v>34.481185189999998</v>
      </c>
      <c r="D913">
        <v>10.970168279999999</v>
      </c>
      <c r="E913">
        <v>10.442296300000001</v>
      </c>
      <c r="F913">
        <v>10.954954799999999</v>
      </c>
      <c r="G913">
        <v>7.5315606590000002</v>
      </c>
      <c r="H913">
        <v>8.8545960610000005</v>
      </c>
      <c r="I913">
        <v>13.39440123</v>
      </c>
      <c r="J913">
        <v>29.63878163</v>
      </c>
      <c r="K913">
        <v>23.178534320000001</v>
      </c>
      <c r="L913">
        <v>28.216903720000001</v>
      </c>
      <c r="M913">
        <v>23.650886660000001</v>
      </c>
      <c r="N913">
        <v>15.60872468</v>
      </c>
      <c r="O913">
        <v>14.393885900000001</v>
      </c>
      <c r="P913">
        <v>17.240148319999999</v>
      </c>
      <c r="Q913">
        <f t="shared" si="20"/>
        <v>15</v>
      </c>
      <c r="R913" t="s">
        <v>366</v>
      </c>
      <c r="S913" t="s">
        <v>57</v>
      </c>
    </row>
    <row r="914" spans="1:19" x14ac:dyDescent="0.2">
      <c r="A914" t="s">
        <v>972</v>
      </c>
      <c r="B914">
        <v>16.469585439999999</v>
      </c>
      <c r="C914">
        <v>15.793088920000001</v>
      </c>
      <c r="D914">
        <v>19.332204789999999</v>
      </c>
      <c r="E914">
        <v>15.84232748</v>
      </c>
      <c r="F914">
        <v>17.507546359999999</v>
      </c>
      <c r="G914">
        <v>18.300988520000001</v>
      </c>
      <c r="H914">
        <v>21.138458870000001</v>
      </c>
      <c r="I914">
        <v>20.29071635</v>
      </c>
      <c r="J914">
        <v>20.722944200000001</v>
      </c>
      <c r="K914">
        <v>18.229740499999998</v>
      </c>
      <c r="L914">
        <v>20.8605312</v>
      </c>
      <c r="M914">
        <v>19.554813039999999</v>
      </c>
      <c r="N914">
        <v>20.522582440000001</v>
      </c>
      <c r="O914">
        <v>17.02194532</v>
      </c>
      <c r="P914">
        <v>28.948365419999998</v>
      </c>
      <c r="Q914">
        <f t="shared" si="20"/>
        <v>15</v>
      </c>
      <c r="R914" t="s">
        <v>366</v>
      </c>
      <c r="S914" t="s">
        <v>57</v>
      </c>
    </row>
    <row r="915" spans="1:19" x14ac:dyDescent="0.2">
      <c r="A915" t="s">
        <v>973</v>
      </c>
      <c r="B915">
        <v>15.123433650000001</v>
      </c>
      <c r="C915">
        <v>11.26228472</v>
      </c>
      <c r="D915">
        <v>16.449532829999999</v>
      </c>
      <c r="E915">
        <v>16.882085029999999</v>
      </c>
      <c r="F915">
        <v>18.99538209</v>
      </c>
      <c r="G915">
        <v>17.768047639999999</v>
      </c>
      <c r="H915">
        <v>23.348199149999999</v>
      </c>
      <c r="I915">
        <v>29.57956609</v>
      </c>
      <c r="J915">
        <v>22.364818889999999</v>
      </c>
      <c r="K915">
        <v>23.86025592</v>
      </c>
      <c r="L915">
        <v>18.906925900000001</v>
      </c>
      <c r="M915">
        <v>14.424874669999999</v>
      </c>
      <c r="N915">
        <v>22.526001130000001</v>
      </c>
      <c r="O915">
        <v>23.48688194</v>
      </c>
      <c r="P915">
        <v>15.72078932</v>
      </c>
      <c r="Q915">
        <f t="shared" si="20"/>
        <v>15</v>
      </c>
      <c r="R915" t="s">
        <v>366</v>
      </c>
      <c r="S915" t="s">
        <v>57</v>
      </c>
    </row>
    <row r="916" spans="1:19" x14ac:dyDescent="0.2">
      <c r="A916" t="s">
        <v>974</v>
      </c>
      <c r="B916">
        <v>17.99854796</v>
      </c>
      <c r="C916">
        <v>17.252360920000001</v>
      </c>
      <c r="D916">
        <v>19.892724340000001</v>
      </c>
      <c r="E916">
        <v>15.585183130000001</v>
      </c>
      <c r="F916">
        <v>18.801759629999999</v>
      </c>
      <c r="G916">
        <v>20.31208616</v>
      </c>
      <c r="H916">
        <v>21.628354120000001</v>
      </c>
      <c r="I916">
        <v>17.96455323</v>
      </c>
      <c r="J916">
        <v>18.50543218</v>
      </c>
      <c r="K916">
        <v>16.21824097</v>
      </c>
      <c r="L916">
        <v>20.087918940000002</v>
      </c>
      <c r="M916">
        <v>18.983725849999999</v>
      </c>
      <c r="N916">
        <v>16.904468099999999</v>
      </c>
      <c r="O916">
        <v>19.739546789999999</v>
      </c>
      <c r="P916">
        <v>31.635617249999999</v>
      </c>
      <c r="Q916">
        <f t="shared" si="20"/>
        <v>15</v>
      </c>
      <c r="R916" t="s">
        <v>366</v>
      </c>
      <c r="S916" t="s">
        <v>70</v>
      </c>
    </row>
    <row r="917" spans="1:19" x14ac:dyDescent="0.2">
      <c r="A917" t="s">
        <v>975</v>
      </c>
      <c r="B917">
        <v>11.82453082</v>
      </c>
      <c r="C917">
        <v>15.851930530000001</v>
      </c>
      <c r="D917">
        <v>16.192151410000001</v>
      </c>
      <c r="E917">
        <v>15.3168586</v>
      </c>
      <c r="F917">
        <v>18.434896030000001</v>
      </c>
      <c r="G917">
        <v>16.430667710000002</v>
      </c>
      <c r="H917">
        <v>20.012742129999999</v>
      </c>
      <c r="I917">
        <v>16.924733029999999</v>
      </c>
      <c r="J917">
        <v>22.214368220000001</v>
      </c>
      <c r="K917">
        <v>17.960418390000001</v>
      </c>
      <c r="L917">
        <v>18.106720339999999</v>
      </c>
      <c r="M917">
        <v>30.375930619999998</v>
      </c>
      <c r="N917">
        <v>19.236806269999999</v>
      </c>
      <c r="O917">
        <v>20.760326259999999</v>
      </c>
      <c r="P917">
        <v>33.700481060000001</v>
      </c>
      <c r="Q917">
        <f t="shared" si="20"/>
        <v>15</v>
      </c>
      <c r="R917" t="s">
        <v>366</v>
      </c>
      <c r="S917" t="s">
        <v>57</v>
      </c>
    </row>
    <row r="918" spans="1:19" x14ac:dyDescent="0.2">
      <c r="A918" t="s">
        <v>976</v>
      </c>
      <c r="B918">
        <v>16.959850589999999</v>
      </c>
      <c r="C918">
        <v>16.369736719999999</v>
      </c>
      <c r="D918">
        <v>20.910810860000002</v>
      </c>
      <c r="E918">
        <v>18.592653909999999</v>
      </c>
      <c r="F918">
        <v>17.130492109999999</v>
      </c>
      <c r="G918">
        <v>18.974706229999999</v>
      </c>
      <c r="H918">
        <v>15.452546979999999</v>
      </c>
      <c r="I918">
        <v>19.19084574</v>
      </c>
      <c r="J918">
        <v>19.179189520000001</v>
      </c>
      <c r="K918">
        <v>20.08133003</v>
      </c>
      <c r="L918">
        <v>21.52828895</v>
      </c>
      <c r="M918">
        <v>20.04712958</v>
      </c>
      <c r="N918">
        <v>13.67507679</v>
      </c>
      <c r="O918">
        <v>21.664701050000001</v>
      </c>
      <c r="P918">
        <v>34.429041159999997</v>
      </c>
      <c r="Q918">
        <f t="shared" si="20"/>
        <v>15</v>
      </c>
      <c r="R918" t="s">
        <v>366</v>
      </c>
      <c r="S918" t="s">
        <v>70</v>
      </c>
    </row>
    <row r="919" spans="1:19" x14ac:dyDescent="0.2">
      <c r="A919" t="s">
        <v>977</v>
      </c>
      <c r="B919">
        <v>26.432770569999999</v>
      </c>
      <c r="C919">
        <v>11.63887104</v>
      </c>
      <c r="D919">
        <v>17.461899769999999</v>
      </c>
      <c r="E919">
        <v>17.541716170000001</v>
      </c>
      <c r="F919">
        <v>26.067697089999999</v>
      </c>
      <c r="G919">
        <v>21.196969119999999</v>
      </c>
      <c r="H919">
        <v>19.215359429999999</v>
      </c>
      <c r="I919">
        <v>9.8925143569999996</v>
      </c>
      <c r="J919">
        <v>13.75642414</v>
      </c>
      <c r="K919">
        <v>24.424149100000001</v>
      </c>
      <c r="L919">
        <v>25.74454446</v>
      </c>
      <c r="M919">
        <v>26.496476269999999</v>
      </c>
      <c r="N919">
        <v>15.17016536</v>
      </c>
      <c r="O919">
        <v>16.14891025</v>
      </c>
      <c r="P919">
        <v>23.584845080000001</v>
      </c>
      <c r="Q919">
        <f t="shared" si="20"/>
        <v>15</v>
      </c>
      <c r="R919" t="s">
        <v>366</v>
      </c>
      <c r="S919" t="s">
        <v>57</v>
      </c>
    </row>
    <row r="920" spans="1:19" x14ac:dyDescent="0.2">
      <c r="A920" t="s">
        <v>978</v>
      </c>
      <c r="B920">
        <v>15.63862754</v>
      </c>
      <c r="C920">
        <v>10.3678922</v>
      </c>
      <c r="D920">
        <v>17.51909564</v>
      </c>
      <c r="E920">
        <v>15.46220106</v>
      </c>
      <c r="F920">
        <v>19.596630770000001</v>
      </c>
      <c r="G920">
        <v>17.969157410000001</v>
      </c>
      <c r="H920">
        <v>23.739073019999999</v>
      </c>
      <c r="I920">
        <v>30.79005587</v>
      </c>
      <c r="J920">
        <v>22.809629560000001</v>
      </c>
      <c r="K920">
        <v>24.26423909</v>
      </c>
      <c r="L920">
        <v>18.697216860000001</v>
      </c>
      <c r="M920">
        <v>14.011328779999999</v>
      </c>
      <c r="N920">
        <v>25.685621640000001</v>
      </c>
      <c r="O920">
        <v>24.547955330000001</v>
      </c>
      <c r="P920">
        <v>17.492764640000001</v>
      </c>
      <c r="Q920">
        <f t="shared" si="20"/>
        <v>15</v>
      </c>
      <c r="R920" t="s">
        <v>366</v>
      </c>
      <c r="S920" t="s">
        <v>57</v>
      </c>
    </row>
    <row r="921" spans="1:19" x14ac:dyDescent="0.2">
      <c r="A921" t="s">
        <v>979</v>
      </c>
      <c r="B921">
        <v>15.87960533</v>
      </c>
      <c r="C921">
        <v>15.039916270000001</v>
      </c>
      <c r="D921">
        <v>18.960431620000001</v>
      </c>
      <c r="E921">
        <v>14.47834445</v>
      </c>
      <c r="F921">
        <v>19.127860609999999</v>
      </c>
      <c r="G921">
        <v>16.832887240000002</v>
      </c>
      <c r="H921">
        <v>22.72801261</v>
      </c>
      <c r="I921">
        <v>20.32548237</v>
      </c>
      <c r="J921">
        <v>22.973162890000001</v>
      </c>
      <c r="K921">
        <v>18.019332599999998</v>
      </c>
      <c r="L921">
        <v>18.929000540000001</v>
      </c>
      <c r="M921">
        <v>23.227494440000001</v>
      </c>
      <c r="N921">
        <v>20.921272729999998</v>
      </c>
      <c r="O921">
        <v>19.493306130000001</v>
      </c>
      <c r="P921">
        <v>36.303527449999997</v>
      </c>
      <c r="Q921">
        <f t="shared" si="20"/>
        <v>15</v>
      </c>
      <c r="R921" t="s">
        <v>366</v>
      </c>
      <c r="S921" t="s">
        <v>70</v>
      </c>
    </row>
    <row r="922" spans="1:19" x14ac:dyDescent="0.2">
      <c r="A922" t="s">
        <v>980</v>
      </c>
      <c r="B922">
        <v>16.494514169999999</v>
      </c>
      <c r="C922">
        <v>11.050454909999999</v>
      </c>
      <c r="D922">
        <v>16.735512190000001</v>
      </c>
      <c r="E922">
        <v>16.524318990000001</v>
      </c>
      <c r="F922">
        <v>19.586440110000002</v>
      </c>
      <c r="G922">
        <v>18.823873899999999</v>
      </c>
      <c r="H922">
        <v>24.906482969999999</v>
      </c>
      <c r="I922">
        <v>30.979688729999999</v>
      </c>
      <c r="J922">
        <v>22.737674890000001</v>
      </c>
      <c r="K922">
        <v>26.233657040000001</v>
      </c>
      <c r="L922">
        <v>18.984187129999999</v>
      </c>
      <c r="M922">
        <v>14.83842057</v>
      </c>
      <c r="N922">
        <v>24.96797913</v>
      </c>
      <c r="O922">
        <v>23.616717919999999</v>
      </c>
      <c r="P922">
        <v>17.26943717</v>
      </c>
      <c r="Q922">
        <f t="shared" si="20"/>
        <v>15</v>
      </c>
      <c r="R922" t="s">
        <v>366</v>
      </c>
      <c r="S922" t="s">
        <v>57</v>
      </c>
    </row>
    <row r="923" spans="1:19" x14ac:dyDescent="0.2">
      <c r="A923" t="s">
        <v>981</v>
      </c>
      <c r="B923">
        <v>15.588770070000001</v>
      </c>
      <c r="C923">
        <v>9.3558164599999998</v>
      </c>
      <c r="D923">
        <v>21.07667889</v>
      </c>
      <c r="E923">
        <v>27.704507750000001</v>
      </c>
      <c r="F923">
        <v>18.363561440000002</v>
      </c>
      <c r="G923">
        <v>22.986846020000002</v>
      </c>
      <c r="H923">
        <v>24.69280526</v>
      </c>
      <c r="I923">
        <v>24.949363680000001</v>
      </c>
      <c r="J923">
        <v>21.63218955</v>
      </c>
      <c r="K923">
        <v>22.025499029999999</v>
      </c>
      <c r="L923">
        <v>28.492836669999999</v>
      </c>
      <c r="M923">
        <v>19.889588280000002</v>
      </c>
      <c r="N923">
        <v>19.276675300000001</v>
      </c>
      <c r="O923">
        <v>16.493647169999999</v>
      </c>
      <c r="P923">
        <v>11.693572680000001</v>
      </c>
      <c r="Q923">
        <f t="shared" si="20"/>
        <v>15</v>
      </c>
      <c r="R923" t="s">
        <v>366</v>
      </c>
      <c r="S923" t="s">
        <v>57</v>
      </c>
    </row>
    <row r="924" spans="1:19" x14ac:dyDescent="0.2">
      <c r="A924" t="s">
        <v>982</v>
      </c>
      <c r="B924">
        <v>21.92066921</v>
      </c>
      <c r="C924">
        <v>13.251131239999999</v>
      </c>
      <c r="D924">
        <v>22.769676709999999</v>
      </c>
      <c r="E924">
        <v>25.323127549999999</v>
      </c>
      <c r="F924">
        <v>24.15185383</v>
      </c>
      <c r="G924">
        <v>27.14981813</v>
      </c>
      <c r="H924">
        <v>23.780766230000001</v>
      </c>
      <c r="I924">
        <v>17.36088861</v>
      </c>
      <c r="J924">
        <v>11.296882780000001</v>
      </c>
      <c r="K924">
        <v>24.533561200000001</v>
      </c>
      <c r="L924">
        <v>19.59675828</v>
      </c>
      <c r="M924">
        <v>24.103817880000001</v>
      </c>
      <c r="N924">
        <v>17.64204513</v>
      </c>
      <c r="O924">
        <v>20.214119700000001</v>
      </c>
      <c r="P924">
        <v>11.33844539</v>
      </c>
      <c r="Q924">
        <f t="shared" si="20"/>
        <v>15</v>
      </c>
      <c r="R924" t="s">
        <v>366</v>
      </c>
      <c r="S924" t="s">
        <v>57</v>
      </c>
    </row>
    <row r="925" spans="1:19" x14ac:dyDescent="0.2">
      <c r="A925" t="s">
        <v>983</v>
      </c>
      <c r="B925">
        <v>18.148120380000002</v>
      </c>
      <c r="C925">
        <v>19.535415499999999</v>
      </c>
      <c r="D925">
        <v>20.132947000000001</v>
      </c>
      <c r="E925">
        <v>15.43984068</v>
      </c>
      <c r="F925">
        <v>17.18144538</v>
      </c>
      <c r="G925">
        <v>20.81486057</v>
      </c>
      <c r="H925">
        <v>21.524121090000001</v>
      </c>
      <c r="I925">
        <v>19.75658378</v>
      </c>
      <c r="J925">
        <v>18.38114685</v>
      </c>
      <c r="K925">
        <v>18.30548735</v>
      </c>
      <c r="L925">
        <v>20.9819417</v>
      </c>
      <c r="M925">
        <v>18.816338219999999</v>
      </c>
      <c r="N925">
        <v>19.595627530000002</v>
      </c>
      <c r="O925">
        <v>22.56907584</v>
      </c>
      <c r="P925">
        <v>35.102684670000002</v>
      </c>
      <c r="Q925">
        <f t="shared" si="20"/>
        <v>15</v>
      </c>
      <c r="R925" t="s">
        <v>366</v>
      </c>
      <c r="S925" t="s">
        <v>70</v>
      </c>
    </row>
    <row r="926" spans="1:19" x14ac:dyDescent="0.2">
      <c r="A926" t="s">
        <v>984</v>
      </c>
      <c r="B926">
        <v>19.004007009999999</v>
      </c>
      <c r="C926">
        <v>26.502262479999999</v>
      </c>
      <c r="D926">
        <v>19.189215109999999</v>
      </c>
      <c r="E926">
        <v>22.36037752</v>
      </c>
      <c r="F926">
        <v>21.3799955</v>
      </c>
      <c r="G926">
        <v>21.005914839999999</v>
      </c>
      <c r="H926">
        <v>19.038163279999999</v>
      </c>
      <c r="I926">
        <v>16.804632219999998</v>
      </c>
      <c r="J926">
        <v>23.731957569999999</v>
      </c>
      <c r="K926">
        <v>20.544227410000001</v>
      </c>
      <c r="L926">
        <v>22.565796850000002</v>
      </c>
      <c r="M926">
        <v>20.303134180000001</v>
      </c>
      <c r="N926">
        <v>16.38617073</v>
      </c>
      <c r="O926">
        <v>16.995082700000001</v>
      </c>
      <c r="P926">
        <v>22.74279069</v>
      </c>
      <c r="Q926">
        <f t="shared" si="20"/>
        <v>15</v>
      </c>
      <c r="R926" t="s">
        <v>366</v>
      </c>
      <c r="S926" t="s">
        <v>70</v>
      </c>
    </row>
    <row r="927" spans="1:19" x14ac:dyDescent="0.2">
      <c r="A927" t="s">
        <v>985</v>
      </c>
      <c r="B927">
        <v>26.40784184</v>
      </c>
      <c r="C927">
        <v>19.26474408</v>
      </c>
      <c r="D927">
        <v>16.277945219999999</v>
      </c>
      <c r="E927">
        <v>29.638680409999999</v>
      </c>
      <c r="F927">
        <v>14.14463001</v>
      </c>
      <c r="G927">
        <v>20.63386178</v>
      </c>
      <c r="H927">
        <v>18.756734089999998</v>
      </c>
      <c r="I927">
        <v>22.405122769999998</v>
      </c>
      <c r="J927">
        <v>9.8316240970000006</v>
      </c>
      <c r="K927">
        <v>17.505937329999998</v>
      </c>
      <c r="L927">
        <v>17.676264929999999</v>
      </c>
      <c r="M927">
        <v>18.432331319999999</v>
      </c>
      <c r="N927">
        <v>26.483002209999999</v>
      </c>
      <c r="O927">
        <v>42.671267970000002</v>
      </c>
      <c r="P927">
        <v>10.16689146</v>
      </c>
      <c r="Q927">
        <f t="shared" si="20"/>
        <v>15</v>
      </c>
      <c r="R927" t="s">
        <v>366</v>
      </c>
      <c r="S927" t="s">
        <v>57</v>
      </c>
    </row>
    <row r="928" spans="1:19" x14ac:dyDescent="0.2">
      <c r="A928" t="s">
        <v>986</v>
      </c>
      <c r="B928">
        <v>13.636019020000001</v>
      </c>
      <c r="C928">
        <v>11.52118782</v>
      </c>
      <c r="D928">
        <v>19.057664599999999</v>
      </c>
      <c r="E928">
        <v>19.811294490000002</v>
      </c>
      <c r="F928">
        <v>21.492092710000001</v>
      </c>
      <c r="G928">
        <v>20.20147579</v>
      </c>
      <c r="H928">
        <v>23.749496319999999</v>
      </c>
      <c r="I928">
        <v>27.006880249999998</v>
      </c>
      <c r="J928">
        <v>22.129330889999999</v>
      </c>
      <c r="K928">
        <v>23.851839609999999</v>
      </c>
      <c r="L928">
        <v>22.825173830000001</v>
      </c>
      <c r="M928">
        <v>18.136941400000001</v>
      </c>
      <c r="N928">
        <v>23.47289056</v>
      </c>
      <c r="O928">
        <v>15.16842471</v>
      </c>
      <c r="P928">
        <v>32.459366109999998</v>
      </c>
      <c r="Q928">
        <f t="shared" si="20"/>
        <v>15</v>
      </c>
      <c r="R928" t="s">
        <v>366</v>
      </c>
      <c r="S928" t="s">
        <v>57</v>
      </c>
    </row>
    <row r="929" spans="1:19" x14ac:dyDescent="0.2">
      <c r="A929" t="s">
        <v>987</v>
      </c>
      <c r="B929">
        <v>18.85443459</v>
      </c>
      <c r="C929">
        <v>18.523339759999999</v>
      </c>
      <c r="D929">
        <v>22.832592170000002</v>
      </c>
      <c r="E929">
        <v>19.252285050000001</v>
      </c>
      <c r="F929">
        <v>21.033513209999999</v>
      </c>
      <c r="G929">
        <v>17.888713500000001</v>
      </c>
      <c r="H929">
        <v>21.190575389999999</v>
      </c>
      <c r="I929">
        <v>25.625720900000001</v>
      </c>
      <c r="J929">
        <v>21.638730880000001</v>
      </c>
      <c r="K929">
        <v>35.424274140000001</v>
      </c>
      <c r="L929">
        <v>19.674019510000001</v>
      </c>
      <c r="M929">
        <v>15.99044127</v>
      </c>
      <c r="N929">
        <v>20.811632899999999</v>
      </c>
      <c r="O929">
        <v>16.269792030000001</v>
      </c>
      <c r="P929">
        <v>21.238076110000002</v>
      </c>
      <c r="Q929">
        <f t="shared" si="20"/>
        <v>15</v>
      </c>
      <c r="R929" t="s">
        <v>366</v>
      </c>
      <c r="S929" t="s">
        <v>70</v>
      </c>
    </row>
    <row r="930" spans="1:19" x14ac:dyDescent="0.2">
      <c r="A930" t="s">
        <v>988</v>
      </c>
      <c r="B930">
        <v>17.55814028</v>
      </c>
      <c r="C930">
        <v>11.93307911</v>
      </c>
      <c r="D930">
        <v>16.483850360000002</v>
      </c>
      <c r="E930">
        <v>22.181494499999999</v>
      </c>
      <c r="F930">
        <v>23.907278099999999</v>
      </c>
      <c r="G930">
        <v>22.916457600000001</v>
      </c>
      <c r="H930">
        <v>21.404253099999998</v>
      </c>
      <c r="I930">
        <v>26.671862189999999</v>
      </c>
      <c r="J930">
        <v>17.06633884</v>
      </c>
      <c r="K930">
        <v>17.28711311</v>
      </c>
      <c r="L930">
        <v>27.654000490000001</v>
      </c>
      <c r="M930">
        <v>24.51736378</v>
      </c>
      <c r="N930">
        <v>29.104390840000001</v>
      </c>
      <c r="O930">
        <v>26.710396039999999</v>
      </c>
      <c r="P930">
        <v>17.097365190000001</v>
      </c>
      <c r="Q930">
        <f t="shared" si="20"/>
        <v>15</v>
      </c>
      <c r="R930" t="s">
        <v>366</v>
      </c>
      <c r="S930" t="s">
        <v>70</v>
      </c>
    </row>
    <row r="931" spans="1:19" x14ac:dyDescent="0.2">
      <c r="A931" t="s">
        <v>989</v>
      </c>
      <c r="B931">
        <v>20.657613220000002</v>
      </c>
      <c r="C931">
        <v>16.758091369999999</v>
      </c>
      <c r="D931">
        <v>17.513376059999999</v>
      </c>
      <c r="E931">
        <v>26.251083210000001</v>
      </c>
      <c r="F931">
        <v>13.88986362</v>
      </c>
      <c r="G931">
        <v>15.495507310000001</v>
      </c>
      <c r="H931">
        <v>14.55093125</v>
      </c>
      <c r="I931">
        <v>24.28564866</v>
      </c>
      <c r="J931">
        <v>9.9362854309999999</v>
      </c>
      <c r="K931">
        <v>18.052997869999999</v>
      </c>
      <c r="L931">
        <v>18.917963220000001</v>
      </c>
      <c r="M931">
        <v>19.781278650000001</v>
      </c>
      <c r="N931">
        <v>30.420068780000001</v>
      </c>
      <c r="O931">
        <v>63.279372729999999</v>
      </c>
      <c r="P931">
        <v>14.314924599999999</v>
      </c>
      <c r="Q931">
        <f t="shared" si="20"/>
        <v>15</v>
      </c>
      <c r="R931" t="s">
        <v>366</v>
      </c>
      <c r="S931" t="s">
        <v>57</v>
      </c>
    </row>
    <row r="932" spans="1:19" x14ac:dyDescent="0.2">
      <c r="A932" t="s">
        <v>990</v>
      </c>
      <c r="B932">
        <v>25.31097742</v>
      </c>
      <c r="C932">
        <v>28.585255579999998</v>
      </c>
      <c r="D932">
        <v>22.535173629999999</v>
      </c>
      <c r="E932">
        <v>19.07340203</v>
      </c>
      <c r="F932">
        <v>24.630814650000001</v>
      </c>
      <c r="G932">
        <v>22.101963049999998</v>
      </c>
      <c r="H932">
        <v>20.122186809999999</v>
      </c>
      <c r="I932">
        <v>19.7976709</v>
      </c>
      <c r="J932">
        <v>21.33128821</v>
      </c>
      <c r="K932">
        <v>29.415024500000001</v>
      </c>
      <c r="L932">
        <v>19.458791810000001</v>
      </c>
      <c r="M932">
        <v>20.017590590000001</v>
      </c>
      <c r="N932">
        <v>19.007559359999998</v>
      </c>
      <c r="O932">
        <v>20.56333373</v>
      </c>
      <c r="P932">
        <v>23.372500930000001</v>
      </c>
      <c r="Q932">
        <f t="shared" si="20"/>
        <v>15</v>
      </c>
      <c r="R932" t="s">
        <v>366</v>
      </c>
      <c r="S932" t="s">
        <v>57</v>
      </c>
    </row>
    <row r="933" spans="1:19" x14ac:dyDescent="0.2">
      <c r="A933" t="s">
        <v>991</v>
      </c>
      <c r="B933">
        <v>13.67756692</v>
      </c>
      <c r="C933">
        <v>9.1792916210000008</v>
      </c>
      <c r="D933">
        <v>14.84232883</v>
      </c>
      <c r="E933">
        <v>10.21869253</v>
      </c>
      <c r="F933">
        <v>19.189004539999999</v>
      </c>
      <c r="G933">
        <v>18.250711079999999</v>
      </c>
      <c r="H933">
        <v>29.87318694</v>
      </c>
      <c r="I933">
        <v>32.155412480000003</v>
      </c>
      <c r="J933">
        <v>33.04027499</v>
      </c>
      <c r="K933">
        <v>28.75855185</v>
      </c>
      <c r="L933">
        <v>25.396868940000001</v>
      </c>
      <c r="M933">
        <v>18.83603089</v>
      </c>
      <c r="N933">
        <v>35.044876090000002</v>
      </c>
      <c r="O933">
        <v>16.82942989</v>
      </c>
      <c r="P933">
        <v>31.43791753</v>
      </c>
      <c r="Q933">
        <f t="shared" si="20"/>
        <v>15</v>
      </c>
      <c r="R933" t="s">
        <v>366</v>
      </c>
      <c r="S933" t="s">
        <v>57</v>
      </c>
    </row>
    <row r="934" spans="1:19" x14ac:dyDescent="0.2">
      <c r="A934" t="s">
        <v>992</v>
      </c>
      <c r="B934">
        <v>19.386247640000001</v>
      </c>
      <c r="C934">
        <v>17.687788860000001</v>
      </c>
      <c r="D934">
        <v>23.021338549999999</v>
      </c>
      <c r="E934">
        <v>19.464708630000001</v>
      </c>
      <c r="F934">
        <v>23.163360239999999</v>
      </c>
      <c r="G934">
        <v>26.02360345</v>
      </c>
      <c r="H934">
        <v>29.153979020000001</v>
      </c>
      <c r="I934">
        <v>31.058702419999999</v>
      </c>
      <c r="J934">
        <v>29.44254162</v>
      </c>
      <c r="K934">
        <v>25.173201219999999</v>
      </c>
      <c r="L934">
        <v>22.935547010000001</v>
      </c>
      <c r="M934">
        <v>18.40279233</v>
      </c>
      <c r="N934">
        <v>23.72207199</v>
      </c>
      <c r="O934">
        <v>14.438656930000001</v>
      </c>
      <c r="P934">
        <v>14.04766386</v>
      </c>
      <c r="Q934">
        <f t="shared" si="20"/>
        <v>15</v>
      </c>
      <c r="R934" t="s">
        <v>366</v>
      </c>
      <c r="S934" t="s">
        <v>70</v>
      </c>
    </row>
    <row r="935" spans="1:19" x14ac:dyDescent="0.2">
      <c r="A935" t="s">
        <v>993</v>
      </c>
      <c r="B935">
        <v>27.737374469999999</v>
      </c>
      <c r="C935">
        <v>44.437186109999999</v>
      </c>
      <c r="D935">
        <v>41.066636209999999</v>
      </c>
      <c r="E935">
        <v>21.219998270000001</v>
      </c>
      <c r="F935">
        <v>22.653827450000001</v>
      </c>
      <c r="G935">
        <v>24.726445470000002</v>
      </c>
      <c r="H935">
        <v>20.075281950000001</v>
      </c>
      <c r="I935">
        <v>12.23764076</v>
      </c>
      <c r="J935">
        <v>16.045890830000001</v>
      </c>
      <c r="K935">
        <v>30.55122716</v>
      </c>
      <c r="L935">
        <v>15.877182080000001</v>
      </c>
      <c r="M935">
        <v>14.99596186</v>
      </c>
      <c r="N935">
        <v>27.071070379999998</v>
      </c>
      <c r="O935">
        <v>10.042141859999999</v>
      </c>
      <c r="P935">
        <v>8.7500434249999994</v>
      </c>
      <c r="Q935">
        <f t="shared" si="20"/>
        <v>15</v>
      </c>
      <c r="R935" t="s">
        <v>366</v>
      </c>
      <c r="S935" t="s">
        <v>57</v>
      </c>
    </row>
    <row r="936" spans="1:19" x14ac:dyDescent="0.2">
      <c r="A936" t="s">
        <v>994</v>
      </c>
      <c r="B936">
        <v>17.516592379999999</v>
      </c>
      <c r="C936">
        <v>11.897774139999999</v>
      </c>
      <c r="D936">
        <v>23.890715799999999</v>
      </c>
      <c r="E936">
        <v>29.839923809999998</v>
      </c>
      <c r="F936">
        <v>20.951987970000001</v>
      </c>
      <c r="G936">
        <v>25.77221625</v>
      </c>
      <c r="H936">
        <v>28.200246780000001</v>
      </c>
      <c r="I936">
        <v>28.01825552</v>
      </c>
      <c r="J936">
        <v>22.64609622</v>
      </c>
      <c r="K936">
        <v>23.902337500000002</v>
      </c>
      <c r="L936">
        <v>32.482827159999999</v>
      </c>
      <c r="M936">
        <v>22.23301502</v>
      </c>
      <c r="N936">
        <v>20.06408862</v>
      </c>
      <c r="O936">
        <v>18.45014115</v>
      </c>
      <c r="P936">
        <v>14.124547079999999</v>
      </c>
      <c r="Q936">
        <f t="shared" si="20"/>
        <v>15</v>
      </c>
      <c r="R936" t="s">
        <v>366</v>
      </c>
      <c r="S936" t="s">
        <v>57</v>
      </c>
    </row>
    <row r="937" spans="1:19" x14ac:dyDescent="0.2">
      <c r="A937" t="s">
        <v>995</v>
      </c>
      <c r="B937">
        <v>18.11488207</v>
      </c>
      <c r="C937">
        <v>13.03930143</v>
      </c>
      <c r="D937">
        <v>18.65157391</v>
      </c>
      <c r="E937">
        <v>17.429914279999998</v>
      </c>
      <c r="F937">
        <v>21.593999270000001</v>
      </c>
      <c r="G937">
        <v>22.594681980000001</v>
      </c>
      <c r="H937">
        <v>27.65302337</v>
      </c>
      <c r="I937">
        <v>35.720510310000002</v>
      </c>
      <c r="J937">
        <v>26.466234929999999</v>
      </c>
      <c r="K937">
        <v>27.563434969999999</v>
      </c>
      <c r="L937">
        <v>21.699367380000002</v>
      </c>
      <c r="M937">
        <v>16.26613854</v>
      </c>
      <c r="N937">
        <v>28.12759964</v>
      </c>
      <c r="O937">
        <v>27.66849607</v>
      </c>
      <c r="P937">
        <v>18.558146489999999</v>
      </c>
      <c r="Q937">
        <f t="shared" si="20"/>
        <v>15</v>
      </c>
      <c r="R937" t="s">
        <v>366</v>
      </c>
      <c r="S937" t="s">
        <v>57</v>
      </c>
    </row>
    <row r="938" spans="1:19" x14ac:dyDescent="0.2">
      <c r="A938" t="s">
        <v>996</v>
      </c>
      <c r="B938">
        <v>24.122707630000001</v>
      </c>
      <c r="C938">
        <v>30.609407059999999</v>
      </c>
      <c r="D938">
        <v>23.284439559999999</v>
      </c>
      <c r="E938">
        <v>20.806331289999999</v>
      </c>
      <c r="F938">
        <v>24.885581040000002</v>
      </c>
      <c r="G938">
        <v>27.602315099999998</v>
      </c>
      <c r="H938">
        <v>21.122823919999998</v>
      </c>
      <c r="I938">
        <v>18.88427261</v>
      </c>
      <c r="J938">
        <v>24.039400239999999</v>
      </c>
      <c r="K938">
        <v>24.238990139999999</v>
      </c>
      <c r="L938">
        <v>26.63304857</v>
      </c>
      <c r="M938">
        <v>22.11485905</v>
      </c>
      <c r="N938">
        <v>16.575548619999999</v>
      </c>
      <c r="O938">
        <v>16.663777079999999</v>
      </c>
      <c r="P938">
        <v>20.531482650000001</v>
      </c>
      <c r="Q938">
        <f t="shared" si="20"/>
        <v>15</v>
      </c>
      <c r="R938" t="s">
        <v>366</v>
      </c>
      <c r="S938" t="s">
        <v>70</v>
      </c>
    </row>
    <row r="939" spans="1:19" x14ac:dyDescent="0.2">
      <c r="A939" t="s">
        <v>997</v>
      </c>
      <c r="B939">
        <v>22.560506790000002</v>
      </c>
      <c r="C939">
        <v>21.07706576</v>
      </c>
      <c r="D939">
        <v>27.019330010000001</v>
      </c>
      <c r="E939">
        <v>24.775298299999999</v>
      </c>
      <c r="F939">
        <v>22.653827450000001</v>
      </c>
      <c r="G939">
        <v>24.193504600000001</v>
      </c>
      <c r="H939">
        <v>22.378831949999999</v>
      </c>
      <c r="I939">
        <v>21.47276119</v>
      </c>
      <c r="J939">
        <v>21.34437088</v>
      </c>
      <c r="K939">
        <v>22.976542739999999</v>
      </c>
      <c r="L939">
        <v>21.257874659999999</v>
      </c>
      <c r="M939">
        <v>23.001028829999999</v>
      </c>
      <c r="N939">
        <v>16.854631820000002</v>
      </c>
      <c r="O939">
        <v>26.396998839999998</v>
      </c>
      <c r="P939">
        <v>24.763721220000001</v>
      </c>
      <c r="Q939">
        <f t="shared" si="20"/>
        <v>15</v>
      </c>
      <c r="R939" t="s">
        <v>366</v>
      </c>
      <c r="S939" t="s">
        <v>57</v>
      </c>
    </row>
    <row r="940" spans="1:19" x14ac:dyDescent="0.2">
      <c r="A940" t="s">
        <v>998</v>
      </c>
      <c r="B940">
        <v>19.85158406</v>
      </c>
      <c r="C940">
        <v>19.417732279999999</v>
      </c>
      <c r="D940">
        <v>24.840167279999999</v>
      </c>
      <c r="E940">
        <v>20.98521431</v>
      </c>
      <c r="F940">
        <v>23.784990229999998</v>
      </c>
      <c r="G940">
        <v>26.194546750000001</v>
      </c>
      <c r="H940">
        <v>30.290119069999999</v>
      </c>
      <c r="I940">
        <v>32.345045339999999</v>
      </c>
      <c r="J940">
        <v>27.689464269999998</v>
      </c>
      <c r="K940">
        <v>24.769218049999999</v>
      </c>
      <c r="L940">
        <v>22.102229489999999</v>
      </c>
      <c r="M940">
        <v>20.26374886</v>
      </c>
      <c r="N940">
        <v>25.177291530000002</v>
      </c>
      <c r="O940">
        <v>15.589272380000001</v>
      </c>
      <c r="P940">
        <v>14.28929686</v>
      </c>
      <c r="Q940">
        <f t="shared" si="20"/>
        <v>15</v>
      </c>
      <c r="R940" t="s">
        <v>366</v>
      </c>
      <c r="S940" t="s">
        <v>70</v>
      </c>
    </row>
    <row r="941" spans="1:19" x14ac:dyDescent="0.2">
      <c r="A941" t="s">
        <v>999</v>
      </c>
      <c r="B941">
        <v>21.77940637</v>
      </c>
      <c r="C941">
        <v>19.488342209999999</v>
      </c>
      <c r="D941">
        <v>25.154744579999999</v>
      </c>
      <c r="E941">
        <v>20.280862410000001</v>
      </c>
      <c r="F941">
        <v>23.020691060000001</v>
      </c>
      <c r="G941">
        <v>21.297523999999999</v>
      </c>
      <c r="H941">
        <v>23.640051639999999</v>
      </c>
      <c r="I941">
        <v>28.868442850000001</v>
      </c>
      <c r="J941">
        <v>23.88240824</v>
      </c>
      <c r="K941">
        <v>37.940752629999999</v>
      </c>
      <c r="L941">
        <v>21.85388983</v>
      </c>
      <c r="M941">
        <v>17.300003279999999</v>
      </c>
      <c r="N941">
        <v>22.775182560000001</v>
      </c>
      <c r="O941">
        <v>18.078541609999998</v>
      </c>
      <c r="P941">
        <v>22.691535210000001</v>
      </c>
      <c r="Q941">
        <f t="shared" si="20"/>
        <v>15</v>
      </c>
      <c r="R941" t="s">
        <v>366</v>
      </c>
      <c r="S941" t="s">
        <v>70</v>
      </c>
    </row>
    <row r="942" spans="1:19" x14ac:dyDescent="0.2">
      <c r="A942" t="s">
        <v>1000</v>
      </c>
      <c r="B942">
        <v>18.895982480000001</v>
      </c>
      <c r="C942">
        <v>12.93338653</v>
      </c>
      <c r="D942">
        <v>18.765965659999999</v>
      </c>
      <c r="E942">
        <v>19.140483159999999</v>
      </c>
      <c r="F942">
        <v>21.624571240000002</v>
      </c>
      <c r="G942">
        <v>22.624848440000001</v>
      </c>
      <c r="H942">
        <v>29.211307189999999</v>
      </c>
      <c r="I942">
        <v>35.720510310000002</v>
      </c>
      <c r="J942">
        <v>28.068861609999999</v>
      </c>
      <c r="K942">
        <v>30.231407149999999</v>
      </c>
      <c r="L942">
        <v>22.229158649999999</v>
      </c>
      <c r="M942">
        <v>16.847072059999999</v>
      </c>
      <c r="N942">
        <v>29.991476720000001</v>
      </c>
      <c r="O942">
        <v>28.058004019999998</v>
      </c>
      <c r="P942">
        <v>18.367768980000001</v>
      </c>
      <c r="Q942">
        <f t="shared" si="20"/>
        <v>15</v>
      </c>
      <c r="R942" t="s">
        <v>366</v>
      </c>
      <c r="S942" t="s">
        <v>57</v>
      </c>
    </row>
    <row r="943" spans="1:19" x14ac:dyDescent="0.2">
      <c r="A943" t="s">
        <v>1001</v>
      </c>
      <c r="B943">
        <v>38.681089909999997</v>
      </c>
      <c r="C943">
        <v>61.571863800000003</v>
      </c>
      <c r="D943">
        <v>50.040668549999999</v>
      </c>
      <c r="E943">
        <v>28.610103039999998</v>
      </c>
      <c r="F943">
        <v>19.586440110000002</v>
      </c>
      <c r="G943">
        <v>26.214657729999999</v>
      </c>
      <c r="H943">
        <v>17.203661919999998</v>
      </c>
      <c r="I943">
        <v>15.865949540000001</v>
      </c>
      <c r="J943">
        <v>12.036053450000001</v>
      </c>
      <c r="K943">
        <v>39.960668470000002</v>
      </c>
      <c r="L943">
        <v>13.117852559999999</v>
      </c>
      <c r="M943">
        <v>7.532443088</v>
      </c>
      <c r="N943">
        <v>12.11021742</v>
      </c>
      <c r="O943">
        <v>4.7233435850000003</v>
      </c>
      <c r="P943">
        <v>6.264152427</v>
      </c>
      <c r="Q943">
        <f t="shared" si="20"/>
        <v>15</v>
      </c>
      <c r="R943" t="s">
        <v>366</v>
      </c>
      <c r="S943" t="s">
        <v>70</v>
      </c>
    </row>
    <row r="944" spans="1:19" x14ac:dyDescent="0.2">
      <c r="A944" t="s">
        <v>1002</v>
      </c>
      <c r="B944">
        <v>21.928978789999999</v>
      </c>
      <c r="C944">
        <v>17.970228599999999</v>
      </c>
      <c r="D944">
        <v>26.2643445</v>
      </c>
      <c r="E944">
        <v>20.202601090000002</v>
      </c>
      <c r="F944">
        <v>24.080519240000001</v>
      </c>
      <c r="G944">
        <v>20.553417870000001</v>
      </c>
      <c r="H944">
        <v>25.38074327</v>
      </c>
      <c r="I944">
        <v>31.036578590000001</v>
      </c>
      <c r="J944">
        <v>25.870973589999998</v>
      </c>
      <c r="K944">
        <v>40.263655849999999</v>
      </c>
      <c r="L944">
        <v>22.587871490000001</v>
      </c>
      <c r="M944">
        <v>16.640299110000001</v>
      </c>
      <c r="N944">
        <v>22.755248040000001</v>
      </c>
      <c r="O944">
        <v>17.1517813</v>
      </c>
      <c r="P944">
        <v>21.875108560000001</v>
      </c>
      <c r="Q944">
        <f t="shared" si="20"/>
        <v>15</v>
      </c>
      <c r="R944" t="s">
        <v>366</v>
      </c>
      <c r="S944" t="s">
        <v>70</v>
      </c>
    </row>
    <row r="945" spans="1:19" x14ac:dyDescent="0.2">
      <c r="A945" t="s">
        <v>1003</v>
      </c>
      <c r="B945">
        <v>29.224789090000002</v>
      </c>
      <c r="C945">
        <v>23.583718470000001</v>
      </c>
      <c r="D945">
        <v>20.373169659999999</v>
      </c>
      <c r="E945">
        <v>31.4386908</v>
      </c>
      <c r="F945">
        <v>18.04765111</v>
      </c>
      <c r="G945">
        <v>24.002450320000001</v>
      </c>
      <c r="H945">
        <v>22.191212490000002</v>
      </c>
      <c r="I945">
        <v>27.341898310000001</v>
      </c>
      <c r="J945">
        <v>12.683645459999999</v>
      </c>
      <c r="K945">
        <v>19.66051423</v>
      </c>
      <c r="L945">
        <v>20.33625859</v>
      </c>
      <c r="M945">
        <v>21.25822827</v>
      </c>
      <c r="N945">
        <v>27.679073070000001</v>
      </c>
      <c r="O945">
        <v>48.218398489999998</v>
      </c>
      <c r="P945">
        <v>11.56177286</v>
      </c>
      <c r="Q945">
        <f t="shared" si="20"/>
        <v>15</v>
      </c>
      <c r="R945" t="s">
        <v>366</v>
      </c>
      <c r="S945" t="s">
        <v>57</v>
      </c>
    </row>
    <row r="946" spans="1:19" x14ac:dyDescent="0.2">
      <c r="A946" t="s">
        <v>1004</v>
      </c>
      <c r="B946">
        <v>18.962459119999998</v>
      </c>
      <c r="C946">
        <v>12.250823820000001</v>
      </c>
      <c r="D946">
        <v>24.033705479999998</v>
      </c>
      <c r="E946">
        <v>30.723158720000001</v>
      </c>
      <c r="F946">
        <v>22.174866640000001</v>
      </c>
      <c r="G946">
        <v>26.60682177</v>
      </c>
      <c r="H946">
        <v>29.180037280000001</v>
      </c>
      <c r="I946">
        <v>29.23506639</v>
      </c>
      <c r="J946">
        <v>25.12526158</v>
      </c>
      <c r="K946">
        <v>26.780717580000001</v>
      </c>
      <c r="L946">
        <v>34.315021969999997</v>
      </c>
      <c r="M946">
        <v>23.936430260000002</v>
      </c>
      <c r="N946">
        <v>22.914724159999999</v>
      </c>
      <c r="O946">
        <v>18.26210283</v>
      </c>
      <c r="P946">
        <v>14.42841889</v>
      </c>
      <c r="Q946">
        <f t="shared" si="20"/>
        <v>15</v>
      </c>
      <c r="R946" t="s">
        <v>366</v>
      </c>
      <c r="S946" t="s">
        <v>57</v>
      </c>
    </row>
    <row r="947" spans="1:19" x14ac:dyDescent="0.2">
      <c r="A947" t="s">
        <v>1005</v>
      </c>
      <c r="B947">
        <v>20.15903848</v>
      </c>
      <c r="C947">
        <v>22.065604860000001</v>
      </c>
      <c r="D947">
        <v>20.241619159999999</v>
      </c>
      <c r="E947">
        <v>18.570293530000001</v>
      </c>
      <c r="F947">
        <v>25.395113819999999</v>
      </c>
      <c r="G947">
        <v>25.892882100000001</v>
      </c>
      <c r="H947">
        <v>27.12664655</v>
      </c>
      <c r="I947">
        <v>25.688931849999999</v>
      </c>
      <c r="J947">
        <v>32.386141649999999</v>
      </c>
      <c r="K947">
        <v>22.530477990000001</v>
      </c>
      <c r="L947">
        <v>21.953225700000001</v>
      </c>
      <c r="M947">
        <v>23.522884359999999</v>
      </c>
      <c r="N947">
        <v>29.174161640000001</v>
      </c>
      <c r="O947">
        <v>19.9051996</v>
      </c>
      <c r="P947">
        <v>28.834871140000001</v>
      </c>
      <c r="Q947">
        <f t="shared" si="20"/>
        <v>15</v>
      </c>
      <c r="R947" t="s">
        <v>366</v>
      </c>
      <c r="S947" t="s">
        <v>70</v>
      </c>
    </row>
    <row r="948" spans="1:19" x14ac:dyDescent="0.2">
      <c r="A948" t="s">
        <v>1006</v>
      </c>
      <c r="B948">
        <v>29.964341619999999</v>
      </c>
      <c r="C948">
        <v>28.326352480000001</v>
      </c>
      <c r="D948">
        <v>27.642765019999999</v>
      </c>
      <c r="E948">
        <v>21.577764309999999</v>
      </c>
      <c r="F948">
        <v>22.134104019999999</v>
      </c>
      <c r="G948">
        <v>23.590175309999999</v>
      </c>
      <c r="H948">
        <v>16.995195850000002</v>
      </c>
      <c r="I948">
        <v>22.834957259999999</v>
      </c>
      <c r="J948">
        <v>21.017304209999999</v>
      </c>
      <c r="K948">
        <v>27.748593920000001</v>
      </c>
      <c r="L948">
        <v>24.077909429999998</v>
      </c>
      <c r="M948">
        <v>25.147528950000002</v>
      </c>
      <c r="N948">
        <v>20.183695700000001</v>
      </c>
      <c r="O948">
        <v>21.781105719999999</v>
      </c>
      <c r="P948">
        <v>36.204677590000003</v>
      </c>
      <c r="Q948">
        <f t="shared" si="20"/>
        <v>15</v>
      </c>
      <c r="R948" t="s">
        <v>366</v>
      </c>
      <c r="S948" t="s">
        <v>57</v>
      </c>
    </row>
    <row r="949" spans="1:19" x14ac:dyDescent="0.2">
      <c r="A949" t="s">
        <v>1007</v>
      </c>
      <c r="B949">
        <v>20.906900589999999</v>
      </c>
      <c r="C949">
        <v>9.8971593000000002</v>
      </c>
      <c r="D949">
        <v>20.910810860000002</v>
      </c>
      <c r="E949">
        <v>20.10197939</v>
      </c>
      <c r="F949">
        <v>26.84218692</v>
      </c>
      <c r="G949">
        <v>25.782271730000001</v>
      </c>
      <c r="H949">
        <v>32.588457429999998</v>
      </c>
      <c r="I949">
        <v>39.510007020000003</v>
      </c>
      <c r="J949">
        <v>29.46216562</v>
      </c>
      <c r="K949">
        <v>32.301820890000002</v>
      </c>
      <c r="L949">
        <v>25.617615300000001</v>
      </c>
      <c r="M949">
        <v>20.224363530000002</v>
      </c>
      <c r="N949">
        <v>29.991476720000001</v>
      </c>
      <c r="O949">
        <v>17.4517472</v>
      </c>
      <c r="P949">
        <v>22.329085710000001</v>
      </c>
      <c r="Q949">
        <f t="shared" si="20"/>
        <v>15</v>
      </c>
      <c r="R949" t="s">
        <v>366</v>
      </c>
      <c r="S949" t="s">
        <v>57</v>
      </c>
    </row>
    <row r="950" spans="1:19" x14ac:dyDescent="0.2">
      <c r="A950" t="s">
        <v>1008</v>
      </c>
      <c r="B950">
        <v>26.781772889999999</v>
      </c>
      <c r="C950">
        <v>35.151979580000003</v>
      </c>
      <c r="D950">
        <v>26.493127990000001</v>
      </c>
      <c r="E950">
        <v>24.048586029999999</v>
      </c>
      <c r="F950">
        <v>26.067697089999999</v>
      </c>
      <c r="G950">
        <v>29.241359670000001</v>
      </c>
      <c r="H950">
        <v>23.290870980000001</v>
      </c>
      <c r="I950">
        <v>20.951270820000001</v>
      </c>
      <c r="J950">
        <v>26.341949589999999</v>
      </c>
      <c r="K950">
        <v>26.77230127</v>
      </c>
      <c r="L950">
        <v>29.717978980000002</v>
      </c>
      <c r="M950">
        <v>23.59180868</v>
      </c>
      <c r="N950">
        <v>19.326511589999999</v>
      </c>
      <c r="O950">
        <v>17.568151870000001</v>
      </c>
      <c r="P950">
        <v>22.369357879999999</v>
      </c>
      <c r="Q950">
        <f t="shared" si="20"/>
        <v>15</v>
      </c>
      <c r="R950" t="s">
        <v>366</v>
      </c>
      <c r="S950" t="s">
        <v>70</v>
      </c>
    </row>
    <row r="951" spans="1:19" x14ac:dyDescent="0.2">
      <c r="A951" t="s">
        <v>1009</v>
      </c>
      <c r="B951">
        <v>18.197977850000001</v>
      </c>
      <c r="C951">
        <v>19.900233499999999</v>
      </c>
      <c r="D951">
        <v>23.507503459999999</v>
      </c>
      <c r="E951">
        <v>17.65351806</v>
      </c>
      <c r="F951">
        <v>19.301101750000001</v>
      </c>
      <c r="G951">
        <v>22.67512588</v>
      </c>
      <c r="H951">
        <v>20.883087939999999</v>
      </c>
      <c r="I951">
        <v>26.093481959999998</v>
      </c>
      <c r="J951">
        <v>23.7777469</v>
      </c>
      <c r="K951">
        <v>24.61772436</v>
      </c>
      <c r="L951">
        <v>24.2434692</v>
      </c>
      <c r="M951">
        <v>23.266879759999998</v>
      </c>
      <c r="N951">
        <v>22.346590500000001</v>
      </c>
      <c r="O951">
        <v>28.743000769999998</v>
      </c>
      <c r="P951">
        <v>66.086625049999995</v>
      </c>
      <c r="Q951">
        <f t="shared" si="20"/>
        <v>15</v>
      </c>
      <c r="R951" t="s">
        <v>366</v>
      </c>
      <c r="S951" t="s">
        <v>57</v>
      </c>
    </row>
    <row r="952" spans="1:19" x14ac:dyDescent="0.2">
      <c r="A952" t="s">
        <v>1010</v>
      </c>
      <c r="B952">
        <v>29.00043046</v>
      </c>
      <c r="C952">
        <v>16.1461386</v>
      </c>
      <c r="D952">
        <v>30.416764820000001</v>
      </c>
      <c r="E952">
        <v>30.723158720000001</v>
      </c>
      <c r="F952">
        <v>31.213978180000002</v>
      </c>
      <c r="G952">
        <v>33.897050710000002</v>
      </c>
      <c r="H952">
        <v>30.227579250000002</v>
      </c>
      <c r="I952">
        <v>22.834957259999999</v>
      </c>
      <c r="J952">
        <v>14.992736150000001</v>
      </c>
      <c r="K952">
        <v>30.222990840000001</v>
      </c>
      <c r="L952">
        <v>24.833965719999998</v>
      </c>
      <c r="M952">
        <v>29.96238473</v>
      </c>
      <c r="N952">
        <v>20.911305469999999</v>
      </c>
      <c r="O952">
        <v>26.486540900000001</v>
      </c>
      <c r="P952">
        <v>15.13501235</v>
      </c>
      <c r="Q952">
        <f t="shared" si="20"/>
        <v>15</v>
      </c>
      <c r="R952" t="s">
        <v>366</v>
      </c>
      <c r="S952" t="s">
        <v>57</v>
      </c>
    </row>
    <row r="953" spans="1:19" x14ac:dyDescent="0.2">
      <c r="A953" t="s">
        <v>1011</v>
      </c>
      <c r="B953">
        <v>15.97932028</v>
      </c>
      <c r="C953">
        <v>13.0746064</v>
      </c>
      <c r="D953">
        <v>17.936625509999999</v>
      </c>
      <c r="E953">
        <v>20.86223223</v>
      </c>
      <c r="F953">
        <v>20.819509440000001</v>
      </c>
      <c r="G953">
        <v>23.28851066</v>
      </c>
      <c r="H953">
        <v>29.748107310000002</v>
      </c>
      <c r="I953">
        <v>38.716709539999997</v>
      </c>
      <c r="J953">
        <v>29.383669619999999</v>
      </c>
      <c r="K953">
        <v>32.226074050000001</v>
      </c>
      <c r="L953">
        <v>27.37806754</v>
      </c>
      <c r="M953">
        <v>20.85452871</v>
      </c>
      <c r="N953">
        <v>36.221012430000002</v>
      </c>
      <c r="O953">
        <v>38.847822069999999</v>
      </c>
      <c r="P953">
        <v>28.710393530000001</v>
      </c>
      <c r="Q953">
        <f t="shared" si="20"/>
        <v>15</v>
      </c>
      <c r="R953" t="s">
        <v>366</v>
      </c>
      <c r="S953" t="s">
        <v>57</v>
      </c>
    </row>
    <row r="954" spans="1:19" x14ac:dyDescent="0.2">
      <c r="A954" t="s">
        <v>1012</v>
      </c>
      <c r="B954">
        <v>35.839213919999999</v>
      </c>
      <c r="C954">
        <v>22.98353402</v>
      </c>
      <c r="D954">
        <v>20.630551090000001</v>
      </c>
      <c r="E954">
        <v>38.012641790000004</v>
      </c>
      <c r="F954">
        <v>17.864219309999999</v>
      </c>
      <c r="G954">
        <v>25.882826619999999</v>
      </c>
      <c r="H954">
        <v>23.139733079999999</v>
      </c>
      <c r="I954">
        <v>27.70852184</v>
      </c>
      <c r="J954">
        <v>12.513570789999999</v>
      </c>
      <c r="K954">
        <v>19.95508529</v>
      </c>
      <c r="L954">
        <v>22.49405428</v>
      </c>
      <c r="M954">
        <v>22.80410221</v>
      </c>
      <c r="N954">
        <v>34.915301749999998</v>
      </c>
      <c r="O954">
        <v>57.132310410000002</v>
      </c>
      <c r="P954">
        <v>12.50267711</v>
      </c>
      <c r="Q954">
        <f t="shared" si="20"/>
        <v>15</v>
      </c>
      <c r="R954" t="s">
        <v>366</v>
      </c>
      <c r="S954" t="s">
        <v>57</v>
      </c>
    </row>
    <row r="955" spans="1:19" x14ac:dyDescent="0.2">
      <c r="A955" t="s">
        <v>1013</v>
      </c>
      <c r="B955">
        <v>25.54364563</v>
      </c>
      <c r="C955">
        <v>29.432574800000001</v>
      </c>
      <c r="D955">
        <v>26.584641380000001</v>
      </c>
      <c r="E955">
        <v>27.369102089999998</v>
      </c>
      <c r="F955">
        <v>29.012796560000002</v>
      </c>
      <c r="G955">
        <v>27.934146210000002</v>
      </c>
      <c r="H955">
        <v>30.321388979999998</v>
      </c>
      <c r="I955">
        <v>25.66048692</v>
      </c>
      <c r="J955">
        <v>32.373058989999997</v>
      </c>
      <c r="K955">
        <v>28.859547639999999</v>
      </c>
      <c r="L955">
        <v>28.310720920000001</v>
      </c>
      <c r="M955">
        <v>27.362953390000001</v>
      </c>
      <c r="N955">
        <v>25.70555616</v>
      </c>
      <c r="O955">
        <v>19.609710809999999</v>
      </c>
      <c r="P955">
        <v>16.87403772</v>
      </c>
      <c r="Q955">
        <f t="shared" si="20"/>
        <v>15</v>
      </c>
      <c r="R955" t="s">
        <v>366</v>
      </c>
      <c r="S955" t="s">
        <v>70</v>
      </c>
    </row>
    <row r="956" spans="1:19" x14ac:dyDescent="0.2">
      <c r="A956" t="s">
        <v>1014</v>
      </c>
      <c r="B956">
        <v>22.77655584</v>
      </c>
      <c r="C956">
        <v>12.15667724</v>
      </c>
      <c r="D956">
        <v>23.673371490000001</v>
      </c>
      <c r="E956">
        <v>21.913169969999998</v>
      </c>
      <c r="F956">
        <v>29.471376070000002</v>
      </c>
      <c r="G956">
        <v>27.22020655</v>
      </c>
      <c r="H956">
        <v>35.929126099999998</v>
      </c>
      <c r="I956">
        <v>42.155385459999998</v>
      </c>
      <c r="J956">
        <v>31.136746970000001</v>
      </c>
      <c r="K956">
        <v>35.971334679999998</v>
      </c>
      <c r="L956">
        <v>27.350474250000001</v>
      </c>
      <c r="M956">
        <v>20.68714108</v>
      </c>
      <c r="N956">
        <v>30.150952839999999</v>
      </c>
      <c r="O956">
        <v>18.020339270000001</v>
      </c>
      <c r="P956">
        <v>25.19207063</v>
      </c>
      <c r="Q956">
        <f t="shared" si="20"/>
        <v>15</v>
      </c>
      <c r="R956" t="s">
        <v>366</v>
      </c>
      <c r="S956" t="s">
        <v>57</v>
      </c>
    </row>
    <row r="957" spans="1:19" x14ac:dyDescent="0.2">
      <c r="A957" t="s">
        <v>1015</v>
      </c>
      <c r="B957">
        <v>36.695100549999999</v>
      </c>
      <c r="C957">
        <v>24.760550729999999</v>
      </c>
      <c r="D957">
        <v>21.911738629999999</v>
      </c>
      <c r="E957">
        <v>41.310797479999998</v>
      </c>
      <c r="F957">
        <v>18.383942749999999</v>
      </c>
      <c r="G957">
        <v>27.40120533</v>
      </c>
      <c r="H957">
        <v>23.739073019999999</v>
      </c>
      <c r="I957">
        <v>27.499925690000001</v>
      </c>
      <c r="J957">
        <v>12.78830679</v>
      </c>
      <c r="K957">
        <v>22.34531904</v>
      </c>
      <c r="L957">
        <v>23.796457820000001</v>
      </c>
      <c r="M957">
        <v>23.13887746</v>
      </c>
      <c r="N957">
        <v>37.59649392</v>
      </c>
      <c r="O957">
        <v>58.860472139999999</v>
      </c>
      <c r="P957">
        <v>11.990122270000001</v>
      </c>
      <c r="Q957">
        <f t="shared" si="20"/>
        <v>15</v>
      </c>
      <c r="R957" t="s">
        <v>366</v>
      </c>
      <c r="S957" t="s">
        <v>57</v>
      </c>
    </row>
    <row r="958" spans="1:19" x14ac:dyDescent="0.2">
      <c r="A958" t="s">
        <v>1016</v>
      </c>
      <c r="B958">
        <v>39.686548969999997</v>
      </c>
      <c r="C958">
        <v>15.086989559999999</v>
      </c>
      <c r="D958">
        <v>25.67522701</v>
      </c>
      <c r="E958">
        <v>25.30076717</v>
      </c>
      <c r="F958">
        <v>35.84053583</v>
      </c>
      <c r="G958">
        <v>30.4982957</v>
      </c>
      <c r="H958">
        <v>27.996992370000001</v>
      </c>
      <c r="I958">
        <v>12.63586978</v>
      </c>
      <c r="J958">
        <v>20.513621539999999</v>
      </c>
      <c r="K958">
        <v>36.265905740000001</v>
      </c>
      <c r="L958">
        <v>33.376849929999999</v>
      </c>
      <c r="M958">
        <v>35.909568550000003</v>
      </c>
      <c r="N958">
        <v>19.47602045</v>
      </c>
      <c r="O958">
        <v>23.280935199999998</v>
      </c>
      <c r="P958">
        <v>32.049322230000001</v>
      </c>
      <c r="Q958">
        <f t="shared" si="20"/>
        <v>15</v>
      </c>
      <c r="R958" t="s">
        <v>366</v>
      </c>
      <c r="S958" t="s">
        <v>57</v>
      </c>
    </row>
    <row r="959" spans="1:19" x14ac:dyDescent="0.2">
      <c r="A959" t="s">
        <v>1017</v>
      </c>
      <c r="B959">
        <v>25.98405331</v>
      </c>
      <c r="C959">
        <v>25.1606737</v>
      </c>
      <c r="D959">
        <v>26.979292900000001</v>
      </c>
      <c r="E959">
        <v>19.96781713</v>
      </c>
      <c r="F959">
        <v>30.449679010000001</v>
      </c>
      <c r="G959">
        <v>28.939695029999999</v>
      </c>
      <c r="H959">
        <v>32.406049619999997</v>
      </c>
      <c r="I959">
        <v>34.996744880000001</v>
      </c>
      <c r="J959">
        <v>30.907800309999999</v>
      </c>
      <c r="K959">
        <v>31.527519819999998</v>
      </c>
      <c r="L959">
        <v>23.16733069</v>
      </c>
      <c r="M959">
        <v>22.25270768</v>
      </c>
      <c r="N959">
        <v>33.071359180000002</v>
      </c>
      <c r="O959">
        <v>21.919895919999998</v>
      </c>
      <c r="P959">
        <v>28.468760530000001</v>
      </c>
      <c r="Q959">
        <f t="shared" si="20"/>
        <v>15</v>
      </c>
      <c r="R959" t="s">
        <v>366</v>
      </c>
      <c r="S959" t="s">
        <v>57</v>
      </c>
    </row>
    <row r="960" spans="1:19" x14ac:dyDescent="0.2">
      <c r="A960" t="s">
        <v>1018</v>
      </c>
      <c r="B960">
        <v>32.099903400000002</v>
      </c>
      <c r="C960">
        <v>28.85592699</v>
      </c>
      <c r="D960">
        <v>26.664715600000001</v>
      </c>
      <c r="E960">
        <v>37.051145560000002</v>
      </c>
      <c r="F960">
        <v>22.54173024</v>
      </c>
      <c r="G960">
        <v>24.09294972</v>
      </c>
      <c r="H960">
        <v>18.391918480000001</v>
      </c>
      <c r="I960">
        <v>45.660432880000002</v>
      </c>
      <c r="J960">
        <v>14.80957881</v>
      </c>
      <c r="K960">
        <v>23.464689069999999</v>
      </c>
      <c r="L960">
        <v>21.677292739999999</v>
      </c>
      <c r="M960">
        <v>23.27672609</v>
      </c>
      <c r="N960">
        <v>24.031056960000001</v>
      </c>
      <c r="O960">
        <v>62.4779713</v>
      </c>
      <c r="P960">
        <v>14.38448561</v>
      </c>
      <c r="Q960">
        <f t="shared" si="20"/>
        <v>15</v>
      </c>
      <c r="R960" t="s">
        <v>366</v>
      </c>
      <c r="S960" t="s">
        <v>57</v>
      </c>
    </row>
    <row r="961" spans="1:19" x14ac:dyDescent="0.2">
      <c r="A961" t="s">
        <v>1019</v>
      </c>
      <c r="B961">
        <v>25.792933000000001</v>
      </c>
      <c r="C961">
        <v>20.841699309999999</v>
      </c>
      <c r="D961">
        <v>29.524509210000002</v>
      </c>
      <c r="E961">
        <v>24.83119924</v>
      </c>
      <c r="F961">
        <v>30.205103269999999</v>
      </c>
      <c r="G961">
        <v>24.796833889999998</v>
      </c>
      <c r="H961">
        <v>30.201521</v>
      </c>
      <c r="I961">
        <v>35.496111419999998</v>
      </c>
      <c r="J961">
        <v>30.09013363</v>
      </c>
      <c r="K961">
        <v>47.333361310000001</v>
      </c>
      <c r="L961">
        <v>28.934329389999998</v>
      </c>
      <c r="M961">
        <v>21.642235169999999</v>
      </c>
      <c r="N961">
        <v>26.742150899999999</v>
      </c>
      <c r="O961">
        <v>20.09771503</v>
      </c>
      <c r="P961">
        <v>25.60211451</v>
      </c>
      <c r="Q961">
        <f t="shared" si="20"/>
        <v>15</v>
      </c>
      <c r="R961" t="s">
        <v>366</v>
      </c>
      <c r="S961" t="s">
        <v>70</v>
      </c>
    </row>
    <row r="962" spans="1:19" x14ac:dyDescent="0.2">
      <c r="A962" t="s">
        <v>1020</v>
      </c>
      <c r="B962">
        <v>40.52581644</v>
      </c>
      <c r="C962">
        <v>25.93738299</v>
      </c>
      <c r="D962">
        <v>31.08595652</v>
      </c>
      <c r="E962">
        <v>27.98401247</v>
      </c>
      <c r="F962">
        <v>50.341838789999997</v>
      </c>
      <c r="G962">
        <v>40.352674129999997</v>
      </c>
      <c r="H962">
        <v>34.469863650000001</v>
      </c>
      <c r="I962">
        <v>15.22435836</v>
      </c>
      <c r="J962">
        <v>24.58233091</v>
      </c>
      <c r="K962">
        <v>29.58335082</v>
      </c>
      <c r="L962">
        <v>30.043579860000001</v>
      </c>
      <c r="M962">
        <v>29.91315307</v>
      </c>
      <c r="N962">
        <v>19.755103640000002</v>
      </c>
      <c r="O962">
        <v>14.769962550000001</v>
      </c>
      <c r="P962">
        <v>10.57693534</v>
      </c>
      <c r="Q962">
        <f t="shared" ref="Q962:Q1025" si="21">COUNTIF(B962:P962, "&gt;0")</f>
        <v>15</v>
      </c>
      <c r="R962" t="s">
        <v>366</v>
      </c>
      <c r="S962" t="s">
        <v>57</v>
      </c>
    </row>
    <row r="963" spans="1:19" x14ac:dyDescent="0.2">
      <c r="A963" t="s">
        <v>1021</v>
      </c>
      <c r="B963">
        <v>22.552197209999999</v>
      </c>
      <c r="C963">
        <v>14.133755430000001</v>
      </c>
      <c r="D963">
        <v>28.226162909999999</v>
      </c>
      <c r="E963">
        <v>37.811398390000001</v>
      </c>
      <c r="F963">
        <v>26.51608594</v>
      </c>
      <c r="G963">
        <v>32.398782969999999</v>
      </c>
      <c r="H963">
        <v>34.219704380000003</v>
      </c>
      <c r="I963">
        <v>33.934800850000002</v>
      </c>
      <c r="J963">
        <v>31.424565640000001</v>
      </c>
      <c r="K963">
        <v>31.426524029999999</v>
      </c>
      <c r="L963">
        <v>38.647169320000003</v>
      </c>
      <c r="M963">
        <v>28.898980999999999</v>
      </c>
      <c r="N963">
        <v>27.05113587</v>
      </c>
      <c r="O963">
        <v>22.000483769999999</v>
      </c>
      <c r="P963">
        <v>17.280420490000001</v>
      </c>
      <c r="Q963">
        <f t="shared" si="21"/>
        <v>15</v>
      </c>
      <c r="R963" t="s">
        <v>366</v>
      </c>
      <c r="S963" t="s">
        <v>57</v>
      </c>
    </row>
    <row r="964" spans="1:19" x14ac:dyDescent="0.2">
      <c r="A964" t="s">
        <v>1022</v>
      </c>
      <c r="B964">
        <v>38.307158860000001</v>
      </c>
      <c r="C964">
        <v>25.902078020000001</v>
      </c>
      <c r="D964">
        <v>22.237755100000001</v>
      </c>
      <c r="E964">
        <v>42.618879560000003</v>
      </c>
      <c r="F964">
        <v>18.934238149999999</v>
      </c>
      <c r="G964">
        <v>28.185533410000001</v>
      </c>
      <c r="H964">
        <v>25.18791216</v>
      </c>
      <c r="I964">
        <v>29.377291039999999</v>
      </c>
      <c r="J964">
        <v>13.3966508</v>
      </c>
      <c r="K964">
        <v>22.850297999999999</v>
      </c>
      <c r="L964">
        <v>24.000648200000001</v>
      </c>
      <c r="M964">
        <v>22.548097609999999</v>
      </c>
      <c r="N964">
        <v>38.224431119999998</v>
      </c>
      <c r="O964">
        <v>61.73029511</v>
      </c>
      <c r="P964">
        <v>13.4692091</v>
      </c>
      <c r="Q964">
        <f t="shared" si="21"/>
        <v>15</v>
      </c>
      <c r="R964" t="s">
        <v>366</v>
      </c>
      <c r="S964" t="s">
        <v>57</v>
      </c>
    </row>
    <row r="965" spans="1:19" x14ac:dyDescent="0.2">
      <c r="A965" t="s">
        <v>1023</v>
      </c>
      <c r="B965">
        <v>24.205803419999999</v>
      </c>
      <c r="C965">
        <v>34.245818739999997</v>
      </c>
      <c r="D965">
        <v>30.485399860000001</v>
      </c>
      <c r="E965">
        <v>31.99770024</v>
      </c>
      <c r="F965">
        <v>32.824101769999999</v>
      </c>
      <c r="G965">
        <v>31.855786599999998</v>
      </c>
      <c r="H965">
        <v>33.865312070000002</v>
      </c>
      <c r="I965">
        <v>30.733166010000001</v>
      </c>
      <c r="J965">
        <v>34.950344350000002</v>
      </c>
      <c r="K965">
        <v>29.751677140000002</v>
      </c>
      <c r="L965">
        <v>27.676075130000001</v>
      </c>
      <c r="M965">
        <v>26.58509325</v>
      </c>
      <c r="N965">
        <v>21.010978040000001</v>
      </c>
      <c r="O965">
        <v>19.94101642</v>
      </c>
      <c r="P965">
        <v>18.836390550000001</v>
      </c>
      <c r="Q965">
        <f t="shared" si="21"/>
        <v>15</v>
      </c>
      <c r="R965" t="s">
        <v>366</v>
      </c>
      <c r="S965" t="s">
        <v>70</v>
      </c>
    </row>
    <row r="966" spans="1:19" x14ac:dyDescent="0.2">
      <c r="A966" t="s">
        <v>1024</v>
      </c>
      <c r="B966">
        <v>24.338756679999999</v>
      </c>
      <c r="C966">
        <v>13.34527782</v>
      </c>
      <c r="D966">
        <v>26.979292900000001</v>
      </c>
      <c r="E966">
        <v>23.802621869999999</v>
      </c>
      <c r="F966">
        <v>31.183406210000001</v>
      </c>
      <c r="G966">
        <v>29.51285785</v>
      </c>
      <c r="H966">
        <v>39.681515249999997</v>
      </c>
      <c r="I966">
        <v>46.06814353</v>
      </c>
      <c r="J966">
        <v>34.106512340000002</v>
      </c>
      <c r="K966">
        <v>39.304195819999997</v>
      </c>
      <c r="L966">
        <v>29.839389480000001</v>
      </c>
      <c r="M966">
        <v>21.622542509999999</v>
      </c>
      <c r="N966">
        <v>34.626251289999999</v>
      </c>
      <c r="O966">
        <v>20.45588326</v>
      </c>
      <c r="P966">
        <v>26.949401529999999</v>
      </c>
      <c r="Q966">
        <f t="shared" si="21"/>
        <v>15</v>
      </c>
      <c r="R966" t="s">
        <v>366</v>
      </c>
      <c r="S966" t="s">
        <v>57</v>
      </c>
    </row>
    <row r="967" spans="1:19" x14ac:dyDescent="0.2">
      <c r="A967" t="s">
        <v>1025</v>
      </c>
      <c r="B967">
        <v>39.221212549999997</v>
      </c>
      <c r="C967">
        <v>52.569097020000001</v>
      </c>
      <c r="D967">
        <v>53.804156939999999</v>
      </c>
      <c r="E967">
        <v>27.100777560000001</v>
      </c>
      <c r="F967">
        <v>29.766905080000001</v>
      </c>
      <c r="G967">
        <v>34.05793852</v>
      </c>
      <c r="H967">
        <v>27.2621495</v>
      </c>
      <c r="I967">
        <v>17.022710010000001</v>
      </c>
      <c r="J967">
        <v>21.488280209999999</v>
      </c>
      <c r="K967">
        <v>38.950710549999997</v>
      </c>
      <c r="L967">
        <v>22.350569149999998</v>
      </c>
      <c r="M967">
        <v>20.696987409999998</v>
      </c>
      <c r="N967">
        <v>34.865465460000003</v>
      </c>
      <c r="O967">
        <v>12.92539614</v>
      </c>
      <c r="P967">
        <v>10.701412940000001</v>
      </c>
      <c r="Q967">
        <f t="shared" si="21"/>
        <v>15</v>
      </c>
      <c r="R967" t="s">
        <v>366</v>
      </c>
      <c r="S967" t="s">
        <v>57</v>
      </c>
    </row>
    <row r="968" spans="1:19" x14ac:dyDescent="0.2">
      <c r="A968" t="s">
        <v>1026</v>
      </c>
      <c r="B968">
        <v>24.945355939999999</v>
      </c>
      <c r="C968">
        <v>16.16967524</v>
      </c>
      <c r="D968">
        <v>29.181333980000002</v>
      </c>
      <c r="E968">
        <v>20.493286000000001</v>
      </c>
      <c r="F968">
        <v>28.370785260000002</v>
      </c>
      <c r="G968">
        <v>29.95529934</v>
      </c>
      <c r="H968">
        <v>38.326485830000003</v>
      </c>
      <c r="I968">
        <v>46.47585419</v>
      </c>
      <c r="J968">
        <v>35.009216350000003</v>
      </c>
      <c r="K968">
        <v>36.350068899999997</v>
      </c>
      <c r="L968">
        <v>28.23897835</v>
      </c>
      <c r="M968">
        <v>21.49454021</v>
      </c>
      <c r="N968">
        <v>35.284090259999999</v>
      </c>
      <c r="O968">
        <v>21.718426279999999</v>
      </c>
      <c r="P968">
        <v>31.082790240000001</v>
      </c>
      <c r="Q968">
        <f t="shared" si="21"/>
        <v>15</v>
      </c>
      <c r="R968" t="s">
        <v>366</v>
      </c>
      <c r="S968" t="s">
        <v>57</v>
      </c>
    </row>
    <row r="969" spans="1:19" x14ac:dyDescent="0.2">
      <c r="A969" t="s">
        <v>1027</v>
      </c>
      <c r="B969">
        <v>25.252810369999999</v>
      </c>
      <c r="C969">
        <v>31.83331261</v>
      </c>
      <c r="D969">
        <v>31.978212129999999</v>
      </c>
      <c r="E969">
        <v>28.945508700000001</v>
      </c>
      <c r="F969">
        <v>33.7820234</v>
      </c>
      <c r="G969">
        <v>32.408838459999998</v>
      </c>
      <c r="H969">
        <v>33.641211050000003</v>
      </c>
      <c r="I969">
        <v>33.441755399999998</v>
      </c>
      <c r="J969">
        <v>37.436051040000002</v>
      </c>
      <c r="K969">
        <v>28.44714815</v>
      </c>
      <c r="L969">
        <v>27.328399610000002</v>
      </c>
      <c r="M969">
        <v>27.993118559999999</v>
      </c>
      <c r="N969">
        <v>29.9516077</v>
      </c>
      <c r="O969">
        <v>24.14949317</v>
      </c>
      <c r="P969">
        <v>19.590578399999998</v>
      </c>
      <c r="Q969">
        <f t="shared" si="21"/>
        <v>15</v>
      </c>
      <c r="R969" t="s">
        <v>366</v>
      </c>
      <c r="S969" t="s">
        <v>70</v>
      </c>
    </row>
    <row r="970" spans="1:19" x14ac:dyDescent="0.2">
      <c r="A970" t="s">
        <v>1028</v>
      </c>
      <c r="B970">
        <v>38.207443920000003</v>
      </c>
      <c r="C970">
        <v>32.927766609999999</v>
      </c>
      <c r="D970">
        <v>43.148565959999999</v>
      </c>
      <c r="E970">
        <v>31.047384189999999</v>
      </c>
      <c r="F970">
        <v>34.36289077</v>
      </c>
      <c r="G970">
        <v>35.435540400000001</v>
      </c>
      <c r="H970">
        <v>34.87116082</v>
      </c>
      <c r="I970">
        <v>21.747728850000001</v>
      </c>
      <c r="J970">
        <v>28.827656279999999</v>
      </c>
      <c r="K970">
        <v>24.348402249999999</v>
      </c>
      <c r="L970">
        <v>28.548023260000001</v>
      </c>
      <c r="M970">
        <v>32.473199090000001</v>
      </c>
      <c r="N970">
        <v>19.64546382</v>
      </c>
      <c r="O970">
        <v>18.593408440000001</v>
      </c>
      <c r="P970">
        <v>26.001175060000001</v>
      </c>
      <c r="Q970">
        <f t="shared" si="21"/>
        <v>15</v>
      </c>
      <c r="R970" t="s">
        <v>366</v>
      </c>
      <c r="S970" t="s">
        <v>57</v>
      </c>
    </row>
    <row r="971" spans="1:19" x14ac:dyDescent="0.2">
      <c r="A971" t="s">
        <v>1029</v>
      </c>
      <c r="B971">
        <v>43.758242639999999</v>
      </c>
      <c r="C971">
        <v>17.42888576</v>
      </c>
      <c r="D971">
        <v>27.95162273</v>
      </c>
      <c r="E971">
        <v>28.33059832</v>
      </c>
      <c r="F971">
        <v>39.46840924</v>
      </c>
      <c r="G971">
        <v>32.630059199999998</v>
      </c>
      <c r="H971">
        <v>29.211307189999999</v>
      </c>
      <c r="I971">
        <v>13.928533789999999</v>
      </c>
      <c r="J971">
        <v>21.069634870000002</v>
      </c>
      <c r="K971">
        <v>38.841298440000003</v>
      </c>
      <c r="L971">
        <v>37.151612720000003</v>
      </c>
      <c r="M971">
        <v>38.912699459999999</v>
      </c>
      <c r="N971">
        <v>21.589078959999998</v>
      </c>
      <c r="O971">
        <v>24.037565600000001</v>
      </c>
      <c r="P971">
        <v>37.907091889999997</v>
      </c>
      <c r="Q971">
        <f t="shared" si="21"/>
        <v>15</v>
      </c>
      <c r="R971" t="s">
        <v>366</v>
      </c>
      <c r="S971" t="s">
        <v>57</v>
      </c>
    </row>
    <row r="972" spans="1:19" x14ac:dyDescent="0.2">
      <c r="A972" t="s">
        <v>1030</v>
      </c>
      <c r="B972">
        <v>29.05028794</v>
      </c>
      <c r="C972">
        <v>31.92745919</v>
      </c>
      <c r="D972">
        <v>30.325251420000001</v>
      </c>
      <c r="E972">
        <v>31.215087019999999</v>
      </c>
      <c r="F972">
        <v>35.473672229999998</v>
      </c>
      <c r="G972">
        <v>33.947328149999997</v>
      </c>
      <c r="H972">
        <v>34.714811279999999</v>
      </c>
      <c r="I972">
        <v>31.70345416</v>
      </c>
      <c r="J972">
        <v>41.792579080000003</v>
      </c>
      <c r="K972">
        <v>31.392858759999999</v>
      </c>
      <c r="L972">
        <v>27.576739270000001</v>
      </c>
      <c r="M972">
        <v>27.618957989999998</v>
      </c>
      <c r="N972">
        <v>27.479727929999999</v>
      </c>
      <c r="O972">
        <v>24.57481795</v>
      </c>
      <c r="P972">
        <v>21.435775840000002</v>
      </c>
      <c r="Q972">
        <f t="shared" si="21"/>
        <v>15</v>
      </c>
      <c r="R972" t="s">
        <v>366</v>
      </c>
      <c r="S972" t="s">
        <v>57</v>
      </c>
    </row>
    <row r="973" spans="1:19" x14ac:dyDescent="0.2">
      <c r="A973" t="s">
        <v>1031</v>
      </c>
      <c r="B973">
        <v>27.35513383</v>
      </c>
      <c r="C973">
        <v>25.949151310000001</v>
      </c>
      <c r="D973">
        <v>33.522500669999999</v>
      </c>
      <c r="E973">
        <v>27.81630964</v>
      </c>
      <c r="F973">
        <v>34.729754370000002</v>
      </c>
      <c r="G973">
        <v>35.747260539999999</v>
      </c>
      <c r="H973">
        <v>39.441779269999998</v>
      </c>
      <c r="I973">
        <v>42.698999669999999</v>
      </c>
      <c r="J973">
        <v>39.660104390000001</v>
      </c>
      <c r="K973">
        <v>34.666805689999997</v>
      </c>
      <c r="L973">
        <v>30.164990360000001</v>
      </c>
      <c r="M973">
        <v>27.333414399999999</v>
      </c>
      <c r="N973">
        <v>33.589656550000001</v>
      </c>
      <c r="O973">
        <v>20.572287930000002</v>
      </c>
      <c r="P973">
        <v>19.326978759999999</v>
      </c>
      <c r="Q973">
        <f t="shared" si="21"/>
        <v>15</v>
      </c>
      <c r="R973" t="s">
        <v>366</v>
      </c>
      <c r="S973" t="s">
        <v>70</v>
      </c>
    </row>
    <row r="974" spans="1:19" x14ac:dyDescent="0.2">
      <c r="A974" t="s">
        <v>1032</v>
      </c>
      <c r="B974">
        <v>22.843032480000002</v>
      </c>
      <c r="C974">
        <v>16.911079560000001</v>
      </c>
      <c r="D974">
        <v>27.38538359</v>
      </c>
      <c r="E974">
        <v>25.69207377</v>
      </c>
      <c r="F974">
        <v>30.143959339999999</v>
      </c>
      <c r="G974">
        <v>31.131791450000001</v>
      </c>
      <c r="H974">
        <v>39.634610379999998</v>
      </c>
      <c r="I974">
        <v>50.132607899999996</v>
      </c>
      <c r="J974">
        <v>37.364096369999999</v>
      </c>
      <c r="K974">
        <v>39.287363190000001</v>
      </c>
      <c r="L974">
        <v>31.472912560000001</v>
      </c>
      <c r="M974">
        <v>23.72965731</v>
      </c>
      <c r="N974">
        <v>39.819192260000001</v>
      </c>
      <c r="O974">
        <v>40.119319300000001</v>
      </c>
      <c r="P974">
        <v>27.139779040000001</v>
      </c>
      <c r="Q974">
        <f t="shared" si="21"/>
        <v>15</v>
      </c>
      <c r="R974" t="s">
        <v>366</v>
      </c>
      <c r="S974" t="s">
        <v>57</v>
      </c>
    </row>
    <row r="975" spans="1:19" x14ac:dyDescent="0.2">
      <c r="A975" t="s">
        <v>1033</v>
      </c>
      <c r="B975">
        <v>40.800032539999997</v>
      </c>
      <c r="C975">
        <v>61.818998569999998</v>
      </c>
      <c r="D975">
        <v>29.152736040000001</v>
      </c>
      <c r="E975">
        <v>22.416278470000002</v>
      </c>
      <c r="F975">
        <v>49.506205029999997</v>
      </c>
      <c r="G975">
        <v>41.056558299999999</v>
      </c>
      <c r="H975">
        <v>29.946150070000002</v>
      </c>
      <c r="I975">
        <v>22.171242240000002</v>
      </c>
      <c r="J975">
        <v>43.728813770000002</v>
      </c>
      <c r="K975">
        <v>48.183409230000002</v>
      </c>
      <c r="L975">
        <v>25.297533080000001</v>
      </c>
      <c r="M975">
        <v>21.386230569999999</v>
      </c>
      <c r="N975">
        <v>26.12418096</v>
      </c>
      <c r="O975">
        <v>14.725191519999999</v>
      </c>
      <c r="P975">
        <v>9.8776640839999992</v>
      </c>
      <c r="Q975">
        <f t="shared" si="21"/>
        <v>15</v>
      </c>
      <c r="R975" t="s">
        <v>366</v>
      </c>
      <c r="S975" t="s">
        <v>57</v>
      </c>
    </row>
    <row r="976" spans="1:19" x14ac:dyDescent="0.2">
      <c r="A976" t="s">
        <v>1034</v>
      </c>
      <c r="B976">
        <v>37.035793290000001</v>
      </c>
      <c r="C976">
        <v>46.19066617</v>
      </c>
      <c r="D976">
        <v>33.899993430000002</v>
      </c>
      <c r="E976">
        <v>36.738100269999997</v>
      </c>
      <c r="F976">
        <v>42.10778904</v>
      </c>
      <c r="G976">
        <v>40.573894869999997</v>
      </c>
      <c r="H976">
        <v>36.137592159999997</v>
      </c>
      <c r="I976">
        <v>30.742647649999999</v>
      </c>
      <c r="J976">
        <v>38.423792380000002</v>
      </c>
      <c r="K976">
        <v>31.123536649999998</v>
      </c>
      <c r="L976">
        <v>28.338314220000001</v>
      </c>
      <c r="M976">
        <v>25.639845489999999</v>
      </c>
      <c r="N976">
        <v>24.399845469999999</v>
      </c>
      <c r="O976">
        <v>20.908070649999999</v>
      </c>
      <c r="P976">
        <v>21.534625699999999</v>
      </c>
      <c r="Q976">
        <f t="shared" si="21"/>
        <v>15</v>
      </c>
      <c r="R976" t="s">
        <v>366</v>
      </c>
      <c r="S976" t="s">
        <v>70</v>
      </c>
    </row>
    <row r="977" spans="1:19" x14ac:dyDescent="0.2">
      <c r="A977" t="s">
        <v>1035</v>
      </c>
      <c r="B977">
        <v>30.28010562</v>
      </c>
      <c r="C977">
        <v>26.196286090000001</v>
      </c>
      <c r="D977">
        <v>34.277486189999998</v>
      </c>
      <c r="E977">
        <v>27.682147369999999</v>
      </c>
      <c r="F977">
        <v>32.090374560000001</v>
      </c>
      <c r="G977">
        <v>28.135255969999999</v>
      </c>
      <c r="H977">
        <v>35.897856189999999</v>
      </c>
      <c r="I977">
        <v>42.815939929999999</v>
      </c>
      <c r="J977">
        <v>36.500640359999998</v>
      </c>
      <c r="K977">
        <v>58.367151610000001</v>
      </c>
      <c r="L977">
        <v>34.717884079999997</v>
      </c>
      <c r="M977">
        <v>25.167221609999999</v>
      </c>
      <c r="N977">
        <v>31.984928149999998</v>
      </c>
      <c r="O977">
        <v>23.907729610000001</v>
      </c>
      <c r="P977">
        <v>31.639278359999999</v>
      </c>
      <c r="Q977">
        <f t="shared" si="21"/>
        <v>15</v>
      </c>
      <c r="R977" t="s">
        <v>366</v>
      </c>
      <c r="S977" t="s">
        <v>70</v>
      </c>
    </row>
    <row r="978" spans="1:19" x14ac:dyDescent="0.2">
      <c r="A978" t="s">
        <v>1036</v>
      </c>
      <c r="B978">
        <v>34.891921920000001</v>
      </c>
      <c r="C978">
        <v>24.878233959999999</v>
      </c>
      <c r="D978">
        <v>26.985012489999999</v>
      </c>
      <c r="E978">
        <v>43.032546539999998</v>
      </c>
      <c r="F978">
        <v>22.12391336</v>
      </c>
      <c r="G978">
        <v>22.383516719999999</v>
      </c>
      <c r="H978">
        <v>23.11888648</v>
      </c>
      <c r="I978">
        <v>37.079545830000001</v>
      </c>
      <c r="J978">
        <v>15.03198415</v>
      </c>
      <c r="K978">
        <v>28.77538448</v>
      </c>
      <c r="L978">
        <v>27.935452099999999</v>
      </c>
      <c r="M978">
        <v>29.55868516</v>
      </c>
      <c r="N978">
        <v>46.716534199999998</v>
      </c>
      <c r="O978">
        <v>95.783139950000006</v>
      </c>
      <c r="P978">
        <v>22.720824060000002</v>
      </c>
      <c r="Q978">
        <f t="shared" si="21"/>
        <v>15</v>
      </c>
      <c r="R978" t="s">
        <v>366</v>
      </c>
      <c r="S978" t="s">
        <v>57</v>
      </c>
    </row>
    <row r="979" spans="1:19" x14ac:dyDescent="0.2">
      <c r="A979" t="s">
        <v>1037</v>
      </c>
      <c r="B979">
        <v>25.45224026</v>
      </c>
      <c r="C979">
        <v>30.221052419999999</v>
      </c>
      <c r="D979">
        <v>36.176389139999998</v>
      </c>
      <c r="E979">
        <v>27.447363410000001</v>
      </c>
      <c r="F979">
        <v>31.224168840000001</v>
      </c>
      <c r="G979">
        <v>37.879024029999997</v>
      </c>
      <c r="H979">
        <v>32.875098260000001</v>
      </c>
      <c r="I979">
        <v>26.596009049999999</v>
      </c>
      <c r="J979">
        <v>34.655984340000003</v>
      </c>
      <c r="K979">
        <v>25.425690700000001</v>
      </c>
      <c r="L979">
        <v>30.678225650000002</v>
      </c>
      <c r="M979">
        <v>58.093351920000003</v>
      </c>
      <c r="N979">
        <v>27.52956421</v>
      </c>
      <c r="O979">
        <v>32.167984509999997</v>
      </c>
      <c r="P979">
        <v>51.431217590000003</v>
      </c>
      <c r="Q979">
        <f t="shared" si="21"/>
        <v>15</v>
      </c>
      <c r="R979" t="s">
        <v>366</v>
      </c>
      <c r="S979" t="s">
        <v>70</v>
      </c>
    </row>
    <row r="980" spans="1:19" x14ac:dyDescent="0.2">
      <c r="A980" t="s">
        <v>1038</v>
      </c>
      <c r="B980">
        <v>53.904238509999999</v>
      </c>
      <c r="C980">
        <v>35.128442939999999</v>
      </c>
      <c r="D980">
        <v>39.819766199999997</v>
      </c>
      <c r="E980">
        <v>28.28587757</v>
      </c>
      <c r="F980">
        <v>52.430923190000001</v>
      </c>
      <c r="G980">
        <v>47.974734179999999</v>
      </c>
      <c r="H980">
        <v>35.340209469999998</v>
      </c>
      <c r="I980">
        <v>25.88488581</v>
      </c>
      <c r="J980">
        <v>31.875917650000002</v>
      </c>
      <c r="K980">
        <v>41.736511149999998</v>
      </c>
      <c r="L980">
        <v>26.263298410000001</v>
      </c>
      <c r="M980">
        <v>25.561074850000001</v>
      </c>
      <c r="N980">
        <v>31.875288319999999</v>
      </c>
      <c r="O980">
        <v>22.55116743</v>
      </c>
      <c r="P980">
        <v>18.847373869999998</v>
      </c>
      <c r="Q980">
        <f t="shared" si="21"/>
        <v>15</v>
      </c>
      <c r="R980" t="s">
        <v>366</v>
      </c>
      <c r="S980" t="s">
        <v>70</v>
      </c>
    </row>
    <row r="981" spans="1:19" x14ac:dyDescent="0.2">
      <c r="A981" t="s">
        <v>1039</v>
      </c>
      <c r="B981">
        <v>28.302425830000001</v>
      </c>
      <c r="C981">
        <v>37.10552113</v>
      </c>
      <c r="D981">
        <v>38.178244669999998</v>
      </c>
      <c r="E981">
        <v>33.864791760000003</v>
      </c>
      <c r="F981">
        <v>37.257036970000001</v>
      </c>
      <c r="G981">
        <v>37.879024029999997</v>
      </c>
      <c r="H981">
        <v>39.874346359999997</v>
      </c>
      <c r="I981">
        <v>39.873470009999998</v>
      </c>
      <c r="J981">
        <v>44.31099244</v>
      </c>
      <c r="K981">
        <v>35.718845199999997</v>
      </c>
      <c r="L981">
        <v>30.176027680000001</v>
      </c>
      <c r="M981">
        <v>35.023398780000001</v>
      </c>
      <c r="N981">
        <v>32.02479718</v>
      </c>
      <c r="O981">
        <v>28.250519449999999</v>
      </c>
      <c r="P981">
        <v>22.23023585</v>
      </c>
      <c r="Q981">
        <f t="shared" si="21"/>
        <v>15</v>
      </c>
      <c r="R981" t="s">
        <v>366</v>
      </c>
      <c r="S981" t="s">
        <v>70</v>
      </c>
    </row>
    <row r="982" spans="1:19" x14ac:dyDescent="0.2">
      <c r="A982" t="s">
        <v>1040</v>
      </c>
      <c r="B982">
        <v>28.277497100000001</v>
      </c>
      <c r="C982">
        <v>33.480877769999999</v>
      </c>
      <c r="D982">
        <v>28.83243916</v>
      </c>
      <c r="E982">
        <v>25.34548792</v>
      </c>
      <c r="F982">
        <v>33.700498150000001</v>
      </c>
      <c r="G982">
        <v>34.993098920000001</v>
      </c>
      <c r="H982">
        <v>43.011760619999997</v>
      </c>
      <c r="I982">
        <v>37.683210440000003</v>
      </c>
      <c r="J982">
        <v>47.437749799999999</v>
      </c>
      <c r="K982">
        <v>35.617849409999998</v>
      </c>
      <c r="L982">
        <v>34.41987649</v>
      </c>
      <c r="M982">
        <v>32.443660100000002</v>
      </c>
      <c r="N982">
        <v>36.001732779999998</v>
      </c>
      <c r="O982">
        <v>30.627861100000001</v>
      </c>
      <c r="P982">
        <v>45.719892170000001</v>
      </c>
      <c r="Q982">
        <f t="shared" si="21"/>
        <v>15</v>
      </c>
      <c r="R982" t="s">
        <v>366</v>
      </c>
      <c r="S982" t="s">
        <v>57</v>
      </c>
    </row>
    <row r="983" spans="1:19" x14ac:dyDescent="0.2">
      <c r="A983" t="s">
        <v>1041</v>
      </c>
      <c r="B983">
        <v>68.612193219999995</v>
      </c>
      <c r="C983">
        <v>61.760156960000003</v>
      </c>
      <c r="D983">
        <v>19.463755299999999</v>
      </c>
      <c r="E983">
        <v>18.056004850000001</v>
      </c>
      <c r="F983">
        <v>20.656458950000001</v>
      </c>
      <c r="G983">
        <v>12.24758462</v>
      </c>
      <c r="H983">
        <v>16.34895105</v>
      </c>
      <c r="I983">
        <v>25.205368050000001</v>
      </c>
      <c r="J983">
        <v>57.831928570000002</v>
      </c>
      <c r="K983">
        <v>46.020416009999998</v>
      </c>
      <c r="L983">
        <v>53.989041469999997</v>
      </c>
      <c r="M983">
        <v>43.75709423</v>
      </c>
      <c r="N983">
        <v>28.057828839999999</v>
      </c>
      <c r="O983">
        <v>27.717744199999999</v>
      </c>
      <c r="P983">
        <v>28.293027439999999</v>
      </c>
      <c r="Q983">
        <f t="shared" si="21"/>
        <v>15</v>
      </c>
      <c r="R983" t="s">
        <v>366</v>
      </c>
      <c r="S983" t="s">
        <v>57</v>
      </c>
    </row>
    <row r="984" spans="1:19" x14ac:dyDescent="0.2">
      <c r="A984" t="s">
        <v>1042</v>
      </c>
      <c r="B984">
        <v>31.79244898</v>
      </c>
      <c r="C984">
        <v>45.260968689999999</v>
      </c>
      <c r="D984">
        <v>36.673993230000001</v>
      </c>
      <c r="E984">
        <v>37.062325749999999</v>
      </c>
      <c r="F984">
        <v>37.471040729999999</v>
      </c>
      <c r="G984">
        <v>42.192828470000002</v>
      </c>
      <c r="H984">
        <v>36.2626718</v>
      </c>
      <c r="I984">
        <v>29.81028607</v>
      </c>
      <c r="J984">
        <v>33.511251000000001</v>
      </c>
      <c r="K984">
        <v>37.780842620000001</v>
      </c>
      <c r="L984">
        <v>45.203336270000001</v>
      </c>
      <c r="M984">
        <v>38.174224639999998</v>
      </c>
      <c r="N984">
        <v>26.37336238</v>
      </c>
      <c r="O984">
        <v>27.126766620000001</v>
      </c>
      <c r="P984">
        <v>23.522606280000002</v>
      </c>
      <c r="Q984">
        <f t="shared" si="21"/>
        <v>15</v>
      </c>
      <c r="R984" t="s">
        <v>366</v>
      </c>
      <c r="S984" t="s">
        <v>70</v>
      </c>
    </row>
    <row r="985" spans="1:19" x14ac:dyDescent="0.2">
      <c r="A985" t="s">
        <v>1043</v>
      </c>
      <c r="B985">
        <v>37.276771080000003</v>
      </c>
      <c r="C985">
        <v>22.948229049999998</v>
      </c>
      <c r="D985">
        <v>41.129551669999998</v>
      </c>
      <c r="E985">
        <v>50.556813579999996</v>
      </c>
      <c r="F985">
        <v>32.080183910000002</v>
      </c>
      <c r="G985">
        <v>40.493450959999997</v>
      </c>
      <c r="H985">
        <v>34.026873270000003</v>
      </c>
      <c r="I985">
        <v>37.812792899999998</v>
      </c>
      <c r="J985">
        <v>19.427760190000001</v>
      </c>
      <c r="K985">
        <v>43.714345420000001</v>
      </c>
      <c r="L985">
        <v>40.716666459999999</v>
      </c>
      <c r="M985">
        <v>44.042637820000003</v>
      </c>
      <c r="N985">
        <v>29.572851920000002</v>
      </c>
      <c r="O985">
        <v>45.554522249999998</v>
      </c>
      <c r="P985">
        <v>18.027286119999999</v>
      </c>
      <c r="Q985">
        <f t="shared" si="21"/>
        <v>15</v>
      </c>
      <c r="R985" t="s">
        <v>366</v>
      </c>
      <c r="S985" t="s">
        <v>57</v>
      </c>
    </row>
    <row r="986" spans="1:19" x14ac:dyDescent="0.2">
      <c r="A986" t="s">
        <v>1044</v>
      </c>
      <c r="B986">
        <v>55.483058509999999</v>
      </c>
      <c r="C986">
        <v>39.129672620000001</v>
      </c>
      <c r="D986">
        <v>42.233432000000001</v>
      </c>
      <c r="E986">
        <v>28.03991341</v>
      </c>
      <c r="F986">
        <v>53.3480822</v>
      </c>
      <c r="G986">
        <v>47.994845159999997</v>
      </c>
      <c r="H986">
        <v>37.21640404</v>
      </c>
      <c r="I986">
        <v>25.09158833</v>
      </c>
      <c r="J986">
        <v>35.722221689999998</v>
      </c>
      <c r="K986">
        <v>45.04412335</v>
      </c>
      <c r="L986">
        <v>27.626407199999999</v>
      </c>
      <c r="M986">
        <v>26.004159730000001</v>
      </c>
      <c r="N986">
        <v>34.078052149999998</v>
      </c>
      <c r="O986">
        <v>24.821058610000001</v>
      </c>
      <c r="P986">
        <v>20.128760979999999</v>
      </c>
      <c r="Q986">
        <f t="shared" si="21"/>
        <v>15</v>
      </c>
      <c r="R986" t="s">
        <v>366</v>
      </c>
      <c r="S986" t="s">
        <v>70</v>
      </c>
    </row>
    <row r="987" spans="1:19" x14ac:dyDescent="0.2">
      <c r="A987" t="s">
        <v>1045</v>
      </c>
      <c r="B987">
        <v>37.883370339999999</v>
      </c>
      <c r="C987">
        <v>25.219515309999998</v>
      </c>
      <c r="D987">
        <v>36.182108730000003</v>
      </c>
      <c r="E987">
        <v>39.712030480000003</v>
      </c>
      <c r="F987">
        <v>39.957560710000003</v>
      </c>
      <c r="G987">
        <v>32.016674420000001</v>
      </c>
      <c r="H987">
        <v>39.97336774</v>
      </c>
      <c r="I987">
        <v>30.75845039</v>
      </c>
      <c r="J987">
        <v>25.43270425</v>
      </c>
      <c r="K987">
        <v>37.587267349999998</v>
      </c>
      <c r="L987">
        <v>36.080992860000002</v>
      </c>
      <c r="M987">
        <v>33.191981239999997</v>
      </c>
      <c r="N987">
        <v>34.825596439999998</v>
      </c>
      <c r="O987">
        <v>38.812005249999999</v>
      </c>
      <c r="P987">
        <v>54.682279749999999</v>
      </c>
      <c r="Q987">
        <f t="shared" si="21"/>
        <v>15</v>
      </c>
      <c r="R987" t="s">
        <v>366</v>
      </c>
      <c r="S987" t="s">
        <v>57</v>
      </c>
    </row>
    <row r="988" spans="1:19" x14ac:dyDescent="0.2">
      <c r="A988" t="s">
        <v>1046</v>
      </c>
      <c r="B988">
        <v>22.909509109999998</v>
      </c>
      <c r="C988">
        <v>16.62863982</v>
      </c>
      <c r="D988">
        <v>24.245330209999999</v>
      </c>
      <c r="E988">
        <v>25.72561434</v>
      </c>
      <c r="F988">
        <v>31.570651130000002</v>
      </c>
      <c r="G988">
        <v>33.04233421</v>
      </c>
      <c r="H988">
        <v>39.843076449999998</v>
      </c>
      <c r="I988">
        <v>54.475200460000003</v>
      </c>
      <c r="J988">
        <v>40.281531059999999</v>
      </c>
      <c r="K988">
        <v>44.404483329999998</v>
      </c>
      <c r="L988">
        <v>37.686922639999999</v>
      </c>
      <c r="M988">
        <v>30.346391629999999</v>
      </c>
      <c r="N988">
        <v>51.66029374</v>
      </c>
      <c r="O988">
        <v>51.213580350000001</v>
      </c>
      <c r="P988">
        <v>38.536802129999998</v>
      </c>
      <c r="Q988">
        <f t="shared" si="21"/>
        <v>15</v>
      </c>
      <c r="R988" t="s">
        <v>366</v>
      </c>
      <c r="S988" t="s">
        <v>57</v>
      </c>
    </row>
    <row r="989" spans="1:19" x14ac:dyDescent="0.2">
      <c r="A989" t="s">
        <v>1047</v>
      </c>
      <c r="B989">
        <v>37.285080649999998</v>
      </c>
      <c r="C989">
        <v>35.3167361</v>
      </c>
      <c r="D989">
        <v>40.162941429999997</v>
      </c>
      <c r="E989">
        <v>33.965413460000001</v>
      </c>
      <c r="F989">
        <v>39.825082180000003</v>
      </c>
      <c r="G989">
        <v>36.60197703</v>
      </c>
      <c r="H989">
        <v>41.500381650000001</v>
      </c>
      <c r="I989">
        <v>37.250215400000002</v>
      </c>
      <c r="J989">
        <v>43.611069759999999</v>
      </c>
      <c r="K989">
        <v>39.969084789999997</v>
      </c>
      <c r="L989">
        <v>35.959582359999999</v>
      </c>
      <c r="M989">
        <v>32.108884850000003</v>
      </c>
      <c r="N989">
        <v>40.158079000000001</v>
      </c>
      <c r="O989">
        <v>24.991188520000001</v>
      </c>
      <c r="P989">
        <v>25.968225109999999</v>
      </c>
      <c r="Q989">
        <f t="shared" si="21"/>
        <v>15</v>
      </c>
      <c r="R989" t="s">
        <v>366</v>
      </c>
      <c r="S989" t="s">
        <v>70</v>
      </c>
    </row>
    <row r="990" spans="1:19" x14ac:dyDescent="0.2">
      <c r="A990" t="s">
        <v>1048</v>
      </c>
      <c r="B990">
        <v>30.82022825</v>
      </c>
      <c r="C990">
        <v>29.644404609999999</v>
      </c>
      <c r="D990">
        <v>37.125840619999998</v>
      </c>
      <c r="E990">
        <v>30.857320980000001</v>
      </c>
      <c r="F990">
        <v>39.97794202</v>
      </c>
      <c r="G990">
        <v>41.770497970000001</v>
      </c>
      <c r="H990">
        <v>46.670340039999999</v>
      </c>
      <c r="I990">
        <v>52.509339779999998</v>
      </c>
      <c r="J990">
        <v>46.247227119999998</v>
      </c>
      <c r="K990">
        <v>39.396775300000002</v>
      </c>
      <c r="L990">
        <v>33.608633609999998</v>
      </c>
      <c r="M990">
        <v>31.67564629</v>
      </c>
      <c r="N990">
        <v>38.942073630000003</v>
      </c>
      <c r="O990">
        <v>24.521092710000001</v>
      </c>
      <c r="P990">
        <v>24.166960939999999</v>
      </c>
      <c r="Q990">
        <f t="shared" si="21"/>
        <v>15</v>
      </c>
      <c r="R990" t="s">
        <v>366</v>
      </c>
      <c r="S990" t="s">
        <v>70</v>
      </c>
    </row>
    <row r="991" spans="1:19" x14ac:dyDescent="0.2">
      <c r="A991" t="s">
        <v>1049</v>
      </c>
      <c r="B991">
        <v>33.952939499999999</v>
      </c>
      <c r="C991">
        <v>38.105828549999998</v>
      </c>
      <c r="D991">
        <v>36.788384970000003</v>
      </c>
      <c r="E991">
        <v>32.187763449999998</v>
      </c>
      <c r="F991">
        <v>27.851061820000002</v>
      </c>
      <c r="G991">
        <v>37.547192920000001</v>
      </c>
      <c r="H991">
        <v>34.068566480000001</v>
      </c>
      <c r="I991">
        <v>51.700239570000001</v>
      </c>
      <c r="J991">
        <v>31.594640309999999</v>
      </c>
      <c r="K991">
        <v>49.530019789999997</v>
      </c>
      <c r="L991">
        <v>36.975015630000001</v>
      </c>
      <c r="M991">
        <v>43.363240990000001</v>
      </c>
      <c r="N991">
        <v>28.007992550000001</v>
      </c>
      <c r="O991">
        <v>35.807869179999997</v>
      </c>
      <c r="P991">
        <v>40.034194499999998</v>
      </c>
      <c r="Q991">
        <f t="shared" si="21"/>
        <v>15</v>
      </c>
      <c r="R991" t="s">
        <v>366</v>
      </c>
      <c r="S991" t="s">
        <v>70</v>
      </c>
    </row>
    <row r="992" spans="1:19" x14ac:dyDescent="0.2">
      <c r="A992" t="s">
        <v>1050</v>
      </c>
      <c r="B992">
        <v>28.668047309999999</v>
      </c>
      <c r="C992">
        <v>18.629254660000001</v>
      </c>
      <c r="D992">
        <v>38.166805490000002</v>
      </c>
      <c r="E992">
        <v>47.683505070000002</v>
      </c>
      <c r="F992">
        <v>34.138696340000003</v>
      </c>
      <c r="G992">
        <v>41.016336350000003</v>
      </c>
      <c r="H992">
        <v>44.585679399999997</v>
      </c>
      <c r="I992">
        <v>46.700253080000003</v>
      </c>
      <c r="J992">
        <v>39.31341372</v>
      </c>
      <c r="K992">
        <v>42.4434817</v>
      </c>
      <c r="L992">
        <v>53.282653119999999</v>
      </c>
      <c r="M992">
        <v>38.893006790000001</v>
      </c>
      <c r="N992">
        <v>33.908608780000002</v>
      </c>
      <c r="O992">
        <v>29.499631170000001</v>
      </c>
      <c r="P992">
        <v>21.882430769999999</v>
      </c>
      <c r="Q992">
        <f t="shared" si="21"/>
        <v>15</v>
      </c>
      <c r="R992" t="s">
        <v>366</v>
      </c>
      <c r="S992" t="s">
        <v>57</v>
      </c>
    </row>
    <row r="993" spans="1:19" x14ac:dyDescent="0.2">
      <c r="A993" t="s">
        <v>1051</v>
      </c>
      <c r="B993">
        <v>25.319286999999999</v>
      </c>
      <c r="C993">
        <v>15.887235499999999</v>
      </c>
      <c r="D993">
        <v>30.199420499999999</v>
      </c>
      <c r="E993">
        <v>23.198891679999999</v>
      </c>
      <c r="F993">
        <v>40.721859879999997</v>
      </c>
      <c r="G993">
        <v>32.790947009999996</v>
      </c>
      <c r="H993">
        <v>49.911987330000002</v>
      </c>
      <c r="I993">
        <v>50.777359629999999</v>
      </c>
      <c r="J993">
        <v>45.580011120000002</v>
      </c>
      <c r="K993">
        <v>44.244573330000001</v>
      </c>
      <c r="L993">
        <v>36.947422330000002</v>
      </c>
      <c r="M993">
        <v>30.858400830000001</v>
      </c>
      <c r="N993">
        <v>58.786882589999998</v>
      </c>
      <c r="O993">
        <v>27.332713349999999</v>
      </c>
      <c r="P993">
        <v>51.116362469999999</v>
      </c>
      <c r="Q993">
        <f t="shared" si="21"/>
        <v>15</v>
      </c>
      <c r="R993" t="s">
        <v>366</v>
      </c>
      <c r="S993" t="s">
        <v>57</v>
      </c>
    </row>
    <row r="994" spans="1:19" x14ac:dyDescent="0.2">
      <c r="A994" t="s">
        <v>1052</v>
      </c>
      <c r="B994">
        <v>34.933469819999999</v>
      </c>
      <c r="C994">
        <v>30.950688419999999</v>
      </c>
      <c r="D994">
        <v>41.398372270000003</v>
      </c>
      <c r="E994">
        <v>33.037457789999998</v>
      </c>
      <c r="F994">
        <v>38.011145480000003</v>
      </c>
      <c r="G994">
        <v>34.470213540000003</v>
      </c>
      <c r="H994">
        <v>40.598765929999999</v>
      </c>
      <c r="I994">
        <v>47.465105629999996</v>
      </c>
      <c r="J994">
        <v>40.346944399999998</v>
      </c>
      <c r="K994">
        <v>64.788800739999999</v>
      </c>
      <c r="L994">
        <v>36.78738122</v>
      </c>
      <c r="M994">
        <v>28.82021035</v>
      </c>
      <c r="N994">
        <v>34.436873409999997</v>
      </c>
      <c r="O994">
        <v>28.913130679999998</v>
      </c>
      <c r="P994">
        <v>36.84903225</v>
      </c>
      <c r="Q994">
        <f t="shared" si="21"/>
        <v>15</v>
      </c>
      <c r="R994" t="s">
        <v>366</v>
      </c>
      <c r="S994" t="s">
        <v>70</v>
      </c>
    </row>
    <row r="995" spans="1:19" x14ac:dyDescent="0.2">
      <c r="A995" t="s">
        <v>1053</v>
      </c>
      <c r="B995">
        <v>53.372425460000002</v>
      </c>
      <c r="C995">
        <v>73.657931099999999</v>
      </c>
      <c r="D995">
        <v>71.849454609999995</v>
      </c>
      <c r="E995">
        <v>37.677236129999997</v>
      </c>
      <c r="F995">
        <v>37.98057352</v>
      </c>
      <c r="G995">
        <v>41.891163820000003</v>
      </c>
      <c r="H995">
        <v>35.783199850000003</v>
      </c>
      <c r="I995">
        <v>21.453797909999999</v>
      </c>
      <c r="J995">
        <v>29.893893630000001</v>
      </c>
      <c r="K995">
        <v>51.886588279999998</v>
      </c>
      <c r="L995">
        <v>30.010467909999999</v>
      </c>
      <c r="M995">
        <v>26.949407489999999</v>
      </c>
      <c r="N995">
        <v>45.331085459999997</v>
      </c>
      <c r="O995">
        <v>16.905540640000002</v>
      </c>
      <c r="P995">
        <v>14.40279114</v>
      </c>
      <c r="Q995">
        <f t="shared" si="21"/>
        <v>15</v>
      </c>
      <c r="R995" t="s">
        <v>366</v>
      </c>
      <c r="S995" t="s">
        <v>57</v>
      </c>
    </row>
    <row r="996" spans="1:19" x14ac:dyDescent="0.2">
      <c r="A996" t="s">
        <v>1054</v>
      </c>
      <c r="B996">
        <v>31.476684980000002</v>
      </c>
      <c r="C996">
        <v>30.762395250000001</v>
      </c>
      <c r="D996">
        <v>41.558520710000003</v>
      </c>
      <c r="E996">
        <v>32.221304009999997</v>
      </c>
      <c r="F996">
        <v>37.817523029999997</v>
      </c>
      <c r="G996">
        <v>39.246570429999998</v>
      </c>
      <c r="H996">
        <v>43.527714119999999</v>
      </c>
      <c r="I996">
        <v>40.925932400000001</v>
      </c>
      <c r="J996">
        <v>43.46716043</v>
      </c>
      <c r="K996">
        <v>35.55893519</v>
      </c>
      <c r="L996">
        <v>41.687950450000002</v>
      </c>
      <c r="M996">
        <v>40.09425916</v>
      </c>
      <c r="N996">
        <v>43.895800430000001</v>
      </c>
      <c r="O996">
        <v>35.395975720000003</v>
      </c>
      <c r="P996">
        <v>55.820883719999998</v>
      </c>
      <c r="Q996">
        <f t="shared" si="21"/>
        <v>15</v>
      </c>
      <c r="R996" t="s">
        <v>366</v>
      </c>
      <c r="S996" t="s">
        <v>57</v>
      </c>
    </row>
    <row r="997" spans="1:19" x14ac:dyDescent="0.2">
      <c r="A997" t="s">
        <v>1055</v>
      </c>
      <c r="B997">
        <v>45.071156109999997</v>
      </c>
      <c r="C997">
        <v>29.797392800000001</v>
      </c>
      <c r="D997">
        <v>45.539353419999998</v>
      </c>
      <c r="E997">
        <v>38.605191789999999</v>
      </c>
      <c r="F997">
        <v>35.147571249999999</v>
      </c>
      <c r="G997">
        <v>50.448384279999999</v>
      </c>
      <c r="H997">
        <v>53.028554980000003</v>
      </c>
      <c r="I997">
        <v>35.733152500000003</v>
      </c>
      <c r="J997">
        <v>43.369040429999998</v>
      </c>
      <c r="K997">
        <v>40.16266006</v>
      </c>
      <c r="L997">
        <v>39.270777789999997</v>
      </c>
      <c r="M997">
        <v>40.3010321</v>
      </c>
      <c r="N997">
        <v>24.240369359999999</v>
      </c>
      <c r="O997">
        <v>35.566105630000003</v>
      </c>
      <c r="P997">
        <v>63.725211649999999</v>
      </c>
      <c r="Q997">
        <f t="shared" si="21"/>
        <v>15</v>
      </c>
      <c r="R997" t="s">
        <v>366</v>
      </c>
      <c r="S997" t="s">
        <v>70</v>
      </c>
    </row>
    <row r="998" spans="1:19" x14ac:dyDescent="0.2">
      <c r="A998" t="s">
        <v>1056</v>
      </c>
      <c r="B998">
        <v>37.916608650000001</v>
      </c>
      <c r="C998">
        <v>46.461337589999999</v>
      </c>
      <c r="D998">
        <v>44.778648320000002</v>
      </c>
      <c r="E998">
        <v>39.320723880000003</v>
      </c>
      <c r="F998">
        <v>47.091019639999999</v>
      </c>
      <c r="G998">
        <v>41.498999779999998</v>
      </c>
      <c r="H998">
        <v>40.202680409999999</v>
      </c>
      <c r="I998">
        <v>38.037191780000001</v>
      </c>
      <c r="J998">
        <v>41.47205374</v>
      </c>
      <c r="K998">
        <v>37.132786289999999</v>
      </c>
      <c r="L998">
        <v>43.531182579999999</v>
      </c>
      <c r="M998">
        <v>51.831085510000001</v>
      </c>
      <c r="N998">
        <v>31.396859979999999</v>
      </c>
      <c r="O998">
        <v>37.531553809999998</v>
      </c>
      <c r="P998">
        <v>51.178601270000001</v>
      </c>
      <c r="Q998">
        <f t="shared" si="21"/>
        <v>15</v>
      </c>
      <c r="R998" t="s">
        <v>366</v>
      </c>
      <c r="S998" t="s">
        <v>57</v>
      </c>
    </row>
    <row r="999" spans="1:19" x14ac:dyDescent="0.2">
      <c r="A999" t="s">
        <v>1057</v>
      </c>
      <c r="B999">
        <v>52.815683669999999</v>
      </c>
      <c r="C999">
        <v>33.739780869999997</v>
      </c>
      <c r="D999">
        <v>56.503802110000002</v>
      </c>
      <c r="E999">
        <v>57.835116470000003</v>
      </c>
      <c r="F999">
        <v>52.288254010000003</v>
      </c>
      <c r="G999">
        <v>43.268765709999997</v>
      </c>
      <c r="H999">
        <v>40.249585269999997</v>
      </c>
      <c r="I999">
        <v>41.390532909999997</v>
      </c>
      <c r="J999">
        <v>33.099146990000001</v>
      </c>
      <c r="K999">
        <v>60.08408008</v>
      </c>
      <c r="L999">
        <v>49.364405189999999</v>
      </c>
      <c r="M999">
        <v>51.929548820000001</v>
      </c>
      <c r="N999">
        <v>35.573140719999998</v>
      </c>
      <c r="O999">
        <v>43.656230610000001</v>
      </c>
      <c r="P999">
        <v>26.041447229999999</v>
      </c>
      <c r="Q999">
        <f t="shared" si="21"/>
        <v>15</v>
      </c>
      <c r="R999" t="s">
        <v>366</v>
      </c>
      <c r="S999" t="s">
        <v>57</v>
      </c>
    </row>
    <row r="1000" spans="1:19" x14ac:dyDescent="0.2">
      <c r="A1000" t="s">
        <v>1058</v>
      </c>
      <c r="B1000">
        <v>28.751143089999999</v>
      </c>
      <c r="C1000">
        <v>20.535722920000001</v>
      </c>
      <c r="D1000">
        <v>31.251824549999998</v>
      </c>
      <c r="E1000">
        <v>31.52813231</v>
      </c>
      <c r="F1000">
        <v>37.399706139999999</v>
      </c>
      <c r="G1000">
        <v>40.272230219999997</v>
      </c>
      <c r="H1000">
        <v>49.364763910000001</v>
      </c>
      <c r="I1000">
        <v>68.868334770000004</v>
      </c>
      <c r="J1000">
        <v>51.545707180000001</v>
      </c>
      <c r="K1000">
        <v>54.562976769999999</v>
      </c>
      <c r="L1000">
        <v>47.554285020000002</v>
      </c>
      <c r="M1000">
        <v>36.657889699999998</v>
      </c>
      <c r="N1000">
        <v>65.155959899999999</v>
      </c>
      <c r="O1000">
        <v>65.222435390000001</v>
      </c>
      <c r="P1000">
        <v>49.439575900000001</v>
      </c>
      <c r="Q1000">
        <f t="shared" si="21"/>
        <v>15</v>
      </c>
      <c r="R1000" t="s">
        <v>366</v>
      </c>
      <c r="S1000" t="s">
        <v>57</v>
      </c>
    </row>
    <row r="1001" spans="1:19" x14ac:dyDescent="0.2">
      <c r="A1001" t="s">
        <v>1059</v>
      </c>
      <c r="B1001">
        <v>42.54504412</v>
      </c>
      <c r="C1001">
        <v>40.165285009999998</v>
      </c>
      <c r="D1001">
        <v>49.09121708</v>
      </c>
      <c r="E1001">
        <v>41.21017578</v>
      </c>
      <c r="F1001">
        <v>47.896081440000003</v>
      </c>
      <c r="G1001">
        <v>40.845393049999998</v>
      </c>
      <c r="H1001">
        <v>46.884017749999998</v>
      </c>
      <c r="I1001">
        <v>57.461918060000002</v>
      </c>
      <c r="J1001">
        <v>47.012563129999997</v>
      </c>
      <c r="K1001">
        <v>70.562393529999994</v>
      </c>
      <c r="L1001">
        <v>41.676913140000003</v>
      </c>
      <c r="M1001">
        <v>33.516910160000002</v>
      </c>
      <c r="N1001">
        <v>44.822755340000001</v>
      </c>
      <c r="O1001">
        <v>35.749666849999997</v>
      </c>
      <c r="P1001">
        <v>45.48558139</v>
      </c>
      <c r="Q1001">
        <f t="shared" si="21"/>
        <v>15</v>
      </c>
      <c r="R1001" t="s">
        <v>366</v>
      </c>
      <c r="S1001" t="s">
        <v>70</v>
      </c>
    </row>
    <row r="1002" spans="1:19" x14ac:dyDescent="0.2">
      <c r="A1002" t="s">
        <v>1060</v>
      </c>
      <c r="B1002">
        <v>29.083526249999998</v>
      </c>
      <c r="C1002">
        <v>21.83023841</v>
      </c>
      <c r="D1002">
        <v>31.766587399999999</v>
      </c>
      <c r="E1002">
        <v>31.02502381</v>
      </c>
      <c r="F1002">
        <v>36.115683539999999</v>
      </c>
      <c r="G1002">
        <v>41.589499179999997</v>
      </c>
      <c r="H1002">
        <v>48.624709379999999</v>
      </c>
      <c r="I1002">
        <v>68.033950169999997</v>
      </c>
      <c r="J1002">
        <v>52.952093859999998</v>
      </c>
      <c r="K1002">
        <v>56.027415759999997</v>
      </c>
      <c r="L1002">
        <v>46.682336890000002</v>
      </c>
      <c r="M1002">
        <v>36.756352999999997</v>
      </c>
      <c r="N1002">
        <v>65.624420990000004</v>
      </c>
      <c r="O1002">
        <v>71.311295369999996</v>
      </c>
      <c r="P1002">
        <v>50.819812880000001</v>
      </c>
      <c r="Q1002">
        <f t="shared" si="21"/>
        <v>15</v>
      </c>
      <c r="R1002" t="s">
        <v>366</v>
      </c>
      <c r="S1002" t="s">
        <v>57</v>
      </c>
    </row>
    <row r="1003" spans="1:19" x14ac:dyDescent="0.2">
      <c r="A1003" t="s">
        <v>1061</v>
      </c>
      <c r="B1003">
        <v>37.368176439999999</v>
      </c>
      <c r="C1003">
        <v>35.352041069999999</v>
      </c>
      <c r="D1003">
        <v>40.448920790000003</v>
      </c>
      <c r="E1003">
        <v>35.765423849999998</v>
      </c>
      <c r="F1003">
        <v>47.376358000000003</v>
      </c>
      <c r="G1003">
        <v>38.009745379999998</v>
      </c>
      <c r="H1003">
        <v>48.004522850000001</v>
      </c>
      <c r="I1003">
        <v>50.594047869999997</v>
      </c>
      <c r="J1003">
        <v>49.269323149999998</v>
      </c>
      <c r="K1003">
        <v>49.673097159999998</v>
      </c>
      <c r="L1003">
        <v>41.274051030000003</v>
      </c>
      <c r="M1003">
        <v>57.778269330000001</v>
      </c>
      <c r="N1003">
        <v>53.364694710000002</v>
      </c>
      <c r="O1003">
        <v>41.328137089999998</v>
      </c>
      <c r="P1003">
        <v>82.682418709999993</v>
      </c>
      <c r="Q1003">
        <f t="shared" si="21"/>
        <v>15</v>
      </c>
      <c r="R1003" t="s">
        <v>366</v>
      </c>
      <c r="S1003" t="s">
        <v>57</v>
      </c>
    </row>
    <row r="1004" spans="1:19" x14ac:dyDescent="0.2">
      <c r="A1004" t="s">
        <v>1062</v>
      </c>
      <c r="B1004">
        <v>29.789840460000001</v>
      </c>
      <c r="C1004">
        <v>21.41834712</v>
      </c>
      <c r="D1004">
        <v>32.327106950000001</v>
      </c>
      <c r="E1004">
        <v>34.379080440000003</v>
      </c>
      <c r="F1004">
        <v>40.436521519999999</v>
      </c>
      <c r="G1004">
        <v>40.413007059999998</v>
      </c>
      <c r="H1004">
        <v>50.35497771</v>
      </c>
      <c r="I1004">
        <v>71.662258949999995</v>
      </c>
      <c r="J1004">
        <v>54.81637387</v>
      </c>
      <c r="K1004">
        <v>56.49872946</v>
      </c>
      <c r="L1004">
        <v>49.706562050000002</v>
      </c>
      <c r="M1004">
        <v>39.651174269999999</v>
      </c>
      <c r="N1004">
        <v>64.498120929999999</v>
      </c>
      <c r="O1004">
        <v>70.868062179999995</v>
      </c>
      <c r="P1004">
        <v>51.819294829999997</v>
      </c>
      <c r="Q1004">
        <f t="shared" si="21"/>
        <v>15</v>
      </c>
      <c r="R1004" t="s">
        <v>366</v>
      </c>
      <c r="S1004" t="s">
        <v>57</v>
      </c>
    </row>
    <row r="1005" spans="1:19" x14ac:dyDescent="0.2">
      <c r="A1005" t="s">
        <v>1063</v>
      </c>
      <c r="B1005">
        <v>34.958398549999998</v>
      </c>
      <c r="C1005">
        <v>31.550872869999999</v>
      </c>
      <c r="D1005">
        <v>34.054422289999998</v>
      </c>
      <c r="E1005">
        <v>44.251187119999997</v>
      </c>
      <c r="F1005">
        <v>42.484843300000001</v>
      </c>
      <c r="G1005">
        <v>45.320085300000002</v>
      </c>
      <c r="H1005">
        <v>50.334131110000001</v>
      </c>
      <c r="I1005">
        <v>57.155344929999998</v>
      </c>
      <c r="J1005">
        <v>49.916915160000002</v>
      </c>
      <c r="K1005">
        <v>45.229282300000001</v>
      </c>
      <c r="L1005">
        <v>61.339895329999997</v>
      </c>
      <c r="M1005">
        <v>44.889422269999997</v>
      </c>
      <c r="N1005">
        <v>62.903359790000003</v>
      </c>
      <c r="O1005">
        <v>66.346188229999996</v>
      </c>
      <c r="P1005">
        <v>44.141955469999999</v>
      </c>
      <c r="Q1005">
        <f t="shared" si="21"/>
        <v>15</v>
      </c>
      <c r="R1005" t="s">
        <v>366</v>
      </c>
      <c r="S1005" t="s">
        <v>57</v>
      </c>
    </row>
    <row r="1006" spans="1:19" x14ac:dyDescent="0.2">
      <c r="A1006" t="s">
        <v>1064</v>
      </c>
      <c r="B1006">
        <v>39.088259280000003</v>
      </c>
      <c r="C1006">
        <v>30.974225059999998</v>
      </c>
      <c r="D1006">
        <v>39.499469310000002</v>
      </c>
      <c r="E1006">
        <v>38.314506889999997</v>
      </c>
      <c r="F1006">
        <v>45.358608189999998</v>
      </c>
      <c r="G1006">
        <v>48.980283</v>
      </c>
      <c r="H1006">
        <v>57.541845260000002</v>
      </c>
      <c r="I1006">
        <v>68.340523300000001</v>
      </c>
      <c r="J1006">
        <v>56.23584322</v>
      </c>
      <c r="K1006">
        <v>54.504062560000001</v>
      </c>
      <c r="L1006">
        <v>45.440638610000001</v>
      </c>
      <c r="M1006">
        <v>42.270298269999998</v>
      </c>
      <c r="N1006">
        <v>63.581133270000002</v>
      </c>
      <c r="O1006">
        <v>43.445806769999997</v>
      </c>
      <c r="P1006">
        <v>49.033193130000001</v>
      </c>
      <c r="Q1006">
        <f t="shared" si="21"/>
        <v>15</v>
      </c>
      <c r="R1006" t="s">
        <v>366</v>
      </c>
      <c r="S1006" t="s">
        <v>57</v>
      </c>
    </row>
    <row r="1007" spans="1:19" x14ac:dyDescent="0.2">
      <c r="A1007" t="s">
        <v>1065</v>
      </c>
      <c r="B1007">
        <v>64.191497229999996</v>
      </c>
      <c r="C1007">
        <v>30.091600870000001</v>
      </c>
      <c r="D1007">
        <v>59.094775120000001</v>
      </c>
      <c r="E1007">
        <v>56.750638160000001</v>
      </c>
      <c r="F1007">
        <v>68.98054793</v>
      </c>
      <c r="G1007">
        <v>56.009069250000003</v>
      </c>
      <c r="H1007">
        <v>43.261919890000001</v>
      </c>
      <c r="I1007">
        <v>27.834943750000001</v>
      </c>
      <c r="J1007">
        <v>29.841562960000001</v>
      </c>
      <c r="K1007">
        <v>64.51106231</v>
      </c>
      <c r="L1007">
        <v>63.65221347</v>
      </c>
      <c r="M1007">
        <v>58.910597379999999</v>
      </c>
      <c r="N1007">
        <v>37.36724701</v>
      </c>
      <c r="O1007">
        <v>38.731417389999997</v>
      </c>
      <c r="P1007">
        <v>35.944739060000003</v>
      </c>
      <c r="Q1007">
        <f t="shared" si="21"/>
        <v>15</v>
      </c>
      <c r="R1007" t="s">
        <v>366</v>
      </c>
      <c r="S1007" t="s">
        <v>57</v>
      </c>
    </row>
    <row r="1008" spans="1:19" x14ac:dyDescent="0.2">
      <c r="A1008" t="s">
        <v>1066</v>
      </c>
      <c r="B1008">
        <v>56.795971979999997</v>
      </c>
      <c r="C1008">
        <v>60.653934640000003</v>
      </c>
      <c r="D1008">
        <v>51.945291099999999</v>
      </c>
      <c r="E1008">
        <v>39.577868219999999</v>
      </c>
      <c r="F1008">
        <v>55.314878729999997</v>
      </c>
      <c r="G1008">
        <v>49.814888519999997</v>
      </c>
      <c r="H1008">
        <v>43.235861640000003</v>
      </c>
      <c r="I1008">
        <v>46.125033389999999</v>
      </c>
      <c r="J1008">
        <v>49.452480489999999</v>
      </c>
      <c r="K1008">
        <v>64.923461790000005</v>
      </c>
      <c r="L1008">
        <v>44.35346277</v>
      </c>
      <c r="M1008">
        <v>44.840190620000001</v>
      </c>
      <c r="N1008">
        <v>43.716389800000002</v>
      </c>
      <c r="O1008">
        <v>44.963544659999997</v>
      </c>
      <c r="P1008">
        <v>47.235590070000001</v>
      </c>
      <c r="Q1008">
        <f t="shared" si="21"/>
        <v>15</v>
      </c>
      <c r="R1008" t="s">
        <v>366</v>
      </c>
      <c r="S1008" t="s">
        <v>57</v>
      </c>
    </row>
    <row r="1009" spans="1:19" x14ac:dyDescent="0.2">
      <c r="A1009" t="s">
        <v>1067</v>
      </c>
      <c r="B1009">
        <v>47.057145480000003</v>
      </c>
      <c r="C1009">
        <v>41.377422230000001</v>
      </c>
      <c r="D1009">
        <v>54.038660020000002</v>
      </c>
      <c r="E1009">
        <v>43.244970129999999</v>
      </c>
      <c r="F1009">
        <v>47.620933739999998</v>
      </c>
      <c r="G1009">
        <v>45.551361530000001</v>
      </c>
      <c r="H1009">
        <v>50.787544799999999</v>
      </c>
      <c r="I1009">
        <v>61.829794999999997</v>
      </c>
      <c r="J1009">
        <v>53.684723200000001</v>
      </c>
      <c r="K1009">
        <v>78.928211649999994</v>
      </c>
      <c r="L1009">
        <v>46.814784709999998</v>
      </c>
      <c r="M1009">
        <v>38.184070970000001</v>
      </c>
      <c r="N1009">
        <v>49.038905110000002</v>
      </c>
      <c r="O1009">
        <v>39.089585630000002</v>
      </c>
      <c r="P1009">
        <v>51.054123670000003</v>
      </c>
      <c r="Q1009">
        <f t="shared" si="21"/>
        <v>15</v>
      </c>
      <c r="R1009" t="s">
        <v>366</v>
      </c>
      <c r="S1009" t="s">
        <v>70</v>
      </c>
    </row>
    <row r="1010" spans="1:19" x14ac:dyDescent="0.2">
      <c r="A1010" t="s">
        <v>1068</v>
      </c>
      <c r="B1010">
        <v>34.085892770000001</v>
      </c>
      <c r="C1010">
        <v>22.218593049999999</v>
      </c>
      <c r="D1010">
        <v>33.928591369999999</v>
      </c>
      <c r="E1010">
        <v>35.430018189999998</v>
      </c>
      <c r="F1010">
        <v>44.50259312</v>
      </c>
      <c r="G1010">
        <v>45.511139569999997</v>
      </c>
      <c r="H1010">
        <v>54.633743670000001</v>
      </c>
      <c r="I1010">
        <v>76.450488750000005</v>
      </c>
      <c r="J1010">
        <v>57.4067419</v>
      </c>
      <c r="K1010">
        <v>60.715303779999999</v>
      </c>
      <c r="L1010">
        <v>53.282653119999999</v>
      </c>
      <c r="M1010">
        <v>41.531823459999998</v>
      </c>
      <c r="N1010">
        <v>73.867342640000004</v>
      </c>
      <c r="O1010">
        <v>74.646737049999999</v>
      </c>
      <c r="P1010">
        <v>56.688565850000003</v>
      </c>
      <c r="Q1010">
        <f t="shared" si="21"/>
        <v>15</v>
      </c>
      <c r="R1010" t="s">
        <v>366</v>
      </c>
      <c r="S1010" t="s">
        <v>57</v>
      </c>
    </row>
    <row r="1011" spans="1:19" x14ac:dyDescent="0.2">
      <c r="A1011" t="s">
        <v>1069</v>
      </c>
      <c r="B1011">
        <v>41.522965910000003</v>
      </c>
      <c r="C1011">
        <v>35.563870870000002</v>
      </c>
      <c r="D1011">
        <v>41.015159930000003</v>
      </c>
      <c r="E1011">
        <v>52.725770199999999</v>
      </c>
      <c r="F1011">
        <v>53.378654160000004</v>
      </c>
      <c r="G1011">
        <v>55.717460090000003</v>
      </c>
      <c r="H1011">
        <v>60.116401150000002</v>
      </c>
      <c r="I1011">
        <v>70.900566949999998</v>
      </c>
      <c r="J1011">
        <v>59.506509919999999</v>
      </c>
      <c r="K1011">
        <v>50.220157700000001</v>
      </c>
      <c r="L1011">
        <v>75.765670080000007</v>
      </c>
      <c r="M1011">
        <v>56.19301007</v>
      </c>
      <c r="N1011">
        <v>73.129765610000007</v>
      </c>
      <c r="O1011">
        <v>80.999746099999996</v>
      </c>
      <c r="P1011">
        <v>53.338653829999998</v>
      </c>
      <c r="Q1011">
        <f t="shared" si="21"/>
        <v>15</v>
      </c>
      <c r="R1011" t="s">
        <v>366</v>
      </c>
      <c r="S1011" t="s">
        <v>57</v>
      </c>
    </row>
    <row r="1012" spans="1:19" x14ac:dyDescent="0.2">
      <c r="A1012" t="s">
        <v>1070</v>
      </c>
      <c r="B1012">
        <v>79.497741610000006</v>
      </c>
      <c r="C1012">
        <v>113.99974090000001</v>
      </c>
      <c r="D1012">
        <v>112.1267878</v>
      </c>
      <c r="E1012">
        <v>57.242566459999999</v>
      </c>
      <c r="F1012">
        <v>56.568329380000002</v>
      </c>
      <c r="G1012">
        <v>63.842294559999999</v>
      </c>
      <c r="H1012">
        <v>54.592050460000003</v>
      </c>
      <c r="I1012">
        <v>32.920265030000003</v>
      </c>
      <c r="J1012">
        <v>45.351064450000003</v>
      </c>
      <c r="K1012">
        <v>77.51427056</v>
      </c>
      <c r="L1012">
        <v>43.360104149999998</v>
      </c>
      <c r="M1012">
        <v>40.557036709999998</v>
      </c>
      <c r="N1012">
        <v>67.637806929999996</v>
      </c>
      <c r="O1012">
        <v>25.819452559999998</v>
      </c>
      <c r="P1012">
        <v>21.241737220000001</v>
      </c>
      <c r="Q1012">
        <f t="shared" si="21"/>
        <v>15</v>
      </c>
      <c r="R1012" t="s">
        <v>366</v>
      </c>
      <c r="S1012" t="s">
        <v>57</v>
      </c>
    </row>
    <row r="1013" spans="1:19" x14ac:dyDescent="0.2">
      <c r="A1013" t="s">
        <v>1071</v>
      </c>
      <c r="B1013">
        <v>46.533642</v>
      </c>
      <c r="C1013">
        <v>29.762087829999999</v>
      </c>
      <c r="D1013">
        <v>43.972186520000001</v>
      </c>
      <c r="E1013">
        <v>46.3642428</v>
      </c>
      <c r="F1013">
        <v>40.04927661</v>
      </c>
      <c r="G1013">
        <v>50.679660509999998</v>
      </c>
      <c r="H1013">
        <v>63.331990189999999</v>
      </c>
      <c r="I1013">
        <v>75.90371399</v>
      </c>
      <c r="J1013">
        <v>57.851552570000003</v>
      </c>
      <c r="K1013">
        <v>70.991625650000003</v>
      </c>
      <c r="L1013">
        <v>73.033933849999997</v>
      </c>
      <c r="M1013">
        <v>56.19301007</v>
      </c>
      <c r="N1013">
        <v>83.545549320000006</v>
      </c>
      <c r="O1013">
        <v>80.489356360000002</v>
      </c>
      <c r="P1013">
        <v>118.6967188</v>
      </c>
      <c r="Q1013">
        <f t="shared" si="21"/>
        <v>15</v>
      </c>
      <c r="R1013" t="s">
        <v>366</v>
      </c>
      <c r="S1013" t="s">
        <v>57</v>
      </c>
    </row>
    <row r="1014" spans="1:19" x14ac:dyDescent="0.2">
      <c r="A1014" t="s">
        <v>1072</v>
      </c>
      <c r="B1014">
        <v>86.20357181</v>
      </c>
      <c r="C1014">
        <v>35.763932359999998</v>
      </c>
      <c r="D1014">
        <v>57.424655649999998</v>
      </c>
      <c r="E1014">
        <v>57.197845710000003</v>
      </c>
      <c r="F1014">
        <v>84.164624810000007</v>
      </c>
      <c r="G1014">
        <v>69.181758790000004</v>
      </c>
      <c r="H1014">
        <v>61.53918204</v>
      </c>
      <c r="I1014">
        <v>29.687024709999999</v>
      </c>
      <c r="J1014">
        <v>44.193248439999998</v>
      </c>
      <c r="K1014">
        <v>82.033832270000005</v>
      </c>
      <c r="L1014">
        <v>78.392551789999999</v>
      </c>
      <c r="M1014">
        <v>81.832855559999999</v>
      </c>
      <c r="N1014">
        <v>43.816062369999997</v>
      </c>
      <c r="O1014">
        <v>51.947825229999999</v>
      </c>
      <c r="P1014">
        <v>77.436053759999993</v>
      </c>
      <c r="Q1014">
        <f t="shared" si="21"/>
        <v>15</v>
      </c>
      <c r="R1014" t="s">
        <v>366</v>
      </c>
      <c r="S1014" t="s">
        <v>57</v>
      </c>
    </row>
    <row r="1015" spans="1:19" x14ac:dyDescent="0.2">
      <c r="A1015" t="s">
        <v>1073</v>
      </c>
      <c r="B1015">
        <v>50.937718830000001</v>
      </c>
      <c r="C1015">
        <v>45.155053780000003</v>
      </c>
      <c r="D1015">
        <v>54.032940429999996</v>
      </c>
      <c r="E1015">
        <v>53.642545679999998</v>
      </c>
      <c r="F1015">
        <v>64.547612729999997</v>
      </c>
      <c r="G1015">
        <v>65.551727549999995</v>
      </c>
      <c r="H1015">
        <v>77.554587389999995</v>
      </c>
      <c r="I1015">
        <v>91.336668500000002</v>
      </c>
      <c r="J1015">
        <v>73.603083389999995</v>
      </c>
      <c r="K1015">
        <v>72.607558319999995</v>
      </c>
      <c r="L1015">
        <v>62.200806139999997</v>
      </c>
      <c r="M1015">
        <v>52.717255289999997</v>
      </c>
      <c r="N1015">
        <v>83.675123659999997</v>
      </c>
      <c r="O1015">
        <v>58.685865130000003</v>
      </c>
      <c r="P1015">
        <v>67.796361570000002</v>
      </c>
      <c r="Q1015">
        <f t="shared" si="21"/>
        <v>15</v>
      </c>
      <c r="R1015" t="s">
        <v>366</v>
      </c>
      <c r="S1015" t="s">
        <v>57</v>
      </c>
    </row>
    <row r="1016" spans="1:19" x14ac:dyDescent="0.2">
      <c r="A1016" t="s">
        <v>1074</v>
      </c>
      <c r="B1016">
        <v>70.855779530000007</v>
      </c>
      <c r="C1016">
        <v>92.840296929999994</v>
      </c>
      <c r="D1016">
        <v>69.618815600000005</v>
      </c>
      <c r="E1016">
        <v>70.066242970000005</v>
      </c>
      <c r="F1016">
        <v>86.090658719999993</v>
      </c>
      <c r="G1016">
        <v>82.082950139999994</v>
      </c>
      <c r="H1016">
        <v>68.877187480000003</v>
      </c>
      <c r="I1016">
        <v>60.445475100000003</v>
      </c>
      <c r="J1016">
        <v>75.971046079999994</v>
      </c>
      <c r="K1016">
        <v>60.664805889999997</v>
      </c>
      <c r="L1016">
        <v>54.872026920000003</v>
      </c>
      <c r="M1016">
        <v>49.783048700000002</v>
      </c>
      <c r="N1016">
        <v>47.364405910000002</v>
      </c>
      <c r="O1016">
        <v>41.82957262</v>
      </c>
      <c r="P1016">
        <v>42.849585040000001</v>
      </c>
      <c r="Q1016">
        <f t="shared" si="21"/>
        <v>15</v>
      </c>
      <c r="R1016" t="s">
        <v>366</v>
      </c>
      <c r="S1016" t="s">
        <v>70</v>
      </c>
    </row>
    <row r="1017" spans="1:19" x14ac:dyDescent="0.2">
      <c r="A1017" t="s">
        <v>1075</v>
      </c>
      <c r="B1017">
        <v>124.9012809</v>
      </c>
      <c r="C1017">
        <v>117.34194460000001</v>
      </c>
      <c r="D1017">
        <v>40.528995010000003</v>
      </c>
      <c r="E1017">
        <v>38.079722920000002</v>
      </c>
      <c r="F1017">
        <v>43.361239689999998</v>
      </c>
      <c r="G1017">
        <v>28.195588900000001</v>
      </c>
      <c r="H1017">
        <v>31.394989209999999</v>
      </c>
      <c r="I1017">
        <v>47.670541229999998</v>
      </c>
      <c r="J1017">
        <v>101.16826229999999</v>
      </c>
      <c r="K1017">
        <v>89.38969247</v>
      </c>
      <c r="L1017">
        <v>97.591966619999994</v>
      </c>
      <c r="M1017">
        <v>82.03962851</v>
      </c>
      <c r="N1017">
        <v>47.74316168</v>
      </c>
      <c r="O1017">
        <v>51.782172420000002</v>
      </c>
      <c r="P1017">
        <v>56.315133039999999</v>
      </c>
      <c r="Q1017">
        <f t="shared" si="21"/>
        <v>15</v>
      </c>
      <c r="R1017" t="s">
        <v>366</v>
      </c>
      <c r="S1017" t="s">
        <v>57</v>
      </c>
    </row>
    <row r="1018" spans="1:19" x14ac:dyDescent="0.2">
      <c r="A1018" t="s">
        <v>1076</v>
      </c>
      <c r="B1018">
        <v>72.916555099999997</v>
      </c>
      <c r="C1018">
        <v>97.276954540000006</v>
      </c>
      <c r="D1018">
        <v>71.923809239999997</v>
      </c>
      <c r="E1018">
        <v>69.820278819999999</v>
      </c>
      <c r="F1018">
        <v>83.410516290000004</v>
      </c>
      <c r="G1018">
        <v>80.906458020000002</v>
      </c>
      <c r="H1018">
        <v>72.639999939999996</v>
      </c>
      <c r="I1018">
        <v>63.169867240000002</v>
      </c>
      <c r="J1018">
        <v>78.973518110000001</v>
      </c>
      <c r="K1018">
        <v>63.080288590000002</v>
      </c>
      <c r="L1018">
        <v>56.400695480000003</v>
      </c>
      <c r="M1018">
        <v>52.914181900000003</v>
      </c>
      <c r="N1018">
        <v>48.410967909999997</v>
      </c>
      <c r="O1018">
        <v>42.40711889</v>
      </c>
      <c r="P1018">
        <v>44.63620478</v>
      </c>
      <c r="Q1018">
        <f t="shared" si="21"/>
        <v>15</v>
      </c>
      <c r="R1018" t="s">
        <v>366</v>
      </c>
      <c r="S1018" t="s">
        <v>70</v>
      </c>
    </row>
    <row r="1019" spans="1:19" x14ac:dyDescent="0.2">
      <c r="A1019" t="s">
        <v>1077</v>
      </c>
      <c r="B1019">
        <v>55.341795670000003</v>
      </c>
      <c r="C1019">
        <v>71.033595160000004</v>
      </c>
      <c r="D1019">
        <v>71.054431989999998</v>
      </c>
      <c r="E1019">
        <v>64.900995760000001</v>
      </c>
      <c r="F1019">
        <v>74.493692620000004</v>
      </c>
      <c r="G1019">
        <v>71.172745449999994</v>
      </c>
      <c r="H1019">
        <v>77.194983429999994</v>
      </c>
      <c r="I1019">
        <v>78.735564749999995</v>
      </c>
      <c r="J1019">
        <v>87.169808860000003</v>
      </c>
      <c r="K1019">
        <v>68.062747669999993</v>
      </c>
      <c r="L1019">
        <v>61.89176123</v>
      </c>
      <c r="M1019">
        <v>65.714411990000002</v>
      </c>
      <c r="N1019">
        <v>62.464800480000001</v>
      </c>
      <c r="O1019">
        <v>55.305652420000001</v>
      </c>
      <c r="P1019">
        <v>42.344352409999999</v>
      </c>
      <c r="Q1019">
        <f t="shared" si="21"/>
        <v>15</v>
      </c>
      <c r="R1019" t="s">
        <v>366</v>
      </c>
      <c r="S1019" t="s">
        <v>70</v>
      </c>
    </row>
    <row r="1020" spans="1:19" x14ac:dyDescent="0.2">
      <c r="A1020" t="s">
        <v>1078</v>
      </c>
      <c r="B1020">
        <v>78.558759199999997</v>
      </c>
      <c r="C1020">
        <v>81.177889239999999</v>
      </c>
      <c r="D1020">
        <v>72.901858660000002</v>
      </c>
      <c r="E1020">
        <v>70.278666560000005</v>
      </c>
      <c r="F1020">
        <v>75.441423589999999</v>
      </c>
      <c r="G1020">
        <v>78.613806710000006</v>
      </c>
      <c r="H1020">
        <v>77.361756279999994</v>
      </c>
      <c r="I1020">
        <v>71.889818390000002</v>
      </c>
      <c r="J1020">
        <v>71.673390040000001</v>
      </c>
      <c r="K1020">
        <v>73.945752569999996</v>
      </c>
      <c r="L1020">
        <v>72.515179900000007</v>
      </c>
      <c r="M1020">
        <v>66.905818019999998</v>
      </c>
      <c r="N1020">
        <v>56.544249739999998</v>
      </c>
      <c r="O1020">
        <v>71.902272960000005</v>
      </c>
      <c r="P1020">
        <v>94.82630743</v>
      </c>
      <c r="Q1020">
        <f t="shared" si="21"/>
        <v>15</v>
      </c>
      <c r="R1020" t="s">
        <v>366</v>
      </c>
      <c r="S1020" t="s">
        <v>70</v>
      </c>
    </row>
    <row r="1021" spans="1:19" x14ac:dyDescent="0.2">
      <c r="A1021" t="s">
        <v>1079</v>
      </c>
      <c r="B1021">
        <v>94.238934630000003</v>
      </c>
      <c r="C1021">
        <v>78.188735300000005</v>
      </c>
      <c r="D1021">
        <v>61.823018220000002</v>
      </c>
      <c r="E1021">
        <v>101.33723089999999</v>
      </c>
      <c r="F1021">
        <v>56.884239700000002</v>
      </c>
      <c r="G1021">
        <v>74.450834599999993</v>
      </c>
      <c r="H1021">
        <v>67.756682389999995</v>
      </c>
      <c r="I1021">
        <v>87.458676449999999</v>
      </c>
      <c r="J1021">
        <v>40.60859773</v>
      </c>
      <c r="K1021">
        <v>63.568434910000001</v>
      </c>
      <c r="L1021">
        <v>62.741634730000001</v>
      </c>
      <c r="M1021">
        <v>67.624600169999994</v>
      </c>
      <c r="N1021">
        <v>92.007750630000004</v>
      </c>
      <c r="O1021">
        <v>155.67334579999999</v>
      </c>
      <c r="P1021">
        <v>37.526336860000001</v>
      </c>
      <c r="Q1021">
        <f t="shared" si="21"/>
        <v>15</v>
      </c>
      <c r="R1021" t="s">
        <v>366</v>
      </c>
      <c r="S1021" t="s">
        <v>57</v>
      </c>
    </row>
    <row r="1022" spans="1:19" x14ac:dyDescent="0.2">
      <c r="A1022" t="s">
        <v>1080</v>
      </c>
      <c r="B1022">
        <v>144.77779369999999</v>
      </c>
      <c r="C1022">
        <v>137.4422395</v>
      </c>
      <c r="D1022">
        <v>48.181802709999999</v>
      </c>
      <c r="E1022">
        <v>44.989079580000002</v>
      </c>
      <c r="F1022">
        <v>50.290885510000003</v>
      </c>
      <c r="G1022">
        <v>34.661267809999998</v>
      </c>
      <c r="H1022">
        <v>39.801383229999999</v>
      </c>
      <c r="I1022">
        <v>58.53966483</v>
      </c>
      <c r="J1022">
        <v>115.3825798</v>
      </c>
      <c r="K1022">
        <v>104.6989713</v>
      </c>
      <c r="L1022">
        <v>113.35877549999999</v>
      </c>
      <c r="M1022">
        <v>97.350672959999997</v>
      </c>
      <c r="N1022">
        <v>58.597504710000003</v>
      </c>
      <c r="O1022">
        <v>65.611943350000004</v>
      </c>
      <c r="P1022">
        <v>70.143130529999993</v>
      </c>
      <c r="Q1022">
        <f t="shared" si="21"/>
        <v>15</v>
      </c>
      <c r="R1022" t="s">
        <v>366</v>
      </c>
      <c r="S1022" t="s">
        <v>57</v>
      </c>
    </row>
    <row r="1023" spans="1:19" x14ac:dyDescent="0.2">
      <c r="A1023" t="s">
        <v>1081</v>
      </c>
      <c r="B1023">
        <v>102.3407741</v>
      </c>
      <c r="C1023">
        <v>78.894834650000007</v>
      </c>
      <c r="D1023">
        <v>70.167895970000004</v>
      </c>
      <c r="E1023">
        <v>117.1460178</v>
      </c>
      <c r="F1023">
        <v>60.573257040000001</v>
      </c>
      <c r="G1023">
        <v>81.570120239999994</v>
      </c>
      <c r="H1023">
        <v>76.199557979999994</v>
      </c>
      <c r="I1023">
        <v>94.592032649999993</v>
      </c>
      <c r="J1023">
        <v>44.212872439999998</v>
      </c>
      <c r="K1023">
        <v>66.337402890000007</v>
      </c>
      <c r="L1023">
        <v>69.115685929999998</v>
      </c>
      <c r="M1023">
        <v>71.523747180000001</v>
      </c>
      <c r="N1023">
        <v>108.7029063</v>
      </c>
      <c r="O1023">
        <v>173.5593719</v>
      </c>
      <c r="P1023">
        <v>40.447899479999997</v>
      </c>
      <c r="Q1023">
        <f t="shared" si="21"/>
        <v>15</v>
      </c>
      <c r="R1023" t="s">
        <v>366</v>
      </c>
      <c r="S1023" t="s">
        <v>57</v>
      </c>
    </row>
    <row r="1024" spans="1:19" x14ac:dyDescent="0.2">
      <c r="A1024" t="s">
        <v>1082</v>
      </c>
      <c r="B1024">
        <v>137.390578</v>
      </c>
      <c r="C1024">
        <v>137.642301</v>
      </c>
      <c r="D1024">
        <v>143.77898339999999</v>
      </c>
      <c r="E1024">
        <v>97.122299769999998</v>
      </c>
      <c r="F1024">
        <v>95.150151570000006</v>
      </c>
      <c r="G1024">
        <v>95.014307959999996</v>
      </c>
      <c r="H1024">
        <v>84.225501429999994</v>
      </c>
      <c r="I1024">
        <v>85.935292450000006</v>
      </c>
      <c r="J1024">
        <v>70.646400700000001</v>
      </c>
      <c r="K1024">
        <v>69.762843509999996</v>
      </c>
      <c r="L1024">
        <v>64.3089339</v>
      </c>
      <c r="M1024">
        <v>76.653685539999998</v>
      </c>
      <c r="N1024">
        <v>47.055420939999998</v>
      </c>
      <c r="O1024">
        <v>66.775990109999995</v>
      </c>
      <c r="P1024">
        <v>89.213831870000007</v>
      </c>
      <c r="Q1024">
        <f t="shared" si="21"/>
        <v>15</v>
      </c>
      <c r="R1024" t="s">
        <v>366</v>
      </c>
      <c r="S1024" t="s">
        <v>57</v>
      </c>
    </row>
    <row r="1025" spans="1:19" x14ac:dyDescent="0.2">
      <c r="A1025" t="s">
        <v>1083</v>
      </c>
      <c r="B1025">
        <v>69.609342690000005</v>
      </c>
      <c r="C1025">
        <v>59.277040890000002</v>
      </c>
      <c r="D1025">
        <v>69.567339309999994</v>
      </c>
      <c r="E1025">
        <v>91.945872379999997</v>
      </c>
      <c r="F1025">
        <v>87.476587890000005</v>
      </c>
      <c r="G1025">
        <v>89.684899220000005</v>
      </c>
      <c r="H1025">
        <v>103.1177385</v>
      </c>
      <c r="I1025">
        <v>118.89032349999999</v>
      </c>
      <c r="J1025">
        <v>100.514129</v>
      </c>
      <c r="K1025">
        <v>86.730136610000002</v>
      </c>
      <c r="L1025">
        <v>125.65986650000001</v>
      </c>
      <c r="M1025">
        <v>94.268771400000006</v>
      </c>
      <c r="N1025">
        <v>127.5709241</v>
      </c>
      <c r="O1025">
        <v>134.0847555</v>
      </c>
      <c r="P1025">
        <v>90.301180369999997</v>
      </c>
      <c r="Q1025">
        <f t="shared" si="21"/>
        <v>15</v>
      </c>
      <c r="R1025" t="s">
        <v>366</v>
      </c>
      <c r="S1025" t="s">
        <v>57</v>
      </c>
    </row>
    <row r="1026" spans="1:19" x14ac:dyDescent="0.2">
      <c r="A1026" t="s">
        <v>1084</v>
      </c>
      <c r="B1026">
        <v>113.0518213</v>
      </c>
      <c r="C1026">
        <v>86.532476020000004</v>
      </c>
      <c r="D1026">
        <v>84.958748510000007</v>
      </c>
      <c r="E1026">
        <v>146.6393558</v>
      </c>
      <c r="F1026">
        <v>69.021310549999995</v>
      </c>
      <c r="G1026">
        <v>83.520884949999996</v>
      </c>
      <c r="H1026">
        <v>73.48428749</v>
      </c>
      <c r="I1026">
        <v>115.8182711</v>
      </c>
      <c r="J1026">
        <v>45.311816450000002</v>
      </c>
      <c r="K1026">
        <v>88.396567180000005</v>
      </c>
      <c r="L1026">
        <v>92.007083660000006</v>
      </c>
      <c r="M1026">
        <v>98.47315467</v>
      </c>
      <c r="N1026">
        <v>154.63202720000001</v>
      </c>
      <c r="O1026">
        <v>318.35335759999998</v>
      </c>
      <c r="P1026">
        <v>72.409355169999998</v>
      </c>
      <c r="Q1026">
        <f t="shared" ref="Q1026:Q1036" si="22">COUNTIF(B1026:P1026, "&gt;0")</f>
        <v>15</v>
      </c>
      <c r="R1026" t="s">
        <v>366</v>
      </c>
      <c r="S1026" t="s">
        <v>57</v>
      </c>
    </row>
    <row r="1027" spans="1:19" x14ac:dyDescent="0.2">
      <c r="A1027" t="s">
        <v>1085</v>
      </c>
      <c r="B1027">
        <v>79.231835090000004</v>
      </c>
      <c r="C1027">
        <v>71.880914390000001</v>
      </c>
      <c r="D1027">
        <v>83.054125970000001</v>
      </c>
      <c r="E1027">
        <v>105.04905359999999</v>
      </c>
      <c r="F1027">
        <v>102.3447544</v>
      </c>
      <c r="G1027">
        <v>105.3211834</v>
      </c>
      <c r="H1027">
        <v>117.3611823</v>
      </c>
      <c r="I1027">
        <v>136.34286800000001</v>
      </c>
      <c r="J1027">
        <v>113.4070971</v>
      </c>
      <c r="K1027">
        <v>101.13886960000001</v>
      </c>
      <c r="L1027">
        <v>145.52152050000001</v>
      </c>
      <c r="M1027">
        <v>110.81060720000001</v>
      </c>
      <c r="N1027">
        <v>149.02046150000001</v>
      </c>
      <c r="O1027">
        <v>155.2659294</v>
      </c>
      <c r="P1027">
        <v>102.2217416</v>
      </c>
      <c r="Q1027">
        <f t="shared" si="22"/>
        <v>15</v>
      </c>
      <c r="R1027" t="s">
        <v>366</v>
      </c>
      <c r="S1027" t="s">
        <v>57</v>
      </c>
    </row>
    <row r="1028" spans="1:19" x14ac:dyDescent="0.2">
      <c r="A1028" t="s">
        <v>1086</v>
      </c>
      <c r="B1028">
        <v>84.458560230000003</v>
      </c>
      <c r="C1028">
        <v>72.033902580000003</v>
      </c>
      <c r="D1028">
        <v>84.890113459999995</v>
      </c>
      <c r="E1028">
        <v>112.3161763</v>
      </c>
      <c r="F1028">
        <v>107.2974131</v>
      </c>
      <c r="G1028">
        <v>112.852744</v>
      </c>
      <c r="H1028">
        <v>125.21514120000001</v>
      </c>
      <c r="I1028">
        <v>145.21452540000001</v>
      </c>
      <c r="J1028">
        <v>123.40225460000001</v>
      </c>
      <c r="K1028">
        <v>106.9292951</v>
      </c>
      <c r="L1028">
        <v>153.88228889999999</v>
      </c>
      <c r="M1028">
        <v>115.46792170000001</v>
      </c>
      <c r="N1028">
        <v>157.22351409999999</v>
      </c>
      <c r="O1028">
        <v>163.79481050000001</v>
      </c>
      <c r="P1028">
        <v>106.26726379999999</v>
      </c>
      <c r="Q1028">
        <f t="shared" si="22"/>
        <v>15</v>
      </c>
      <c r="R1028" t="s">
        <v>366</v>
      </c>
      <c r="S1028" t="s">
        <v>57</v>
      </c>
    </row>
    <row r="1029" spans="1:19" x14ac:dyDescent="0.2">
      <c r="A1029" t="s">
        <v>1087</v>
      </c>
      <c r="B1029">
        <v>106.2712049</v>
      </c>
      <c r="C1029">
        <v>77.623855809999995</v>
      </c>
      <c r="D1029">
        <v>120.9692696</v>
      </c>
      <c r="E1029">
        <v>92.650224269999995</v>
      </c>
      <c r="F1029">
        <v>122.2165329</v>
      </c>
      <c r="G1029">
        <v>129.72585319999999</v>
      </c>
      <c r="H1029">
        <v>171.5936288</v>
      </c>
      <c r="I1029">
        <v>199.79402400000001</v>
      </c>
      <c r="J1029">
        <v>163.0689003</v>
      </c>
      <c r="K1029">
        <v>156.383568</v>
      </c>
      <c r="L1029">
        <v>128.97658060000001</v>
      </c>
      <c r="M1029">
        <v>89.325913330000006</v>
      </c>
      <c r="N1029">
        <v>160.7419558</v>
      </c>
      <c r="O1029">
        <v>95.868204910000003</v>
      </c>
      <c r="P1029">
        <v>136.74231040000001</v>
      </c>
      <c r="Q1029">
        <f t="shared" si="22"/>
        <v>15</v>
      </c>
      <c r="R1029" t="s">
        <v>366</v>
      </c>
      <c r="S1029" t="s">
        <v>57</v>
      </c>
    </row>
    <row r="1030" spans="1:19" x14ac:dyDescent="0.2">
      <c r="A1030" t="s">
        <v>1088</v>
      </c>
      <c r="B1030">
        <v>97.654171570000003</v>
      </c>
      <c r="C1030">
        <v>83.096125819999997</v>
      </c>
      <c r="D1030">
        <v>95.534265270000006</v>
      </c>
      <c r="E1030">
        <v>126.59327740000001</v>
      </c>
      <c r="F1030">
        <v>125.171823</v>
      </c>
      <c r="G1030">
        <v>125.8444348</v>
      </c>
      <c r="H1030">
        <v>139.5315482</v>
      </c>
      <c r="I1030">
        <v>162.2561987</v>
      </c>
      <c r="J1030">
        <v>136.47183870000001</v>
      </c>
      <c r="K1030">
        <v>122.7267202</v>
      </c>
      <c r="L1030">
        <v>174.32340199999999</v>
      </c>
      <c r="M1030">
        <v>131.1531267</v>
      </c>
      <c r="N1030">
        <v>177.83580180000001</v>
      </c>
      <c r="O1030">
        <v>181.95393989999999</v>
      </c>
      <c r="P1030">
        <v>122.30656930000001</v>
      </c>
      <c r="Q1030">
        <f t="shared" si="22"/>
        <v>15</v>
      </c>
      <c r="R1030" t="s">
        <v>366</v>
      </c>
      <c r="S1030" t="s">
        <v>57</v>
      </c>
    </row>
    <row r="1031" spans="1:19" x14ac:dyDescent="0.2">
      <c r="A1031" t="s">
        <v>1089</v>
      </c>
      <c r="B1031">
        <v>94.995106320000005</v>
      </c>
      <c r="C1031">
        <v>76.188120459999993</v>
      </c>
      <c r="D1031">
        <v>111.8865651</v>
      </c>
      <c r="E1031">
        <v>92.694945020000006</v>
      </c>
      <c r="F1031">
        <v>124.75400620000001</v>
      </c>
      <c r="G1031">
        <v>121.02785590000001</v>
      </c>
      <c r="H1031">
        <v>164.05758059999999</v>
      </c>
      <c r="I1031">
        <v>193.0494152</v>
      </c>
      <c r="J1031">
        <v>158.8104922</v>
      </c>
      <c r="K1031">
        <v>269.87758960000002</v>
      </c>
      <c r="L1031">
        <v>126.8132663</v>
      </c>
      <c r="M1031">
        <v>105.8086711</v>
      </c>
      <c r="N1031">
        <v>175.42372560000001</v>
      </c>
      <c r="O1031">
        <v>91.355285159999994</v>
      </c>
      <c r="P1031">
        <v>168.50606640000001</v>
      </c>
      <c r="Q1031">
        <f t="shared" si="22"/>
        <v>15</v>
      </c>
      <c r="R1031" t="s">
        <v>366</v>
      </c>
      <c r="S1031" t="s">
        <v>70</v>
      </c>
    </row>
    <row r="1032" spans="1:19" x14ac:dyDescent="0.2">
      <c r="A1032" t="s">
        <v>1090</v>
      </c>
      <c r="B1032">
        <v>121.4528056</v>
      </c>
      <c r="C1032">
        <v>150.61099250000001</v>
      </c>
      <c r="D1032">
        <v>149.72735410000001</v>
      </c>
      <c r="E1032">
        <v>143.18467749999999</v>
      </c>
      <c r="F1032">
        <v>170.8769135</v>
      </c>
      <c r="G1032">
        <v>152.01887049999999</v>
      </c>
      <c r="H1032">
        <v>148.18810149999999</v>
      </c>
      <c r="I1032">
        <v>124.2600941</v>
      </c>
      <c r="J1032">
        <v>146.25113210000001</v>
      </c>
      <c r="K1032">
        <v>144.31457080000001</v>
      </c>
      <c r="L1032">
        <v>129.94234599999999</v>
      </c>
      <c r="M1032">
        <v>131.13343399999999</v>
      </c>
      <c r="N1032">
        <v>140.2393079</v>
      </c>
      <c r="O1032">
        <v>127.2929903</v>
      </c>
      <c r="P1032">
        <v>100.27403320000001</v>
      </c>
      <c r="Q1032">
        <f t="shared" si="22"/>
        <v>15</v>
      </c>
      <c r="R1032" t="s">
        <v>366</v>
      </c>
      <c r="S1032" t="s">
        <v>70</v>
      </c>
    </row>
    <row r="1033" spans="1:19" x14ac:dyDescent="0.2">
      <c r="A1033" t="s">
        <v>1091</v>
      </c>
      <c r="B1033">
        <v>155.34757809999999</v>
      </c>
      <c r="C1033">
        <v>188.08133169999999</v>
      </c>
      <c r="D1033">
        <v>148.90373360000001</v>
      </c>
      <c r="E1033">
        <v>99.660202620000007</v>
      </c>
      <c r="F1033">
        <v>151.49428649999999</v>
      </c>
      <c r="G1033">
        <v>154.6835749</v>
      </c>
      <c r="H1033">
        <v>138.28596340000001</v>
      </c>
      <c r="I1033">
        <v>119.9427859</v>
      </c>
      <c r="J1033">
        <v>164.8546843</v>
      </c>
      <c r="K1033">
        <v>179.32644550000001</v>
      </c>
      <c r="L1033">
        <v>140.91895880000001</v>
      </c>
      <c r="M1033">
        <v>144.65244630000001</v>
      </c>
      <c r="N1033">
        <v>167.81870839999999</v>
      </c>
      <c r="O1033">
        <v>147.31459459999999</v>
      </c>
      <c r="P1033">
        <v>212.44666100000001</v>
      </c>
      <c r="Q1033">
        <f t="shared" si="22"/>
        <v>15</v>
      </c>
      <c r="R1033" t="s">
        <v>366</v>
      </c>
      <c r="S1033" t="s">
        <v>70</v>
      </c>
    </row>
    <row r="1034" spans="1:19" x14ac:dyDescent="0.2">
      <c r="A1034" t="s">
        <v>1092</v>
      </c>
      <c r="B1034">
        <v>186.19273509999999</v>
      </c>
      <c r="C1034">
        <v>191.6471334</v>
      </c>
      <c r="D1034">
        <v>173.80109669999999</v>
      </c>
      <c r="E1034">
        <v>162.71646720000001</v>
      </c>
      <c r="F1034">
        <v>174.8614599</v>
      </c>
      <c r="G1034">
        <v>183.77410230000001</v>
      </c>
      <c r="H1034">
        <v>178.63978169999999</v>
      </c>
      <c r="I1034">
        <v>164.6266095</v>
      </c>
      <c r="J1034">
        <v>166.26107099999999</v>
      </c>
      <c r="K1034">
        <v>170.55664419999999</v>
      </c>
      <c r="L1034">
        <v>154.03129269999999</v>
      </c>
      <c r="M1034">
        <v>161.2041284</v>
      </c>
      <c r="N1034">
        <v>129.933164</v>
      </c>
      <c r="O1034">
        <v>170.72088869999999</v>
      </c>
      <c r="P1034">
        <v>220.01050609999999</v>
      </c>
      <c r="Q1034">
        <f t="shared" si="22"/>
        <v>15</v>
      </c>
      <c r="R1034" t="s">
        <v>366</v>
      </c>
      <c r="S1034" t="s">
        <v>70</v>
      </c>
    </row>
    <row r="1035" spans="1:19" x14ac:dyDescent="0.2">
      <c r="A1035" t="s">
        <v>1093</v>
      </c>
      <c r="B1035">
        <v>216.83846220000001</v>
      </c>
      <c r="C1035">
        <v>253.40729039999999</v>
      </c>
      <c r="D1035">
        <v>260.06391109999998</v>
      </c>
      <c r="E1035">
        <v>204.8098779</v>
      </c>
      <c r="F1035">
        <v>242.92484880000001</v>
      </c>
      <c r="G1035">
        <v>209.1139325</v>
      </c>
      <c r="H1035">
        <v>214.46467480000001</v>
      </c>
      <c r="I1035">
        <v>168.25491830000001</v>
      </c>
      <c r="J1035">
        <v>185.7084552</v>
      </c>
      <c r="K1035">
        <v>184.03116610000001</v>
      </c>
      <c r="L1035">
        <v>152.2266912</v>
      </c>
      <c r="M1035">
        <v>151.7713435</v>
      </c>
      <c r="N1035">
        <v>137.66775559999999</v>
      </c>
      <c r="O1035">
        <v>126.1737146</v>
      </c>
      <c r="P1035">
        <v>87.62857296</v>
      </c>
      <c r="Q1035">
        <f t="shared" si="22"/>
        <v>15</v>
      </c>
      <c r="R1035" t="s">
        <v>366</v>
      </c>
      <c r="S1035" t="s">
        <v>70</v>
      </c>
    </row>
    <row r="1036" spans="1:19" x14ac:dyDescent="0.2">
      <c r="A1036" t="s">
        <v>1094</v>
      </c>
      <c r="B1036">
        <v>393.9986849</v>
      </c>
      <c r="C1036">
        <v>1131.265314</v>
      </c>
      <c r="D1036">
        <v>719.92444290000003</v>
      </c>
      <c r="E1036">
        <v>489.45748379999998</v>
      </c>
      <c r="F1036">
        <v>327.9047261</v>
      </c>
      <c r="G1036">
        <v>357.23127360000001</v>
      </c>
      <c r="H1036">
        <v>270.39090809999999</v>
      </c>
      <c r="I1036">
        <v>225.64098319999999</v>
      </c>
      <c r="J1036">
        <v>226.59833019999999</v>
      </c>
      <c r="K1036">
        <v>514.53989630000001</v>
      </c>
      <c r="L1036">
        <v>290.98233570000002</v>
      </c>
      <c r="M1036">
        <v>180.85740480000001</v>
      </c>
      <c r="N1036">
        <v>259.78658999999999</v>
      </c>
      <c r="O1036">
        <v>141.0421734</v>
      </c>
      <c r="P1036">
        <v>104.7771936</v>
      </c>
      <c r="Q1036">
        <f t="shared" si="22"/>
        <v>15</v>
      </c>
      <c r="R1036" t="s">
        <v>366</v>
      </c>
      <c r="S1036" t="s">
        <v>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28BDD-C28F-4C44-8F02-8EB1AD86AA3E}">
  <dimension ref="A1:AO79"/>
  <sheetViews>
    <sheetView topLeftCell="T2" workbookViewId="0">
      <selection activeCell="Q11" sqref="Q11"/>
    </sheetView>
  </sheetViews>
  <sheetFormatPr baseColWidth="10" defaultRowHeight="16" x14ac:dyDescent="0.2"/>
  <cols>
    <col min="20" max="20" width="10.83203125" style="3"/>
  </cols>
  <sheetData>
    <row r="1" spans="1:41" x14ac:dyDescent="0.2">
      <c r="B1" t="s">
        <v>1309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  <c r="L1" t="s">
        <v>47</v>
      </c>
      <c r="M1" t="s">
        <v>48</v>
      </c>
      <c r="N1" t="s">
        <v>49</v>
      </c>
      <c r="O1" t="s">
        <v>50</v>
      </c>
      <c r="P1" t="s">
        <v>51</v>
      </c>
      <c r="Q1" t="s">
        <v>52</v>
      </c>
      <c r="R1" t="s">
        <v>53</v>
      </c>
      <c r="S1" t="s">
        <v>54</v>
      </c>
      <c r="V1" t="s">
        <v>1095</v>
      </c>
      <c r="W1" t="s">
        <v>1096</v>
      </c>
      <c r="X1" t="s">
        <v>1097</v>
      </c>
      <c r="Y1" t="s">
        <v>1098</v>
      </c>
      <c r="Z1" t="s">
        <v>1099</v>
      </c>
      <c r="AA1" t="s">
        <v>1100</v>
      </c>
      <c r="AB1" t="s">
        <v>1101</v>
      </c>
      <c r="AC1" t="s">
        <v>1102</v>
      </c>
      <c r="AD1" t="s">
        <v>1103</v>
      </c>
      <c r="AE1" t="s">
        <v>1104</v>
      </c>
      <c r="AF1" t="s">
        <v>1105</v>
      </c>
      <c r="AG1" t="s">
        <v>1106</v>
      </c>
      <c r="AH1" t="s">
        <v>1107</v>
      </c>
      <c r="AI1" t="s">
        <v>1108</v>
      </c>
      <c r="AJ1" t="s">
        <v>1109</v>
      </c>
      <c r="AK1" t="s">
        <v>1110</v>
      </c>
      <c r="AL1" t="s">
        <v>1111</v>
      </c>
      <c r="AM1" t="s">
        <v>52</v>
      </c>
      <c r="AN1" t="s">
        <v>53</v>
      </c>
      <c r="AO1" t="s">
        <v>1112</v>
      </c>
    </row>
    <row r="2" spans="1:41" x14ac:dyDescent="0.2">
      <c r="A2" t="s">
        <v>1315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193.0514082</v>
      </c>
      <c r="P2">
        <v>0</v>
      </c>
      <c r="Q2">
        <f t="shared" ref="Q2:Q33" si="0">COUNTIF(B2:P2, "&gt;1")</f>
        <v>1</v>
      </c>
      <c r="R2" t="s">
        <v>56</v>
      </c>
      <c r="S2" t="s">
        <v>70</v>
      </c>
      <c r="U2" t="s">
        <v>1328</v>
      </c>
      <c r="V2">
        <v>2973.3505759999998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f t="shared" ref="AM2:AM33" si="1">COUNTIF(V2:AL2, "&gt;1")</f>
        <v>1</v>
      </c>
      <c r="AN2" t="s">
        <v>56</v>
      </c>
      <c r="AO2" t="s">
        <v>70</v>
      </c>
    </row>
    <row r="3" spans="1:41" x14ac:dyDescent="0.2">
      <c r="A3" t="s">
        <v>1313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192.464192</v>
      </c>
      <c r="P3">
        <v>0</v>
      </c>
      <c r="Q3">
        <f t="shared" si="0"/>
        <v>1</v>
      </c>
      <c r="R3" t="s">
        <v>56</v>
      </c>
      <c r="S3" t="s">
        <v>70</v>
      </c>
      <c r="U3" t="s">
        <v>1324</v>
      </c>
      <c r="V3">
        <v>2757.5041019999999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f t="shared" si="1"/>
        <v>1</v>
      </c>
      <c r="AN3" t="s">
        <v>56</v>
      </c>
      <c r="AO3" t="s">
        <v>70</v>
      </c>
    </row>
    <row r="4" spans="1:41" x14ac:dyDescent="0.2">
      <c r="A4" t="s">
        <v>1314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212.81286499999999</v>
      </c>
      <c r="P4">
        <v>0</v>
      </c>
      <c r="Q4">
        <f t="shared" si="0"/>
        <v>1</v>
      </c>
      <c r="R4" t="s">
        <v>56</v>
      </c>
      <c r="S4" t="s">
        <v>70</v>
      </c>
      <c r="U4" t="s">
        <v>1320</v>
      </c>
      <c r="V4">
        <v>480.0912965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f t="shared" si="1"/>
        <v>1</v>
      </c>
      <c r="AN4" t="s">
        <v>56</v>
      </c>
      <c r="AO4" t="s">
        <v>70</v>
      </c>
    </row>
    <row r="5" spans="1:41" x14ac:dyDescent="0.2">
      <c r="A5" t="s">
        <v>1385</v>
      </c>
      <c r="B5">
        <v>0</v>
      </c>
      <c r="C5">
        <v>566.9043064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f t="shared" si="0"/>
        <v>1</v>
      </c>
      <c r="R5" t="s">
        <v>56</v>
      </c>
      <c r="S5" t="s">
        <v>57</v>
      </c>
      <c r="U5" t="s">
        <v>1322</v>
      </c>
      <c r="V5">
        <v>196.32996539999999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f t="shared" si="1"/>
        <v>1</v>
      </c>
      <c r="AN5" t="s">
        <v>56</v>
      </c>
      <c r="AO5" t="s">
        <v>70</v>
      </c>
    </row>
    <row r="6" spans="1:41" x14ac:dyDescent="0.2">
      <c r="A6" t="s">
        <v>1384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361.92042370000001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f t="shared" si="0"/>
        <v>1</v>
      </c>
      <c r="R6" t="s">
        <v>56</v>
      </c>
      <c r="S6" t="s">
        <v>57</v>
      </c>
      <c r="U6" t="s">
        <v>1319</v>
      </c>
      <c r="V6">
        <v>406.74953649999998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f t="shared" si="1"/>
        <v>1</v>
      </c>
      <c r="AN6" t="s">
        <v>56</v>
      </c>
      <c r="AO6" t="s">
        <v>70</v>
      </c>
    </row>
    <row r="7" spans="1:41" x14ac:dyDescent="0.2">
      <c r="A7" t="s">
        <v>1386</v>
      </c>
      <c r="B7">
        <v>289.60213709999999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f t="shared" si="0"/>
        <v>1</v>
      </c>
      <c r="R7" t="s">
        <v>56</v>
      </c>
      <c r="S7" t="s">
        <v>57</v>
      </c>
      <c r="U7" t="s">
        <v>1318</v>
      </c>
      <c r="V7">
        <v>709.37096970000005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f t="shared" si="1"/>
        <v>1</v>
      </c>
      <c r="AN7" t="s">
        <v>56</v>
      </c>
      <c r="AO7" t="s">
        <v>70</v>
      </c>
    </row>
    <row r="8" spans="1:41" x14ac:dyDescent="0.2">
      <c r="A8" t="s">
        <v>1383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180.85457539999999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f t="shared" si="0"/>
        <v>1</v>
      </c>
      <c r="R8" t="s">
        <v>56</v>
      </c>
      <c r="S8" t="s">
        <v>57</v>
      </c>
      <c r="U8" t="s">
        <v>1329</v>
      </c>
      <c r="V8">
        <v>102.4454863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f t="shared" si="1"/>
        <v>1</v>
      </c>
      <c r="AN8" t="s">
        <v>56</v>
      </c>
      <c r="AO8" t="s">
        <v>70</v>
      </c>
    </row>
    <row r="9" spans="1:41" x14ac:dyDescent="0.2">
      <c r="A9" t="s">
        <v>1387</v>
      </c>
      <c r="B9">
        <v>0</v>
      </c>
      <c r="C9">
        <v>0</v>
      </c>
      <c r="D9">
        <v>171.7530624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f t="shared" si="0"/>
        <v>1</v>
      </c>
      <c r="R9" t="s">
        <v>56</v>
      </c>
      <c r="S9" t="s">
        <v>57</v>
      </c>
      <c r="U9" t="s">
        <v>1393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5255.3419059999997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f t="shared" si="1"/>
        <v>1</v>
      </c>
      <c r="AN9" t="s">
        <v>56</v>
      </c>
      <c r="AO9" t="s">
        <v>1114</v>
      </c>
    </row>
    <row r="10" spans="1:41" x14ac:dyDescent="0.2">
      <c r="A10" t="s">
        <v>1311</v>
      </c>
      <c r="B10">
        <v>0</v>
      </c>
      <c r="C10">
        <v>0</v>
      </c>
      <c r="D10">
        <v>204.7676515</v>
      </c>
      <c r="E10">
        <v>0</v>
      </c>
      <c r="F10">
        <v>0</v>
      </c>
      <c r="G10">
        <v>0</v>
      </c>
      <c r="H10">
        <v>0</v>
      </c>
      <c r="I10">
        <v>0</v>
      </c>
      <c r="J10">
        <v>308.7060836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f t="shared" si="0"/>
        <v>2</v>
      </c>
      <c r="R10" t="s">
        <v>56</v>
      </c>
      <c r="S10" t="s">
        <v>70</v>
      </c>
      <c r="U10" t="s">
        <v>1325</v>
      </c>
      <c r="V10">
        <v>459.964609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f t="shared" si="1"/>
        <v>1</v>
      </c>
      <c r="AN10" t="s">
        <v>56</v>
      </c>
      <c r="AO10" t="s">
        <v>70</v>
      </c>
    </row>
    <row r="11" spans="1:41" x14ac:dyDescent="0.2">
      <c r="A11" t="s">
        <v>1317</v>
      </c>
      <c r="B11">
        <v>253.73743049999999</v>
      </c>
      <c r="C11">
        <v>0</v>
      </c>
      <c r="D11">
        <v>258.41734330000003</v>
      </c>
      <c r="E11">
        <v>0</v>
      </c>
      <c r="F11">
        <v>0</v>
      </c>
      <c r="G11">
        <v>0</v>
      </c>
      <c r="H11">
        <v>200.32260149999999</v>
      </c>
      <c r="I11">
        <v>201.02592039999999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f t="shared" si="0"/>
        <v>4</v>
      </c>
      <c r="R11" t="s">
        <v>111</v>
      </c>
      <c r="S11" t="s">
        <v>70</v>
      </c>
      <c r="U11" t="s">
        <v>1388</v>
      </c>
      <c r="V11">
        <v>3687.8063769999999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f t="shared" si="1"/>
        <v>1</v>
      </c>
      <c r="AN11" t="s">
        <v>56</v>
      </c>
      <c r="AO11" t="s">
        <v>1114</v>
      </c>
    </row>
    <row r="12" spans="1:41" x14ac:dyDescent="0.2">
      <c r="A12" t="s">
        <v>1343</v>
      </c>
      <c r="B12">
        <v>0</v>
      </c>
      <c r="C12">
        <v>0</v>
      </c>
      <c r="D12">
        <v>607.99307950000002</v>
      </c>
      <c r="E12">
        <v>0</v>
      </c>
      <c r="F12">
        <v>0</v>
      </c>
      <c r="G12">
        <v>0</v>
      </c>
      <c r="H12">
        <v>0</v>
      </c>
      <c r="I12">
        <v>319.94594330000001</v>
      </c>
      <c r="J12">
        <v>0</v>
      </c>
      <c r="K12">
        <v>0</v>
      </c>
      <c r="L12">
        <v>372.07773709999998</v>
      </c>
      <c r="M12">
        <v>0</v>
      </c>
      <c r="N12">
        <v>0</v>
      </c>
      <c r="O12">
        <v>1237.696819</v>
      </c>
      <c r="P12">
        <v>1557.0908219999999</v>
      </c>
      <c r="Q12">
        <f t="shared" si="0"/>
        <v>5</v>
      </c>
      <c r="R12" t="s">
        <v>111</v>
      </c>
      <c r="S12" t="s">
        <v>57</v>
      </c>
      <c r="U12" t="s">
        <v>1389</v>
      </c>
      <c r="V12">
        <v>3133.7261600000002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f t="shared" si="1"/>
        <v>1</v>
      </c>
      <c r="AN12" t="s">
        <v>56</v>
      </c>
      <c r="AO12" t="s">
        <v>1114</v>
      </c>
    </row>
    <row r="13" spans="1:41" x14ac:dyDescent="0.2">
      <c r="A13" t="s">
        <v>1334</v>
      </c>
      <c r="B13">
        <v>1758.1053260000001</v>
      </c>
      <c r="C13">
        <v>701.74845170000003</v>
      </c>
      <c r="D13">
        <v>1428.3359009999999</v>
      </c>
      <c r="E13">
        <v>511.34040440000001</v>
      </c>
      <c r="F13">
        <v>0</v>
      </c>
      <c r="G13">
        <v>0</v>
      </c>
      <c r="H13">
        <v>0</v>
      </c>
      <c r="I13">
        <v>0</v>
      </c>
      <c r="J13">
        <v>366.11853120000001</v>
      </c>
      <c r="K13">
        <v>1328.190558</v>
      </c>
      <c r="L13">
        <v>1292.7831739999999</v>
      </c>
      <c r="M13">
        <v>362.36862939999997</v>
      </c>
      <c r="N13">
        <v>0</v>
      </c>
      <c r="O13">
        <v>0</v>
      </c>
      <c r="P13">
        <v>0</v>
      </c>
      <c r="Q13">
        <f t="shared" si="0"/>
        <v>8</v>
      </c>
      <c r="R13" t="s">
        <v>111</v>
      </c>
      <c r="S13" t="s">
        <v>57</v>
      </c>
      <c r="U13" t="s">
        <v>1323</v>
      </c>
      <c r="V13">
        <v>282.55021670000002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f t="shared" si="1"/>
        <v>1</v>
      </c>
      <c r="AN13" t="s">
        <v>56</v>
      </c>
      <c r="AO13" t="s">
        <v>70</v>
      </c>
    </row>
    <row r="14" spans="1:41" x14ac:dyDescent="0.2">
      <c r="A14" t="s">
        <v>1360</v>
      </c>
      <c r="B14">
        <v>0</v>
      </c>
      <c r="C14">
        <v>0</v>
      </c>
      <c r="D14">
        <v>232.34282899999999</v>
      </c>
      <c r="E14">
        <v>308.9725502</v>
      </c>
      <c r="F14">
        <v>0</v>
      </c>
      <c r="G14">
        <v>0</v>
      </c>
      <c r="H14">
        <v>297.1554701</v>
      </c>
      <c r="I14">
        <v>322.4375306</v>
      </c>
      <c r="J14">
        <v>232.20857939999999</v>
      </c>
      <c r="K14">
        <v>0</v>
      </c>
      <c r="L14">
        <v>192.37683720000001</v>
      </c>
      <c r="M14">
        <v>228.20648639999999</v>
      </c>
      <c r="N14">
        <v>0</v>
      </c>
      <c r="O14">
        <v>314.07911660000002</v>
      </c>
      <c r="P14">
        <v>304.15773330000002</v>
      </c>
      <c r="Q14">
        <f t="shared" si="0"/>
        <v>9</v>
      </c>
      <c r="R14" t="s">
        <v>111</v>
      </c>
      <c r="S14" t="s">
        <v>57</v>
      </c>
      <c r="U14" t="s">
        <v>1390</v>
      </c>
      <c r="V14">
        <v>1611.762142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f t="shared" si="1"/>
        <v>1</v>
      </c>
      <c r="AN14" t="s">
        <v>56</v>
      </c>
      <c r="AO14" t="s">
        <v>1114</v>
      </c>
    </row>
    <row r="15" spans="1:41" x14ac:dyDescent="0.2">
      <c r="A15" t="s">
        <v>1381</v>
      </c>
      <c r="B15">
        <v>90.741211739999997</v>
      </c>
      <c r="C15">
        <v>0</v>
      </c>
      <c r="D15">
        <v>76.592901260000005</v>
      </c>
      <c r="E15">
        <v>0</v>
      </c>
      <c r="F15">
        <v>0</v>
      </c>
      <c r="G15">
        <v>0</v>
      </c>
      <c r="H15">
        <v>86.053017449999999</v>
      </c>
      <c r="I15">
        <v>72.125343319999999</v>
      </c>
      <c r="J15">
        <v>82.00222737</v>
      </c>
      <c r="K15">
        <v>75.511510180000002</v>
      </c>
      <c r="L15">
        <v>68.281144560000001</v>
      </c>
      <c r="M15">
        <v>0</v>
      </c>
      <c r="N15">
        <v>0</v>
      </c>
      <c r="O15">
        <v>72.468189850000002</v>
      </c>
      <c r="P15">
        <v>67.03228498</v>
      </c>
      <c r="Q15">
        <f t="shared" si="0"/>
        <v>9</v>
      </c>
      <c r="R15" t="s">
        <v>111</v>
      </c>
      <c r="S15" t="s">
        <v>57</v>
      </c>
      <c r="U15" t="s">
        <v>1391</v>
      </c>
      <c r="V15">
        <v>1455.0014100000001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f t="shared" si="1"/>
        <v>1</v>
      </c>
      <c r="AN15" t="s">
        <v>56</v>
      </c>
      <c r="AO15" t="s">
        <v>1114</v>
      </c>
    </row>
    <row r="16" spans="1:41" x14ac:dyDescent="0.2">
      <c r="A16" t="s">
        <v>1382</v>
      </c>
      <c r="B16">
        <v>86.542113560000004</v>
      </c>
      <c r="C16">
        <v>0</v>
      </c>
      <c r="D16">
        <v>74.225713470000002</v>
      </c>
      <c r="E16">
        <v>0</v>
      </c>
      <c r="F16">
        <v>0</v>
      </c>
      <c r="G16">
        <v>0</v>
      </c>
      <c r="H16">
        <v>68.979978619999997</v>
      </c>
      <c r="I16">
        <v>69.605345700000001</v>
      </c>
      <c r="J16">
        <v>80.139090300000007</v>
      </c>
      <c r="K16">
        <v>73.677222490000005</v>
      </c>
      <c r="L16">
        <v>64.48413832</v>
      </c>
      <c r="M16">
        <v>0</v>
      </c>
      <c r="N16">
        <v>0</v>
      </c>
      <c r="O16">
        <v>84.298149820000006</v>
      </c>
      <c r="P16">
        <v>64.378253790000002</v>
      </c>
      <c r="Q16">
        <f t="shared" si="0"/>
        <v>9</v>
      </c>
      <c r="R16" t="s">
        <v>111</v>
      </c>
      <c r="S16" t="s">
        <v>57</v>
      </c>
      <c r="U16" t="s">
        <v>1392</v>
      </c>
      <c r="V16">
        <v>1213.7307800000001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f t="shared" si="1"/>
        <v>1</v>
      </c>
      <c r="AN16" t="s">
        <v>56</v>
      </c>
      <c r="AO16" t="s">
        <v>1114</v>
      </c>
    </row>
    <row r="17" spans="1:41" x14ac:dyDescent="0.2">
      <c r="A17" t="s">
        <v>1354</v>
      </c>
      <c r="B17">
        <v>309.76119929999999</v>
      </c>
      <c r="C17">
        <v>0</v>
      </c>
      <c r="D17">
        <v>308.12040930000001</v>
      </c>
      <c r="E17">
        <v>0</v>
      </c>
      <c r="F17">
        <v>0</v>
      </c>
      <c r="G17">
        <v>0</v>
      </c>
      <c r="H17">
        <v>251.08316919999999</v>
      </c>
      <c r="I17">
        <v>382.42881549999998</v>
      </c>
      <c r="J17">
        <v>489.74493430000001</v>
      </c>
      <c r="K17">
        <v>276.25874470000002</v>
      </c>
      <c r="L17">
        <v>278.43389020000001</v>
      </c>
      <c r="M17">
        <v>0</v>
      </c>
      <c r="N17">
        <v>474.53043509999998</v>
      </c>
      <c r="O17">
        <v>199.69429160000001</v>
      </c>
      <c r="P17">
        <v>380.09758040000003</v>
      </c>
      <c r="Q17">
        <f t="shared" si="0"/>
        <v>10</v>
      </c>
      <c r="R17" t="s">
        <v>111</v>
      </c>
      <c r="S17" t="s">
        <v>57</v>
      </c>
      <c r="U17" t="s">
        <v>1394</v>
      </c>
      <c r="V17">
        <v>799.79776340000001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f t="shared" si="1"/>
        <v>1</v>
      </c>
      <c r="AN17" t="s">
        <v>56</v>
      </c>
      <c r="AO17" t="s">
        <v>1114</v>
      </c>
    </row>
    <row r="18" spans="1:41" x14ac:dyDescent="0.2">
      <c r="A18" t="s">
        <v>1379</v>
      </c>
      <c r="B18">
        <v>67.762028450000003</v>
      </c>
      <c r="C18">
        <v>0</v>
      </c>
      <c r="D18">
        <v>73.914552349999994</v>
      </c>
      <c r="E18">
        <v>0</v>
      </c>
      <c r="F18">
        <v>0</v>
      </c>
      <c r="G18">
        <v>71.593921069999993</v>
      </c>
      <c r="H18">
        <v>70.395155259999996</v>
      </c>
      <c r="I18">
        <v>81.009258250000002</v>
      </c>
      <c r="J18">
        <v>0</v>
      </c>
      <c r="K18">
        <v>77.715873470000005</v>
      </c>
      <c r="L18">
        <v>66.025318609999999</v>
      </c>
      <c r="M18">
        <v>68.538318000000004</v>
      </c>
      <c r="N18">
        <v>0</v>
      </c>
      <c r="O18">
        <v>88.192535129999996</v>
      </c>
      <c r="P18">
        <v>71.80762138</v>
      </c>
      <c r="Q18">
        <f t="shared" si="0"/>
        <v>10</v>
      </c>
      <c r="R18" t="s">
        <v>111</v>
      </c>
      <c r="S18" t="s">
        <v>57</v>
      </c>
      <c r="U18" t="s">
        <v>1400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14882.86521</v>
      </c>
      <c r="AK18">
        <v>0</v>
      </c>
      <c r="AL18">
        <v>14034.02701</v>
      </c>
      <c r="AM18">
        <f t="shared" si="1"/>
        <v>2</v>
      </c>
      <c r="AN18" t="s">
        <v>56</v>
      </c>
      <c r="AO18" t="s">
        <v>1114</v>
      </c>
    </row>
    <row r="19" spans="1:41" x14ac:dyDescent="0.2">
      <c r="A19" t="s">
        <v>1380</v>
      </c>
      <c r="B19">
        <v>65.151014509999996</v>
      </c>
      <c r="C19">
        <v>0</v>
      </c>
      <c r="D19">
        <v>69.514970390000002</v>
      </c>
      <c r="E19">
        <v>0</v>
      </c>
      <c r="F19">
        <v>0</v>
      </c>
      <c r="G19">
        <v>69.069584280000001</v>
      </c>
      <c r="H19">
        <v>69.359467330000001</v>
      </c>
      <c r="I19">
        <v>67.724580849999995</v>
      </c>
      <c r="J19">
        <v>0</v>
      </c>
      <c r="K19">
        <v>77.678329570000002</v>
      </c>
      <c r="L19">
        <v>67.76501159</v>
      </c>
      <c r="M19">
        <v>66.836793180000001</v>
      </c>
      <c r="N19">
        <v>0</v>
      </c>
      <c r="O19">
        <v>98.297547480000006</v>
      </c>
      <c r="P19">
        <v>68.184124920000002</v>
      </c>
      <c r="Q19">
        <f t="shared" si="0"/>
        <v>10</v>
      </c>
      <c r="R19" t="s">
        <v>111</v>
      </c>
      <c r="S19" t="s">
        <v>57</v>
      </c>
      <c r="U19" t="s">
        <v>1312</v>
      </c>
      <c r="V19">
        <v>2501.1084099999998</v>
      </c>
      <c r="W19">
        <v>4722.8600690000003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f t="shared" si="1"/>
        <v>2</v>
      </c>
      <c r="AN19" t="s">
        <v>56</v>
      </c>
      <c r="AO19" t="s">
        <v>70</v>
      </c>
    </row>
    <row r="20" spans="1:41" x14ac:dyDescent="0.2">
      <c r="A20" t="s">
        <v>1336</v>
      </c>
      <c r="B20">
        <v>966.40859899999998</v>
      </c>
      <c r="C20">
        <v>1778.1242199999999</v>
      </c>
      <c r="D20">
        <v>433.73103429999998</v>
      </c>
      <c r="E20">
        <v>0</v>
      </c>
      <c r="F20">
        <v>766.62097329999995</v>
      </c>
      <c r="G20">
        <v>588.35030449999999</v>
      </c>
      <c r="H20">
        <v>491.18883690000001</v>
      </c>
      <c r="I20">
        <v>364.18937390000002</v>
      </c>
      <c r="J20">
        <v>1363.8284289999999</v>
      </c>
      <c r="K20">
        <v>626.15180459999999</v>
      </c>
      <c r="L20">
        <v>276.76638370000001</v>
      </c>
      <c r="M20">
        <v>0</v>
      </c>
      <c r="N20">
        <v>596.93893739999999</v>
      </c>
      <c r="O20">
        <v>0</v>
      </c>
      <c r="P20">
        <v>0</v>
      </c>
      <c r="Q20">
        <f t="shared" si="0"/>
        <v>11</v>
      </c>
      <c r="R20" t="s">
        <v>111</v>
      </c>
      <c r="S20" t="s">
        <v>57</v>
      </c>
      <c r="U20" t="s">
        <v>1397</v>
      </c>
      <c r="V20">
        <v>0</v>
      </c>
      <c r="W20">
        <v>0</v>
      </c>
      <c r="X20">
        <v>0</v>
      </c>
      <c r="Y20">
        <v>5168.5667750000002</v>
      </c>
      <c r="Z20">
        <v>0</v>
      </c>
      <c r="AA20">
        <v>0</v>
      </c>
      <c r="AB20">
        <v>9150.1889140000003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f t="shared" si="1"/>
        <v>2</v>
      </c>
      <c r="AN20" t="s">
        <v>56</v>
      </c>
      <c r="AO20" t="s">
        <v>1114</v>
      </c>
    </row>
    <row r="21" spans="1:41" x14ac:dyDescent="0.2">
      <c r="A21" t="s">
        <v>1323</v>
      </c>
      <c r="B21">
        <v>134.09421589999999</v>
      </c>
      <c r="C21">
        <v>0</v>
      </c>
      <c r="D21">
        <v>156.3446787</v>
      </c>
      <c r="E21">
        <v>171.8116982</v>
      </c>
      <c r="F21">
        <v>0</v>
      </c>
      <c r="G21">
        <v>157.9808553</v>
      </c>
      <c r="H21">
        <v>172.8768713</v>
      </c>
      <c r="I21">
        <v>158.84792200000001</v>
      </c>
      <c r="J21">
        <v>155.01542330000001</v>
      </c>
      <c r="K21">
        <v>129.30655580000001</v>
      </c>
      <c r="L21">
        <v>149.44756699999999</v>
      </c>
      <c r="M21">
        <v>0</v>
      </c>
      <c r="N21">
        <v>0</v>
      </c>
      <c r="O21">
        <v>111.8442993</v>
      </c>
      <c r="P21">
        <v>133.57503800000001</v>
      </c>
      <c r="Q21">
        <f t="shared" si="0"/>
        <v>11</v>
      </c>
      <c r="R21" t="s">
        <v>111</v>
      </c>
      <c r="S21" t="s">
        <v>70</v>
      </c>
      <c r="U21" t="s">
        <v>1395</v>
      </c>
      <c r="V21">
        <v>4646.5005010000004</v>
      </c>
      <c r="W21">
        <v>6291.6043829999999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f t="shared" si="1"/>
        <v>2</v>
      </c>
      <c r="AN21" t="s">
        <v>56</v>
      </c>
      <c r="AO21" t="s">
        <v>1114</v>
      </c>
    </row>
    <row r="22" spans="1:41" x14ac:dyDescent="0.2">
      <c r="A22" t="s">
        <v>1376</v>
      </c>
      <c r="B22">
        <v>99.461546170000005</v>
      </c>
      <c r="C22">
        <v>0</v>
      </c>
      <c r="D22">
        <v>85.990754920000001</v>
      </c>
      <c r="E22">
        <v>0</v>
      </c>
      <c r="F22">
        <v>99.735155750000004</v>
      </c>
      <c r="G22">
        <v>0</v>
      </c>
      <c r="H22">
        <v>81.269878539999993</v>
      </c>
      <c r="I22">
        <v>80.102968239999996</v>
      </c>
      <c r="J22">
        <v>93.695227180000003</v>
      </c>
      <c r="K22">
        <v>86.297336380000004</v>
      </c>
      <c r="L22">
        <v>89.337926330000002</v>
      </c>
      <c r="M22">
        <v>78.45545602</v>
      </c>
      <c r="N22">
        <v>0</v>
      </c>
      <c r="O22">
        <v>80.83602089</v>
      </c>
      <c r="P22">
        <v>75.805465830000003</v>
      </c>
      <c r="Q22">
        <f t="shared" si="0"/>
        <v>11</v>
      </c>
      <c r="R22" t="s">
        <v>111</v>
      </c>
      <c r="S22" t="s">
        <v>57</v>
      </c>
      <c r="U22" t="s">
        <v>1321</v>
      </c>
      <c r="V22">
        <v>609.5695958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1088.5067859999999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f t="shared" si="1"/>
        <v>2</v>
      </c>
      <c r="AN22" t="s">
        <v>56</v>
      </c>
      <c r="AO22" t="s">
        <v>70</v>
      </c>
    </row>
    <row r="23" spans="1:41" x14ac:dyDescent="0.2">
      <c r="A23" t="s">
        <v>1377</v>
      </c>
      <c r="B23">
        <v>61.720526489999997</v>
      </c>
      <c r="C23">
        <v>0</v>
      </c>
      <c r="D23">
        <v>75.423092990000001</v>
      </c>
      <c r="E23">
        <v>83.216126000000003</v>
      </c>
      <c r="F23">
        <v>0</v>
      </c>
      <c r="G23">
        <v>68.183735229999996</v>
      </c>
      <c r="H23">
        <v>74.988549820000003</v>
      </c>
      <c r="I23">
        <v>108.3400103</v>
      </c>
      <c r="J23">
        <v>0</v>
      </c>
      <c r="K23">
        <v>81.405902519999998</v>
      </c>
      <c r="L23">
        <v>70.670515409999993</v>
      </c>
      <c r="M23">
        <v>69.071799380000002</v>
      </c>
      <c r="N23">
        <v>0</v>
      </c>
      <c r="O23">
        <v>117.3535292</v>
      </c>
      <c r="P23">
        <v>51.132094520000003</v>
      </c>
      <c r="Q23">
        <f t="shared" si="0"/>
        <v>11</v>
      </c>
      <c r="R23" t="s">
        <v>111</v>
      </c>
      <c r="S23" t="s">
        <v>57</v>
      </c>
      <c r="U23" t="s">
        <v>1396</v>
      </c>
      <c r="V23">
        <v>2161.423178</v>
      </c>
      <c r="W23">
        <v>2532.3199589999999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f t="shared" si="1"/>
        <v>2</v>
      </c>
      <c r="AN23" t="s">
        <v>56</v>
      </c>
      <c r="AO23" t="s">
        <v>1114</v>
      </c>
    </row>
    <row r="24" spans="1:41" x14ac:dyDescent="0.2">
      <c r="A24" t="s">
        <v>1320</v>
      </c>
      <c r="B24">
        <v>772.40235110000003</v>
      </c>
      <c r="C24">
        <v>1591.603026</v>
      </c>
      <c r="D24">
        <v>492.54048660000001</v>
      </c>
      <c r="E24">
        <v>446.16345489999998</v>
      </c>
      <c r="F24">
        <v>1068.0382520000001</v>
      </c>
      <c r="G24">
        <v>808.02088890000005</v>
      </c>
      <c r="H24">
        <v>613.88623270000005</v>
      </c>
      <c r="I24">
        <v>356.7174531</v>
      </c>
      <c r="J24">
        <v>1031.5125270000001</v>
      </c>
      <c r="K24">
        <v>559.67764750000003</v>
      </c>
      <c r="L24">
        <v>295.3110777</v>
      </c>
      <c r="M24">
        <v>0</v>
      </c>
      <c r="N24">
        <v>581.74091209999995</v>
      </c>
      <c r="O24">
        <v>0</v>
      </c>
      <c r="P24">
        <v>0</v>
      </c>
      <c r="Q24">
        <f t="shared" si="0"/>
        <v>12</v>
      </c>
      <c r="R24" t="s">
        <v>366</v>
      </c>
      <c r="S24" t="s">
        <v>70</v>
      </c>
      <c r="U24" t="s">
        <v>1326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471.02115170000002</v>
      </c>
      <c r="AE24">
        <v>0</v>
      </c>
      <c r="AF24">
        <v>187.62663670000001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f t="shared" si="1"/>
        <v>2</v>
      </c>
      <c r="AN24" t="s">
        <v>56</v>
      </c>
      <c r="AO24" t="s">
        <v>70</v>
      </c>
    </row>
    <row r="25" spans="1:41" x14ac:dyDescent="0.2">
      <c r="A25" t="s">
        <v>1373</v>
      </c>
      <c r="B25">
        <v>0</v>
      </c>
      <c r="C25">
        <v>0</v>
      </c>
      <c r="D25">
        <v>90.055543270000001</v>
      </c>
      <c r="E25">
        <v>105.0419517</v>
      </c>
      <c r="F25">
        <v>203.05836170000001</v>
      </c>
      <c r="G25">
        <v>154.37085389999999</v>
      </c>
      <c r="H25">
        <v>157.05693579999999</v>
      </c>
      <c r="I25">
        <v>99.720311589999994</v>
      </c>
      <c r="J25">
        <v>63.050251979999999</v>
      </c>
      <c r="K25">
        <v>76.482288170000004</v>
      </c>
      <c r="L25">
        <v>133.92026580000001</v>
      </c>
      <c r="M25">
        <v>139.4464164</v>
      </c>
      <c r="N25">
        <v>163.15123130000001</v>
      </c>
      <c r="O25">
        <v>106.2902126</v>
      </c>
      <c r="P25">
        <v>0</v>
      </c>
      <c r="Q25">
        <f t="shared" si="0"/>
        <v>12</v>
      </c>
      <c r="R25" t="s">
        <v>366</v>
      </c>
      <c r="S25" t="s">
        <v>57</v>
      </c>
      <c r="U25" t="s">
        <v>1399</v>
      </c>
      <c r="V25">
        <v>1203.9771490000001</v>
      </c>
      <c r="W25">
        <v>2702.3701299999998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f t="shared" si="1"/>
        <v>2</v>
      </c>
      <c r="AN25" t="s">
        <v>56</v>
      </c>
      <c r="AO25" t="s">
        <v>1114</v>
      </c>
    </row>
    <row r="26" spans="1:41" x14ac:dyDescent="0.2">
      <c r="A26" t="s">
        <v>1378</v>
      </c>
      <c r="B26">
        <v>64.122433259999994</v>
      </c>
      <c r="C26">
        <v>0</v>
      </c>
      <c r="D26">
        <v>67.640126159999994</v>
      </c>
      <c r="E26">
        <v>70.631527669999997</v>
      </c>
      <c r="F26">
        <v>60.435122890000002</v>
      </c>
      <c r="G26">
        <v>66.265505689999998</v>
      </c>
      <c r="H26">
        <v>69.055085759999997</v>
      </c>
      <c r="I26">
        <v>65.667671859999999</v>
      </c>
      <c r="J26">
        <v>0</v>
      </c>
      <c r="K26">
        <v>70.110551970000003</v>
      </c>
      <c r="L26">
        <v>61.921520039999997</v>
      </c>
      <c r="M26">
        <v>64.175001890000004</v>
      </c>
      <c r="N26">
        <v>0</v>
      </c>
      <c r="O26">
        <v>90.916565899999995</v>
      </c>
      <c r="P26">
        <v>71.198106080000002</v>
      </c>
      <c r="Q26">
        <f t="shared" si="0"/>
        <v>12</v>
      </c>
      <c r="R26" t="s">
        <v>366</v>
      </c>
      <c r="S26" t="s">
        <v>57</v>
      </c>
      <c r="U26" t="s">
        <v>1398</v>
      </c>
      <c r="V26">
        <v>1544.8457599999999</v>
      </c>
      <c r="W26">
        <v>1803.497525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f t="shared" si="1"/>
        <v>2</v>
      </c>
      <c r="AN26" t="s">
        <v>56</v>
      </c>
      <c r="AO26" t="s">
        <v>1114</v>
      </c>
    </row>
    <row r="27" spans="1:41" x14ac:dyDescent="0.2">
      <c r="A27" t="s">
        <v>1325</v>
      </c>
      <c r="B27">
        <v>284.7644143</v>
      </c>
      <c r="C27">
        <v>342.7514615</v>
      </c>
      <c r="D27">
        <v>284.45247019999999</v>
      </c>
      <c r="E27">
        <v>260.48240229999999</v>
      </c>
      <c r="F27">
        <v>279.86089149999998</v>
      </c>
      <c r="G27">
        <v>222.07503170000001</v>
      </c>
      <c r="H27">
        <v>287.34805879999999</v>
      </c>
      <c r="I27">
        <v>300.30303070000002</v>
      </c>
      <c r="J27">
        <v>294.72650650000003</v>
      </c>
      <c r="K27">
        <v>211.82804849999999</v>
      </c>
      <c r="L27">
        <v>179.05122209999999</v>
      </c>
      <c r="M27">
        <v>0</v>
      </c>
      <c r="N27">
        <v>0</v>
      </c>
      <c r="O27">
        <v>136.0465787</v>
      </c>
      <c r="P27">
        <v>221.7531845</v>
      </c>
      <c r="Q27">
        <f t="shared" si="0"/>
        <v>13</v>
      </c>
      <c r="R27" t="s">
        <v>366</v>
      </c>
      <c r="S27" t="s">
        <v>70</v>
      </c>
      <c r="U27" t="s">
        <v>1310</v>
      </c>
      <c r="V27">
        <v>4396.7428239999999</v>
      </c>
      <c r="W27">
        <v>5102.4708330000003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4223.150498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f t="shared" si="1"/>
        <v>3</v>
      </c>
      <c r="AN27" t="s">
        <v>56</v>
      </c>
      <c r="AO27" t="s">
        <v>70</v>
      </c>
    </row>
    <row r="28" spans="1:41" x14ac:dyDescent="0.2">
      <c r="A28" t="s">
        <v>1362</v>
      </c>
      <c r="B28">
        <v>243.15208609999999</v>
      </c>
      <c r="C28">
        <v>0</v>
      </c>
      <c r="D28">
        <v>182.73035419999999</v>
      </c>
      <c r="E28">
        <v>195.9666138</v>
      </c>
      <c r="F28">
        <v>231.00442760000001</v>
      </c>
      <c r="G28">
        <v>187.02071910000001</v>
      </c>
      <c r="H28">
        <v>185.13119420000001</v>
      </c>
      <c r="I28">
        <v>116.94266279999999</v>
      </c>
      <c r="J28">
        <v>124.3704481</v>
      </c>
      <c r="K28">
        <v>192.33740090000001</v>
      </c>
      <c r="L28">
        <v>232.2887145</v>
      </c>
      <c r="M28">
        <v>211.34285929999999</v>
      </c>
      <c r="N28">
        <v>0</v>
      </c>
      <c r="O28">
        <v>171.6791848</v>
      </c>
      <c r="P28">
        <v>349.2378688</v>
      </c>
      <c r="Q28">
        <f t="shared" si="0"/>
        <v>13</v>
      </c>
      <c r="R28" t="s">
        <v>366</v>
      </c>
      <c r="S28" t="s">
        <v>57</v>
      </c>
      <c r="U28" t="s">
        <v>1402</v>
      </c>
      <c r="V28">
        <v>0</v>
      </c>
      <c r="W28">
        <v>0</v>
      </c>
      <c r="X28">
        <v>0</v>
      </c>
      <c r="Y28">
        <v>5243.8511310000004</v>
      </c>
      <c r="Z28">
        <v>0</v>
      </c>
      <c r="AA28">
        <v>0</v>
      </c>
      <c r="AB28">
        <v>5344.8134149999996</v>
      </c>
      <c r="AC28">
        <v>0</v>
      </c>
      <c r="AD28">
        <v>0</v>
      </c>
      <c r="AE28">
        <v>0</v>
      </c>
      <c r="AF28">
        <v>825.77843949999999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f t="shared" si="1"/>
        <v>3</v>
      </c>
      <c r="AN28" t="s">
        <v>56</v>
      </c>
      <c r="AO28" t="s">
        <v>1114</v>
      </c>
    </row>
    <row r="29" spans="1:41" x14ac:dyDescent="0.2">
      <c r="A29" t="s">
        <v>1364</v>
      </c>
      <c r="B29">
        <v>142.75238340000001</v>
      </c>
      <c r="C29">
        <v>0</v>
      </c>
      <c r="D29">
        <v>235.1866053</v>
      </c>
      <c r="E29">
        <v>165.71098549999999</v>
      </c>
      <c r="F29">
        <v>228.30812370000001</v>
      </c>
      <c r="G29">
        <v>186.2214568</v>
      </c>
      <c r="H29">
        <v>153.44784010000001</v>
      </c>
      <c r="I29">
        <v>140.43233620000001</v>
      </c>
      <c r="J29">
        <v>210.05660560000001</v>
      </c>
      <c r="K29">
        <v>196.805125</v>
      </c>
      <c r="L29">
        <v>214.03276629999999</v>
      </c>
      <c r="M29">
        <v>189.08826250000001</v>
      </c>
      <c r="N29">
        <v>0</v>
      </c>
      <c r="O29">
        <v>134.17482699999999</v>
      </c>
      <c r="P29">
        <v>205.39705739999999</v>
      </c>
      <c r="Q29">
        <f t="shared" si="0"/>
        <v>13</v>
      </c>
      <c r="R29" t="s">
        <v>366</v>
      </c>
      <c r="S29" t="s">
        <v>57</v>
      </c>
      <c r="U29" t="s">
        <v>1403</v>
      </c>
      <c r="V29">
        <v>0</v>
      </c>
      <c r="W29">
        <v>0</v>
      </c>
      <c r="X29">
        <v>0</v>
      </c>
      <c r="Y29">
        <v>4347.3918670000003</v>
      </c>
      <c r="Z29">
        <v>0</v>
      </c>
      <c r="AA29">
        <v>0</v>
      </c>
      <c r="AB29">
        <v>4439.4268920000004</v>
      </c>
      <c r="AC29">
        <v>0</v>
      </c>
      <c r="AD29">
        <v>0</v>
      </c>
      <c r="AE29">
        <v>2577.2458329999999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f t="shared" si="1"/>
        <v>3</v>
      </c>
      <c r="AN29" t="s">
        <v>56</v>
      </c>
      <c r="AO29" t="s">
        <v>1114</v>
      </c>
    </row>
    <row r="30" spans="1:41" x14ac:dyDescent="0.2">
      <c r="A30" t="s">
        <v>1366</v>
      </c>
      <c r="B30">
        <v>190.25362179999999</v>
      </c>
      <c r="C30">
        <v>0</v>
      </c>
      <c r="D30">
        <v>168.4287588</v>
      </c>
      <c r="E30">
        <v>192.58567690000001</v>
      </c>
      <c r="F30">
        <v>203.49370239999999</v>
      </c>
      <c r="G30">
        <v>188.91230659999999</v>
      </c>
      <c r="H30">
        <v>167.84469300000001</v>
      </c>
      <c r="I30">
        <v>131.1705637</v>
      </c>
      <c r="J30">
        <v>122.01128110000001</v>
      </c>
      <c r="K30">
        <v>155.42102009999999</v>
      </c>
      <c r="L30">
        <v>175.07014050000001</v>
      </c>
      <c r="M30">
        <v>141.0861697</v>
      </c>
      <c r="N30">
        <v>0</v>
      </c>
      <c r="O30">
        <v>162.83016269999999</v>
      </c>
      <c r="P30">
        <v>107.7306294</v>
      </c>
      <c r="Q30">
        <f t="shared" si="0"/>
        <v>13</v>
      </c>
      <c r="R30" t="s">
        <v>366</v>
      </c>
      <c r="S30" t="s">
        <v>57</v>
      </c>
      <c r="U30" t="s">
        <v>1401</v>
      </c>
      <c r="V30">
        <v>3868.9095830000001</v>
      </c>
      <c r="W30">
        <v>4476.4342790000001</v>
      </c>
      <c r="X30">
        <v>0</v>
      </c>
      <c r="Y30">
        <v>0</v>
      </c>
      <c r="Z30">
        <v>0</v>
      </c>
      <c r="AA30">
        <v>0</v>
      </c>
      <c r="AB30">
        <v>2863.2006289999999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f t="shared" si="1"/>
        <v>3</v>
      </c>
      <c r="AN30" t="s">
        <v>56</v>
      </c>
      <c r="AO30" t="s">
        <v>1114</v>
      </c>
    </row>
    <row r="31" spans="1:41" x14ac:dyDescent="0.2">
      <c r="A31" t="s">
        <v>1370</v>
      </c>
      <c r="B31">
        <v>153.7955029</v>
      </c>
      <c r="C31">
        <v>0</v>
      </c>
      <c r="D31">
        <v>129.95900320000001</v>
      </c>
      <c r="E31">
        <v>125.290007</v>
      </c>
      <c r="F31">
        <v>165.86481620000001</v>
      </c>
      <c r="G31">
        <v>132.0048304</v>
      </c>
      <c r="H31">
        <v>104.7230713</v>
      </c>
      <c r="I31">
        <v>78.057423389999997</v>
      </c>
      <c r="J31">
        <v>100.2404035</v>
      </c>
      <c r="K31">
        <v>119.6041393</v>
      </c>
      <c r="L31">
        <v>125.7884644</v>
      </c>
      <c r="M31">
        <v>132.31461279999999</v>
      </c>
      <c r="N31">
        <v>0</v>
      </c>
      <c r="O31">
        <v>97.681786029999998</v>
      </c>
      <c r="P31">
        <v>108.503322</v>
      </c>
      <c r="Q31">
        <f t="shared" si="0"/>
        <v>13</v>
      </c>
      <c r="R31" t="s">
        <v>366</v>
      </c>
      <c r="S31" t="s">
        <v>57</v>
      </c>
      <c r="U31" t="s">
        <v>1404</v>
      </c>
      <c r="V31">
        <v>0</v>
      </c>
      <c r="W31">
        <v>0</v>
      </c>
      <c r="X31">
        <v>0</v>
      </c>
      <c r="Y31">
        <v>0</v>
      </c>
      <c r="Z31">
        <v>3963.2126429999998</v>
      </c>
      <c r="AA31">
        <v>0</v>
      </c>
      <c r="AB31">
        <v>4322.0973359999998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228.26606480000001</v>
      </c>
      <c r="AL31">
        <v>0</v>
      </c>
      <c r="AM31">
        <f t="shared" si="1"/>
        <v>3</v>
      </c>
      <c r="AN31" t="s">
        <v>56</v>
      </c>
      <c r="AO31" t="s">
        <v>1114</v>
      </c>
    </row>
    <row r="32" spans="1:41" x14ac:dyDescent="0.2">
      <c r="A32" t="s">
        <v>1374</v>
      </c>
      <c r="B32">
        <v>132.97521</v>
      </c>
      <c r="C32">
        <v>0</v>
      </c>
      <c r="D32">
        <v>135.7529021</v>
      </c>
      <c r="E32">
        <v>129.7828964</v>
      </c>
      <c r="F32">
        <v>133.1300023</v>
      </c>
      <c r="G32">
        <v>102.765151</v>
      </c>
      <c r="H32">
        <v>91.468637549999997</v>
      </c>
      <c r="I32">
        <v>94.575198080000007</v>
      </c>
      <c r="J32">
        <v>80.520186519999996</v>
      </c>
      <c r="K32">
        <v>98.895996609999997</v>
      </c>
      <c r="L32">
        <v>95.441289019999999</v>
      </c>
      <c r="M32">
        <v>83.69480471</v>
      </c>
      <c r="N32">
        <v>0</v>
      </c>
      <c r="O32">
        <v>108.9286077</v>
      </c>
      <c r="P32">
        <v>85.735285950000005</v>
      </c>
      <c r="Q32">
        <f t="shared" si="0"/>
        <v>13</v>
      </c>
      <c r="R32" t="s">
        <v>366</v>
      </c>
      <c r="S32" t="s">
        <v>57</v>
      </c>
      <c r="U32" t="s">
        <v>1405</v>
      </c>
      <c r="V32">
        <v>0</v>
      </c>
      <c r="W32">
        <v>0</v>
      </c>
      <c r="X32">
        <v>0</v>
      </c>
      <c r="Y32">
        <v>0</v>
      </c>
      <c r="Z32">
        <v>2745.6349190000001</v>
      </c>
      <c r="AA32">
        <v>0</v>
      </c>
      <c r="AB32">
        <v>4068.285817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194.21673999999999</v>
      </c>
      <c r="AL32">
        <v>0</v>
      </c>
      <c r="AM32">
        <f t="shared" si="1"/>
        <v>3</v>
      </c>
      <c r="AN32" t="s">
        <v>56</v>
      </c>
      <c r="AO32" t="s">
        <v>1114</v>
      </c>
    </row>
    <row r="33" spans="1:41" x14ac:dyDescent="0.2">
      <c r="A33" t="s">
        <v>1358</v>
      </c>
      <c r="B33">
        <v>194.90484359999999</v>
      </c>
      <c r="C33">
        <v>0</v>
      </c>
      <c r="D33">
        <v>223.8508874</v>
      </c>
      <c r="E33">
        <v>221.75189230000001</v>
      </c>
      <c r="F33">
        <v>228.041302</v>
      </c>
      <c r="G33">
        <v>213.24984380000001</v>
      </c>
      <c r="H33">
        <v>229.1084012</v>
      </c>
      <c r="I33">
        <v>200.04576349999999</v>
      </c>
      <c r="J33">
        <v>135.8396295</v>
      </c>
      <c r="K33">
        <v>220.5972309</v>
      </c>
      <c r="L33">
        <v>212.28946400000001</v>
      </c>
      <c r="M33">
        <v>198.70777409999999</v>
      </c>
      <c r="N33">
        <v>207.79221079999999</v>
      </c>
      <c r="O33">
        <v>284.74685119999998</v>
      </c>
      <c r="P33">
        <v>220.09261520000001</v>
      </c>
      <c r="Q33">
        <f t="shared" si="0"/>
        <v>14</v>
      </c>
      <c r="R33" t="s">
        <v>366</v>
      </c>
      <c r="S33" t="s">
        <v>57</v>
      </c>
      <c r="U33" t="s">
        <v>1311</v>
      </c>
      <c r="V33">
        <v>1338.706692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2798.2681929999999</v>
      </c>
      <c r="AE33">
        <v>0</v>
      </c>
      <c r="AF33">
        <v>1517.418725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f t="shared" si="1"/>
        <v>3</v>
      </c>
      <c r="AN33" t="s">
        <v>56</v>
      </c>
      <c r="AO33" t="s">
        <v>70</v>
      </c>
    </row>
    <row r="34" spans="1:41" x14ac:dyDescent="0.2">
      <c r="A34" t="s">
        <v>1361</v>
      </c>
      <c r="B34">
        <v>174.5197196</v>
      </c>
      <c r="C34">
        <v>0</v>
      </c>
      <c r="D34">
        <v>183.50234889999999</v>
      </c>
      <c r="E34">
        <v>192.66080890000001</v>
      </c>
      <c r="F34">
        <v>195.96652080000001</v>
      </c>
      <c r="G34">
        <v>184.25660360000001</v>
      </c>
      <c r="H34">
        <v>196.1798498</v>
      </c>
      <c r="I34">
        <v>183.1245619</v>
      </c>
      <c r="J34">
        <v>116.9723422</v>
      </c>
      <c r="K34">
        <v>196.87484939999999</v>
      </c>
      <c r="L34">
        <v>181.87732080000001</v>
      </c>
      <c r="M34">
        <v>174.8415019</v>
      </c>
      <c r="N34">
        <v>174.40807380000001</v>
      </c>
      <c r="O34">
        <v>262.35107720000002</v>
      </c>
      <c r="P34">
        <v>224.7911623</v>
      </c>
      <c r="Q34">
        <f t="shared" ref="Q34:Q65" si="2">COUNTIF(B34:P34, "&gt;1")</f>
        <v>14</v>
      </c>
      <c r="R34" t="s">
        <v>366</v>
      </c>
      <c r="S34" t="s">
        <v>57</v>
      </c>
      <c r="U34" t="s">
        <v>1406</v>
      </c>
      <c r="V34">
        <v>3362.78395</v>
      </c>
      <c r="W34">
        <v>3982.3230680000001</v>
      </c>
      <c r="X34">
        <v>0</v>
      </c>
      <c r="Y34">
        <v>0</v>
      </c>
      <c r="Z34">
        <v>0</v>
      </c>
      <c r="AA34">
        <v>0</v>
      </c>
      <c r="AB34">
        <v>7465.3387350000003</v>
      </c>
      <c r="AC34">
        <v>3698.278624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f t="shared" ref="AM34:AM64" si="3">COUNTIF(V34:AL34, "&gt;1")</f>
        <v>4</v>
      </c>
      <c r="AN34" t="s">
        <v>56</v>
      </c>
      <c r="AO34" t="s">
        <v>1114</v>
      </c>
    </row>
    <row r="35" spans="1:41" x14ac:dyDescent="0.2">
      <c r="A35" t="s">
        <v>1363</v>
      </c>
      <c r="B35">
        <v>238.0430891</v>
      </c>
      <c r="C35">
        <v>160.09874780000001</v>
      </c>
      <c r="D35">
        <v>141.4916585</v>
      </c>
      <c r="E35">
        <v>159.12942839999999</v>
      </c>
      <c r="F35">
        <v>212.08817089999999</v>
      </c>
      <c r="G35">
        <v>152.99212639999999</v>
      </c>
      <c r="H35">
        <v>161.04947329999999</v>
      </c>
      <c r="I35">
        <v>98.674810890000003</v>
      </c>
      <c r="J35">
        <v>140.22526060000001</v>
      </c>
      <c r="K35">
        <v>158.22608579999999</v>
      </c>
      <c r="L35">
        <v>217.36056070000001</v>
      </c>
      <c r="M35">
        <v>205.03654789999999</v>
      </c>
      <c r="N35">
        <v>0</v>
      </c>
      <c r="O35">
        <v>143.45202760000001</v>
      </c>
      <c r="P35">
        <v>349.66500939999997</v>
      </c>
      <c r="Q35">
        <f t="shared" si="2"/>
        <v>14</v>
      </c>
      <c r="R35" t="s">
        <v>366</v>
      </c>
      <c r="S35" t="s">
        <v>57</v>
      </c>
      <c r="U35" t="s">
        <v>1407</v>
      </c>
      <c r="V35">
        <v>3002.592979</v>
      </c>
      <c r="W35">
        <v>2912.7704760000001</v>
      </c>
      <c r="X35">
        <v>0</v>
      </c>
      <c r="Y35">
        <v>0</v>
      </c>
      <c r="Z35">
        <v>0</v>
      </c>
      <c r="AA35">
        <v>0</v>
      </c>
      <c r="AB35">
        <v>3482.9298399999998</v>
      </c>
      <c r="AC35">
        <v>0</v>
      </c>
      <c r="AD35">
        <v>1650.284654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f t="shared" si="3"/>
        <v>4</v>
      </c>
      <c r="AN35" t="s">
        <v>56</v>
      </c>
      <c r="AO35" t="s">
        <v>1114</v>
      </c>
    </row>
    <row r="36" spans="1:41" x14ac:dyDescent="0.2">
      <c r="A36" t="s">
        <v>1369</v>
      </c>
      <c r="B36">
        <v>116.7609264</v>
      </c>
      <c r="C36">
        <v>0</v>
      </c>
      <c r="D36">
        <v>133.11000200000001</v>
      </c>
      <c r="E36">
        <v>145.8160503</v>
      </c>
      <c r="F36">
        <v>130.44774169999999</v>
      </c>
      <c r="G36">
        <v>117.7979429</v>
      </c>
      <c r="H36">
        <v>113.5185127</v>
      </c>
      <c r="I36">
        <v>111.81743659999999</v>
      </c>
      <c r="J36">
        <v>80.502039080000003</v>
      </c>
      <c r="K36">
        <v>122.6237416</v>
      </c>
      <c r="L36">
        <v>131.6897051</v>
      </c>
      <c r="M36">
        <v>126.9573366</v>
      </c>
      <c r="N36">
        <v>154.2814233</v>
      </c>
      <c r="O36">
        <v>173.18800419999999</v>
      </c>
      <c r="P36">
        <v>132.31281340000001</v>
      </c>
      <c r="Q36">
        <f t="shared" si="2"/>
        <v>14</v>
      </c>
      <c r="R36" t="s">
        <v>366</v>
      </c>
      <c r="S36" t="s">
        <v>57</v>
      </c>
      <c r="U36" t="s">
        <v>1330</v>
      </c>
      <c r="V36">
        <v>2560.9522539999998</v>
      </c>
      <c r="W36">
        <v>2085.822795</v>
      </c>
      <c r="X36">
        <v>0</v>
      </c>
      <c r="Y36">
        <v>0</v>
      </c>
      <c r="Z36">
        <v>0</v>
      </c>
      <c r="AA36">
        <v>0</v>
      </c>
      <c r="AB36">
        <v>3099.3762080000001</v>
      </c>
      <c r="AC36">
        <v>0</v>
      </c>
      <c r="AD36">
        <v>2058.6570160000001</v>
      </c>
      <c r="AE36">
        <v>0</v>
      </c>
      <c r="AF36">
        <v>754.59093640000003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f t="shared" si="3"/>
        <v>5</v>
      </c>
      <c r="AN36" t="s">
        <v>111</v>
      </c>
      <c r="AO36" t="s">
        <v>70</v>
      </c>
    </row>
    <row r="37" spans="1:41" x14ac:dyDescent="0.2">
      <c r="A37" t="s">
        <v>1368</v>
      </c>
      <c r="B37">
        <v>112.5222674</v>
      </c>
      <c r="C37">
        <v>0</v>
      </c>
      <c r="D37">
        <v>123.6136796</v>
      </c>
      <c r="E37">
        <v>125.5379423</v>
      </c>
      <c r="F37">
        <v>121.4109109</v>
      </c>
      <c r="G37">
        <v>121.44790740000001</v>
      </c>
      <c r="H37">
        <v>131.20426760000001</v>
      </c>
      <c r="I37">
        <v>139.1027321</v>
      </c>
      <c r="J37">
        <v>91.916778170000001</v>
      </c>
      <c r="K37">
        <v>142.31283550000001</v>
      </c>
      <c r="L37">
        <v>127.3513006</v>
      </c>
      <c r="M37">
        <v>124.9862633</v>
      </c>
      <c r="N37">
        <v>119.0511985</v>
      </c>
      <c r="O37">
        <v>165.4359346</v>
      </c>
      <c r="P37">
        <v>137.95682909999999</v>
      </c>
      <c r="Q37">
        <f t="shared" si="2"/>
        <v>14</v>
      </c>
      <c r="R37" t="s">
        <v>366</v>
      </c>
      <c r="S37" t="s">
        <v>57</v>
      </c>
      <c r="U37" t="s">
        <v>1408</v>
      </c>
      <c r="V37">
        <v>0</v>
      </c>
      <c r="W37">
        <v>0</v>
      </c>
      <c r="X37">
        <v>0</v>
      </c>
      <c r="Y37">
        <v>9232.2437109999992</v>
      </c>
      <c r="Z37">
        <v>0</v>
      </c>
      <c r="AA37">
        <v>0</v>
      </c>
      <c r="AB37">
        <v>8330.8478109999996</v>
      </c>
      <c r="AC37">
        <v>0</v>
      </c>
      <c r="AD37">
        <v>0</v>
      </c>
      <c r="AE37">
        <v>0</v>
      </c>
      <c r="AF37">
        <v>926.05019849999996</v>
      </c>
      <c r="AG37">
        <v>5799.3685029999997</v>
      </c>
      <c r="AH37">
        <v>0</v>
      </c>
      <c r="AI37">
        <v>0</v>
      </c>
      <c r="AJ37">
        <v>12344.482</v>
      </c>
      <c r="AK37">
        <v>0</v>
      </c>
      <c r="AL37">
        <v>0</v>
      </c>
      <c r="AM37">
        <f t="shared" si="3"/>
        <v>5</v>
      </c>
      <c r="AN37" t="s">
        <v>111</v>
      </c>
      <c r="AO37" t="s">
        <v>1114</v>
      </c>
    </row>
    <row r="38" spans="1:41" x14ac:dyDescent="0.2">
      <c r="A38" t="s">
        <v>1371</v>
      </c>
      <c r="B38">
        <v>111.01895639999999</v>
      </c>
      <c r="C38">
        <v>0</v>
      </c>
      <c r="D38">
        <v>100.7768164</v>
      </c>
      <c r="E38">
        <v>105.09454409999999</v>
      </c>
      <c r="F38">
        <v>152.2498861</v>
      </c>
      <c r="G38">
        <v>122.8466164</v>
      </c>
      <c r="H38">
        <v>96.627312169999996</v>
      </c>
      <c r="I38">
        <v>89.032339730000004</v>
      </c>
      <c r="J38">
        <v>87.041166239999995</v>
      </c>
      <c r="K38">
        <v>119.13752220000001</v>
      </c>
      <c r="L38">
        <v>113.5203805</v>
      </c>
      <c r="M38">
        <v>114.479488</v>
      </c>
      <c r="N38">
        <v>125.92894889999999</v>
      </c>
      <c r="O38">
        <v>128.35567739999999</v>
      </c>
      <c r="P38">
        <v>67.161866970000005</v>
      </c>
      <c r="Q38">
        <f t="shared" si="2"/>
        <v>14</v>
      </c>
      <c r="R38" t="s">
        <v>366</v>
      </c>
      <c r="S38" t="s">
        <v>57</v>
      </c>
      <c r="U38" t="s">
        <v>1410</v>
      </c>
      <c r="V38">
        <v>0</v>
      </c>
      <c r="W38">
        <v>0</v>
      </c>
      <c r="X38">
        <v>0</v>
      </c>
      <c r="Y38">
        <v>7472.4119380000002</v>
      </c>
      <c r="Z38">
        <v>0</v>
      </c>
      <c r="AA38">
        <v>0</v>
      </c>
      <c r="AB38">
        <v>8337.6438259999995</v>
      </c>
      <c r="AC38">
        <v>0</v>
      </c>
      <c r="AD38">
        <v>0</v>
      </c>
      <c r="AE38">
        <v>0</v>
      </c>
      <c r="AF38">
        <v>854.21600049999995</v>
      </c>
      <c r="AG38">
        <v>5235.1105969999999</v>
      </c>
      <c r="AH38">
        <v>0</v>
      </c>
      <c r="AI38">
        <v>0</v>
      </c>
      <c r="AJ38">
        <v>11464.49533</v>
      </c>
      <c r="AK38">
        <v>0</v>
      </c>
      <c r="AL38">
        <v>0</v>
      </c>
      <c r="AM38">
        <f t="shared" si="3"/>
        <v>5</v>
      </c>
      <c r="AN38" t="s">
        <v>111</v>
      </c>
      <c r="AO38" t="s">
        <v>1114</v>
      </c>
    </row>
    <row r="39" spans="1:41" x14ac:dyDescent="0.2">
      <c r="A39" t="s">
        <v>1372</v>
      </c>
      <c r="B39">
        <v>131.234534</v>
      </c>
      <c r="C39">
        <v>0</v>
      </c>
      <c r="D39">
        <v>124.4880817</v>
      </c>
      <c r="E39">
        <v>112.79556700000001</v>
      </c>
      <c r="F39">
        <v>151.76539399999999</v>
      </c>
      <c r="G39">
        <v>120.2689955</v>
      </c>
      <c r="H39">
        <v>103.2248815</v>
      </c>
      <c r="I39">
        <v>80.154106859999999</v>
      </c>
      <c r="J39">
        <v>84.857424420000001</v>
      </c>
      <c r="K39">
        <v>103.7498866</v>
      </c>
      <c r="L39">
        <v>98.884581749999995</v>
      </c>
      <c r="M39">
        <v>109.0492091</v>
      </c>
      <c r="N39">
        <v>90.793175079999997</v>
      </c>
      <c r="O39">
        <v>101.2662517</v>
      </c>
      <c r="P39">
        <v>106.6699768</v>
      </c>
      <c r="Q39">
        <f t="shared" si="2"/>
        <v>14</v>
      </c>
      <c r="R39" t="s">
        <v>366</v>
      </c>
      <c r="S39" t="s">
        <v>57</v>
      </c>
      <c r="U39" t="s">
        <v>1314</v>
      </c>
      <c r="V39">
        <v>0</v>
      </c>
      <c r="W39">
        <v>0</v>
      </c>
      <c r="X39">
        <v>0</v>
      </c>
      <c r="Y39">
        <v>5741.6709360000004</v>
      </c>
      <c r="Z39">
        <v>4227.2097379999996</v>
      </c>
      <c r="AA39">
        <v>0</v>
      </c>
      <c r="AB39">
        <v>8944.5673229999993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5399.704565</v>
      </c>
      <c r="AJ39">
        <v>0</v>
      </c>
      <c r="AK39">
        <v>299.63682549999999</v>
      </c>
      <c r="AL39">
        <v>0</v>
      </c>
      <c r="AM39">
        <f t="shared" si="3"/>
        <v>5</v>
      </c>
      <c r="AN39" t="s">
        <v>111</v>
      </c>
      <c r="AO39" t="s">
        <v>70</v>
      </c>
    </row>
    <row r="40" spans="1:41" x14ac:dyDescent="0.2">
      <c r="A40" t="s">
        <v>1375</v>
      </c>
      <c r="B40">
        <v>86.756872279999996</v>
      </c>
      <c r="C40">
        <v>0</v>
      </c>
      <c r="D40">
        <v>84.505846779999999</v>
      </c>
      <c r="E40">
        <v>89.008797819999998</v>
      </c>
      <c r="F40">
        <v>85.481257819999996</v>
      </c>
      <c r="G40">
        <v>79.912909569999997</v>
      </c>
      <c r="H40">
        <v>78.664846679999997</v>
      </c>
      <c r="I40">
        <v>73.000381950000005</v>
      </c>
      <c r="J40">
        <v>54.950445070000001</v>
      </c>
      <c r="K40">
        <v>88.871775249999999</v>
      </c>
      <c r="L40">
        <v>88.843449280000002</v>
      </c>
      <c r="M40">
        <v>74.125833479999997</v>
      </c>
      <c r="N40">
        <v>81.597081779999996</v>
      </c>
      <c r="O40">
        <v>91.732143980000004</v>
      </c>
      <c r="P40">
        <v>78.032356370000002</v>
      </c>
      <c r="Q40">
        <f t="shared" si="2"/>
        <v>14</v>
      </c>
      <c r="R40" t="s">
        <v>366</v>
      </c>
      <c r="S40" t="s">
        <v>57</v>
      </c>
      <c r="U40" t="s">
        <v>1409</v>
      </c>
      <c r="V40">
        <v>1457.571561</v>
      </c>
      <c r="W40">
        <v>2047.0261640000001</v>
      </c>
      <c r="X40">
        <v>3947.7150489999999</v>
      </c>
      <c r="Y40">
        <v>0</v>
      </c>
      <c r="Z40">
        <v>0</v>
      </c>
      <c r="AA40">
        <v>0</v>
      </c>
      <c r="AB40">
        <v>3785.4929419999999</v>
      </c>
      <c r="AC40">
        <v>0</v>
      </c>
      <c r="AD40">
        <v>2998.1222769999999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f t="shared" si="3"/>
        <v>5</v>
      </c>
      <c r="AN40" t="s">
        <v>111</v>
      </c>
      <c r="AO40" t="s">
        <v>1114</v>
      </c>
    </row>
    <row r="41" spans="1:41" x14ac:dyDescent="0.2">
      <c r="A41" t="s">
        <v>1316</v>
      </c>
      <c r="B41">
        <v>13200.93043</v>
      </c>
      <c r="C41">
        <v>21954.268090000001</v>
      </c>
      <c r="D41">
        <v>16993.410899999999</v>
      </c>
      <c r="E41">
        <v>15256.94341</v>
      </c>
      <c r="F41">
        <v>17931.164860000001</v>
      </c>
      <c r="G41">
        <v>16565.443950000001</v>
      </c>
      <c r="H41">
        <v>19686.676390000001</v>
      </c>
      <c r="I41">
        <v>23366.82706</v>
      </c>
      <c r="J41">
        <v>26586.185549999998</v>
      </c>
      <c r="K41">
        <v>14587.66634</v>
      </c>
      <c r="L41">
        <v>13756.88567</v>
      </c>
      <c r="M41">
        <v>12686.529699999999</v>
      </c>
      <c r="N41">
        <v>18381.54797</v>
      </c>
      <c r="O41">
        <v>17007.408630000002</v>
      </c>
      <c r="P41">
        <v>19294.413189999999</v>
      </c>
      <c r="Q41">
        <f t="shared" si="2"/>
        <v>15</v>
      </c>
      <c r="R41" t="s">
        <v>366</v>
      </c>
      <c r="S41" t="s">
        <v>70</v>
      </c>
      <c r="U41" t="s">
        <v>1411</v>
      </c>
      <c r="V41">
        <v>758.78628639999999</v>
      </c>
      <c r="W41">
        <v>2238.1541579999998</v>
      </c>
      <c r="X41">
        <v>0</v>
      </c>
      <c r="Y41">
        <v>0</v>
      </c>
      <c r="Z41">
        <v>0</v>
      </c>
      <c r="AA41">
        <v>3280.418909</v>
      </c>
      <c r="AB41">
        <v>3201.709597</v>
      </c>
      <c r="AC41">
        <v>0</v>
      </c>
      <c r="AD41">
        <v>2240.5162340000002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f t="shared" si="3"/>
        <v>5</v>
      </c>
      <c r="AN41" t="s">
        <v>111</v>
      </c>
      <c r="AO41" t="s">
        <v>1114</v>
      </c>
    </row>
    <row r="42" spans="1:41" x14ac:dyDescent="0.2">
      <c r="A42" t="s">
        <v>1327</v>
      </c>
      <c r="B42">
        <v>5098.6489940000001</v>
      </c>
      <c r="C42">
        <v>9053.3996279999992</v>
      </c>
      <c r="D42">
        <v>5807.8184229999997</v>
      </c>
      <c r="E42">
        <v>5928.209828</v>
      </c>
      <c r="F42">
        <v>6216.2442540000002</v>
      </c>
      <c r="G42">
        <v>6694.8475330000001</v>
      </c>
      <c r="H42">
        <v>6061.0236580000001</v>
      </c>
      <c r="I42">
        <v>6429.1588380000003</v>
      </c>
      <c r="J42">
        <v>7351.3339370000003</v>
      </c>
      <c r="K42">
        <v>5532.8392130000002</v>
      </c>
      <c r="L42">
        <v>7051.0550279999998</v>
      </c>
      <c r="M42">
        <v>5061.6937699999999</v>
      </c>
      <c r="N42">
        <v>5322.5287879999996</v>
      </c>
      <c r="O42">
        <v>6036.7539509999997</v>
      </c>
      <c r="P42">
        <v>7353.0533960000002</v>
      </c>
      <c r="Q42">
        <f t="shared" si="2"/>
        <v>15</v>
      </c>
      <c r="R42" t="s">
        <v>366</v>
      </c>
      <c r="S42" t="s">
        <v>70</v>
      </c>
      <c r="U42" t="s">
        <v>1412</v>
      </c>
      <c r="V42">
        <v>1326.4568710000001</v>
      </c>
      <c r="W42">
        <v>0</v>
      </c>
      <c r="X42">
        <v>0</v>
      </c>
      <c r="Y42">
        <v>35250.101730000002</v>
      </c>
      <c r="Z42">
        <v>19886.96715</v>
      </c>
      <c r="AA42">
        <v>11555.06306</v>
      </c>
      <c r="AB42">
        <v>57620.157489999998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1091.3424279999999</v>
      </c>
      <c r="AL42">
        <v>0</v>
      </c>
      <c r="AM42">
        <f t="shared" si="3"/>
        <v>6</v>
      </c>
      <c r="AN42" t="s">
        <v>111</v>
      </c>
      <c r="AO42" t="s">
        <v>1114</v>
      </c>
    </row>
    <row r="43" spans="1:41" x14ac:dyDescent="0.2">
      <c r="A43" t="s">
        <v>1328</v>
      </c>
      <c r="B43">
        <v>2814.3734960000002</v>
      </c>
      <c r="C43">
        <v>3481.986144</v>
      </c>
      <c r="D43">
        <v>3123.9040650000002</v>
      </c>
      <c r="E43">
        <v>2560.8943840000002</v>
      </c>
      <c r="F43">
        <v>3105.2853909999999</v>
      </c>
      <c r="G43">
        <v>2631.4379319999998</v>
      </c>
      <c r="H43">
        <v>3169.3790020000001</v>
      </c>
      <c r="I43">
        <v>3356.0316859999998</v>
      </c>
      <c r="J43">
        <v>3809.6918540000001</v>
      </c>
      <c r="K43">
        <v>2639.438091</v>
      </c>
      <c r="L43">
        <v>2419.9562390000001</v>
      </c>
      <c r="M43">
        <v>1985.6569950000001</v>
      </c>
      <c r="N43">
        <v>3586.6481140000001</v>
      </c>
      <c r="O43">
        <v>2405.1642099999999</v>
      </c>
      <c r="P43">
        <v>3179.1358169999999</v>
      </c>
      <c r="Q43">
        <f t="shared" si="2"/>
        <v>15</v>
      </c>
      <c r="R43" t="s">
        <v>366</v>
      </c>
      <c r="S43" t="s">
        <v>70</v>
      </c>
      <c r="U43" t="s">
        <v>1413</v>
      </c>
      <c r="V43">
        <v>1966.433759</v>
      </c>
      <c r="W43">
        <v>2708.9621980000002</v>
      </c>
      <c r="X43">
        <v>4243.6061890000001</v>
      </c>
      <c r="Y43">
        <v>0</v>
      </c>
      <c r="Z43">
        <v>0</v>
      </c>
      <c r="AA43">
        <v>0</v>
      </c>
      <c r="AB43">
        <v>5214.8466399999998</v>
      </c>
      <c r="AC43">
        <v>3377.0719260000001</v>
      </c>
      <c r="AD43">
        <v>5137.9561290000001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f t="shared" si="3"/>
        <v>6</v>
      </c>
      <c r="AN43" t="s">
        <v>111</v>
      </c>
      <c r="AO43" t="s">
        <v>1114</v>
      </c>
    </row>
    <row r="44" spans="1:41" x14ac:dyDescent="0.2">
      <c r="A44" t="s">
        <v>1330</v>
      </c>
      <c r="B44">
        <v>1983.47765</v>
      </c>
      <c r="C44">
        <v>2898.1793969999999</v>
      </c>
      <c r="D44">
        <v>2249.0174550000002</v>
      </c>
      <c r="E44">
        <v>1750.5439229999999</v>
      </c>
      <c r="F44">
        <v>2567.499163</v>
      </c>
      <c r="G44">
        <v>2740.1709089999999</v>
      </c>
      <c r="H44">
        <v>2289.9534520000002</v>
      </c>
      <c r="I44">
        <v>2500.6359670000002</v>
      </c>
      <c r="J44">
        <v>2863.1395870000001</v>
      </c>
      <c r="K44">
        <v>1943.6691679999999</v>
      </c>
      <c r="L44">
        <v>1498.860995</v>
      </c>
      <c r="M44">
        <v>1428.6350500000001</v>
      </c>
      <c r="N44">
        <v>2603.8167170000002</v>
      </c>
      <c r="O44">
        <v>1821.124673</v>
      </c>
      <c r="P44">
        <v>1343.2277409999999</v>
      </c>
      <c r="Q44">
        <f t="shared" si="2"/>
        <v>15</v>
      </c>
      <c r="R44" t="s">
        <v>366</v>
      </c>
      <c r="S44" t="s">
        <v>70</v>
      </c>
      <c r="U44" t="s">
        <v>1313</v>
      </c>
      <c r="V44">
        <v>419.18426069999998</v>
      </c>
      <c r="W44">
        <v>0</v>
      </c>
      <c r="X44">
        <v>0</v>
      </c>
      <c r="Y44">
        <v>4366.5725949999996</v>
      </c>
      <c r="Z44">
        <v>5132.0286459999998</v>
      </c>
      <c r="AA44">
        <v>0</v>
      </c>
      <c r="AB44">
        <v>8713.2219700000005</v>
      </c>
      <c r="AC44">
        <v>1948.0377430000001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5624.627238</v>
      </c>
      <c r="AJ44">
        <v>0</v>
      </c>
      <c r="AK44">
        <v>303.50386580000003</v>
      </c>
      <c r="AL44">
        <v>0</v>
      </c>
      <c r="AM44">
        <f t="shared" si="3"/>
        <v>7</v>
      </c>
      <c r="AN44" t="s">
        <v>111</v>
      </c>
      <c r="AO44" t="s">
        <v>70</v>
      </c>
    </row>
    <row r="45" spans="1:41" x14ac:dyDescent="0.2">
      <c r="A45" t="s">
        <v>1310</v>
      </c>
      <c r="B45">
        <v>1531.896573</v>
      </c>
      <c r="C45">
        <v>2061.0862959999999</v>
      </c>
      <c r="D45">
        <v>1844.2992409999999</v>
      </c>
      <c r="E45">
        <v>1596.5535190000001</v>
      </c>
      <c r="F45">
        <v>1960.683344</v>
      </c>
      <c r="G45">
        <v>1962.5419690000001</v>
      </c>
      <c r="H45">
        <v>2132.3944839999999</v>
      </c>
      <c r="I45">
        <v>2369.5932499999999</v>
      </c>
      <c r="J45">
        <v>2859.322576</v>
      </c>
      <c r="K45">
        <v>1699.1832899999999</v>
      </c>
      <c r="L45">
        <v>1600.3587259999999</v>
      </c>
      <c r="M45">
        <v>1374.3322619999999</v>
      </c>
      <c r="N45">
        <v>2010.7932029999999</v>
      </c>
      <c r="O45">
        <v>1631.971728</v>
      </c>
      <c r="P45">
        <v>2013.224236</v>
      </c>
      <c r="Q45">
        <f t="shared" si="2"/>
        <v>15</v>
      </c>
      <c r="R45" t="s">
        <v>366</v>
      </c>
      <c r="S45" t="s">
        <v>70</v>
      </c>
      <c r="U45" t="s">
        <v>1317</v>
      </c>
      <c r="V45">
        <v>4380.8041890000004</v>
      </c>
      <c r="W45">
        <v>5189.1754259999998</v>
      </c>
      <c r="X45">
        <v>3729.5464670000001</v>
      </c>
      <c r="Y45">
        <v>0</v>
      </c>
      <c r="Z45">
        <v>0</v>
      </c>
      <c r="AA45">
        <v>4143.8771040000001</v>
      </c>
      <c r="AB45">
        <v>4500.534866</v>
      </c>
      <c r="AC45">
        <v>0</v>
      </c>
      <c r="AD45">
        <v>2772.8976550000002</v>
      </c>
      <c r="AE45">
        <v>0</v>
      </c>
      <c r="AF45">
        <v>767.88222010000004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f t="shared" si="3"/>
        <v>7</v>
      </c>
      <c r="AN45" t="s">
        <v>111</v>
      </c>
      <c r="AO45" t="s">
        <v>70</v>
      </c>
    </row>
    <row r="46" spans="1:41" x14ac:dyDescent="0.2">
      <c r="A46" t="s">
        <v>1324</v>
      </c>
      <c r="B46">
        <v>2270.4574699999998</v>
      </c>
      <c r="C46">
        <v>2843.6557320000002</v>
      </c>
      <c r="D46">
        <v>2473.4434000000001</v>
      </c>
      <c r="E46">
        <v>1999.8091280000001</v>
      </c>
      <c r="F46">
        <v>2635.5948779999999</v>
      </c>
      <c r="G46">
        <v>2201.3948489999998</v>
      </c>
      <c r="H46">
        <v>2742.3000379999999</v>
      </c>
      <c r="I46">
        <v>2953.3747050000002</v>
      </c>
      <c r="J46">
        <v>3511.9407740000001</v>
      </c>
      <c r="K46">
        <v>2295.299974</v>
      </c>
      <c r="L46">
        <v>2009.060248</v>
      </c>
      <c r="M46">
        <v>1660.6994500000001</v>
      </c>
      <c r="N46">
        <v>3125.3837520000002</v>
      </c>
      <c r="O46">
        <v>2018.2702830000001</v>
      </c>
      <c r="P46">
        <v>2781.6598519999998</v>
      </c>
      <c r="Q46">
        <f t="shared" si="2"/>
        <v>15</v>
      </c>
      <c r="R46" t="s">
        <v>366</v>
      </c>
      <c r="S46" t="s">
        <v>70</v>
      </c>
      <c r="U46" t="s">
        <v>1414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1917.9928259999999</v>
      </c>
      <c r="AC46">
        <v>0</v>
      </c>
      <c r="AD46">
        <v>1523.9651429999999</v>
      </c>
      <c r="AE46">
        <v>2971.5957440000002</v>
      </c>
      <c r="AF46">
        <v>785.07069209999997</v>
      </c>
      <c r="AG46">
        <v>6762.1968379999998</v>
      </c>
      <c r="AH46">
        <v>7723.471047</v>
      </c>
      <c r="AI46">
        <v>7694.9635360000002</v>
      </c>
      <c r="AJ46">
        <v>16094.94579</v>
      </c>
      <c r="AK46">
        <v>397.52344599999998</v>
      </c>
      <c r="AL46">
        <v>0</v>
      </c>
      <c r="AM46">
        <f t="shared" si="3"/>
        <v>9</v>
      </c>
      <c r="AN46" t="s">
        <v>111</v>
      </c>
      <c r="AO46" t="s">
        <v>1114</v>
      </c>
    </row>
    <row r="47" spans="1:41" x14ac:dyDescent="0.2">
      <c r="A47" t="s">
        <v>1312</v>
      </c>
      <c r="B47">
        <v>988.34224640000002</v>
      </c>
      <c r="C47">
        <v>1318.651032</v>
      </c>
      <c r="D47">
        <v>1123.2719609999999</v>
      </c>
      <c r="E47">
        <v>946.96284949999995</v>
      </c>
      <c r="F47">
        <v>1282.9069870000001</v>
      </c>
      <c r="G47">
        <v>1157.4050850000001</v>
      </c>
      <c r="H47">
        <v>1252.759425</v>
      </c>
      <c r="I47">
        <v>1482.6762530000001</v>
      </c>
      <c r="J47">
        <v>1849.0244049999999</v>
      </c>
      <c r="K47">
        <v>1103.7102150000001</v>
      </c>
      <c r="L47">
        <v>1031.1001450000001</v>
      </c>
      <c r="M47">
        <v>860.70762290000005</v>
      </c>
      <c r="N47">
        <v>1115.8956909999999</v>
      </c>
      <c r="O47">
        <v>1108.855873</v>
      </c>
      <c r="P47">
        <v>1320.2821289999999</v>
      </c>
      <c r="Q47">
        <f t="shared" si="2"/>
        <v>15</v>
      </c>
      <c r="R47" t="s">
        <v>366</v>
      </c>
      <c r="S47" t="s">
        <v>70</v>
      </c>
      <c r="U47" t="s">
        <v>1315</v>
      </c>
      <c r="V47">
        <v>456.11862739999998</v>
      </c>
      <c r="W47">
        <v>0</v>
      </c>
      <c r="X47">
        <v>0</v>
      </c>
      <c r="Y47">
        <v>6366.3233039999996</v>
      </c>
      <c r="Z47">
        <v>3772.2360199999998</v>
      </c>
      <c r="AA47">
        <v>3154.5780610000002</v>
      </c>
      <c r="AB47">
        <v>8136.1223099999997</v>
      </c>
      <c r="AC47">
        <v>0</v>
      </c>
      <c r="AD47">
        <v>0</v>
      </c>
      <c r="AE47">
        <v>3226.300037</v>
      </c>
      <c r="AF47">
        <v>839.32499749999999</v>
      </c>
      <c r="AG47">
        <v>4829.6876609999999</v>
      </c>
      <c r="AH47">
        <v>0</v>
      </c>
      <c r="AI47">
        <v>4481.9576429999997</v>
      </c>
      <c r="AJ47">
        <v>0</v>
      </c>
      <c r="AK47">
        <v>0</v>
      </c>
      <c r="AL47">
        <v>0</v>
      </c>
      <c r="AM47">
        <f t="shared" si="3"/>
        <v>9</v>
      </c>
      <c r="AN47" t="s">
        <v>111</v>
      </c>
      <c r="AO47" t="s">
        <v>70</v>
      </c>
    </row>
    <row r="48" spans="1:41" x14ac:dyDescent="0.2">
      <c r="A48" t="s">
        <v>1331</v>
      </c>
      <c r="B48">
        <v>1486.9215750000001</v>
      </c>
      <c r="C48">
        <v>3634.5773300000001</v>
      </c>
      <c r="D48">
        <v>2025.44228</v>
      </c>
      <c r="E48">
        <v>986.11409839999999</v>
      </c>
      <c r="F48">
        <v>1141.3369909999999</v>
      </c>
      <c r="G48">
        <v>1156.386025</v>
      </c>
      <c r="H48">
        <v>894.89762059999998</v>
      </c>
      <c r="I48">
        <v>810.81704630000002</v>
      </c>
      <c r="J48">
        <v>1136.876557</v>
      </c>
      <c r="K48">
        <v>1540.1955989999999</v>
      </c>
      <c r="L48">
        <v>872.71950690000006</v>
      </c>
      <c r="M48">
        <v>490.06160879999999</v>
      </c>
      <c r="N48">
        <v>1255.0306069999999</v>
      </c>
      <c r="O48">
        <v>558.27134809999995</v>
      </c>
      <c r="P48">
        <v>635.94522700000005</v>
      </c>
      <c r="Q48">
        <f t="shared" si="2"/>
        <v>15</v>
      </c>
      <c r="R48" t="s">
        <v>366</v>
      </c>
      <c r="S48" t="s">
        <v>57</v>
      </c>
      <c r="U48" t="s">
        <v>1415</v>
      </c>
      <c r="V48">
        <v>816.2911077</v>
      </c>
      <c r="W48">
        <v>1500.0104550000001</v>
      </c>
      <c r="X48">
        <v>0</v>
      </c>
      <c r="Y48">
        <v>0</v>
      </c>
      <c r="Z48">
        <v>0</v>
      </c>
      <c r="AA48">
        <v>2153.6605249999998</v>
      </c>
      <c r="AB48">
        <v>2007.2958389999999</v>
      </c>
      <c r="AC48">
        <v>1160.5916549999999</v>
      </c>
      <c r="AD48">
        <v>1779.581093</v>
      </c>
      <c r="AE48">
        <v>0</v>
      </c>
      <c r="AF48">
        <v>899.89308830000004</v>
      </c>
      <c r="AG48">
        <v>2132.9705680000002</v>
      </c>
      <c r="AH48">
        <v>0</v>
      </c>
      <c r="AI48">
        <v>2871.49793</v>
      </c>
      <c r="AJ48">
        <v>0</v>
      </c>
      <c r="AK48">
        <v>0</v>
      </c>
      <c r="AL48">
        <v>0</v>
      </c>
      <c r="AM48">
        <f t="shared" si="3"/>
        <v>9</v>
      </c>
      <c r="AN48" t="s">
        <v>111</v>
      </c>
      <c r="AO48" t="s">
        <v>1114</v>
      </c>
    </row>
    <row r="49" spans="1:41" x14ac:dyDescent="0.2">
      <c r="A49" t="s">
        <v>1332</v>
      </c>
      <c r="B49">
        <v>1128.0993109999999</v>
      </c>
      <c r="C49">
        <v>660.1336215</v>
      </c>
      <c r="D49">
        <v>982.68227539999998</v>
      </c>
      <c r="E49">
        <v>954.44598970000004</v>
      </c>
      <c r="F49">
        <v>1202.6147089999999</v>
      </c>
      <c r="G49">
        <v>899.95603559999995</v>
      </c>
      <c r="H49">
        <v>826.21016459999998</v>
      </c>
      <c r="I49">
        <v>629.95110680000005</v>
      </c>
      <c r="J49">
        <v>693.25031449999994</v>
      </c>
      <c r="K49">
        <v>1003.387551</v>
      </c>
      <c r="L49">
        <v>991.4373104</v>
      </c>
      <c r="M49">
        <v>828.85036130000003</v>
      </c>
      <c r="N49">
        <v>775.39981799999998</v>
      </c>
      <c r="O49">
        <v>882.20264789999999</v>
      </c>
      <c r="P49">
        <v>1178.879379</v>
      </c>
      <c r="Q49">
        <f t="shared" si="2"/>
        <v>15</v>
      </c>
      <c r="R49" t="s">
        <v>366</v>
      </c>
      <c r="S49" t="s">
        <v>57</v>
      </c>
      <c r="U49" t="s">
        <v>1416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1106.0655569999999</v>
      </c>
      <c r="AC49">
        <v>0</v>
      </c>
      <c r="AD49">
        <v>1753.8551010000001</v>
      </c>
      <c r="AE49">
        <v>2839.346755</v>
      </c>
      <c r="AF49">
        <v>1085.409457</v>
      </c>
      <c r="AG49">
        <v>5019.3077730000005</v>
      </c>
      <c r="AH49">
        <v>5071.2210610000002</v>
      </c>
      <c r="AI49">
        <v>3941.7196859999999</v>
      </c>
      <c r="AJ49">
        <v>4606.1964090000001</v>
      </c>
      <c r="AK49">
        <v>206.73100830000001</v>
      </c>
      <c r="AL49">
        <v>3689.1091120000001</v>
      </c>
      <c r="AM49">
        <f t="shared" si="3"/>
        <v>10</v>
      </c>
      <c r="AN49" t="s">
        <v>111</v>
      </c>
      <c r="AO49" t="s">
        <v>1114</v>
      </c>
    </row>
    <row r="50" spans="1:41" x14ac:dyDescent="0.2">
      <c r="A50" t="s">
        <v>1333</v>
      </c>
      <c r="B50">
        <v>461.69169219999998</v>
      </c>
      <c r="C50">
        <v>510.19093600000002</v>
      </c>
      <c r="D50">
        <v>674.37674489999995</v>
      </c>
      <c r="E50">
        <v>592.51294189999999</v>
      </c>
      <c r="F50">
        <v>536.25551359999997</v>
      </c>
      <c r="G50">
        <v>626.7148952</v>
      </c>
      <c r="H50">
        <v>865.06822699999998</v>
      </c>
      <c r="I50">
        <v>1101.6196580000001</v>
      </c>
      <c r="J50">
        <v>1054.747298</v>
      </c>
      <c r="K50">
        <v>563.91474479999999</v>
      </c>
      <c r="L50">
        <v>646.30315840000003</v>
      </c>
      <c r="M50">
        <v>664.85257030000002</v>
      </c>
      <c r="N50">
        <v>933.26179300000001</v>
      </c>
      <c r="O50">
        <v>760.6937484</v>
      </c>
      <c r="P50">
        <v>1946.4703119999999</v>
      </c>
      <c r="Q50">
        <f t="shared" si="2"/>
        <v>15</v>
      </c>
      <c r="R50" t="s">
        <v>366</v>
      </c>
      <c r="S50" t="s">
        <v>57</v>
      </c>
      <c r="U50" t="s">
        <v>1417</v>
      </c>
      <c r="V50">
        <v>4157.6170679999996</v>
      </c>
      <c r="W50">
        <v>5303.2559970000002</v>
      </c>
      <c r="X50">
        <v>10575.210709999999</v>
      </c>
      <c r="Y50">
        <v>9430.9240819999995</v>
      </c>
      <c r="Z50">
        <v>0</v>
      </c>
      <c r="AA50">
        <v>7000.9275209999996</v>
      </c>
      <c r="AB50">
        <v>8791.4042300000001</v>
      </c>
      <c r="AC50">
        <v>9211.9968169999993</v>
      </c>
      <c r="AD50">
        <v>8644.6443999999992</v>
      </c>
      <c r="AE50">
        <v>8507.013809</v>
      </c>
      <c r="AF50">
        <v>0</v>
      </c>
      <c r="AG50">
        <v>0</v>
      </c>
      <c r="AH50">
        <v>20516.987949999999</v>
      </c>
      <c r="AI50">
        <v>10909.195470000001</v>
      </c>
      <c r="AJ50">
        <v>0</v>
      </c>
      <c r="AK50">
        <v>0</v>
      </c>
      <c r="AL50">
        <v>0</v>
      </c>
      <c r="AM50">
        <f t="shared" si="3"/>
        <v>11</v>
      </c>
      <c r="AN50" t="s">
        <v>111</v>
      </c>
      <c r="AO50" t="s">
        <v>1114</v>
      </c>
    </row>
    <row r="51" spans="1:41" x14ac:dyDescent="0.2">
      <c r="A51" t="s">
        <v>1321</v>
      </c>
      <c r="B51">
        <v>499.89048709999997</v>
      </c>
      <c r="C51">
        <v>823.55863620000002</v>
      </c>
      <c r="D51">
        <v>691.66391160000001</v>
      </c>
      <c r="E51">
        <v>513.29383459999997</v>
      </c>
      <c r="F51">
        <v>593.27812689999996</v>
      </c>
      <c r="G51">
        <v>619.81459729999995</v>
      </c>
      <c r="H51">
        <v>800.03334970000003</v>
      </c>
      <c r="I51">
        <v>541.90176510000003</v>
      </c>
      <c r="J51">
        <v>761.23062070000003</v>
      </c>
      <c r="K51">
        <v>573.74051980000002</v>
      </c>
      <c r="L51">
        <v>471.48567050000003</v>
      </c>
      <c r="M51">
        <v>339.0302231</v>
      </c>
      <c r="N51">
        <v>460.4228895</v>
      </c>
      <c r="O51">
        <v>312.55398559999998</v>
      </c>
      <c r="P51">
        <v>855.61070159999997</v>
      </c>
      <c r="Q51">
        <f t="shared" si="2"/>
        <v>15</v>
      </c>
      <c r="R51" t="s">
        <v>366</v>
      </c>
      <c r="S51" t="s">
        <v>70</v>
      </c>
      <c r="U51" t="s">
        <v>1418</v>
      </c>
      <c r="V51">
        <v>3902.1273999999999</v>
      </c>
      <c r="W51">
        <v>5569.9618449999998</v>
      </c>
      <c r="X51">
        <v>2997.4886059999999</v>
      </c>
      <c r="Y51">
        <v>2727.339649</v>
      </c>
      <c r="Z51">
        <v>0</v>
      </c>
      <c r="AA51">
        <v>4861.7901140000004</v>
      </c>
      <c r="AB51">
        <v>4423.251252</v>
      </c>
      <c r="AC51">
        <v>0</v>
      </c>
      <c r="AD51">
        <v>2642.1793990000001</v>
      </c>
      <c r="AE51">
        <v>3345.6049250000001</v>
      </c>
      <c r="AF51">
        <v>932.44907520000004</v>
      </c>
      <c r="AG51">
        <v>3484.2439869999998</v>
      </c>
      <c r="AH51">
        <v>0</v>
      </c>
      <c r="AI51">
        <v>0</v>
      </c>
      <c r="AJ51">
        <v>0</v>
      </c>
      <c r="AK51">
        <v>0</v>
      </c>
      <c r="AL51">
        <v>3373.2168150000002</v>
      </c>
      <c r="AM51">
        <f t="shared" si="3"/>
        <v>11</v>
      </c>
      <c r="AN51" t="s">
        <v>111</v>
      </c>
      <c r="AO51" t="s">
        <v>1114</v>
      </c>
    </row>
    <row r="52" spans="1:41" x14ac:dyDescent="0.2">
      <c r="A52" t="s">
        <v>1322</v>
      </c>
      <c r="B52">
        <v>464.29140310000003</v>
      </c>
      <c r="C52">
        <v>400.14259779999998</v>
      </c>
      <c r="D52">
        <v>531.89646049999999</v>
      </c>
      <c r="E52">
        <v>563.03117250000003</v>
      </c>
      <c r="F52">
        <v>793.64018469999996</v>
      </c>
      <c r="G52">
        <v>697.02333610000005</v>
      </c>
      <c r="H52">
        <v>608.30063319999999</v>
      </c>
      <c r="I52">
        <v>551.08967070000006</v>
      </c>
      <c r="J52">
        <v>459.9105447</v>
      </c>
      <c r="K52">
        <v>542.60053630000004</v>
      </c>
      <c r="L52">
        <v>543.00437650000003</v>
      </c>
      <c r="M52">
        <v>556.76924329999997</v>
      </c>
      <c r="N52">
        <v>617.04841499999998</v>
      </c>
      <c r="O52">
        <v>607.21826620000002</v>
      </c>
      <c r="P52">
        <v>352.61179989999999</v>
      </c>
      <c r="Q52">
        <f t="shared" si="2"/>
        <v>15</v>
      </c>
      <c r="R52" t="s">
        <v>366</v>
      </c>
      <c r="S52" t="s">
        <v>70</v>
      </c>
      <c r="U52" t="s">
        <v>1419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881.23539310000001</v>
      </c>
      <c r="AC52">
        <v>748.16181519999998</v>
      </c>
      <c r="AD52">
        <v>976.07703630000003</v>
      </c>
      <c r="AE52">
        <v>1501.447222</v>
      </c>
      <c r="AF52">
        <v>563.95206250000001</v>
      </c>
      <c r="AG52">
        <v>1552.6552959999999</v>
      </c>
      <c r="AH52">
        <v>3003.8332310000001</v>
      </c>
      <c r="AI52">
        <v>1682.127344</v>
      </c>
      <c r="AJ52">
        <v>2636.021311</v>
      </c>
      <c r="AK52">
        <v>112.35170340000001</v>
      </c>
      <c r="AL52">
        <v>3271.6183550000001</v>
      </c>
      <c r="AM52">
        <f t="shared" si="3"/>
        <v>11</v>
      </c>
      <c r="AN52" t="s">
        <v>111</v>
      </c>
      <c r="AO52" t="s">
        <v>1114</v>
      </c>
    </row>
    <row r="53" spans="1:41" x14ac:dyDescent="0.2">
      <c r="A53" t="s">
        <v>1319</v>
      </c>
      <c r="B53">
        <v>466.7837346</v>
      </c>
      <c r="C53">
        <v>487.01134009999998</v>
      </c>
      <c r="D53">
        <v>445.81117569999998</v>
      </c>
      <c r="E53">
        <v>359.27337749999998</v>
      </c>
      <c r="F53">
        <v>447.93049780000001</v>
      </c>
      <c r="G53">
        <v>440.48011739999998</v>
      </c>
      <c r="H53">
        <v>558.54412950000005</v>
      </c>
      <c r="I53">
        <v>503.43983969999999</v>
      </c>
      <c r="J53">
        <v>781.16860689999999</v>
      </c>
      <c r="K53">
        <v>457.96049499999998</v>
      </c>
      <c r="L53">
        <v>390.2434523</v>
      </c>
      <c r="M53">
        <v>317.29226080000001</v>
      </c>
      <c r="N53">
        <v>522.67468819999999</v>
      </c>
      <c r="O53">
        <v>277.22314340000003</v>
      </c>
      <c r="P53">
        <v>714.56790139999998</v>
      </c>
      <c r="Q53">
        <f t="shared" si="2"/>
        <v>15</v>
      </c>
      <c r="R53" t="s">
        <v>366</v>
      </c>
      <c r="S53" t="s">
        <v>70</v>
      </c>
      <c r="U53" t="s">
        <v>1420</v>
      </c>
      <c r="V53">
        <v>0</v>
      </c>
      <c r="W53">
        <v>0</v>
      </c>
      <c r="X53">
        <v>0</v>
      </c>
      <c r="Y53">
        <v>6293.4365379999999</v>
      </c>
      <c r="Z53">
        <v>0</v>
      </c>
      <c r="AA53">
        <v>7080.058884</v>
      </c>
      <c r="AB53">
        <v>7707.9171710000001</v>
      </c>
      <c r="AC53">
        <v>0</v>
      </c>
      <c r="AD53">
        <v>8121.904673</v>
      </c>
      <c r="AE53">
        <v>12918.82912</v>
      </c>
      <c r="AF53">
        <v>5759.8909830000002</v>
      </c>
      <c r="AG53">
        <v>19849.871060000001</v>
      </c>
      <c r="AH53">
        <v>14077.62818</v>
      </c>
      <c r="AI53">
        <v>11786.03723</v>
      </c>
      <c r="AJ53">
        <v>10696.865030000001</v>
      </c>
      <c r="AK53">
        <v>387.52033269999998</v>
      </c>
      <c r="AL53">
        <v>11538.2066</v>
      </c>
      <c r="AM53">
        <f t="shared" si="3"/>
        <v>12</v>
      </c>
      <c r="AN53" t="s">
        <v>111</v>
      </c>
      <c r="AO53" t="s">
        <v>1114</v>
      </c>
    </row>
    <row r="54" spans="1:41" x14ac:dyDescent="0.2">
      <c r="A54" t="s">
        <v>1335</v>
      </c>
      <c r="B54">
        <v>489.10168709999999</v>
      </c>
      <c r="C54">
        <v>415.92933119999998</v>
      </c>
      <c r="D54">
        <v>524.77520340000001</v>
      </c>
      <c r="E54">
        <v>517.4260908</v>
      </c>
      <c r="F54">
        <v>501.10526090000002</v>
      </c>
      <c r="G54">
        <v>411.33368530000001</v>
      </c>
      <c r="H54">
        <v>432.6922338</v>
      </c>
      <c r="I54">
        <v>510.53958499999999</v>
      </c>
      <c r="J54">
        <v>434.17747630000002</v>
      </c>
      <c r="K54">
        <v>528.43039569999996</v>
      </c>
      <c r="L54">
        <v>445.29282419999998</v>
      </c>
      <c r="M54">
        <v>419.30513139999999</v>
      </c>
      <c r="N54">
        <v>409.64259470000002</v>
      </c>
      <c r="O54">
        <v>542.06173379999996</v>
      </c>
      <c r="P54">
        <v>500.33527179999999</v>
      </c>
      <c r="Q54">
        <f t="shared" si="2"/>
        <v>15</v>
      </c>
      <c r="R54" t="s">
        <v>366</v>
      </c>
      <c r="S54" t="s">
        <v>57</v>
      </c>
      <c r="U54" t="s">
        <v>1327</v>
      </c>
      <c r="V54">
        <v>6159.1546550000003</v>
      </c>
      <c r="W54">
        <v>6947.4522010000001</v>
      </c>
      <c r="X54">
        <v>6442.3932500000001</v>
      </c>
      <c r="Y54">
        <v>7918.4437790000002</v>
      </c>
      <c r="Z54">
        <v>16202.160330000001</v>
      </c>
      <c r="AA54">
        <v>10978.53456</v>
      </c>
      <c r="AB54">
        <v>9401.7538170000007</v>
      </c>
      <c r="AC54">
        <v>15553.105610000001</v>
      </c>
      <c r="AD54">
        <v>8884.4426409999996</v>
      </c>
      <c r="AE54">
        <v>6003.6657800000003</v>
      </c>
      <c r="AF54">
        <v>10433.77687</v>
      </c>
      <c r="AG54">
        <v>8978.0111450000004</v>
      </c>
      <c r="AH54">
        <v>0</v>
      </c>
      <c r="AI54">
        <v>9330.5013459999991</v>
      </c>
      <c r="AJ54">
        <v>0</v>
      </c>
      <c r="AK54">
        <v>0</v>
      </c>
      <c r="AL54">
        <v>0</v>
      </c>
      <c r="AM54">
        <f t="shared" si="3"/>
        <v>13</v>
      </c>
      <c r="AN54" t="s">
        <v>366</v>
      </c>
      <c r="AO54" t="s">
        <v>70</v>
      </c>
    </row>
    <row r="55" spans="1:41" x14ac:dyDescent="0.2">
      <c r="A55" t="s">
        <v>1318</v>
      </c>
      <c r="B55">
        <v>331.36705699999999</v>
      </c>
      <c r="C55">
        <v>522.29687890000002</v>
      </c>
      <c r="D55">
        <v>391.33828540000002</v>
      </c>
      <c r="E55">
        <v>475.35972299999997</v>
      </c>
      <c r="F55">
        <v>445.36760479999998</v>
      </c>
      <c r="G55">
        <v>370.53134460000001</v>
      </c>
      <c r="H55">
        <v>542.34865830000001</v>
      </c>
      <c r="I55">
        <v>507.45990360000002</v>
      </c>
      <c r="J55">
        <v>546.41333699999996</v>
      </c>
      <c r="K55">
        <v>361.67648109999999</v>
      </c>
      <c r="L55">
        <v>399.50136199999997</v>
      </c>
      <c r="M55">
        <v>351.63161480000002</v>
      </c>
      <c r="N55">
        <v>298.5081078</v>
      </c>
      <c r="O55">
        <v>330.1093037</v>
      </c>
      <c r="P55">
        <v>497.85401660000002</v>
      </c>
      <c r="Q55">
        <f t="shared" si="2"/>
        <v>15</v>
      </c>
      <c r="R55" t="s">
        <v>366</v>
      </c>
      <c r="S55" t="s">
        <v>70</v>
      </c>
      <c r="U55" t="s">
        <v>1421</v>
      </c>
      <c r="V55">
        <v>402.18243330000001</v>
      </c>
      <c r="W55">
        <v>0</v>
      </c>
      <c r="X55">
        <v>0</v>
      </c>
      <c r="Y55">
        <v>0</v>
      </c>
      <c r="Z55">
        <v>0</v>
      </c>
      <c r="AA55">
        <v>3684.4755810000001</v>
      </c>
      <c r="AB55">
        <v>3238.4417800000001</v>
      </c>
      <c r="AC55">
        <v>8924.6824329999999</v>
      </c>
      <c r="AD55">
        <v>10165.588180000001</v>
      </c>
      <c r="AE55">
        <v>8549.4759389999999</v>
      </c>
      <c r="AF55">
        <v>2970.4572619999999</v>
      </c>
      <c r="AG55">
        <v>6637.2152980000001</v>
      </c>
      <c r="AH55">
        <v>16503.25878</v>
      </c>
      <c r="AI55">
        <v>9121.0713649999998</v>
      </c>
      <c r="AJ55">
        <v>11467.39752</v>
      </c>
      <c r="AK55">
        <v>383.66021009999997</v>
      </c>
      <c r="AL55">
        <v>8131.9456309999996</v>
      </c>
      <c r="AM55">
        <f t="shared" si="3"/>
        <v>13</v>
      </c>
      <c r="AN55" t="s">
        <v>366</v>
      </c>
      <c r="AO55" t="s">
        <v>1114</v>
      </c>
    </row>
    <row r="56" spans="1:41" x14ac:dyDescent="0.2">
      <c r="A56" t="s">
        <v>1338</v>
      </c>
      <c r="B56">
        <v>524.93248440000002</v>
      </c>
      <c r="C56">
        <v>404.46987280000002</v>
      </c>
      <c r="D56">
        <v>392.5868686</v>
      </c>
      <c r="E56">
        <v>397.3502398</v>
      </c>
      <c r="F56">
        <v>521.61542629999997</v>
      </c>
      <c r="G56">
        <v>396.86037700000003</v>
      </c>
      <c r="H56">
        <v>385.98745170000001</v>
      </c>
      <c r="I56">
        <v>322.6818596</v>
      </c>
      <c r="J56">
        <v>387.6413938</v>
      </c>
      <c r="K56">
        <v>395.35335959999998</v>
      </c>
      <c r="L56">
        <v>352.40332549999999</v>
      </c>
      <c r="M56">
        <v>284.57581340000002</v>
      </c>
      <c r="N56">
        <v>332.67361219999998</v>
      </c>
      <c r="O56">
        <v>327.83384089999998</v>
      </c>
      <c r="P56">
        <v>532.18844539999998</v>
      </c>
      <c r="Q56">
        <f t="shared" si="2"/>
        <v>15</v>
      </c>
      <c r="R56" t="s">
        <v>366</v>
      </c>
      <c r="S56" t="s">
        <v>57</v>
      </c>
      <c r="U56" t="s">
        <v>1422</v>
      </c>
      <c r="V56">
        <v>359.59928109999998</v>
      </c>
      <c r="W56">
        <v>782.65066139999999</v>
      </c>
      <c r="X56">
        <v>716.77469719999999</v>
      </c>
      <c r="Y56">
        <v>0</v>
      </c>
      <c r="Z56">
        <v>1064.3731190000001</v>
      </c>
      <c r="AA56">
        <v>1462.3601470000001</v>
      </c>
      <c r="AB56">
        <v>1694.2298049999999</v>
      </c>
      <c r="AC56">
        <v>819.30266140000003</v>
      </c>
      <c r="AD56">
        <v>1073.7380579999999</v>
      </c>
      <c r="AE56">
        <v>0</v>
      </c>
      <c r="AF56">
        <v>313.95339639999997</v>
      </c>
      <c r="AG56">
        <v>1688.989497</v>
      </c>
      <c r="AH56">
        <v>2168.6516390000002</v>
      </c>
      <c r="AI56">
        <v>2530.1014249999998</v>
      </c>
      <c r="AJ56">
        <v>2938.6786809999999</v>
      </c>
      <c r="AK56">
        <v>0</v>
      </c>
      <c r="AL56">
        <v>1289.462002</v>
      </c>
      <c r="AM56">
        <f t="shared" si="3"/>
        <v>14</v>
      </c>
      <c r="AN56" t="s">
        <v>366</v>
      </c>
      <c r="AO56" t="s">
        <v>1114</v>
      </c>
    </row>
    <row r="57" spans="1:41" x14ac:dyDescent="0.2">
      <c r="A57" t="s">
        <v>1339</v>
      </c>
      <c r="B57">
        <v>491.04581869999998</v>
      </c>
      <c r="C57">
        <v>324.15981970000001</v>
      </c>
      <c r="D57">
        <v>424.53011809999998</v>
      </c>
      <c r="E57">
        <v>418.7327871</v>
      </c>
      <c r="F57">
        <v>568.55498669999997</v>
      </c>
      <c r="G57">
        <v>448.63925339999997</v>
      </c>
      <c r="H57">
        <v>357.80250919999997</v>
      </c>
      <c r="I57">
        <v>267.86978060000001</v>
      </c>
      <c r="J57">
        <v>336.58659890000001</v>
      </c>
      <c r="K57">
        <v>362.438086</v>
      </c>
      <c r="L57">
        <v>367.12213869999999</v>
      </c>
      <c r="M57">
        <v>411.46014730000002</v>
      </c>
      <c r="N57">
        <v>304.3898294</v>
      </c>
      <c r="O57">
        <v>346.97953619999998</v>
      </c>
      <c r="P57">
        <v>490.84699030000002</v>
      </c>
      <c r="Q57">
        <f t="shared" si="2"/>
        <v>15</v>
      </c>
      <c r="R57" t="s">
        <v>366</v>
      </c>
      <c r="S57" t="s">
        <v>57</v>
      </c>
      <c r="U57" t="s">
        <v>1423</v>
      </c>
      <c r="V57">
        <v>593.92680519999999</v>
      </c>
      <c r="W57">
        <v>1502.8236300000001</v>
      </c>
      <c r="X57">
        <v>1665.8648459999999</v>
      </c>
      <c r="Y57">
        <v>1621.8903720000001</v>
      </c>
      <c r="Z57">
        <v>2430.1897300000001</v>
      </c>
      <c r="AA57">
        <v>2141.806521</v>
      </c>
      <c r="AB57">
        <v>2345.2993190000002</v>
      </c>
      <c r="AC57">
        <v>2085.6427359999998</v>
      </c>
      <c r="AD57">
        <v>2972.174125</v>
      </c>
      <c r="AE57">
        <v>1593.2202119999999</v>
      </c>
      <c r="AF57">
        <v>1678.445776</v>
      </c>
      <c r="AG57">
        <v>3064.2978280000002</v>
      </c>
      <c r="AH57">
        <v>2711.5980209999998</v>
      </c>
      <c r="AI57">
        <v>2840.1781719999999</v>
      </c>
      <c r="AJ57">
        <v>2766.8273389999999</v>
      </c>
      <c r="AK57">
        <v>0</v>
      </c>
      <c r="AL57">
        <v>0</v>
      </c>
      <c r="AM57">
        <f t="shared" si="3"/>
        <v>15</v>
      </c>
      <c r="AN57" t="s">
        <v>366</v>
      </c>
      <c r="AO57" t="s">
        <v>1114</v>
      </c>
    </row>
    <row r="58" spans="1:41" x14ac:dyDescent="0.2">
      <c r="A58" t="s">
        <v>1337</v>
      </c>
      <c r="B58">
        <v>369.14198599999997</v>
      </c>
      <c r="C58">
        <v>305.7662942</v>
      </c>
      <c r="D58">
        <v>402.23286339999999</v>
      </c>
      <c r="E58">
        <v>470.39350239999999</v>
      </c>
      <c r="F58">
        <v>316.33823130000002</v>
      </c>
      <c r="G58">
        <v>375.49343140000002</v>
      </c>
      <c r="H58">
        <v>369.52317599999998</v>
      </c>
      <c r="I58">
        <v>470.02075070000001</v>
      </c>
      <c r="J58">
        <v>244.9783272</v>
      </c>
      <c r="K58">
        <v>390.0811233</v>
      </c>
      <c r="L58">
        <v>367.77903520000001</v>
      </c>
      <c r="M58">
        <v>387.07162499999998</v>
      </c>
      <c r="N58">
        <v>365.74863679999999</v>
      </c>
      <c r="O58">
        <v>583.37891909999996</v>
      </c>
      <c r="P58">
        <v>326.88257540000001</v>
      </c>
      <c r="Q58">
        <f t="shared" si="2"/>
        <v>15</v>
      </c>
      <c r="R58" t="s">
        <v>366</v>
      </c>
      <c r="S58" t="s">
        <v>57</v>
      </c>
      <c r="U58" t="s">
        <v>1316</v>
      </c>
      <c r="V58">
        <v>23135.594860000001</v>
      </c>
      <c r="W58">
        <v>20299.455689999999</v>
      </c>
      <c r="X58">
        <v>24145.523799999999</v>
      </c>
      <c r="Y58">
        <v>23004.166079999999</v>
      </c>
      <c r="Z58">
        <v>7132.7244890000002</v>
      </c>
      <c r="AA58">
        <v>19815.57661</v>
      </c>
      <c r="AB58">
        <v>21394.75531</v>
      </c>
      <c r="AC58">
        <v>12507.69418</v>
      </c>
      <c r="AD58">
        <v>19541.401720000002</v>
      </c>
      <c r="AE58">
        <v>24412.30042</v>
      </c>
      <c r="AF58">
        <v>5495.93732</v>
      </c>
      <c r="AG58">
        <v>22028.86592</v>
      </c>
      <c r="AH58">
        <v>21954.268090000001</v>
      </c>
      <c r="AI58">
        <v>21673.49526</v>
      </c>
      <c r="AJ58">
        <v>21954.268090000001</v>
      </c>
      <c r="AK58">
        <v>0</v>
      </c>
      <c r="AL58">
        <v>21954.268090000001</v>
      </c>
      <c r="AM58">
        <f t="shared" si="3"/>
        <v>16</v>
      </c>
      <c r="AN58" t="s">
        <v>366</v>
      </c>
      <c r="AO58" t="s">
        <v>70</v>
      </c>
    </row>
    <row r="59" spans="1:41" x14ac:dyDescent="0.2">
      <c r="A59" t="s">
        <v>1340</v>
      </c>
      <c r="B59">
        <v>421.84264610000002</v>
      </c>
      <c r="C59">
        <v>274.26581759999999</v>
      </c>
      <c r="D59">
        <v>398.83766229999998</v>
      </c>
      <c r="E59">
        <v>380.11497500000002</v>
      </c>
      <c r="F59">
        <v>445.73272930000002</v>
      </c>
      <c r="G59">
        <v>409.88835260000002</v>
      </c>
      <c r="H59">
        <v>430.63271700000001</v>
      </c>
      <c r="I59">
        <v>327.63094169999999</v>
      </c>
      <c r="J59">
        <v>308.48226519999997</v>
      </c>
      <c r="K59">
        <v>448.62815399999999</v>
      </c>
      <c r="L59">
        <v>346.83053310000003</v>
      </c>
      <c r="M59">
        <v>346.27433860000002</v>
      </c>
      <c r="N59">
        <v>309.58463469999998</v>
      </c>
      <c r="O59">
        <v>388.2518647</v>
      </c>
      <c r="P59">
        <v>439.21576520000002</v>
      </c>
      <c r="Q59">
        <f t="shared" si="2"/>
        <v>15</v>
      </c>
      <c r="R59" t="s">
        <v>366</v>
      </c>
      <c r="S59" t="s">
        <v>57</v>
      </c>
      <c r="U59" t="s">
        <v>1424</v>
      </c>
      <c r="V59">
        <v>885.86084719999997</v>
      </c>
      <c r="W59">
        <v>0</v>
      </c>
      <c r="X59">
        <v>3600.065685</v>
      </c>
      <c r="Y59">
        <v>4781.1959939999997</v>
      </c>
      <c r="Z59">
        <v>5741.2652369999996</v>
      </c>
      <c r="AA59">
        <v>3583.2062770000002</v>
      </c>
      <c r="AB59">
        <v>6406.7329540000001</v>
      </c>
      <c r="AC59">
        <v>5795.0904179999998</v>
      </c>
      <c r="AD59">
        <v>4222.43959</v>
      </c>
      <c r="AE59">
        <v>4521.4634919999999</v>
      </c>
      <c r="AF59">
        <v>1866.2766320000001</v>
      </c>
      <c r="AG59">
        <v>5321.227175</v>
      </c>
      <c r="AH59">
        <v>13604.998449999999</v>
      </c>
      <c r="AI59">
        <v>5600.2178889999996</v>
      </c>
      <c r="AJ59">
        <v>9830.5601320000005</v>
      </c>
      <c r="AK59">
        <v>419.11384470000002</v>
      </c>
      <c r="AL59">
        <v>7558.111613</v>
      </c>
      <c r="AM59">
        <f t="shared" si="3"/>
        <v>16</v>
      </c>
      <c r="AN59" t="s">
        <v>366</v>
      </c>
      <c r="AO59" t="s">
        <v>1114</v>
      </c>
    </row>
    <row r="60" spans="1:41" x14ac:dyDescent="0.2">
      <c r="A60" t="s">
        <v>1341</v>
      </c>
      <c r="B60">
        <v>348.91510529999999</v>
      </c>
      <c r="C60">
        <v>444.18695830000001</v>
      </c>
      <c r="D60">
        <v>446.03568430000001</v>
      </c>
      <c r="E60">
        <v>383.83400549999999</v>
      </c>
      <c r="F60">
        <v>392.78967979999999</v>
      </c>
      <c r="G60">
        <v>400.38379170000002</v>
      </c>
      <c r="H60">
        <v>318.79818540000002</v>
      </c>
      <c r="I60">
        <v>320.51699120000001</v>
      </c>
      <c r="J60">
        <v>425.39411589999997</v>
      </c>
      <c r="K60">
        <v>363.76821269999999</v>
      </c>
      <c r="L60">
        <v>413.67155830000002</v>
      </c>
      <c r="M60">
        <v>400.42550619999997</v>
      </c>
      <c r="N60">
        <v>316.65128720000001</v>
      </c>
      <c r="O60">
        <v>275.94676379999999</v>
      </c>
      <c r="P60">
        <v>387.13820199999998</v>
      </c>
      <c r="Q60">
        <f t="shared" si="2"/>
        <v>15</v>
      </c>
      <c r="R60" t="s">
        <v>366</v>
      </c>
      <c r="S60" t="s">
        <v>57</v>
      </c>
      <c r="U60" t="s">
        <v>1425</v>
      </c>
      <c r="V60">
        <v>690.04861010000002</v>
      </c>
      <c r="W60">
        <v>0</v>
      </c>
      <c r="X60">
        <v>4025.2103480000001</v>
      </c>
      <c r="Y60">
        <v>5517.5761000000002</v>
      </c>
      <c r="Z60">
        <v>3703.1229969999999</v>
      </c>
      <c r="AA60">
        <v>4215.6291529999999</v>
      </c>
      <c r="AB60">
        <v>6636.730337</v>
      </c>
      <c r="AC60">
        <v>4896.283872</v>
      </c>
      <c r="AD60">
        <v>3817.8883599999999</v>
      </c>
      <c r="AE60">
        <v>4869.1050599999999</v>
      </c>
      <c r="AF60">
        <v>1771.1443959999999</v>
      </c>
      <c r="AG60">
        <v>6374.058583</v>
      </c>
      <c r="AH60">
        <v>11501.17915</v>
      </c>
      <c r="AI60">
        <v>6949.9768430000004</v>
      </c>
      <c r="AJ60">
        <v>10249.719859999999</v>
      </c>
      <c r="AK60">
        <v>471.67515520000001</v>
      </c>
      <c r="AL60">
        <v>7680.1777240000001</v>
      </c>
      <c r="AM60">
        <f t="shared" si="3"/>
        <v>16</v>
      </c>
      <c r="AN60" t="s">
        <v>366</v>
      </c>
      <c r="AO60" t="s">
        <v>1114</v>
      </c>
    </row>
    <row r="61" spans="1:41" x14ac:dyDescent="0.2">
      <c r="A61" t="s">
        <v>1342</v>
      </c>
      <c r="B61">
        <v>443.68586879999998</v>
      </c>
      <c r="C61">
        <v>319.74912740000002</v>
      </c>
      <c r="D61">
        <v>379.93560880000001</v>
      </c>
      <c r="E61">
        <v>395.92273310000002</v>
      </c>
      <c r="F61">
        <v>431.16285829999998</v>
      </c>
      <c r="G61">
        <v>387.12935850000002</v>
      </c>
      <c r="H61">
        <v>348.3429625</v>
      </c>
      <c r="I61">
        <v>355.33955129999998</v>
      </c>
      <c r="J61">
        <v>272.67131899999998</v>
      </c>
      <c r="K61">
        <v>376.77985580000001</v>
      </c>
      <c r="L61">
        <v>334.02466029999999</v>
      </c>
      <c r="M61">
        <v>310.3513873</v>
      </c>
      <c r="N61">
        <v>392.46968470000002</v>
      </c>
      <c r="O61">
        <v>423.11374949999998</v>
      </c>
      <c r="P61">
        <v>390.81929050000002</v>
      </c>
      <c r="Q61">
        <f t="shared" si="2"/>
        <v>15</v>
      </c>
      <c r="R61" t="s">
        <v>366</v>
      </c>
      <c r="S61" t="s">
        <v>57</v>
      </c>
      <c r="U61" t="s">
        <v>1426</v>
      </c>
      <c r="V61">
        <v>557.399225</v>
      </c>
      <c r="W61">
        <v>0</v>
      </c>
      <c r="X61">
        <v>3392.2941989999999</v>
      </c>
      <c r="Y61">
        <v>4368.1709890000002</v>
      </c>
      <c r="Z61">
        <v>3134.7518220000002</v>
      </c>
      <c r="AA61">
        <v>3554.0815389999998</v>
      </c>
      <c r="AB61">
        <v>5717.9764459999997</v>
      </c>
      <c r="AC61">
        <v>4493.6475899999996</v>
      </c>
      <c r="AD61">
        <v>3316.2981530000002</v>
      </c>
      <c r="AE61">
        <v>4125.6068599999999</v>
      </c>
      <c r="AF61">
        <v>1520.584126</v>
      </c>
      <c r="AG61">
        <v>5370.6265890000004</v>
      </c>
      <c r="AH61">
        <v>9825.5275309999997</v>
      </c>
      <c r="AI61">
        <v>5889.451951</v>
      </c>
      <c r="AJ61">
        <v>8662.2197639999995</v>
      </c>
      <c r="AK61">
        <v>390.87545710000001</v>
      </c>
      <c r="AL61">
        <v>6497.616043</v>
      </c>
      <c r="AM61">
        <f t="shared" si="3"/>
        <v>16</v>
      </c>
      <c r="AN61" t="s">
        <v>366</v>
      </c>
      <c r="AO61" t="s">
        <v>1114</v>
      </c>
    </row>
    <row r="62" spans="1:41" x14ac:dyDescent="0.2">
      <c r="A62" t="s">
        <v>1329</v>
      </c>
      <c r="B62">
        <v>313.97160050000002</v>
      </c>
      <c r="C62">
        <v>251.0236586</v>
      </c>
      <c r="D62">
        <v>379.58112139999997</v>
      </c>
      <c r="E62">
        <v>405.3142244</v>
      </c>
      <c r="F62">
        <v>305.09661030000001</v>
      </c>
      <c r="G62">
        <v>360.58052889999999</v>
      </c>
      <c r="H62">
        <v>362.01641499999999</v>
      </c>
      <c r="I62">
        <v>430.01330259999997</v>
      </c>
      <c r="J62">
        <v>216.20253819999999</v>
      </c>
      <c r="K62">
        <v>349.96814769999997</v>
      </c>
      <c r="L62">
        <v>329.7764889</v>
      </c>
      <c r="M62">
        <v>345.54992709999999</v>
      </c>
      <c r="N62">
        <v>383.09327589999998</v>
      </c>
      <c r="O62">
        <v>482.89970030000001</v>
      </c>
      <c r="P62">
        <v>240.17302480000001</v>
      </c>
      <c r="Q62">
        <f t="shared" si="2"/>
        <v>15</v>
      </c>
      <c r="R62" t="s">
        <v>366</v>
      </c>
      <c r="S62" t="s">
        <v>70</v>
      </c>
      <c r="U62" t="s">
        <v>1427</v>
      </c>
      <c r="V62">
        <v>426.13661209999998</v>
      </c>
      <c r="W62">
        <v>0</v>
      </c>
      <c r="X62">
        <v>2362.1294240000002</v>
      </c>
      <c r="Y62">
        <v>2998.5871069999998</v>
      </c>
      <c r="Z62">
        <v>2125.9784610000002</v>
      </c>
      <c r="AA62">
        <v>2255.0868350000001</v>
      </c>
      <c r="AB62">
        <v>3911.8651300000001</v>
      </c>
      <c r="AC62">
        <v>2752.8701470000001</v>
      </c>
      <c r="AD62">
        <v>2079.939832</v>
      </c>
      <c r="AE62">
        <v>2586.080696</v>
      </c>
      <c r="AF62">
        <v>939.46061029999998</v>
      </c>
      <c r="AG62">
        <v>3273.7595259999998</v>
      </c>
      <c r="AH62">
        <v>5759.1098400000001</v>
      </c>
      <c r="AI62">
        <v>3435.3650269999998</v>
      </c>
      <c r="AJ62">
        <v>5218.7666339999996</v>
      </c>
      <c r="AK62">
        <v>227.14538400000001</v>
      </c>
      <c r="AL62">
        <v>3775.5417819999998</v>
      </c>
      <c r="AM62">
        <f t="shared" si="3"/>
        <v>16</v>
      </c>
      <c r="AN62" t="s">
        <v>366</v>
      </c>
      <c r="AO62" t="s">
        <v>1114</v>
      </c>
    </row>
    <row r="63" spans="1:41" x14ac:dyDescent="0.2">
      <c r="A63" t="s">
        <v>1344</v>
      </c>
      <c r="B63">
        <v>371.15393610000001</v>
      </c>
      <c r="C63">
        <v>285.26648060000002</v>
      </c>
      <c r="D63">
        <v>295.31947700000001</v>
      </c>
      <c r="E63">
        <v>293.93113770000002</v>
      </c>
      <c r="F63">
        <v>379.43454989999998</v>
      </c>
      <c r="G63">
        <v>285.50981680000001</v>
      </c>
      <c r="H63">
        <v>252.12676310000001</v>
      </c>
      <c r="I63">
        <v>262.62523090000002</v>
      </c>
      <c r="J63">
        <v>268.23124560000002</v>
      </c>
      <c r="K63">
        <v>353.39000600000003</v>
      </c>
      <c r="L63">
        <v>312.12690659999998</v>
      </c>
      <c r="M63">
        <v>296.73357320000002</v>
      </c>
      <c r="N63">
        <v>277.9263752</v>
      </c>
      <c r="O63">
        <v>330.43145709999999</v>
      </c>
      <c r="P63">
        <v>341.75090920000002</v>
      </c>
      <c r="Q63">
        <f t="shared" si="2"/>
        <v>15</v>
      </c>
      <c r="R63" t="s">
        <v>366</v>
      </c>
      <c r="S63" t="s">
        <v>57</v>
      </c>
      <c r="U63" t="s">
        <v>1428</v>
      </c>
      <c r="V63">
        <v>7164.980544</v>
      </c>
      <c r="W63">
        <v>17308.84002</v>
      </c>
      <c r="X63">
        <v>33134.012580000002</v>
      </c>
      <c r="Y63">
        <v>37402.179380000001</v>
      </c>
      <c r="Z63">
        <v>23795.963919999998</v>
      </c>
      <c r="AA63">
        <v>27982.043160000001</v>
      </c>
      <c r="AB63">
        <v>39635.822460000003</v>
      </c>
      <c r="AC63">
        <v>32705.312190000001</v>
      </c>
      <c r="AD63">
        <v>30443.002110000001</v>
      </c>
      <c r="AE63">
        <v>34925.101979999999</v>
      </c>
      <c r="AF63">
        <v>12746.647440000001</v>
      </c>
      <c r="AG63">
        <v>38427.937319999997</v>
      </c>
      <c r="AH63">
        <v>63527.468869999997</v>
      </c>
      <c r="AI63">
        <v>37152.031609999998</v>
      </c>
      <c r="AJ63">
        <v>53629.642140000004</v>
      </c>
      <c r="AK63">
        <v>2462.004156</v>
      </c>
      <c r="AL63">
        <v>52416.913959999998</v>
      </c>
      <c r="AM63">
        <f t="shared" si="3"/>
        <v>17</v>
      </c>
      <c r="AN63" t="s">
        <v>366</v>
      </c>
      <c r="AO63" t="s">
        <v>1114</v>
      </c>
    </row>
    <row r="64" spans="1:41" x14ac:dyDescent="0.2">
      <c r="A64" t="s">
        <v>1345</v>
      </c>
      <c r="B64">
        <v>330.4684613</v>
      </c>
      <c r="C64">
        <v>232.43201690000001</v>
      </c>
      <c r="D64">
        <v>326.28197820000003</v>
      </c>
      <c r="E64">
        <v>356.31317940000002</v>
      </c>
      <c r="F64">
        <v>410.42800080000001</v>
      </c>
      <c r="G64">
        <v>298.86415779999999</v>
      </c>
      <c r="H64">
        <v>277.2125479</v>
      </c>
      <c r="I64">
        <v>251.113359</v>
      </c>
      <c r="J64">
        <v>252.14051649999999</v>
      </c>
      <c r="K64">
        <v>356.32915700000001</v>
      </c>
      <c r="L64">
        <v>348.1551541</v>
      </c>
      <c r="M64">
        <v>317.18556460000002</v>
      </c>
      <c r="N64">
        <v>288.52206059999997</v>
      </c>
      <c r="O64">
        <v>307.18748190000002</v>
      </c>
      <c r="P64">
        <v>201.7831596</v>
      </c>
      <c r="Q64">
        <f t="shared" si="2"/>
        <v>15</v>
      </c>
      <c r="R64" t="s">
        <v>366</v>
      </c>
      <c r="S64" t="s">
        <v>57</v>
      </c>
      <c r="U64" t="s">
        <v>1429</v>
      </c>
      <c r="V64">
        <v>1770.482845</v>
      </c>
      <c r="W64">
        <v>1726.8699790000001</v>
      </c>
      <c r="X64">
        <v>4801.9814050000004</v>
      </c>
      <c r="Y64">
        <v>4956.6197330000005</v>
      </c>
      <c r="Z64">
        <v>3732.1846569999998</v>
      </c>
      <c r="AA64">
        <v>3723.0992219999998</v>
      </c>
      <c r="AB64">
        <v>7659.614912</v>
      </c>
      <c r="AC64">
        <v>6764.7076909999996</v>
      </c>
      <c r="AD64">
        <v>5057.6679279999998</v>
      </c>
      <c r="AE64">
        <v>7481.6903430000002</v>
      </c>
      <c r="AF64">
        <v>3875.3026719999998</v>
      </c>
      <c r="AG64">
        <v>7994.523013</v>
      </c>
      <c r="AH64">
        <v>12697.149789999999</v>
      </c>
      <c r="AI64">
        <v>8127.8672329999999</v>
      </c>
      <c r="AJ64">
        <v>10224.222009999999</v>
      </c>
      <c r="AK64">
        <v>384.37274170000001</v>
      </c>
      <c r="AL64">
        <v>8836.7232939999994</v>
      </c>
      <c r="AM64">
        <f t="shared" si="3"/>
        <v>17</v>
      </c>
      <c r="AN64" t="s">
        <v>366</v>
      </c>
      <c r="AO64" t="s">
        <v>1114</v>
      </c>
    </row>
    <row r="65" spans="1:19" x14ac:dyDescent="0.2">
      <c r="A65" t="s">
        <v>1346</v>
      </c>
      <c r="B65">
        <v>266.08605699999998</v>
      </c>
      <c r="C65">
        <v>158.05502279999999</v>
      </c>
      <c r="D65">
        <v>278.45769519999999</v>
      </c>
      <c r="E65">
        <v>286.11741699999999</v>
      </c>
      <c r="F65">
        <v>304.5910533</v>
      </c>
      <c r="G65">
        <v>298.97072609999998</v>
      </c>
      <c r="H65">
        <v>320.46635450000002</v>
      </c>
      <c r="I65">
        <v>279.19130310000003</v>
      </c>
      <c r="J65">
        <v>217.58174360000001</v>
      </c>
      <c r="K65">
        <v>294.17791190000003</v>
      </c>
      <c r="L65">
        <v>272.46768170000001</v>
      </c>
      <c r="M65">
        <v>250.81486559999999</v>
      </c>
      <c r="N65">
        <v>271.19459440000003</v>
      </c>
      <c r="O65">
        <v>341.28680120000001</v>
      </c>
      <c r="P65">
        <v>427.53898779999997</v>
      </c>
      <c r="Q65">
        <f t="shared" si="2"/>
        <v>15</v>
      </c>
      <c r="R65" t="s">
        <v>366</v>
      </c>
      <c r="S65" t="s">
        <v>57</v>
      </c>
    </row>
    <row r="66" spans="1:19" x14ac:dyDescent="0.2">
      <c r="A66" t="s">
        <v>1348</v>
      </c>
      <c r="B66">
        <v>290.81156779999998</v>
      </c>
      <c r="C66">
        <v>192.996465</v>
      </c>
      <c r="D66">
        <v>257.35388130000001</v>
      </c>
      <c r="E66">
        <v>269.85135409999998</v>
      </c>
      <c r="F66">
        <v>334.27146049999999</v>
      </c>
      <c r="G66">
        <v>278.50961109999997</v>
      </c>
      <c r="H66">
        <v>258.96546590000003</v>
      </c>
      <c r="I66">
        <v>217.86757309999999</v>
      </c>
      <c r="J66">
        <v>216.8860918</v>
      </c>
      <c r="K66">
        <v>304.22358689999999</v>
      </c>
      <c r="L66">
        <v>275.31182710000002</v>
      </c>
      <c r="M66">
        <v>290.90458719999998</v>
      </c>
      <c r="N66">
        <v>244.3275768</v>
      </c>
      <c r="O66">
        <v>292.33172730000001</v>
      </c>
      <c r="P66">
        <v>393.32454239999998</v>
      </c>
      <c r="Q66">
        <f t="shared" ref="Q66:Q79" si="4">COUNTIF(B66:P66, "&gt;1")</f>
        <v>15</v>
      </c>
      <c r="R66" t="s">
        <v>366</v>
      </c>
      <c r="S66" t="s">
        <v>57</v>
      </c>
    </row>
    <row r="67" spans="1:19" x14ac:dyDescent="0.2">
      <c r="A67" t="s">
        <v>1353</v>
      </c>
      <c r="B67">
        <v>363.12309019999998</v>
      </c>
      <c r="C67">
        <v>551.5242326</v>
      </c>
      <c r="D67">
        <v>276.30319980000002</v>
      </c>
      <c r="E67">
        <v>285.40366360000002</v>
      </c>
      <c r="F67">
        <v>314.13344110000003</v>
      </c>
      <c r="G67">
        <v>325.626124</v>
      </c>
      <c r="H67">
        <v>213.59680030000001</v>
      </c>
      <c r="I67">
        <v>150.21970020000001</v>
      </c>
      <c r="J67">
        <v>284.65467790000002</v>
      </c>
      <c r="K67">
        <v>292.96041689999998</v>
      </c>
      <c r="L67">
        <v>312.37955909999999</v>
      </c>
      <c r="M67">
        <v>199.51641950000001</v>
      </c>
      <c r="N67">
        <v>213.33047429999999</v>
      </c>
      <c r="O67">
        <v>170.8432172</v>
      </c>
      <c r="P67">
        <v>124.8210545</v>
      </c>
      <c r="Q67">
        <f t="shared" si="4"/>
        <v>15</v>
      </c>
      <c r="R67" t="s">
        <v>366</v>
      </c>
      <c r="S67" t="s">
        <v>57</v>
      </c>
    </row>
    <row r="68" spans="1:19" x14ac:dyDescent="0.2">
      <c r="A68" t="s">
        <v>1347</v>
      </c>
      <c r="B68">
        <v>203.90775529999999</v>
      </c>
      <c r="C68">
        <v>163.3520244</v>
      </c>
      <c r="D68">
        <v>265.7434154</v>
      </c>
      <c r="E68">
        <v>277.15417769999999</v>
      </c>
      <c r="F68">
        <v>241.78964289999999</v>
      </c>
      <c r="G68">
        <v>273.78064239999998</v>
      </c>
      <c r="H68">
        <v>291.5421996</v>
      </c>
      <c r="I68">
        <v>310.5137087</v>
      </c>
      <c r="J68">
        <v>177.83885230000001</v>
      </c>
      <c r="K68">
        <v>324.59383450000001</v>
      </c>
      <c r="L68">
        <v>261.87793240000002</v>
      </c>
      <c r="M68">
        <v>285.24406900000002</v>
      </c>
      <c r="N68">
        <v>307.24911889999998</v>
      </c>
      <c r="O68">
        <v>417.52296180000002</v>
      </c>
      <c r="P68">
        <v>266.21900540000001</v>
      </c>
      <c r="Q68">
        <f t="shared" si="4"/>
        <v>15</v>
      </c>
      <c r="R68" t="s">
        <v>366</v>
      </c>
      <c r="S68" t="s">
        <v>57</v>
      </c>
    </row>
    <row r="69" spans="1:19" x14ac:dyDescent="0.2">
      <c r="A69" t="s">
        <v>1326</v>
      </c>
      <c r="B69">
        <v>332.4521537</v>
      </c>
      <c r="C69">
        <v>195.29044210000001</v>
      </c>
      <c r="D69">
        <v>225.31216309999999</v>
      </c>
      <c r="E69">
        <v>250.12922230000001</v>
      </c>
      <c r="F69">
        <v>308.5723145</v>
      </c>
      <c r="G69">
        <v>243.44197740000001</v>
      </c>
      <c r="H69">
        <v>266.3141066</v>
      </c>
      <c r="I69">
        <v>120.8490853</v>
      </c>
      <c r="J69">
        <v>181.60747050000001</v>
      </c>
      <c r="K69">
        <v>172.1280557</v>
      </c>
      <c r="L69">
        <v>196.8271306</v>
      </c>
      <c r="M69">
        <v>192.78893859999999</v>
      </c>
      <c r="N69">
        <v>136.2412813</v>
      </c>
      <c r="O69">
        <v>146.37587500000001</v>
      </c>
      <c r="P69">
        <v>437.1136573</v>
      </c>
      <c r="Q69">
        <f t="shared" si="4"/>
        <v>15</v>
      </c>
      <c r="R69" t="s">
        <v>366</v>
      </c>
      <c r="S69" t="s">
        <v>70</v>
      </c>
    </row>
    <row r="70" spans="1:19" x14ac:dyDescent="0.2">
      <c r="A70" t="s">
        <v>1350</v>
      </c>
      <c r="B70">
        <v>321.39773109999999</v>
      </c>
      <c r="C70">
        <v>211.5672524</v>
      </c>
      <c r="D70">
        <v>295.85120810000001</v>
      </c>
      <c r="E70">
        <v>301.57205499999998</v>
      </c>
      <c r="F70">
        <v>327.03216550000002</v>
      </c>
      <c r="G70">
        <v>238.73965079999999</v>
      </c>
      <c r="H70">
        <v>228.04108919999999</v>
      </c>
      <c r="I70">
        <v>210.13711810000001</v>
      </c>
      <c r="J70">
        <v>209.34885550000001</v>
      </c>
      <c r="K70">
        <v>306.722938</v>
      </c>
      <c r="L70">
        <v>268.002951</v>
      </c>
      <c r="M70">
        <v>264.80892449999999</v>
      </c>
      <c r="N70">
        <v>279.2486892</v>
      </c>
      <c r="O70">
        <v>292.17676740000002</v>
      </c>
      <c r="P70">
        <v>217.48177799999999</v>
      </c>
      <c r="Q70">
        <f t="shared" si="4"/>
        <v>15</v>
      </c>
      <c r="R70" t="s">
        <v>366</v>
      </c>
      <c r="S70" t="s">
        <v>57</v>
      </c>
    </row>
    <row r="71" spans="1:19" x14ac:dyDescent="0.2">
      <c r="A71" t="s">
        <v>1349</v>
      </c>
      <c r="B71">
        <v>243.8020138</v>
      </c>
      <c r="C71">
        <v>242.85918559999999</v>
      </c>
      <c r="D71">
        <v>266.81869369999998</v>
      </c>
      <c r="E71">
        <v>275.96709320000002</v>
      </c>
      <c r="F71">
        <v>257.23019540000001</v>
      </c>
      <c r="G71">
        <v>216.31368259999999</v>
      </c>
      <c r="H71">
        <v>261.84325519999999</v>
      </c>
      <c r="I71">
        <v>328.77871959999999</v>
      </c>
      <c r="J71">
        <v>270.12462840000001</v>
      </c>
      <c r="K71">
        <v>271.42630839999998</v>
      </c>
      <c r="L71">
        <v>281.31412879999999</v>
      </c>
      <c r="M71">
        <v>228.40864780000001</v>
      </c>
      <c r="N71">
        <v>224.6130761</v>
      </c>
      <c r="O71">
        <v>312.79050330000001</v>
      </c>
      <c r="P71">
        <v>271.95420840000003</v>
      </c>
      <c r="Q71">
        <f t="shared" si="4"/>
        <v>15</v>
      </c>
      <c r="R71" t="s">
        <v>366</v>
      </c>
      <c r="S71" t="s">
        <v>57</v>
      </c>
    </row>
    <row r="72" spans="1:19" x14ac:dyDescent="0.2">
      <c r="A72" t="s">
        <v>1351</v>
      </c>
      <c r="B72">
        <v>337.50463530000002</v>
      </c>
      <c r="C72">
        <v>182.00622920000001</v>
      </c>
      <c r="D72">
        <v>293.5746115</v>
      </c>
      <c r="E72">
        <v>280.8131027</v>
      </c>
      <c r="F72">
        <v>328.20477679999999</v>
      </c>
      <c r="G72">
        <v>270.73012460000001</v>
      </c>
      <c r="H72">
        <v>291.36036130000002</v>
      </c>
      <c r="I72">
        <v>209.41833639999999</v>
      </c>
      <c r="J72">
        <v>193.14924160000001</v>
      </c>
      <c r="K72">
        <v>290.36452430000003</v>
      </c>
      <c r="L72">
        <v>253.8074895</v>
      </c>
      <c r="M72">
        <v>226.45442130000001</v>
      </c>
      <c r="N72">
        <v>198.56177170000001</v>
      </c>
      <c r="O72">
        <v>250.95337369999999</v>
      </c>
      <c r="P72">
        <v>306.01987450000001</v>
      </c>
      <c r="Q72">
        <f t="shared" si="4"/>
        <v>15</v>
      </c>
      <c r="R72" t="s">
        <v>366</v>
      </c>
      <c r="S72" t="s">
        <v>57</v>
      </c>
    </row>
    <row r="73" spans="1:19" x14ac:dyDescent="0.2">
      <c r="A73" t="s">
        <v>1352</v>
      </c>
      <c r="B73">
        <v>330.38933969999999</v>
      </c>
      <c r="C73">
        <v>178.158604</v>
      </c>
      <c r="D73">
        <v>286.94963669999999</v>
      </c>
      <c r="E73">
        <v>276.03471189999999</v>
      </c>
      <c r="F73">
        <v>322.62258530000003</v>
      </c>
      <c r="G73">
        <v>264.2294579</v>
      </c>
      <c r="H73">
        <v>280.97185789999997</v>
      </c>
      <c r="I73">
        <v>205.91249980000001</v>
      </c>
      <c r="J73">
        <v>188.08005700000001</v>
      </c>
      <c r="K73">
        <v>273.7057595</v>
      </c>
      <c r="L73">
        <v>252.6452879</v>
      </c>
      <c r="M73">
        <v>226.54988639999999</v>
      </c>
      <c r="N73">
        <v>193.73618400000001</v>
      </c>
      <c r="O73">
        <v>258.66466430000003</v>
      </c>
      <c r="P73">
        <v>300.1982835</v>
      </c>
      <c r="Q73">
        <f t="shared" si="4"/>
        <v>15</v>
      </c>
      <c r="R73" t="s">
        <v>366</v>
      </c>
      <c r="S73" t="s">
        <v>57</v>
      </c>
    </row>
    <row r="74" spans="1:19" x14ac:dyDescent="0.2">
      <c r="A74" t="s">
        <v>1355</v>
      </c>
      <c r="B74">
        <v>304.11530549999998</v>
      </c>
      <c r="C74">
        <v>180.11891170000001</v>
      </c>
      <c r="D74">
        <v>296.87528270000001</v>
      </c>
      <c r="E74">
        <v>295.21589369999998</v>
      </c>
      <c r="F74">
        <v>241.1928048</v>
      </c>
      <c r="G74">
        <v>243.85492959999999</v>
      </c>
      <c r="H74">
        <v>246.47791559999999</v>
      </c>
      <c r="I74">
        <v>242.19251059999999</v>
      </c>
      <c r="J74">
        <v>175.53412760000001</v>
      </c>
      <c r="K74">
        <v>273.49122290000003</v>
      </c>
      <c r="L74">
        <v>234.59868030000001</v>
      </c>
      <c r="M74">
        <v>213.2465455</v>
      </c>
      <c r="N74">
        <v>185.8022996</v>
      </c>
      <c r="O74">
        <v>254.9782515</v>
      </c>
      <c r="P74">
        <v>233.0220185</v>
      </c>
      <c r="Q74">
        <f t="shared" si="4"/>
        <v>15</v>
      </c>
      <c r="R74" t="s">
        <v>366</v>
      </c>
      <c r="S74" t="s">
        <v>57</v>
      </c>
    </row>
    <row r="75" spans="1:19" x14ac:dyDescent="0.2">
      <c r="A75" t="s">
        <v>1356</v>
      </c>
      <c r="B75">
        <v>270.73727880000001</v>
      </c>
      <c r="C75">
        <v>206.08256170000001</v>
      </c>
      <c r="D75">
        <v>272.10449399999999</v>
      </c>
      <c r="E75">
        <v>295.54647419999998</v>
      </c>
      <c r="F75">
        <v>263.67604679999999</v>
      </c>
      <c r="G75">
        <v>208.48091199999999</v>
      </c>
      <c r="H75">
        <v>170.8845556</v>
      </c>
      <c r="I75">
        <v>218.2681589</v>
      </c>
      <c r="J75">
        <v>198.7507511</v>
      </c>
      <c r="K75">
        <v>267.62901110000001</v>
      </c>
      <c r="L75">
        <v>242.27209790000001</v>
      </c>
      <c r="M75">
        <v>207.838729</v>
      </c>
      <c r="N75">
        <v>229.9967834</v>
      </c>
      <c r="O75">
        <v>277.8144375</v>
      </c>
      <c r="P75">
        <v>180.13336810000001</v>
      </c>
      <c r="Q75">
        <f t="shared" si="4"/>
        <v>15</v>
      </c>
      <c r="R75" t="s">
        <v>366</v>
      </c>
      <c r="S75" t="s">
        <v>57</v>
      </c>
    </row>
    <row r="76" spans="1:19" x14ac:dyDescent="0.2">
      <c r="A76" t="s">
        <v>1357</v>
      </c>
      <c r="B76">
        <v>235.8502895</v>
      </c>
      <c r="C76">
        <v>168.56560880000001</v>
      </c>
      <c r="D76">
        <v>218.50994460000001</v>
      </c>
      <c r="E76">
        <v>235.17796820000001</v>
      </c>
      <c r="F76">
        <v>234.1220289</v>
      </c>
      <c r="G76">
        <v>222.501305</v>
      </c>
      <c r="H76">
        <v>212.7864338</v>
      </c>
      <c r="I76">
        <v>190.96865819999999</v>
      </c>
      <c r="J76">
        <v>181.52278240000001</v>
      </c>
      <c r="K76">
        <v>242.00261739999999</v>
      </c>
      <c r="L76">
        <v>243.33684769999999</v>
      </c>
      <c r="M76">
        <v>243.79537379999999</v>
      </c>
      <c r="N76">
        <v>209.26049459999999</v>
      </c>
      <c r="O76">
        <v>239.41702179999999</v>
      </c>
      <c r="P76">
        <v>181.85632870000001</v>
      </c>
      <c r="Q76">
        <f t="shared" si="4"/>
        <v>15</v>
      </c>
      <c r="R76" t="s">
        <v>366</v>
      </c>
      <c r="S76" t="s">
        <v>57</v>
      </c>
    </row>
    <row r="77" spans="1:19" x14ac:dyDescent="0.2">
      <c r="A77" t="s">
        <v>1359</v>
      </c>
      <c r="B77">
        <v>247.63376149999999</v>
      </c>
      <c r="C77">
        <v>211.8487859</v>
      </c>
      <c r="D77">
        <v>203.54270070000001</v>
      </c>
      <c r="E77">
        <v>203.6601235</v>
      </c>
      <c r="F77">
        <v>261.37997560000002</v>
      </c>
      <c r="G77">
        <v>200.14860250000001</v>
      </c>
      <c r="H77">
        <v>186.49893470000001</v>
      </c>
      <c r="I77">
        <v>169.15803629999999</v>
      </c>
      <c r="J77">
        <v>198.0067061</v>
      </c>
      <c r="K77">
        <v>251.7908486</v>
      </c>
      <c r="L77">
        <v>209.9758889</v>
      </c>
      <c r="M77">
        <v>210.04565719999999</v>
      </c>
      <c r="N77">
        <v>182.12729680000001</v>
      </c>
      <c r="O77">
        <v>186.0211252</v>
      </c>
      <c r="P77">
        <v>193.1491594</v>
      </c>
      <c r="Q77">
        <f t="shared" si="4"/>
        <v>15</v>
      </c>
      <c r="R77" t="s">
        <v>366</v>
      </c>
      <c r="S77" t="s">
        <v>57</v>
      </c>
    </row>
    <row r="78" spans="1:19" x14ac:dyDescent="0.2">
      <c r="A78" t="s">
        <v>1365</v>
      </c>
      <c r="B78">
        <v>135.86314960000001</v>
      </c>
      <c r="C78">
        <v>133.56160349999999</v>
      </c>
      <c r="D78">
        <v>152.2798904</v>
      </c>
      <c r="E78">
        <v>165.40294460000001</v>
      </c>
      <c r="F78">
        <v>117.38049839999999</v>
      </c>
      <c r="G78">
        <v>147.69701359999999</v>
      </c>
      <c r="H78">
        <v>156.86719149999999</v>
      </c>
      <c r="I78">
        <v>222.16889929999999</v>
      </c>
      <c r="J78">
        <v>100.33114070000001</v>
      </c>
      <c r="K78">
        <v>156.3864347</v>
      </c>
      <c r="L78">
        <v>145.271582</v>
      </c>
      <c r="M78">
        <v>143.72549860000001</v>
      </c>
      <c r="N78">
        <v>162.9966751</v>
      </c>
      <c r="O78">
        <v>243.53569110000001</v>
      </c>
      <c r="P78">
        <v>94.378884810000002</v>
      </c>
      <c r="Q78">
        <f t="shared" si="4"/>
        <v>15</v>
      </c>
      <c r="R78" t="s">
        <v>366</v>
      </c>
      <c r="S78" t="s">
        <v>57</v>
      </c>
    </row>
    <row r="79" spans="1:19" x14ac:dyDescent="0.2">
      <c r="A79" t="s">
        <v>1367</v>
      </c>
      <c r="B79">
        <v>238.64215290000001</v>
      </c>
      <c r="C79">
        <v>163.69612100000001</v>
      </c>
      <c r="D79">
        <v>150.48775989999999</v>
      </c>
      <c r="E79">
        <v>130.02331860000001</v>
      </c>
      <c r="F79">
        <v>190.12452920000001</v>
      </c>
      <c r="G79">
        <v>179.181288</v>
      </c>
      <c r="H79">
        <v>134.20064719999999</v>
      </c>
      <c r="I79">
        <v>79.597264100000004</v>
      </c>
      <c r="J79">
        <v>153.46684189999999</v>
      </c>
      <c r="K79">
        <v>145.98677430000001</v>
      </c>
      <c r="L79">
        <v>152.50105300000001</v>
      </c>
      <c r="M79">
        <v>131.9215212</v>
      </c>
      <c r="N79">
        <v>134.2921561</v>
      </c>
      <c r="O79">
        <v>101.4619904</v>
      </c>
      <c r="P79">
        <v>126.903965</v>
      </c>
      <c r="Q79">
        <f t="shared" si="4"/>
        <v>15</v>
      </c>
      <c r="R79" t="s">
        <v>366</v>
      </c>
      <c r="S79" t="s">
        <v>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C68D0-0F53-4040-8112-07B2D10FBC95}">
  <dimension ref="A1:AY750"/>
  <sheetViews>
    <sheetView workbookViewId="0"/>
  </sheetViews>
  <sheetFormatPr baseColWidth="10" defaultRowHeight="16" x14ac:dyDescent="0.2"/>
  <cols>
    <col min="1" max="1" width="15" customWidth="1"/>
    <col min="5" max="5" width="12.33203125" customWidth="1"/>
    <col min="17" max="17" width="21.5" bestFit="1" customWidth="1"/>
    <col min="18" max="19" width="20.5" bestFit="1" customWidth="1"/>
    <col min="20" max="20" width="22" bestFit="1" customWidth="1"/>
    <col min="21" max="21" width="22.1640625" bestFit="1" customWidth="1"/>
    <col min="22" max="22" width="14.5" bestFit="1" customWidth="1"/>
    <col min="25" max="25" width="10.83203125" style="1"/>
  </cols>
  <sheetData>
    <row r="1" spans="1:51" x14ac:dyDescent="0.2"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  <c r="L1" t="s">
        <v>47</v>
      </c>
      <c r="M1" t="s">
        <v>48</v>
      </c>
      <c r="N1" t="s">
        <v>49</v>
      </c>
      <c r="O1" t="s">
        <v>50</v>
      </c>
      <c r="P1" t="s">
        <v>51</v>
      </c>
      <c r="Q1" t="s">
        <v>1430</v>
      </c>
      <c r="R1" t="s">
        <v>1431</v>
      </c>
      <c r="S1" t="s">
        <v>1432</v>
      </c>
      <c r="T1" t="s">
        <v>1435</v>
      </c>
      <c r="U1" t="s">
        <v>1436</v>
      </c>
      <c r="V1" s="2" t="s">
        <v>1433</v>
      </c>
      <c r="W1" t="s">
        <v>1434</v>
      </c>
      <c r="X1" t="s">
        <v>1444</v>
      </c>
      <c r="AA1" t="s">
        <v>1095</v>
      </c>
      <c r="AB1" t="s">
        <v>1096</v>
      </c>
      <c r="AC1" t="s">
        <v>1097</v>
      </c>
      <c r="AD1" t="s">
        <v>1098</v>
      </c>
      <c r="AE1" t="s">
        <v>1099</v>
      </c>
      <c r="AF1" t="s">
        <v>1100</v>
      </c>
      <c r="AG1" t="s">
        <v>1101</v>
      </c>
      <c r="AH1" t="s">
        <v>1102</v>
      </c>
      <c r="AI1" t="s">
        <v>1103</v>
      </c>
      <c r="AJ1" t="s">
        <v>1104</v>
      </c>
      <c r="AK1" t="s">
        <v>1105</v>
      </c>
      <c r="AL1" t="s">
        <v>1106</v>
      </c>
      <c r="AM1" t="s">
        <v>1107</v>
      </c>
      <c r="AN1" t="s">
        <v>1108</v>
      </c>
      <c r="AO1" t="s">
        <v>1109</v>
      </c>
      <c r="AP1" t="s">
        <v>1110</v>
      </c>
      <c r="AQ1" t="s">
        <v>1111</v>
      </c>
      <c r="AR1" t="s">
        <v>1430</v>
      </c>
      <c r="AS1" t="s">
        <v>1431</v>
      </c>
      <c r="AT1" t="s">
        <v>1432</v>
      </c>
      <c r="AU1" t="s">
        <v>1435</v>
      </c>
      <c r="AV1" t="s">
        <v>1436</v>
      </c>
      <c r="AW1" s="2" t="s">
        <v>1433</v>
      </c>
      <c r="AX1" t="s">
        <v>1434</v>
      </c>
      <c r="AY1" t="s">
        <v>1444</v>
      </c>
    </row>
    <row r="2" spans="1:51" x14ac:dyDescent="0.2">
      <c r="A2" t="s">
        <v>570</v>
      </c>
      <c r="B2">
        <v>2.7587802039999998</v>
      </c>
      <c r="C2">
        <v>2.4948843890000001</v>
      </c>
      <c r="D2">
        <v>3.4374719169999999</v>
      </c>
      <c r="E2">
        <v>3.2198943629999999</v>
      </c>
      <c r="F2">
        <v>3.0164340649999999</v>
      </c>
      <c r="G2">
        <v>3.4088104979999998</v>
      </c>
      <c r="H2">
        <v>3.1791074730000002</v>
      </c>
      <c r="I2">
        <v>2.8286902070000002</v>
      </c>
      <c r="J2">
        <v>2.2633013559999999</v>
      </c>
      <c r="K2">
        <v>2.4323153300000002</v>
      </c>
      <c r="L2">
        <v>2.908333319</v>
      </c>
      <c r="M2">
        <v>2.3631194</v>
      </c>
      <c r="N2">
        <v>2.5416505699999998</v>
      </c>
      <c r="O2">
        <v>3.2772393399999999</v>
      </c>
      <c r="P2">
        <v>3.3499120219999998</v>
      </c>
      <c r="Q2">
        <f t="shared" ref="Q2:Q65" si="0">MEDIAN(B2:P2)</f>
        <v>2.908333319</v>
      </c>
      <c r="R2">
        <f t="shared" ref="R2:R65" si="1">Q2*0.25 + Q2</f>
        <v>3.6354166487500001</v>
      </c>
      <c r="S2">
        <f t="shared" ref="S2:S65" si="2">ABS(Q2*0.25-Q2)</f>
        <v>2.1812499892499999</v>
      </c>
      <c r="T2">
        <f t="shared" ref="T2:T65" si="3">COUNTIF(B2:P2, "&gt;" &amp;R2)</f>
        <v>0</v>
      </c>
      <c r="U2">
        <f t="shared" ref="U2:U65" si="4">COUNTIF(B2:P2, "&lt;"&amp;S2)</f>
        <v>0</v>
      </c>
      <c r="V2">
        <f t="shared" ref="V2:V65" si="5">SUM(T2:U2)</f>
        <v>0</v>
      </c>
      <c r="W2" t="s">
        <v>1437</v>
      </c>
      <c r="X2" t="s">
        <v>57</v>
      </c>
      <c r="Z2" t="s">
        <v>974</v>
      </c>
      <c r="AA2">
        <v>5.1820610770000002</v>
      </c>
      <c r="AB2">
        <v>15.3657752</v>
      </c>
      <c r="AC2">
        <v>29.45240785</v>
      </c>
      <c r="AD2">
        <v>18.791095779999999</v>
      </c>
      <c r="AE2">
        <v>5.3863777710000003</v>
      </c>
      <c r="AF2">
        <v>0</v>
      </c>
      <c r="AG2">
        <v>23.309532560000001</v>
      </c>
      <c r="AH2">
        <v>27.493791210000001</v>
      </c>
      <c r="AI2">
        <v>17.04598614</v>
      </c>
      <c r="AJ2">
        <v>20.286045359999999</v>
      </c>
      <c r="AK2">
        <v>14.43934445</v>
      </c>
      <c r="AL2">
        <v>39.859667719999997</v>
      </c>
      <c r="AM2">
        <v>25.09140807</v>
      </c>
      <c r="AN2">
        <v>17.616272339999998</v>
      </c>
      <c r="AO2">
        <v>8.1003123180000003</v>
      </c>
      <c r="AP2">
        <v>14.48978829</v>
      </c>
      <c r="AQ2">
        <v>0</v>
      </c>
      <c r="AR2">
        <f t="shared" ref="AR2:AR42" si="6">MEDIAN(AA2:AQ2)</f>
        <v>17.04598614</v>
      </c>
      <c r="AS2">
        <f t="shared" ref="AS2:AS42" si="7">AR2*0.25+AR2</f>
        <v>21.307482674999999</v>
      </c>
      <c r="AT2">
        <f t="shared" ref="AT2:AT42" si="8">ABS(AR2*0.25-AR2)</f>
        <v>12.784489605000001</v>
      </c>
      <c r="AU2">
        <f t="shared" ref="AU2:AU42" si="9">COUNTIF(AA2:AQ2, "&gt;"&amp;AS2)</f>
        <v>5</v>
      </c>
      <c r="AV2">
        <f t="shared" ref="AV2:AV42" si="10">COUNTIF(AA2:AQ2, "&lt;"&amp;AT2)</f>
        <v>5</v>
      </c>
      <c r="AW2">
        <f t="shared" ref="AW2:AW42" si="11">SUM(AU2:AV2)</f>
        <v>10</v>
      </c>
      <c r="AX2" t="s">
        <v>111</v>
      </c>
      <c r="AY2" t="s">
        <v>70</v>
      </c>
    </row>
    <row r="3" spans="1:51" x14ac:dyDescent="0.2">
      <c r="A3" t="s">
        <v>576</v>
      </c>
      <c r="B3">
        <v>3.1659495720000002</v>
      </c>
      <c r="C3">
        <v>3.1892154220000002</v>
      </c>
      <c r="D3">
        <v>3.2487255390000001</v>
      </c>
      <c r="E3">
        <v>3.0633717210000002</v>
      </c>
      <c r="F3">
        <v>3.0470060320000001</v>
      </c>
      <c r="G3">
        <v>3.489254404</v>
      </c>
      <c r="H3">
        <v>3.3510919760000002</v>
      </c>
      <c r="I3">
        <v>2.5726858419999998</v>
      </c>
      <c r="J3">
        <v>3.054802697</v>
      </c>
      <c r="K3">
        <v>2.659555863</v>
      </c>
      <c r="L3">
        <v>3.5926470410000002</v>
      </c>
      <c r="M3">
        <v>3.8302226940000001</v>
      </c>
      <c r="N3">
        <v>2.5416505699999998</v>
      </c>
      <c r="O3">
        <v>2.8071435330000001</v>
      </c>
      <c r="P3">
        <v>3.6720893540000001</v>
      </c>
      <c r="Q3">
        <f t="shared" si="0"/>
        <v>3.1659495720000002</v>
      </c>
      <c r="R3">
        <f t="shared" si="1"/>
        <v>3.9574369650000003</v>
      </c>
      <c r="S3">
        <f t="shared" si="2"/>
        <v>2.374462179</v>
      </c>
      <c r="T3">
        <f t="shared" si="3"/>
        <v>0</v>
      </c>
      <c r="U3">
        <f t="shared" si="4"/>
        <v>0</v>
      </c>
      <c r="V3">
        <f t="shared" si="5"/>
        <v>0</v>
      </c>
      <c r="W3" t="s">
        <v>1437</v>
      </c>
      <c r="X3" t="s">
        <v>57</v>
      </c>
      <c r="Z3" t="s">
        <v>1089</v>
      </c>
      <c r="AA3">
        <v>33.907313219999999</v>
      </c>
      <c r="AB3">
        <v>62.950111319999998</v>
      </c>
      <c r="AC3">
        <v>91.903533870000004</v>
      </c>
      <c r="AD3">
        <v>57.276705399999997</v>
      </c>
      <c r="AE3">
        <v>13.0860275</v>
      </c>
      <c r="AF3">
        <v>0</v>
      </c>
      <c r="AG3">
        <v>64.227713440000002</v>
      </c>
      <c r="AH3">
        <v>122.73813130000001</v>
      </c>
      <c r="AI3">
        <v>129.61700350000001</v>
      </c>
      <c r="AJ3">
        <v>140.5215843</v>
      </c>
      <c r="AK3">
        <v>49.195695919999999</v>
      </c>
      <c r="AL3">
        <v>121.57198649999999</v>
      </c>
      <c r="AM3">
        <v>54.039458500000002</v>
      </c>
      <c r="AN3">
        <v>47.848232520000003</v>
      </c>
      <c r="AO3">
        <v>0</v>
      </c>
      <c r="AP3">
        <v>43.379644810000002</v>
      </c>
      <c r="AQ3">
        <v>117.3128179</v>
      </c>
      <c r="AR3">
        <f t="shared" si="6"/>
        <v>57.276705399999997</v>
      </c>
      <c r="AS3">
        <f t="shared" si="7"/>
        <v>71.59588174999999</v>
      </c>
      <c r="AT3">
        <f t="shared" si="8"/>
        <v>42.957529049999998</v>
      </c>
      <c r="AU3">
        <f t="shared" si="9"/>
        <v>6</v>
      </c>
      <c r="AV3">
        <f t="shared" si="10"/>
        <v>4</v>
      </c>
      <c r="AW3">
        <f t="shared" si="11"/>
        <v>10</v>
      </c>
      <c r="AX3" t="s">
        <v>111</v>
      </c>
      <c r="AY3" t="s">
        <v>70</v>
      </c>
    </row>
    <row r="4" spans="1:51" x14ac:dyDescent="0.2">
      <c r="A4" t="s">
        <v>640</v>
      </c>
      <c r="B4">
        <v>5.259963462</v>
      </c>
      <c r="C4">
        <v>4.2012911649999998</v>
      </c>
      <c r="D4">
        <v>5.3706923959999999</v>
      </c>
      <c r="E4">
        <v>5.1317066420000002</v>
      </c>
      <c r="F4">
        <v>4.0660715940000003</v>
      </c>
      <c r="G4">
        <v>4.7663014050000001</v>
      </c>
      <c r="H4">
        <v>4.6123116619999998</v>
      </c>
      <c r="I4">
        <v>3.9854506719999998</v>
      </c>
      <c r="J4">
        <v>4.4023173770000001</v>
      </c>
      <c r="K4">
        <v>4.5532269679999997</v>
      </c>
      <c r="L4">
        <v>4.7294908050000002</v>
      </c>
      <c r="M4">
        <v>4.8936264249999999</v>
      </c>
      <c r="N4">
        <v>3.578245312</v>
      </c>
      <c r="O4">
        <v>5.2695501409999999</v>
      </c>
      <c r="P4">
        <v>5.1914483579999997</v>
      </c>
      <c r="Q4">
        <f t="shared" si="0"/>
        <v>4.7294908050000002</v>
      </c>
      <c r="R4">
        <f t="shared" si="1"/>
        <v>5.9118635062500005</v>
      </c>
      <c r="S4">
        <f t="shared" si="2"/>
        <v>3.5471181037499999</v>
      </c>
      <c r="T4">
        <f t="shared" si="3"/>
        <v>0</v>
      </c>
      <c r="U4">
        <f t="shared" si="4"/>
        <v>0</v>
      </c>
      <c r="V4">
        <f t="shared" si="5"/>
        <v>0</v>
      </c>
      <c r="W4" t="s">
        <v>1437</v>
      </c>
      <c r="X4" t="s">
        <v>57</v>
      </c>
      <c r="Z4" t="s">
        <v>1092</v>
      </c>
      <c r="AA4">
        <v>14.21867993</v>
      </c>
      <c r="AB4">
        <v>31.722890750000001</v>
      </c>
      <c r="AC4">
        <v>41.11315707</v>
      </c>
      <c r="AD4">
        <v>24.693427140000001</v>
      </c>
      <c r="AE4">
        <v>5.6903113129999996</v>
      </c>
      <c r="AF4">
        <v>0</v>
      </c>
      <c r="AG4">
        <v>29.24654808</v>
      </c>
      <c r="AH4">
        <v>28.421495820000001</v>
      </c>
      <c r="AI4">
        <v>26.891027640000001</v>
      </c>
      <c r="AJ4">
        <v>27.319528250000001</v>
      </c>
      <c r="AK4">
        <v>37.304471079999999</v>
      </c>
      <c r="AL4">
        <v>42.907759949999999</v>
      </c>
      <c r="AM4">
        <v>23.650975389999999</v>
      </c>
      <c r="AN4">
        <v>15.40789238</v>
      </c>
      <c r="AO4">
        <v>0</v>
      </c>
      <c r="AP4">
        <v>0</v>
      </c>
      <c r="AQ4">
        <v>0</v>
      </c>
      <c r="AR4">
        <f t="shared" si="6"/>
        <v>24.693427140000001</v>
      </c>
      <c r="AS4">
        <f t="shared" si="7"/>
        <v>30.866783925</v>
      </c>
      <c r="AT4">
        <f t="shared" si="8"/>
        <v>18.520070355000001</v>
      </c>
      <c r="AU4">
        <f t="shared" si="9"/>
        <v>4</v>
      </c>
      <c r="AV4">
        <f t="shared" si="10"/>
        <v>7</v>
      </c>
      <c r="AW4">
        <f t="shared" si="11"/>
        <v>11</v>
      </c>
      <c r="AX4" t="s">
        <v>111</v>
      </c>
      <c r="AY4" t="s">
        <v>70</v>
      </c>
    </row>
    <row r="5" spans="1:51" x14ac:dyDescent="0.2">
      <c r="A5" t="s">
        <v>643</v>
      </c>
      <c r="B5">
        <v>4.4539343059999998</v>
      </c>
      <c r="C5">
        <v>4.471962585</v>
      </c>
      <c r="D5">
        <v>5.0789934480000003</v>
      </c>
      <c r="E5">
        <v>5.578914192</v>
      </c>
      <c r="F5">
        <v>5.1972343690000002</v>
      </c>
      <c r="G5">
        <v>5.5606849719999998</v>
      </c>
      <c r="H5">
        <v>5.2272865499999996</v>
      </c>
      <c r="I5">
        <v>3.9285608129999998</v>
      </c>
      <c r="J5">
        <v>4.77517338</v>
      </c>
      <c r="K5">
        <v>4.1997416950000002</v>
      </c>
      <c r="L5">
        <v>4.6411922600000004</v>
      </c>
      <c r="M5">
        <v>5.1594773570000001</v>
      </c>
      <c r="N5">
        <v>3.9171320550000002</v>
      </c>
      <c r="O5">
        <v>4.7725917170000001</v>
      </c>
      <c r="P5">
        <v>3.829516913</v>
      </c>
      <c r="Q5">
        <f t="shared" si="0"/>
        <v>4.7725917170000001</v>
      </c>
      <c r="R5">
        <f t="shared" si="1"/>
        <v>5.9657396462500003</v>
      </c>
      <c r="S5">
        <f t="shared" si="2"/>
        <v>3.5794437877499998</v>
      </c>
      <c r="T5">
        <f t="shared" si="3"/>
        <v>0</v>
      </c>
      <c r="U5">
        <f t="shared" si="4"/>
        <v>0</v>
      </c>
      <c r="V5">
        <f t="shared" si="5"/>
        <v>0</v>
      </c>
      <c r="W5" t="s">
        <v>1437</v>
      </c>
      <c r="X5" t="s">
        <v>57</v>
      </c>
      <c r="Z5" t="s">
        <v>1281</v>
      </c>
      <c r="AA5">
        <v>32.131977480000003</v>
      </c>
      <c r="AB5">
        <v>81.124684149999993</v>
      </c>
      <c r="AC5">
        <v>100.8594701</v>
      </c>
      <c r="AD5">
        <v>58.722174299999999</v>
      </c>
      <c r="AE5">
        <v>13.119797889999999</v>
      </c>
      <c r="AF5">
        <v>134.20399879999999</v>
      </c>
      <c r="AG5">
        <v>51.442890230000003</v>
      </c>
      <c r="AH5">
        <v>17.73883666</v>
      </c>
      <c r="AI5">
        <v>79.716707459999995</v>
      </c>
      <c r="AJ5">
        <v>50.641076750000003</v>
      </c>
      <c r="AK5">
        <v>47.157200230000001</v>
      </c>
      <c r="AL5">
        <v>60.141204530000003</v>
      </c>
      <c r="AM5">
        <v>19.004418340000001</v>
      </c>
      <c r="AN5">
        <v>13.91025539</v>
      </c>
      <c r="AO5">
        <v>0</v>
      </c>
      <c r="AP5">
        <v>0</v>
      </c>
      <c r="AQ5">
        <v>48.443161719999999</v>
      </c>
      <c r="AR5">
        <f t="shared" si="6"/>
        <v>48.443161719999999</v>
      </c>
      <c r="AS5">
        <f t="shared" si="7"/>
        <v>60.553952150000001</v>
      </c>
      <c r="AT5">
        <f t="shared" si="8"/>
        <v>36.332371289999998</v>
      </c>
      <c r="AU5">
        <f t="shared" si="9"/>
        <v>4</v>
      </c>
      <c r="AV5">
        <f t="shared" si="10"/>
        <v>7</v>
      </c>
      <c r="AW5">
        <f t="shared" si="11"/>
        <v>11</v>
      </c>
      <c r="AX5" t="s">
        <v>111</v>
      </c>
      <c r="AY5" t="s">
        <v>1114</v>
      </c>
    </row>
    <row r="6" spans="1:51" x14ac:dyDescent="0.2">
      <c r="A6" t="s">
        <v>685</v>
      </c>
      <c r="B6">
        <v>5.5507987249999999</v>
      </c>
      <c r="C6">
        <v>6.3313575540000002</v>
      </c>
      <c r="D6">
        <v>6.194312955</v>
      </c>
      <c r="E6">
        <v>4.9081028660000001</v>
      </c>
      <c r="F6">
        <v>6.1143933749999997</v>
      </c>
      <c r="G6">
        <v>6.3249020749999998</v>
      </c>
      <c r="H6">
        <v>6.2487702629999999</v>
      </c>
      <c r="I6">
        <v>4.8609223899999998</v>
      </c>
      <c r="J6">
        <v>6.4497547300000004</v>
      </c>
      <c r="K6">
        <v>5.9924170080000003</v>
      </c>
      <c r="L6">
        <v>5.1820208470000004</v>
      </c>
      <c r="M6">
        <v>5.4647136129999998</v>
      </c>
      <c r="N6">
        <v>4.5052002260000004</v>
      </c>
      <c r="O6">
        <v>5.3277524789999999</v>
      </c>
      <c r="P6">
        <v>5.9968916859999997</v>
      </c>
      <c r="Q6">
        <f t="shared" si="0"/>
        <v>5.9924170080000003</v>
      </c>
      <c r="R6">
        <f t="shared" si="1"/>
        <v>7.4905212600000004</v>
      </c>
      <c r="S6">
        <f t="shared" si="2"/>
        <v>4.4943127560000002</v>
      </c>
      <c r="T6">
        <f t="shared" si="3"/>
        <v>0</v>
      </c>
      <c r="U6">
        <f t="shared" si="4"/>
        <v>0</v>
      </c>
      <c r="V6">
        <f t="shared" si="5"/>
        <v>0</v>
      </c>
      <c r="W6" t="s">
        <v>1437</v>
      </c>
      <c r="X6" t="s">
        <v>57</v>
      </c>
      <c r="Z6" t="s">
        <v>983</v>
      </c>
      <c r="AA6">
        <v>6.6055284719999996</v>
      </c>
      <c r="AB6">
        <v>16.302041079999999</v>
      </c>
      <c r="AC6">
        <v>31.85668604</v>
      </c>
      <c r="AD6">
        <v>21.380894229999999</v>
      </c>
      <c r="AE6">
        <v>5.622770526</v>
      </c>
      <c r="AF6">
        <v>0</v>
      </c>
      <c r="AG6">
        <v>32.619852360000003</v>
      </c>
      <c r="AH6">
        <v>34.240733839999997</v>
      </c>
      <c r="AI6">
        <v>21.43406178</v>
      </c>
      <c r="AJ6">
        <v>24.580171759999999</v>
      </c>
      <c r="AK6">
        <v>13.8957456</v>
      </c>
      <c r="AL6">
        <v>56.155237749999998</v>
      </c>
      <c r="AM6">
        <v>32.758227210000001</v>
      </c>
      <c r="AN6">
        <v>21.880730199999999</v>
      </c>
      <c r="AO6">
        <v>8.8524841760000008</v>
      </c>
      <c r="AP6">
        <v>17.899150240000001</v>
      </c>
      <c r="AQ6">
        <v>28.239907639999998</v>
      </c>
      <c r="AR6">
        <f t="shared" si="6"/>
        <v>21.43406178</v>
      </c>
      <c r="AS6">
        <f t="shared" si="7"/>
        <v>26.792577225000002</v>
      </c>
      <c r="AT6">
        <f t="shared" si="8"/>
        <v>16.075546334999999</v>
      </c>
      <c r="AU6">
        <f t="shared" si="9"/>
        <v>6</v>
      </c>
      <c r="AV6">
        <f t="shared" si="10"/>
        <v>5</v>
      </c>
      <c r="AW6">
        <f t="shared" si="11"/>
        <v>11</v>
      </c>
      <c r="AX6" t="s">
        <v>111</v>
      </c>
      <c r="AY6" t="s">
        <v>70</v>
      </c>
    </row>
    <row r="7" spans="1:51" x14ac:dyDescent="0.2">
      <c r="A7" t="s">
        <v>714</v>
      </c>
      <c r="B7">
        <v>6.9634271429999997</v>
      </c>
      <c r="C7">
        <v>5.7782463919999998</v>
      </c>
      <c r="D7">
        <v>7.8644324220000001</v>
      </c>
      <c r="E7">
        <v>6.8758160889999997</v>
      </c>
      <c r="F7">
        <v>6.4608756659999997</v>
      </c>
      <c r="G7">
        <v>7.2500069890000001</v>
      </c>
      <c r="H7">
        <v>7.838323999</v>
      </c>
      <c r="I7">
        <v>6.080893809</v>
      </c>
      <c r="J7">
        <v>6.515168064</v>
      </c>
      <c r="K7">
        <v>5.1423690889999998</v>
      </c>
      <c r="L7">
        <v>5.518659049</v>
      </c>
      <c r="M7">
        <v>6.675812305</v>
      </c>
      <c r="N7">
        <v>5.2328099970000004</v>
      </c>
      <c r="O7">
        <v>5.0233094810000001</v>
      </c>
      <c r="P7">
        <v>7.3698064490000004</v>
      </c>
      <c r="Q7">
        <f t="shared" si="0"/>
        <v>6.515168064</v>
      </c>
      <c r="R7">
        <f t="shared" si="1"/>
        <v>8.1439600799999994</v>
      </c>
      <c r="S7">
        <f t="shared" si="2"/>
        <v>4.8863760479999998</v>
      </c>
      <c r="T7">
        <f t="shared" si="3"/>
        <v>0</v>
      </c>
      <c r="U7">
        <f t="shared" si="4"/>
        <v>0</v>
      </c>
      <c r="V7">
        <f t="shared" si="5"/>
        <v>0</v>
      </c>
      <c r="W7" t="s">
        <v>1437</v>
      </c>
      <c r="X7" t="s">
        <v>57</v>
      </c>
      <c r="Z7" t="s">
        <v>1284</v>
      </c>
      <c r="AA7">
        <v>6.7174865820000003</v>
      </c>
      <c r="AB7">
        <v>17.348455879999999</v>
      </c>
      <c r="AC7">
        <v>16.529412570000002</v>
      </c>
      <c r="AD7">
        <v>21.019527010000001</v>
      </c>
      <c r="AE7">
        <v>3.4614653390000001</v>
      </c>
      <c r="AF7">
        <v>34.443441819999997</v>
      </c>
      <c r="AG7">
        <v>20.50969001</v>
      </c>
      <c r="AH7">
        <v>14.19669178</v>
      </c>
      <c r="AI7">
        <v>70.940556180000002</v>
      </c>
      <c r="AJ7">
        <v>70.038682170000001</v>
      </c>
      <c r="AK7">
        <v>24.156173890000002</v>
      </c>
      <c r="AL7">
        <v>72.450807789999999</v>
      </c>
      <c r="AM7">
        <v>12.49923847</v>
      </c>
      <c r="AN7">
        <v>12.7679899</v>
      </c>
      <c r="AO7">
        <v>8.7946248029999996</v>
      </c>
      <c r="AP7">
        <v>14.758948439999999</v>
      </c>
      <c r="AQ7">
        <v>88.961290059999996</v>
      </c>
      <c r="AR7">
        <f t="shared" si="6"/>
        <v>17.348455879999999</v>
      </c>
      <c r="AS7">
        <f t="shared" si="7"/>
        <v>21.68556985</v>
      </c>
      <c r="AT7">
        <f t="shared" si="8"/>
        <v>13.011341909999999</v>
      </c>
      <c r="AU7">
        <f t="shared" si="9"/>
        <v>6</v>
      </c>
      <c r="AV7">
        <f t="shared" si="10"/>
        <v>5</v>
      </c>
      <c r="AW7">
        <f t="shared" si="11"/>
        <v>11</v>
      </c>
      <c r="AX7" t="s">
        <v>111</v>
      </c>
      <c r="AY7" t="s">
        <v>1114</v>
      </c>
    </row>
    <row r="8" spans="1:51" x14ac:dyDescent="0.2">
      <c r="A8" t="s">
        <v>722</v>
      </c>
      <c r="B8">
        <v>6.896950511</v>
      </c>
      <c r="C8">
        <v>7.4611165230000003</v>
      </c>
      <c r="D8">
        <v>7.5269767759999997</v>
      </c>
      <c r="E8">
        <v>7.3118434499999996</v>
      </c>
      <c r="F8">
        <v>7.0825056599999998</v>
      </c>
      <c r="G8">
        <v>7.9136692100000001</v>
      </c>
      <c r="H8">
        <v>6.639644133</v>
      </c>
      <c r="I8">
        <v>5.6637015100000001</v>
      </c>
      <c r="J8">
        <v>6.2077253949999998</v>
      </c>
      <c r="K8">
        <v>5.7062622630000002</v>
      </c>
      <c r="L8">
        <v>6.3795698600000001</v>
      </c>
      <c r="M8">
        <v>6.2622664099999996</v>
      </c>
      <c r="N8">
        <v>5.6414675389999998</v>
      </c>
      <c r="O8">
        <v>6.7067001800000003</v>
      </c>
      <c r="P8">
        <v>5.5063034770000003</v>
      </c>
      <c r="Q8">
        <f t="shared" si="0"/>
        <v>6.639644133</v>
      </c>
      <c r="R8">
        <f t="shared" si="1"/>
        <v>8.2995551662500002</v>
      </c>
      <c r="S8">
        <f t="shared" si="2"/>
        <v>4.9797330997499998</v>
      </c>
      <c r="T8">
        <f t="shared" si="3"/>
        <v>0</v>
      </c>
      <c r="U8">
        <f t="shared" si="4"/>
        <v>0</v>
      </c>
      <c r="V8">
        <f t="shared" si="5"/>
        <v>0</v>
      </c>
      <c r="W8" t="s">
        <v>1437</v>
      </c>
      <c r="X8" t="s">
        <v>57</v>
      </c>
      <c r="Z8" t="s">
        <v>1288</v>
      </c>
      <c r="AA8">
        <v>11.179816949999999</v>
      </c>
      <c r="AB8">
        <v>34.641837289999998</v>
      </c>
      <c r="AC8">
        <v>72.12834574</v>
      </c>
      <c r="AD8">
        <v>79.500789819999994</v>
      </c>
      <c r="AE8">
        <v>13.018486709999999</v>
      </c>
      <c r="AF8">
        <v>74.000335789999994</v>
      </c>
      <c r="AG8">
        <v>76.135477539999997</v>
      </c>
      <c r="AH8">
        <v>70.364989170000001</v>
      </c>
      <c r="AI8">
        <v>181.71133739999999</v>
      </c>
      <c r="AJ8">
        <v>189.7559645</v>
      </c>
      <c r="AK8">
        <v>95.537497880000004</v>
      </c>
      <c r="AL8">
        <v>182.5338313</v>
      </c>
      <c r="AM8">
        <v>57.477910710000003</v>
      </c>
      <c r="AN8">
        <v>41.654615149999998</v>
      </c>
      <c r="AO8">
        <v>22.33371825</v>
      </c>
      <c r="AP8">
        <v>39.252522450000001</v>
      </c>
      <c r="AQ8">
        <v>149.45943209999999</v>
      </c>
      <c r="AR8">
        <f t="shared" si="6"/>
        <v>72.12834574</v>
      </c>
      <c r="AS8">
        <f t="shared" si="7"/>
        <v>90.160432174999997</v>
      </c>
      <c r="AT8">
        <f t="shared" si="8"/>
        <v>54.096259305000004</v>
      </c>
      <c r="AU8">
        <f t="shared" si="9"/>
        <v>5</v>
      </c>
      <c r="AV8">
        <f t="shared" si="10"/>
        <v>6</v>
      </c>
      <c r="AW8">
        <f t="shared" si="11"/>
        <v>11</v>
      </c>
      <c r="AX8" t="s">
        <v>111</v>
      </c>
      <c r="AY8" t="s">
        <v>1114</v>
      </c>
    </row>
    <row r="9" spans="1:51" x14ac:dyDescent="0.2">
      <c r="A9" t="s">
        <v>725</v>
      </c>
      <c r="B9">
        <v>6.0659926180000001</v>
      </c>
      <c r="C9">
        <v>7.5317264589999997</v>
      </c>
      <c r="D9">
        <v>7.7557602650000002</v>
      </c>
      <c r="E9">
        <v>6.9987981650000002</v>
      </c>
      <c r="F9">
        <v>8.1117618779999994</v>
      </c>
      <c r="G9">
        <v>7.4913387059999996</v>
      </c>
      <c r="H9">
        <v>6.5197761459999999</v>
      </c>
      <c r="I9">
        <v>5.6352565810000002</v>
      </c>
      <c r="J9">
        <v>6.3712587300000001</v>
      </c>
      <c r="K9">
        <v>5.2012833020000002</v>
      </c>
      <c r="L9">
        <v>6.6223908580000002</v>
      </c>
      <c r="M9">
        <v>6.7447366210000004</v>
      </c>
      <c r="N9">
        <v>5.7511073680000004</v>
      </c>
      <c r="O9">
        <v>6.5768641949999997</v>
      </c>
      <c r="P9">
        <v>6.154319246</v>
      </c>
      <c r="Q9">
        <f t="shared" si="0"/>
        <v>6.5768641949999997</v>
      </c>
      <c r="R9">
        <f t="shared" si="1"/>
        <v>8.2210802437500003</v>
      </c>
      <c r="S9">
        <f t="shared" si="2"/>
        <v>4.93264814625</v>
      </c>
      <c r="T9">
        <f t="shared" si="3"/>
        <v>0</v>
      </c>
      <c r="U9">
        <f t="shared" si="4"/>
        <v>0</v>
      </c>
      <c r="V9">
        <f t="shared" si="5"/>
        <v>0</v>
      </c>
      <c r="W9" t="s">
        <v>1437</v>
      </c>
      <c r="X9" t="s">
        <v>57</v>
      </c>
      <c r="Z9" t="s">
        <v>1276</v>
      </c>
      <c r="AA9">
        <v>9.6763794799999996</v>
      </c>
      <c r="AB9">
        <v>13.988913630000001</v>
      </c>
      <c r="AC9">
        <v>0</v>
      </c>
      <c r="AD9">
        <v>38.726521099999999</v>
      </c>
      <c r="AE9">
        <v>10.36751082</v>
      </c>
      <c r="AF9">
        <v>27.786306010000001</v>
      </c>
      <c r="AG9">
        <v>54.951126670000001</v>
      </c>
      <c r="AH9">
        <v>12.060159949999999</v>
      </c>
      <c r="AI9">
        <v>13.7830581</v>
      </c>
      <c r="AJ9">
        <v>21.026411979999999</v>
      </c>
      <c r="AK9">
        <v>13.82779575</v>
      </c>
      <c r="AL9">
        <v>36.225403900000003</v>
      </c>
      <c r="AM9">
        <v>0</v>
      </c>
      <c r="AN9">
        <v>7.894323773</v>
      </c>
      <c r="AO9">
        <v>9.6625154080000009</v>
      </c>
      <c r="AP9">
        <v>22.29543275</v>
      </c>
      <c r="AQ9">
        <v>0</v>
      </c>
      <c r="AR9">
        <f t="shared" si="6"/>
        <v>13.7830581</v>
      </c>
      <c r="AS9">
        <f t="shared" si="7"/>
        <v>17.228822624999999</v>
      </c>
      <c r="AT9">
        <f t="shared" si="8"/>
        <v>10.337293575</v>
      </c>
      <c r="AU9">
        <f t="shared" si="9"/>
        <v>6</v>
      </c>
      <c r="AV9">
        <f t="shared" si="10"/>
        <v>6</v>
      </c>
      <c r="AW9">
        <f t="shared" si="11"/>
        <v>12</v>
      </c>
      <c r="AX9" t="s">
        <v>111</v>
      </c>
      <c r="AY9" t="s">
        <v>1114</v>
      </c>
    </row>
    <row r="10" spans="1:51" x14ac:dyDescent="0.2">
      <c r="A10" t="s">
        <v>748</v>
      </c>
      <c r="B10">
        <v>7.088070826</v>
      </c>
      <c r="C10">
        <v>6.3548941990000003</v>
      </c>
      <c r="D10">
        <v>7.0980077350000004</v>
      </c>
      <c r="E10">
        <v>5.4223915500000004</v>
      </c>
      <c r="F10">
        <v>7.3780346730000002</v>
      </c>
      <c r="G10">
        <v>7.159507595</v>
      </c>
      <c r="H10">
        <v>7.838323999</v>
      </c>
      <c r="I10">
        <v>8.2806350210000002</v>
      </c>
      <c r="J10">
        <v>8.7457627529999993</v>
      </c>
      <c r="K10">
        <v>8.6267239230000001</v>
      </c>
      <c r="L10">
        <v>7.0252529690000003</v>
      </c>
      <c r="M10">
        <v>5.8782595080000002</v>
      </c>
      <c r="N10">
        <v>8.1332818240000009</v>
      </c>
      <c r="O10">
        <v>5.9814095060000003</v>
      </c>
      <c r="P10">
        <v>7.0476291179999997</v>
      </c>
      <c r="Q10">
        <f t="shared" si="0"/>
        <v>7.0980077350000004</v>
      </c>
      <c r="R10">
        <f t="shared" si="1"/>
        <v>8.8725096687500002</v>
      </c>
      <c r="S10">
        <f t="shared" si="2"/>
        <v>5.3235058012500005</v>
      </c>
      <c r="T10">
        <f t="shared" si="3"/>
        <v>0</v>
      </c>
      <c r="U10">
        <f t="shared" si="4"/>
        <v>0</v>
      </c>
      <c r="V10">
        <f t="shared" si="5"/>
        <v>0</v>
      </c>
      <c r="W10" t="s">
        <v>1437</v>
      </c>
      <c r="X10" t="s">
        <v>57</v>
      </c>
      <c r="Z10" t="s">
        <v>1280</v>
      </c>
      <c r="AA10">
        <v>19.16083077</v>
      </c>
      <c r="AB10">
        <v>47.033591489999999</v>
      </c>
      <c r="AC10">
        <v>69.183104959999994</v>
      </c>
      <c r="AD10">
        <v>28.307099409999999</v>
      </c>
      <c r="AE10">
        <v>5.7578521</v>
      </c>
      <c r="AF10">
        <v>80.560991380000004</v>
      </c>
      <c r="AG10">
        <v>28.032158540000001</v>
      </c>
      <c r="AH10">
        <v>11.441690210000001</v>
      </c>
      <c r="AI10">
        <v>50.125325580000002</v>
      </c>
      <c r="AJ10">
        <v>30.132921400000001</v>
      </c>
      <c r="AK10">
        <v>29.184463260000001</v>
      </c>
      <c r="AL10">
        <v>40.211370670000001</v>
      </c>
      <c r="AM10">
        <v>15.10131041</v>
      </c>
      <c r="AN10">
        <v>7.9958584840000002</v>
      </c>
      <c r="AO10">
        <v>0</v>
      </c>
      <c r="AP10">
        <v>0</v>
      </c>
      <c r="AQ10">
        <v>30.24907103</v>
      </c>
      <c r="AR10">
        <f t="shared" si="6"/>
        <v>28.307099409999999</v>
      </c>
      <c r="AS10">
        <f t="shared" si="7"/>
        <v>35.383874262500001</v>
      </c>
      <c r="AT10">
        <f t="shared" si="8"/>
        <v>21.230324557499998</v>
      </c>
      <c r="AU10">
        <f t="shared" si="9"/>
        <v>5</v>
      </c>
      <c r="AV10">
        <f t="shared" si="10"/>
        <v>7</v>
      </c>
      <c r="AW10">
        <f t="shared" si="11"/>
        <v>12</v>
      </c>
      <c r="AX10" t="s">
        <v>111</v>
      </c>
      <c r="AY10" t="s">
        <v>1114</v>
      </c>
    </row>
    <row r="11" spans="1:51" x14ac:dyDescent="0.2">
      <c r="A11" t="s">
        <v>760</v>
      </c>
      <c r="B11">
        <v>6.0161351449999998</v>
      </c>
      <c r="C11">
        <v>7.2375183940000003</v>
      </c>
      <c r="D11">
        <v>7.1552036069999998</v>
      </c>
      <c r="E11">
        <v>7.5019066590000003</v>
      </c>
      <c r="F11">
        <v>6.3997317330000003</v>
      </c>
      <c r="G11">
        <v>7.4812832179999997</v>
      </c>
      <c r="H11">
        <v>8.4949920999999993</v>
      </c>
      <c r="I11">
        <v>9.1245012610000007</v>
      </c>
      <c r="J11">
        <v>8.5495227509999996</v>
      </c>
      <c r="K11">
        <v>7.936586009</v>
      </c>
      <c r="L11">
        <v>6.3464579060000004</v>
      </c>
      <c r="M11">
        <v>7.4044407870000004</v>
      </c>
      <c r="N11">
        <v>7.6050171950000003</v>
      </c>
      <c r="O11">
        <v>7.7812048819999999</v>
      </c>
      <c r="P11">
        <v>7.1464789809999996</v>
      </c>
      <c r="Q11">
        <f t="shared" si="0"/>
        <v>7.4812832179999997</v>
      </c>
      <c r="R11">
        <f t="shared" si="1"/>
        <v>9.3516040225000001</v>
      </c>
      <c r="S11">
        <f t="shared" si="2"/>
        <v>5.6109624134999994</v>
      </c>
      <c r="T11">
        <f t="shared" si="3"/>
        <v>0</v>
      </c>
      <c r="U11">
        <f t="shared" si="4"/>
        <v>0</v>
      </c>
      <c r="V11">
        <f t="shared" si="5"/>
        <v>0</v>
      </c>
      <c r="W11" t="s">
        <v>1437</v>
      </c>
      <c r="X11" t="s">
        <v>70</v>
      </c>
      <c r="Z11" t="s">
        <v>1282</v>
      </c>
      <c r="AA11">
        <v>38.913440129999998</v>
      </c>
      <c r="AB11">
        <v>96.380310420000001</v>
      </c>
      <c r="AC11">
        <v>121.4160487</v>
      </c>
      <c r="AD11">
        <v>65.708607349999994</v>
      </c>
      <c r="AE11">
        <v>12.37684924</v>
      </c>
      <c r="AF11">
        <v>156.0085306</v>
      </c>
      <c r="AG11">
        <v>49.857437220000001</v>
      </c>
      <c r="AH11">
        <v>19.87536849</v>
      </c>
      <c r="AI11">
        <v>99.969364249999998</v>
      </c>
      <c r="AJ11">
        <v>55.971716409999999</v>
      </c>
      <c r="AK11">
        <v>58.402901440000001</v>
      </c>
      <c r="AL11">
        <v>71.043995989999999</v>
      </c>
      <c r="AM11">
        <v>23.139854110000002</v>
      </c>
      <c r="AN11">
        <v>16.575541560000001</v>
      </c>
      <c r="AO11">
        <v>0</v>
      </c>
      <c r="AP11">
        <v>0</v>
      </c>
      <c r="AQ11">
        <v>50.898805860000003</v>
      </c>
      <c r="AR11">
        <f t="shared" si="6"/>
        <v>50.898805860000003</v>
      </c>
      <c r="AS11">
        <f t="shared" si="7"/>
        <v>63.623507325000006</v>
      </c>
      <c r="AT11">
        <f t="shared" si="8"/>
        <v>38.174104395000001</v>
      </c>
      <c r="AU11">
        <f t="shared" si="9"/>
        <v>6</v>
      </c>
      <c r="AV11">
        <f t="shared" si="10"/>
        <v>6</v>
      </c>
      <c r="AW11">
        <f t="shared" si="11"/>
        <v>12</v>
      </c>
      <c r="AX11" t="s">
        <v>111</v>
      </c>
      <c r="AY11" t="s">
        <v>1114</v>
      </c>
    </row>
    <row r="12" spans="1:51" x14ac:dyDescent="0.2">
      <c r="A12" t="s">
        <v>784</v>
      </c>
      <c r="B12">
        <v>6.1158500919999996</v>
      </c>
      <c r="C12">
        <v>7.0256885870000003</v>
      </c>
      <c r="D12">
        <v>6.6175624089999996</v>
      </c>
      <c r="E12">
        <v>6.1491038189999996</v>
      </c>
      <c r="F12">
        <v>7.347462706</v>
      </c>
      <c r="G12">
        <v>7.8432807929999999</v>
      </c>
      <c r="H12">
        <v>8.7607863320000003</v>
      </c>
      <c r="I12">
        <v>9.7818951869999999</v>
      </c>
      <c r="J12">
        <v>9.9428267649999995</v>
      </c>
      <c r="K12">
        <v>9.1822007800000005</v>
      </c>
      <c r="L12">
        <v>7.5440069200000002</v>
      </c>
      <c r="M12">
        <v>9.0881633599999994</v>
      </c>
      <c r="N12">
        <v>9.2795163939999998</v>
      </c>
      <c r="O12">
        <v>8.4393390109999995</v>
      </c>
      <c r="P12">
        <v>8.1349776110000001</v>
      </c>
      <c r="Q12">
        <f t="shared" si="0"/>
        <v>8.1349776110000001</v>
      </c>
      <c r="R12">
        <f t="shared" si="1"/>
        <v>10.168722013749999</v>
      </c>
      <c r="S12">
        <f t="shared" si="2"/>
        <v>6.10123320825</v>
      </c>
      <c r="T12">
        <f t="shared" si="3"/>
        <v>0</v>
      </c>
      <c r="U12">
        <f t="shared" si="4"/>
        <v>0</v>
      </c>
      <c r="V12">
        <f t="shared" si="5"/>
        <v>0</v>
      </c>
      <c r="W12" t="s">
        <v>1437</v>
      </c>
      <c r="X12" t="s">
        <v>70</v>
      </c>
      <c r="Z12" t="s">
        <v>1287</v>
      </c>
      <c r="AA12">
        <v>9.0526128690000007</v>
      </c>
      <c r="AB12">
        <v>30.070656849999999</v>
      </c>
      <c r="AC12">
        <v>84.269950609999995</v>
      </c>
      <c r="AD12">
        <v>77.754181560000006</v>
      </c>
      <c r="AE12">
        <v>12.25865286</v>
      </c>
      <c r="AF12">
        <v>68.886883639999994</v>
      </c>
      <c r="AG12">
        <v>70.19846201</v>
      </c>
      <c r="AH12">
        <v>57.911257569999997</v>
      </c>
      <c r="AI12">
        <v>172.82267139999999</v>
      </c>
      <c r="AJ12">
        <v>133.19195479999999</v>
      </c>
      <c r="AK12">
        <v>62.751692239999997</v>
      </c>
      <c r="AL12">
        <v>120.2824091</v>
      </c>
      <c r="AM12">
        <v>46.930226210000001</v>
      </c>
      <c r="AN12">
        <v>25.916734959999999</v>
      </c>
      <c r="AO12">
        <v>17.676038670000001</v>
      </c>
      <c r="AP12">
        <v>34.228199580000002</v>
      </c>
      <c r="AQ12">
        <v>103.5835347</v>
      </c>
      <c r="AR12">
        <f t="shared" si="6"/>
        <v>62.751692239999997</v>
      </c>
      <c r="AS12">
        <f t="shared" si="7"/>
        <v>78.4396153</v>
      </c>
      <c r="AT12">
        <f t="shared" si="8"/>
        <v>47.063769179999994</v>
      </c>
      <c r="AU12">
        <f t="shared" si="9"/>
        <v>5</v>
      </c>
      <c r="AV12">
        <f t="shared" si="10"/>
        <v>7</v>
      </c>
      <c r="AW12">
        <f t="shared" si="11"/>
        <v>12</v>
      </c>
      <c r="AX12" t="s">
        <v>111</v>
      </c>
      <c r="AY12" t="s">
        <v>1114</v>
      </c>
    </row>
    <row r="13" spans="1:51" x14ac:dyDescent="0.2">
      <c r="A13" t="s">
        <v>806</v>
      </c>
      <c r="B13">
        <v>8.8829398749999999</v>
      </c>
      <c r="C13">
        <v>10.39142885</v>
      </c>
      <c r="D13">
        <v>10.375331210000001</v>
      </c>
      <c r="E13">
        <v>9.0783132749999993</v>
      </c>
      <c r="F13">
        <v>9.36521252</v>
      </c>
      <c r="G13">
        <v>10.176154049999999</v>
      </c>
      <c r="H13">
        <v>8.4480872359999992</v>
      </c>
      <c r="I13">
        <v>7.2123698919999999</v>
      </c>
      <c r="J13">
        <v>8.4383200830000007</v>
      </c>
      <c r="K13">
        <v>8.0544144329999998</v>
      </c>
      <c r="L13">
        <v>7.9468690300000002</v>
      </c>
      <c r="M13">
        <v>9.0783170290000008</v>
      </c>
      <c r="N13">
        <v>6.8176038810000001</v>
      </c>
      <c r="O13">
        <v>8.5960376140000001</v>
      </c>
      <c r="P13">
        <v>7.8091391740000002</v>
      </c>
      <c r="Q13">
        <f t="shared" si="0"/>
        <v>8.5960376140000001</v>
      </c>
      <c r="R13">
        <f t="shared" si="1"/>
        <v>10.745047017499999</v>
      </c>
      <c r="S13">
        <f t="shared" si="2"/>
        <v>6.4470282105000001</v>
      </c>
      <c r="T13">
        <f t="shared" si="3"/>
        <v>0</v>
      </c>
      <c r="U13">
        <f t="shared" si="4"/>
        <v>0</v>
      </c>
      <c r="V13">
        <f t="shared" si="5"/>
        <v>0</v>
      </c>
      <c r="W13" t="s">
        <v>1437</v>
      </c>
      <c r="X13" t="s">
        <v>57</v>
      </c>
      <c r="Z13" t="s">
        <v>1290</v>
      </c>
      <c r="AA13">
        <v>11.387739160000001</v>
      </c>
      <c r="AB13">
        <v>39.433315579999999</v>
      </c>
      <c r="AC13">
        <v>114.80428360000001</v>
      </c>
      <c r="AD13">
        <v>126.598985</v>
      </c>
      <c r="AE13">
        <v>18.354208889999999</v>
      </c>
      <c r="AF13">
        <v>109.50506009999999</v>
      </c>
      <c r="AG13">
        <v>103.56044129999999</v>
      </c>
      <c r="AH13">
        <v>91.870868799999997</v>
      </c>
      <c r="AI13">
        <v>226.15466760000001</v>
      </c>
      <c r="AJ13">
        <v>187.9050479</v>
      </c>
      <c r="AK13">
        <v>96.794570219999997</v>
      </c>
      <c r="AL13">
        <v>190.27129619999999</v>
      </c>
      <c r="AM13">
        <v>71.510513009999997</v>
      </c>
      <c r="AN13">
        <v>40.309280229999999</v>
      </c>
      <c r="AO13">
        <v>28.206444680000001</v>
      </c>
      <c r="AP13">
        <v>46.026386330000001</v>
      </c>
      <c r="AQ13">
        <v>154.8172012</v>
      </c>
      <c r="AR13">
        <f t="shared" si="6"/>
        <v>96.794570219999997</v>
      </c>
      <c r="AS13">
        <f t="shared" si="7"/>
        <v>120.99321277499999</v>
      </c>
      <c r="AT13">
        <f t="shared" si="8"/>
        <v>72.595927665000005</v>
      </c>
      <c r="AU13">
        <f t="shared" si="9"/>
        <v>5</v>
      </c>
      <c r="AV13">
        <f t="shared" si="10"/>
        <v>7</v>
      </c>
      <c r="AW13">
        <f t="shared" si="11"/>
        <v>12</v>
      </c>
      <c r="AX13" t="s">
        <v>111</v>
      </c>
      <c r="AY13" t="s">
        <v>1114</v>
      </c>
    </row>
    <row r="14" spans="1:51" x14ac:dyDescent="0.2">
      <c r="A14" t="s">
        <v>846</v>
      </c>
      <c r="B14">
        <v>9.9714947150000004</v>
      </c>
      <c r="C14">
        <v>11.59179775</v>
      </c>
      <c r="D14">
        <v>11.21039094</v>
      </c>
      <c r="E14">
        <v>9.1006736519999993</v>
      </c>
      <c r="F14">
        <v>11.332009060000001</v>
      </c>
      <c r="G14">
        <v>11.925808999999999</v>
      </c>
      <c r="H14">
        <v>10.657827510000001</v>
      </c>
      <c r="I14">
        <v>8.6630612950000003</v>
      </c>
      <c r="J14">
        <v>9.4260614260000004</v>
      </c>
      <c r="K14">
        <v>8.3237365459999992</v>
      </c>
      <c r="L14">
        <v>9.6742093120000003</v>
      </c>
      <c r="M14">
        <v>10.8900419</v>
      </c>
      <c r="N14">
        <v>8.153216338</v>
      </c>
      <c r="O14">
        <v>9.9346913879999992</v>
      </c>
      <c r="P14">
        <v>8.6365491379999995</v>
      </c>
      <c r="Q14">
        <f t="shared" si="0"/>
        <v>9.9346913879999992</v>
      </c>
      <c r="R14">
        <f t="shared" si="1"/>
        <v>12.418364234999999</v>
      </c>
      <c r="S14">
        <f t="shared" si="2"/>
        <v>7.4510185409999998</v>
      </c>
      <c r="T14">
        <f t="shared" si="3"/>
        <v>0</v>
      </c>
      <c r="U14">
        <f t="shared" si="4"/>
        <v>0</v>
      </c>
      <c r="V14">
        <f t="shared" si="5"/>
        <v>0</v>
      </c>
      <c r="W14" t="s">
        <v>1437</v>
      </c>
      <c r="X14" t="s">
        <v>57</v>
      </c>
      <c r="Z14" t="s">
        <v>1291</v>
      </c>
      <c r="AA14">
        <v>13.1630749</v>
      </c>
      <c r="AB14">
        <v>21.919636310000001</v>
      </c>
      <c r="AC14">
        <v>51.090911570000003</v>
      </c>
      <c r="AD14">
        <v>71.972305939999998</v>
      </c>
      <c r="AE14">
        <v>17.61126024</v>
      </c>
      <c r="AF14">
        <v>99.66407676</v>
      </c>
      <c r="AG14">
        <v>65.948098619999996</v>
      </c>
      <c r="AH14">
        <v>38.513797510000003</v>
      </c>
      <c r="AI14">
        <v>158.47703949999999</v>
      </c>
      <c r="AJ14">
        <v>248.39300069999999</v>
      </c>
      <c r="AK14">
        <v>186.45440550000001</v>
      </c>
      <c r="AL14">
        <v>326.96650959999999</v>
      </c>
      <c r="AM14">
        <v>77.318709319999996</v>
      </c>
      <c r="AN14">
        <v>37.060169479999999</v>
      </c>
      <c r="AO14">
        <v>32.227671149999999</v>
      </c>
      <c r="AP14">
        <v>65.989097749999999</v>
      </c>
      <c r="AQ14">
        <v>149.6826725</v>
      </c>
      <c r="AR14">
        <f t="shared" si="6"/>
        <v>65.989097749999999</v>
      </c>
      <c r="AS14">
        <f t="shared" si="7"/>
        <v>82.486372187499995</v>
      </c>
      <c r="AT14">
        <f t="shared" si="8"/>
        <v>49.491823312500003</v>
      </c>
      <c r="AU14">
        <f t="shared" si="9"/>
        <v>6</v>
      </c>
      <c r="AV14">
        <f t="shared" si="10"/>
        <v>6</v>
      </c>
      <c r="AW14">
        <f t="shared" si="11"/>
        <v>12</v>
      </c>
      <c r="AX14" t="s">
        <v>111</v>
      </c>
      <c r="AY14" t="s">
        <v>1114</v>
      </c>
    </row>
    <row r="15" spans="1:51" x14ac:dyDescent="0.2">
      <c r="A15" t="s">
        <v>852</v>
      </c>
      <c r="B15">
        <v>8.1350777720000007</v>
      </c>
      <c r="C15">
        <v>10.28551395</v>
      </c>
      <c r="D15">
        <v>9.9692405179999994</v>
      </c>
      <c r="E15">
        <v>9.4472595039999998</v>
      </c>
      <c r="F15">
        <v>9.6199789100000004</v>
      </c>
      <c r="G15">
        <v>10.04543271</v>
      </c>
      <c r="H15">
        <v>11.46042186</v>
      </c>
      <c r="I15">
        <v>12.43991582</v>
      </c>
      <c r="J15">
        <v>10.976357439999999</v>
      </c>
      <c r="K15">
        <v>9.1990334120000004</v>
      </c>
      <c r="L15">
        <v>10.27574315</v>
      </c>
      <c r="M15">
        <v>9.8167918420000007</v>
      </c>
      <c r="N15">
        <v>10.89421205</v>
      </c>
      <c r="O15">
        <v>10.167500739999999</v>
      </c>
      <c r="P15">
        <v>9.3907369809999999</v>
      </c>
      <c r="Q15">
        <f t="shared" si="0"/>
        <v>10.04543271</v>
      </c>
      <c r="R15">
        <f t="shared" si="1"/>
        <v>12.5567908875</v>
      </c>
      <c r="S15">
        <f t="shared" si="2"/>
        <v>7.5340745325</v>
      </c>
      <c r="T15">
        <f t="shared" si="3"/>
        <v>0</v>
      </c>
      <c r="U15">
        <f t="shared" si="4"/>
        <v>0</v>
      </c>
      <c r="V15">
        <f t="shared" si="5"/>
        <v>0</v>
      </c>
      <c r="W15" t="s">
        <v>1437</v>
      </c>
      <c r="X15" t="s">
        <v>70</v>
      </c>
      <c r="Z15" t="s">
        <v>1292</v>
      </c>
      <c r="AA15">
        <v>18.217183850000001</v>
      </c>
      <c r="AB15">
        <v>31.337369500000001</v>
      </c>
      <c r="AC15">
        <v>69.122997999999995</v>
      </c>
      <c r="AD15">
        <v>99.255531540000007</v>
      </c>
      <c r="AE15">
        <v>23.166489980000001</v>
      </c>
      <c r="AF15">
        <v>133.62511739999999</v>
      </c>
      <c r="AG15">
        <v>87.233648610000003</v>
      </c>
      <c r="AH15">
        <v>47.56594553</v>
      </c>
      <c r="AI15">
        <v>194.98807909999999</v>
      </c>
      <c r="AJ15">
        <v>313.9894832</v>
      </c>
      <c r="AK15">
        <v>232.55838299999999</v>
      </c>
      <c r="AL15">
        <v>391.21091519999999</v>
      </c>
      <c r="AM15">
        <v>102.8747731</v>
      </c>
      <c r="AN15">
        <v>47.645163089999997</v>
      </c>
      <c r="AO15">
        <v>41.138014699999999</v>
      </c>
      <c r="AP15">
        <v>78.998505190000003</v>
      </c>
      <c r="AQ15">
        <v>166.5373209</v>
      </c>
      <c r="AR15">
        <f t="shared" si="6"/>
        <v>87.233648610000003</v>
      </c>
      <c r="AS15">
        <f t="shared" si="7"/>
        <v>109.0420607625</v>
      </c>
      <c r="AT15">
        <f t="shared" si="8"/>
        <v>65.425236457500006</v>
      </c>
      <c r="AU15">
        <f t="shared" si="9"/>
        <v>6</v>
      </c>
      <c r="AV15">
        <f t="shared" si="10"/>
        <v>6</v>
      </c>
      <c r="AW15">
        <f t="shared" si="11"/>
        <v>12</v>
      </c>
      <c r="AX15" t="s">
        <v>111</v>
      </c>
      <c r="AY15" t="s">
        <v>1114</v>
      </c>
    </row>
    <row r="16" spans="1:51" x14ac:dyDescent="0.2">
      <c r="A16" t="s">
        <v>862</v>
      </c>
      <c r="B16">
        <v>7.9024095619999999</v>
      </c>
      <c r="C16">
        <v>9.8971593000000002</v>
      </c>
      <c r="D16">
        <v>10.586955939999999</v>
      </c>
      <c r="E16">
        <v>9.4137189380000006</v>
      </c>
      <c r="F16">
        <v>10.068367759999999</v>
      </c>
      <c r="G16">
        <v>10.36720833</v>
      </c>
      <c r="H16">
        <v>12.67994833</v>
      </c>
      <c r="I16">
        <v>12.62006704</v>
      </c>
      <c r="J16">
        <v>11.92485078</v>
      </c>
      <c r="K16">
        <v>10.4530645</v>
      </c>
      <c r="L16">
        <v>9.6631719940000007</v>
      </c>
      <c r="M16">
        <v>10.31895471</v>
      </c>
      <c r="N16">
        <v>11.74142891</v>
      </c>
      <c r="O16">
        <v>10.03766476</v>
      </c>
      <c r="P16">
        <v>10.35726897</v>
      </c>
      <c r="Q16">
        <f t="shared" si="0"/>
        <v>10.35726897</v>
      </c>
      <c r="R16">
        <f t="shared" si="1"/>
        <v>12.9465862125</v>
      </c>
      <c r="S16">
        <f t="shared" si="2"/>
        <v>7.7679517274999998</v>
      </c>
      <c r="T16">
        <f t="shared" si="3"/>
        <v>0</v>
      </c>
      <c r="U16">
        <f t="shared" si="4"/>
        <v>0</v>
      </c>
      <c r="V16">
        <f t="shared" si="5"/>
        <v>0</v>
      </c>
      <c r="W16" t="s">
        <v>1437</v>
      </c>
      <c r="X16" t="s">
        <v>70</v>
      </c>
      <c r="Z16" t="s">
        <v>1293</v>
      </c>
      <c r="AA16">
        <v>16.105973779999999</v>
      </c>
      <c r="AB16">
        <v>61.848622059999997</v>
      </c>
      <c r="AC16">
        <v>163.01006140000001</v>
      </c>
      <c r="AD16">
        <v>157.5561107</v>
      </c>
      <c r="AE16">
        <v>25.1589432</v>
      </c>
      <c r="AF16">
        <v>133.72159769999999</v>
      </c>
      <c r="AG16">
        <v>137.79947970000001</v>
      </c>
      <c r="AH16">
        <v>122.2039984</v>
      </c>
      <c r="AI16">
        <v>314.30998199999999</v>
      </c>
      <c r="AJ16">
        <v>262.01574649999998</v>
      </c>
      <c r="AK16">
        <v>129.036777</v>
      </c>
      <c r="AL16">
        <v>238.9235377</v>
      </c>
      <c r="AM16">
        <v>93.488727850000004</v>
      </c>
      <c r="AN16">
        <v>52.087306699999999</v>
      </c>
      <c r="AO16">
        <v>35.207428899999996</v>
      </c>
      <c r="AP16">
        <v>67.200318440000004</v>
      </c>
      <c r="AQ16">
        <v>225.24954</v>
      </c>
      <c r="AR16">
        <f t="shared" si="6"/>
        <v>129.036777</v>
      </c>
      <c r="AS16">
        <f t="shared" si="7"/>
        <v>161.29597125000001</v>
      </c>
      <c r="AT16">
        <f t="shared" si="8"/>
        <v>96.777582749999993</v>
      </c>
      <c r="AU16">
        <f t="shared" si="9"/>
        <v>5</v>
      </c>
      <c r="AV16">
        <f t="shared" si="10"/>
        <v>7</v>
      </c>
      <c r="AW16">
        <f t="shared" si="11"/>
        <v>12</v>
      </c>
      <c r="AX16" t="s">
        <v>111</v>
      </c>
      <c r="AY16" t="s">
        <v>1114</v>
      </c>
    </row>
    <row r="17" spans="1:51" x14ac:dyDescent="0.2">
      <c r="A17" t="s">
        <v>889</v>
      </c>
      <c r="B17">
        <v>12.381272600000001</v>
      </c>
      <c r="C17">
        <v>14.60448834</v>
      </c>
      <c r="D17">
        <v>12.57737229</v>
      </c>
      <c r="E17">
        <v>13.39386614</v>
      </c>
      <c r="F17">
        <v>12.554887730000001</v>
      </c>
      <c r="G17">
        <v>14.44973654</v>
      </c>
      <c r="H17">
        <v>12.0910317</v>
      </c>
      <c r="I17">
        <v>9.8356244979999996</v>
      </c>
      <c r="J17">
        <v>11.362296110000001</v>
      </c>
      <c r="K17">
        <v>10.579309240000001</v>
      </c>
      <c r="L17">
        <v>12.14104991</v>
      </c>
      <c r="M17">
        <v>12.278374550000001</v>
      </c>
      <c r="N17">
        <v>9.857617308</v>
      </c>
      <c r="O17">
        <v>11.524062929999999</v>
      </c>
      <c r="P17">
        <v>11.42997304</v>
      </c>
      <c r="Q17">
        <f t="shared" si="0"/>
        <v>12.14104991</v>
      </c>
      <c r="R17">
        <f t="shared" si="1"/>
        <v>15.176312387499999</v>
      </c>
      <c r="S17">
        <f t="shared" si="2"/>
        <v>9.1057874324999997</v>
      </c>
      <c r="T17">
        <f t="shared" si="3"/>
        <v>0</v>
      </c>
      <c r="U17">
        <f t="shared" si="4"/>
        <v>0</v>
      </c>
      <c r="V17">
        <f t="shared" si="5"/>
        <v>0</v>
      </c>
      <c r="W17" t="s">
        <v>1437</v>
      </c>
      <c r="X17" t="s">
        <v>57</v>
      </c>
      <c r="Z17" t="s">
        <v>1294</v>
      </c>
      <c r="AA17">
        <v>21.336016900000001</v>
      </c>
      <c r="AB17">
        <v>40.53480484</v>
      </c>
      <c r="AC17">
        <v>88.83807917</v>
      </c>
      <c r="AD17">
        <v>121.35916020000001</v>
      </c>
      <c r="AE17">
        <v>26.999429639999999</v>
      </c>
      <c r="AF17">
        <v>158.22757590000001</v>
      </c>
      <c r="AG17">
        <v>108.6878638</v>
      </c>
      <c r="AH17">
        <v>62.409219319999998</v>
      </c>
      <c r="AI17">
        <v>245.22591940000001</v>
      </c>
      <c r="AJ17">
        <v>384.02816530000001</v>
      </c>
      <c r="AK17">
        <v>272.34302380000003</v>
      </c>
      <c r="AL17">
        <v>456.62766399999998</v>
      </c>
      <c r="AM17">
        <v>117.8366868</v>
      </c>
      <c r="AN17">
        <v>54.803360210000001</v>
      </c>
      <c r="AO17">
        <v>48.833311399999999</v>
      </c>
      <c r="AP17">
        <v>95.282694500000005</v>
      </c>
      <c r="AQ17">
        <v>219.89177090000001</v>
      </c>
      <c r="AR17">
        <f t="shared" si="6"/>
        <v>108.6878638</v>
      </c>
      <c r="AS17">
        <f t="shared" si="7"/>
        <v>135.85982975000002</v>
      </c>
      <c r="AT17">
        <f t="shared" si="8"/>
        <v>81.515897850000002</v>
      </c>
      <c r="AU17">
        <f t="shared" si="9"/>
        <v>6</v>
      </c>
      <c r="AV17">
        <f t="shared" si="10"/>
        <v>6</v>
      </c>
      <c r="AW17">
        <f t="shared" si="11"/>
        <v>12</v>
      </c>
      <c r="AX17" t="s">
        <v>111</v>
      </c>
      <c r="AY17" t="s">
        <v>1114</v>
      </c>
    </row>
    <row r="18" spans="1:51" x14ac:dyDescent="0.2">
      <c r="A18" t="s">
        <v>969</v>
      </c>
      <c r="B18">
        <v>16.968160170000001</v>
      </c>
      <c r="C18">
        <v>22.218593049999999</v>
      </c>
      <c r="D18">
        <v>17.765037889999999</v>
      </c>
      <c r="E18">
        <v>21.20881808</v>
      </c>
      <c r="F18">
        <v>19.239957820000001</v>
      </c>
      <c r="G18">
        <v>17.375883600000002</v>
      </c>
      <c r="H18">
        <v>17.8186368</v>
      </c>
      <c r="I18">
        <v>15.578339700000001</v>
      </c>
      <c r="J18">
        <v>22.22745089</v>
      </c>
      <c r="K18">
        <v>19.929836340000001</v>
      </c>
      <c r="L18">
        <v>21.252355999999999</v>
      </c>
      <c r="M18">
        <v>17.615085860000001</v>
      </c>
      <c r="N18">
        <v>16.30643268</v>
      </c>
      <c r="O18">
        <v>14.863981709999999</v>
      </c>
      <c r="P18">
        <v>21.435775840000002</v>
      </c>
      <c r="Q18">
        <f t="shared" si="0"/>
        <v>17.8186368</v>
      </c>
      <c r="R18">
        <f t="shared" si="1"/>
        <v>22.273296000000002</v>
      </c>
      <c r="S18">
        <f t="shared" si="2"/>
        <v>13.3639776</v>
      </c>
      <c r="T18">
        <f t="shared" si="3"/>
        <v>0</v>
      </c>
      <c r="U18">
        <f t="shared" si="4"/>
        <v>0</v>
      </c>
      <c r="V18">
        <f t="shared" si="5"/>
        <v>0</v>
      </c>
      <c r="W18" t="s">
        <v>1437</v>
      </c>
      <c r="X18" t="s">
        <v>70</v>
      </c>
      <c r="Z18" t="s">
        <v>1295</v>
      </c>
      <c r="AA18">
        <v>21.28803486</v>
      </c>
      <c r="AB18">
        <v>42.627634440000001</v>
      </c>
      <c r="AC18">
        <v>91.542892140000006</v>
      </c>
      <c r="AD18">
        <v>114.6738665</v>
      </c>
      <c r="AE18">
        <v>28.907456880000002</v>
      </c>
      <c r="AF18">
        <v>166.4283954</v>
      </c>
      <c r="AG18">
        <v>106.9000125</v>
      </c>
      <c r="AH18">
        <v>61.172279840000002</v>
      </c>
      <c r="AI18">
        <v>243.81948489999999</v>
      </c>
      <c r="AJ18">
        <v>391.95008819999998</v>
      </c>
      <c r="AK18">
        <v>283.75859969999999</v>
      </c>
      <c r="AL18">
        <v>479.95729299999999</v>
      </c>
      <c r="AM18">
        <v>123.18022740000001</v>
      </c>
      <c r="AN18">
        <v>58.433226130000001</v>
      </c>
      <c r="AO18">
        <v>49.382975450000004</v>
      </c>
      <c r="AP18">
        <v>98.198596170000002</v>
      </c>
      <c r="AQ18">
        <v>209.28785300000001</v>
      </c>
      <c r="AR18">
        <f t="shared" si="6"/>
        <v>106.9000125</v>
      </c>
      <c r="AS18">
        <f t="shared" si="7"/>
        <v>133.625015625</v>
      </c>
      <c r="AT18">
        <f t="shared" si="8"/>
        <v>80.175009375000002</v>
      </c>
      <c r="AU18">
        <f t="shared" si="9"/>
        <v>6</v>
      </c>
      <c r="AV18">
        <f t="shared" si="10"/>
        <v>6</v>
      </c>
      <c r="AW18">
        <f t="shared" si="11"/>
        <v>12</v>
      </c>
      <c r="AX18" t="s">
        <v>111</v>
      </c>
      <c r="AY18" t="s">
        <v>1114</v>
      </c>
    </row>
    <row r="19" spans="1:51" x14ac:dyDescent="0.2">
      <c r="A19" t="s">
        <v>1056</v>
      </c>
      <c r="B19">
        <v>37.916608650000001</v>
      </c>
      <c r="C19">
        <v>46.461337589999999</v>
      </c>
      <c r="D19">
        <v>44.778648320000002</v>
      </c>
      <c r="E19">
        <v>39.320723880000003</v>
      </c>
      <c r="F19">
        <v>47.091019639999999</v>
      </c>
      <c r="G19">
        <v>41.498999779999998</v>
      </c>
      <c r="H19">
        <v>40.202680409999999</v>
      </c>
      <c r="I19">
        <v>38.037191780000001</v>
      </c>
      <c r="J19">
        <v>41.47205374</v>
      </c>
      <c r="K19">
        <v>37.132786289999999</v>
      </c>
      <c r="L19">
        <v>43.531182579999999</v>
      </c>
      <c r="M19">
        <v>51.831085510000001</v>
      </c>
      <c r="N19">
        <v>31.396859979999999</v>
      </c>
      <c r="O19">
        <v>37.531553809999998</v>
      </c>
      <c r="P19">
        <v>51.178601270000001</v>
      </c>
      <c r="Q19">
        <f t="shared" si="0"/>
        <v>41.47205374</v>
      </c>
      <c r="R19">
        <f t="shared" si="1"/>
        <v>51.840067175000001</v>
      </c>
      <c r="S19">
        <f t="shared" si="2"/>
        <v>31.104040304999998</v>
      </c>
      <c r="T19">
        <f t="shared" si="3"/>
        <v>0</v>
      </c>
      <c r="U19">
        <f t="shared" si="4"/>
        <v>0</v>
      </c>
      <c r="V19">
        <f t="shared" si="5"/>
        <v>0</v>
      </c>
      <c r="W19" t="s">
        <v>1437</v>
      </c>
      <c r="X19" t="s">
        <v>57</v>
      </c>
      <c r="Z19" t="s">
        <v>1297</v>
      </c>
      <c r="AA19">
        <v>24.470843980000001</v>
      </c>
      <c r="AB19">
        <v>45.987176689999998</v>
      </c>
      <c r="AC19">
        <v>99.657331040000003</v>
      </c>
      <c r="AD19">
        <v>132.62177209999999</v>
      </c>
      <c r="AE19">
        <v>29.650405540000001</v>
      </c>
      <c r="AF19">
        <v>188.13644690000001</v>
      </c>
      <c r="AG19">
        <v>116.6151289</v>
      </c>
      <c r="AH19">
        <v>65.979476460000001</v>
      </c>
      <c r="AI19">
        <v>263.1157662</v>
      </c>
      <c r="AJ19">
        <v>423.11952280000003</v>
      </c>
      <c r="AK19">
        <v>306.52180149999998</v>
      </c>
      <c r="AL19">
        <v>523.0995216</v>
      </c>
      <c r="AM19">
        <v>130.75411539999999</v>
      </c>
      <c r="AN19">
        <v>59.829328400000001</v>
      </c>
      <c r="AO19">
        <v>51.87092852</v>
      </c>
      <c r="AP19">
        <v>107.7986417</v>
      </c>
      <c r="AQ19">
        <v>220.67311219999999</v>
      </c>
      <c r="AR19">
        <f t="shared" si="6"/>
        <v>116.6151289</v>
      </c>
      <c r="AS19">
        <f t="shared" si="7"/>
        <v>145.76891112499999</v>
      </c>
      <c r="AT19">
        <f t="shared" si="8"/>
        <v>87.461346675000001</v>
      </c>
      <c r="AU19">
        <f t="shared" si="9"/>
        <v>6</v>
      </c>
      <c r="AV19">
        <f t="shared" si="10"/>
        <v>6</v>
      </c>
      <c r="AW19">
        <f t="shared" si="11"/>
        <v>12</v>
      </c>
      <c r="AX19" t="s">
        <v>111</v>
      </c>
      <c r="AY19" t="s">
        <v>1114</v>
      </c>
    </row>
    <row r="20" spans="1:51" x14ac:dyDescent="0.2">
      <c r="A20" t="s">
        <v>488</v>
      </c>
      <c r="B20">
        <v>3.02468673</v>
      </c>
      <c r="C20">
        <v>2.4007378089999998</v>
      </c>
      <c r="D20">
        <v>3.0828575100000002</v>
      </c>
      <c r="E20">
        <v>2.4037405839999999</v>
      </c>
      <c r="F20">
        <v>2.9858620980000001</v>
      </c>
      <c r="G20">
        <v>2.4937610729999999</v>
      </c>
      <c r="H20">
        <v>2.340031566</v>
      </c>
      <c r="I20">
        <v>2.8476534939999998</v>
      </c>
      <c r="J20">
        <v>2.5903680260000002</v>
      </c>
      <c r="K20">
        <v>3.0887879800000002</v>
      </c>
      <c r="L20">
        <v>2.7758855019999999</v>
      </c>
      <c r="M20">
        <v>2.7963579570000001</v>
      </c>
      <c r="N20">
        <v>0</v>
      </c>
      <c r="O20">
        <v>3.3667813990000002</v>
      </c>
      <c r="P20">
        <v>3.1851622509999999</v>
      </c>
      <c r="Q20">
        <f t="shared" si="0"/>
        <v>2.7963579570000001</v>
      </c>
      <c r="R20">
        <f t="shared" si="1"/>
        <v>3.49544744625</v>
      </c>
      <c r="S20">
        <f t="shared" si="2"/>
        <v>2.0972684677500002</v>
      </c>
      <c r="T20">
        <f t="shared" si="3"/>
        <v>0</v>
      </c>
      <c r="U20">
        <f t="shared" si="4"/>
        <v>1</v>
      </c>
      <c r="V20">
        <f t="shared" si="5"/>
        <v>1</v>
      </c>
      <c r="W20" t="s">
        <v>1437</v>
      </c>
      <c r="X20" t="s">
        <v>57</v>
      </c>
      <c r="Z20" t="s">
        <v>1298</v>
      </c>
      <c r="AA20">
        <v>89.550493739999993</v>
      </c>
      <c r="AB20">
        <v>161.20295350000001</v>
      </c>
      <c r="AC20">
        <v>115.4654601</v>
      </c>
      <c r="AD20">
        <v>345.226157</v>
      </c>
      <c r="AE20">
        <v>65.700300650000003</v>
      </c>
      <c r="AF20">
        <v>281.72226920000003</v>
      </c>
      <c r="AG20">
        <v>344.00957019999998</v>
      </c>
      <c r="AH20">
        <v>72.473408739999996</v>
      </c>
      <c r="AI20">
        <v>146.26918800000001</v>
      </c>
      <c r="AJ20">
        <v>211.7448531</v>
      </c>
      <c r="AK20">
        <v>107.5985974</v>
      </c>
      <c r="AL20">
        <v>331.77311659999998</v>
      </c>
      <c r="AM20">
        <v>76.435863479999995</v>
      </c>
      <c r="AN20">
        <v>82.750789389999994</v>
      </c>
      <c r="AO20">
        <v>81.668505980000006</v>
      </c>
      <c r="AP20">
        <v>134.04175670000001</v>
      </c>
      <c r="AQ20">
        <v>176.35989749999999</v>
      </c>
      <c r="AR20">
        <f t="shared" si="6"/>
        <v>134.04175670000001</v>
      </c>
      <c r="AS20">
        <f t="shared" si="7"/>
        <v>167.552195875</v>
      </c>
      <c r="AT20">
        <f t="shared" si="8"/>
        <v>100.53131752500001</v>
      </c>
      <c r="AU20">
        <f t="shared" si="9"/>
        <v>6</v>
      </c>
      <c r="AV20">
        <f t="shared" si="10"/>
        <v>6</v>
      </c>
      <c r="AW20">
        <f t="shared" si="11"/>
        <v>12</v>
      </c>
      <c r="AX20" t="s">
        <v>111</v>
      </c>
      <c r="AY20" t="s">
        <v>1114</v>
      </c>
    </row>
    <row r="21" spans="1:51" x14ac:dyDescent="0.2">
      <c r="A21" t="s">
        <v>491</v>
      </c>
      <c r="B21">
        <v>2.6424460989999998</v>
      </c>
      <c r="C21">
        <v>0</v>
      </c>
      <c r="D21">
        <v>2.728243102</v>
      </c>
      <c r="E21">
        <v>3.3875971950000001</v>
      </c>
      <c r="F21">
        <v>2.8941461980000001</v>
      </c>
      <c r="G21">
        <v>3.3082556159999998</v>
      </c>
      <c r="H21">
        <v>3.3250337179999998</v>
      </c>
      <c r="I21">
        <v>3.1795110040000001</v>
      </c>
      <c r="J21">
        <v>3.0090133630000002</v>
      </c>
      <c r="K21">
        <v>2.609057967</v>
      </c>
      <c r="L21">
        <v>3.3443073839999999</v>
      </c>
      <c r="M21">
        <v>2.7274336410000002</v>
      </c>
      <c r="N21">
        <v>2.7908319979999998</v>
      </c>
      <c r="O21">
        <v>2.4042042700000001</v>
      </c>
      <c r="P21">
        <v>2.2845301660000001</v>
      </c>
      <c r="Q21">
        <f t="shared" si="0"/>
        <v>2.7908319979999998</v>
      </c>
      <c r="R21">
        <f t="shared" si="1"/>
        <v>3.4885399974999998</v>
      </c>
      <c r="S21">
        <f t="shared" si="2"/>
        <v>2.0931239984999999</v>
      </c>
      <c r="T21">
        <f t="shared" si="3"/>
        <v>0</v>
      </c>
      <c r="U21">
        <f t="shared" si="4"/>
        <v>1</v>
      </c>
      <c r="V21">
        <f t="shared" si="5"/>
        <v>1</v>
      </c>
      <c r="W21" t="s">
        <v>1437</v>
      </c>
      <c r="X21" t="s">
        <v>57</v>
      </c>
      <c r="Z21" t="s">
        <v>1299</v>
      </c>
      <c r="AA21">
        <v>25.910305390000001</v>
      </c>
      <c r="AB21">
        <v>49.897463569999999</v>
      </c>
      <c r="AC21">
        <v>106.2690961</v>
      </c>
      <c r="AD21">
        <v>136.23544440000001</v>
      </c>
      <c r="AE21">
        <v>31.4402364</v>
      </c>
      <c r="AF21">
        <v>194.0217409</v>
      </c>
      <c r="AG21">
        <v>123.93519910000001</v>
      </c>
      <c r="AH21">
        <v>70.589887259999998</v>
      </c>
      <c r="AI21">
        <v>290.62562509999998</v>
      </c>
      <c r="AJ21">
        <v>469.98472980000003</v>
      </c>
      <c r="AK21">
        <v>323.98491460000002</v>
      </c>
      <c r="AL21">
        <v>570.11048270000003</v>
      </c>
      <c r="AM21">
        <v>145.15844229999999</v>
      </c>
      <c r="AN21">
        <v>65.616806929999996</v>
      </c>
      <c r="AO21">
        <v>56.817904980000002</v>
      </c>
      <c r="AP21">
        <v>121.8398297</v>
      </c>
      <c r="AQ21">
        <v>262.64230300000003</v>
      </c>
      <c r="AR21">
        <f t="shared" si="6"/>
        <v>123.93519910000001</v>
      </c>
      <c r="AS21">
        <f t="shared" si="7"/>
        <v>154.918998875</v>
      </c>
      <c r="AT21">
        <f t="shared" si="8"/>
        <v>92.951399325000011</v>
      </c>
      <c r="AU21">
        <f t="shared" si="9"/>
        <v>6</v>
      </c>
      <c r="AV21">
        <f t="shared" si="10"/>
        <v>6</v>
      </c>
      <c r="AW21">
        <f t="shared" si="11"/>
        <v>12</v>
      </c>
      <c r="AX21" t="s">
        <v>111</v>
      </c>
      <c r="AY21" t="s">
        <v>1114</v>
      </c>
    </row>
    <row r="22" spans="1:51" x14ac:dyDescent="0.2">
      <c r="A22" t="s">
        <v>493</v>
      </c>
      <c r="B22">
        <v>2.667374836</v>
      </c>
      <c r="C22">
        <v>0</v>
      </c>
      <c r="D22">
        <v>2.9513070039999998</v>
      </c>
      <c r="E22">
        <v>2.9292094560000002</v>
      </c>
      <c r="F22">
        <v>2.6393798070000001</v>
      </c>
      <c r="G22">
        <v>3.5998647739999998</v>
      </c>
      <c r="H22">
        <v>3.4709599629999999</v>
      </c>
      <c r="I22">
        <v>3.4987263240000002</v>
      </c>
      <c r="J22">
        <v>3.179088031</v>
      </c>
      <c r="K22">
        <v>3.1897837720000002</v>
      </c>
      <c r="L22">
        <v>3.3498260430000002</v>
      </c>
      <c r="M22">
        <v>2.7569726339999998</v>
      </c>
      <c r="N22">
        <v>3.2293913120000002</v>
      </c>
      <c r="O22">
        <v>2.5653799749999999</v>
      </c>
      <c r="P22">
        <v>2.7458295270000002</v>
      </c>
      <c r="Q22">
        <f t="shared" si="0"/>
        <v>2.9513070039999998</v>
      </c>
      <c r="R22">
        <f t="shared" si="1"/>
        <v>3.6891337549999998</v>
      </c>
      <c r="S22">
        <f t="shared" si="2"/>
        <v>2.2134802529999997</v>
      </c>
      <c r="T22">
        <f t="shared" si="3"/>
        <v>0</v>
      </c>
      <c r="U22">
        <f t="shared" si="4"/>
        <v>1</v>
      </c>
      <c r="V22">
        <f t="shared" si="5"/>
        <v>1</v>
      </c>
      <c r="W22" t="s">
        <v>1437</v>
      </c>
      <c r="X22" t="s">
        <v>57</v>
      </c>
      <c r="Z22" t="s">
        <v>1300</v>
      </c>
      <c r="AA22">
        <v>27.653653089999999</v>
      </c>
      <c r="AB22">
        <v>52.706261189999999</v>
      </c>
      <c r="AC22">
        <v>107.89198380000001</v>
      </c>
      <c r="AD22">
        <v>150.5696777</v>
      </c>
      <c r="AE22">
        <v>36.590221409999998</v>
      </c>
      <c r="AF22">
        <v>211.77410309999999</v>
      </c>
      <c r="AG22">
        <v>130.2770112</v>
      </c>
      <c r="AH22">
        <v>74.300705699999995</v>
      </c>
      <c r="AI22">
        <v>302.88973390000001</v>
      </c>
      <c r="AJ22">
        <v>480.05371580000002</v>
      </c>
      <c r="AK22">
        <v>356.32904610000003</v>
      </c>
      <c r="AL22">
        <v>602.46715410000002</v>
      </c>
      <c r="AM22">
        <v>149.61913699999999</v>
      </c>
      <c r="AN22">
        <v>69.018219740000006</v>
      </c>
      <c r="AO22">
        <v>58.9587018</v>
      </c>
      <c r="AP22">
        <v>129.7351942</v>
      </c>
      <c r="AQ22">
        <v>288.53818669999998</v>
      </c>
      <c r="AR22">
        <f t="shared" si="6"/>
        <v>130.2770112</v>
      </c>
      <c r="AS22">
        <f t="shared" si="7"/>
        <v>162.84626400000002</v>
      </c>
      <c r="AT22">
        <f t="shared" si="8"/>
        <v>97.707758400000003</v>
      </c>
      <c r="AU22">
        <f t="shared" si="9"/>
        <v>6</v>
      </c>
      <c r="AV22">
        <f t="shared" si="10"/>
        <v>6</v>
      </c>
      <c r="AW22">
        <f t="shared" si="11"/>
        <v>12</v>
      </c>
      <c r="AX22" t="s">
        <v>111</v>
      </c>
      <c r="AY22" t="s">
        <v>1114</v>
      </c>
    </row>
    <row r="23" spans="1:51" x14ac:dyDescent="0.2">
      <c r="A23" t="s">
        <v>499</v>
      </c>
      <c r="B23">
        <v>2.8668047310000002</v>
      </c>
      <c r="C23">
        <v>3.7776315519999999</v>
      </c>
      <c r="D23">
        <v>3.3002018240000002</v>
      </c>
      <c r="E23">
        <v>0</v>
      </c>
      <c r="F23">
        <v>3.1998658660000001</v>
      </c>
      <c r="G23">
        <v>3.1574232929999999</v>
      </c>
      <c r="H23">
        <v>2.5276510239999999</v>
      </c>
      <c r="I23">
        <v>2.955112116</v>
      </c>
      <c r="J23">
        <v>3.551944035</v>
      </c>
      <c r="K23">
        <v>3.1982000880000001</v>
      </c>
      <c r="L23">
        <v>3.217378225</v>
      </c>
      <c r="M23">
        <v>3.968071326</v>
      </c>
      <c r="N23">
        <v>2.7808647409999998</v>
      </c>
      <c r="O23">
        <v>3.501094486</v>
      </c>
      <c r="P23">
        <v>3.9173834580000002</v>
      </c>
      <c r="Q23">
        <f t="shared" si="0"/>
        <v>3.1998658660000001</v>
      </c>
      <c r="R23">
        <f t="shared" si="1"/>
        <v>3.9998323325</v>
      </c>
      <c r="S23">
        <f t="shared" si="2"/>
        <v>2.3998993995000002</v>
      </c>
      <c r="T23">
        <f t="shared" si="3"/>
        <v>0</v>
      </c>
      <c r="U23">
        <f t="shared" si="4"/>
        <v>1</v>
      </c>
      <c r="V23">
        <f t="shared" si="5"/>
        <v>1</v>
      </c>
      <c r="W23" t="s">
        <v>1437</v>
      </c>
      <c r="X23" t="s">
        <v>57</v>
      </c>
      <c r="Z23" t="s">
        <v>1301</v>
      </c>
      <c r="AA23">
        <v>27.557689</v>
      </c>
      <c r="AB23">
        <v>54.523718469999999</v>
      </c>
      <c r="AC23">
        <v>112.8808611</v>
      </c>
      <c r="AD23">
        <v>152.01514660000001</v>
      </c>
      <c r="AE23">
        <v>36.033009919999998</v>
      </c>
      <c r="AF23">
        <v>207.14305210000001</v>
      </c>
      <c r="AG23">
        <v>127.61210079999999</v>
      </c>
      <c r="AH23">
        <v>73.288664310000001</v>
      </c>
      <c r="AI23">
        <v>302.32716010000001</v>
      </c>
      <c r="AJ23">
        <v>504.55985090000001</v>
      </c>
      <c r="AK23">
        <v>364.2112295</v>
      </c>
      <c r="AL23">
        <v>594.49522060000004</v>
      </c>
      <c r="AM23">
        <v>155.19500550000001</v>
      </c>
      <c r="AN23">
        <v>68.43439515</v>
      </c>
      <c r="AO23">
        <v>63.32708452</v>
      </c>
      <c r="AP23">
        <v>130.4529546</v>
      </c>
      <c r="AQ23">
        <v>258.84721660000002</v>
      </c>
      <c r="AR23">
        <f t="shared" si="6"/>
        <v>130.4529546</v>
      </c>
      <c r="AS23">
        <f t="shared" si="7"/>
        <v>163.06619325</v>
      </c>
      <c r="AT23">
        <f t="shared" si="8"/>
        <v>97.839715949999999</v>
      </c>
      <c r="AU23">
        <f t="shared" si="9"/>
        <v>6</v>
      </c>
      <c r="AV23">
        <f t="shared" si="10"/>
        <v>6</v>
      </c>
      <c r="AW23">
        <f t="shared" si="11"/>
        <v>12</v>
      </c>
      <c r="AX23" t="s">
        <v>111</v>
      </c>
      <c r="AY23" t="s">
        <v>1114</v>
      </c>
    </row>
    <row r="24" spans="1:51" x14ac:dyDescent="0.2">
      <c r="A24" t="s">
        <v>571</v>
      </c>
      <c r="B24">
        <v>2.8584951520000002</v>
      </c>
      <c r="C24">
        <v>3.2715936800000001</v>
      </c>
      <c r="D24">
        <v>2.6481688810000001</v>
      </c>
      <c r="E24">
        <v>3.5105792710000001</v>
      </c>
      <c r="F24">
        <v>2.6495704629999999</v>
      </c>
      <c r="G24">
        <v>3.2881446400000001</v>
      </c>
      <c r="H24">
        <v>2.3556665209999998</v>
      </c>
      <c r="I24">
        <v>2.2092228550000002</v>
      </c>
      <c r="J24">
        <v>2.969765363</v>
      </c>
      <c r="K24">
        <v>3.9388358979999998</v>
      </c>
      <c r="L24">
        <v>2.4171726630000001</v>
      </c>
      <c r="M24">
        <v>3.5446791000000002</v>
      </c>
      <c r="N24">
        <v>2.2526001130000002</v>
      </c>
      <c r="O24">
        <v>2.7086472690000001</v>
      </c>
      <c r="P24">
        <v>3.5585950670000002</v>
      </c>
      <c r="Q24">
        <f t="shared" si="0"/>
        <v>2.8584951520000002</v>
      </c>
      <c r="R24">
        <f t="shared" si="1"/>
        <v>3.5731189400000001</v>
      </c>
      <c r="S24">
        <f t="shared" si="2"/>
        <v>2.1438713640000002</v>
      </c>
      <c r="T24">
        <f t="shared" si="3"/>
        <v>1</v>
      </c>
      <c r="U24">
        <f t="shared" si="4"/>
        <v>0</v>
      </c>
      <c r="V24">
        <f t="shared" si="5"/>
        <v>1</v>
      </c>
      <c r="W24" t="s">
        <v>1437</v>
      </c>
      <c r="X24" t="s">
        <v>57</v>
      </c>
      <c r="Z24" t="s">
        <v>1303</v>
      </c>
      <c r="AA24">
        <v>116.5483922</v>
      </c>
      <c r="AB24">
        <v>201.79283280000001</v>
      </c>
      <c r="AC24">
        <v>141.49177159999999</v>
      </c>
      <c r="AD24">
        <v>440.3259655</v>
      </c>
      <c r="AE24">
        <v>87.178270949999998</v>
      </c>
      <c r="AF24">
        <v>367.58967319999999</v>
      </c>
      <c r="AG24">
        <v>451.1794471</v>
      </c>
      <c r="AH24">
        <v>92.995359239999999</v>
      </c>
      <c r="AI24">
        <v>183.00525709999999</v>
      </c>
      <c r="AJ24">
        <v>270.15977930000003</v>
      </c>
      <c r="AK24">
        <v>140.62222750000001</v>
      </c>
      <c r="AL24">
        <v>430.71888000000001</v>
      </c>
      <c r="AM24">
        <v>103.3858944</v>
      </c>
      <c r="AN24">
        <v>103.6161725</v>
      </c>
      <c r="AO24">
        <v>107.2712788</v>
      </c>
      <c r="AP24">
        <v>181.72796399999999</v>
      </c>
      <c r="AQ24">
        <v>236.07669820000001</v>
      </c>
      <c r="AR24">
        <f t="shared" si="6"/>
        <v>181.72796399999999</v>
      </c>
      <c r="AS24">
        <f t="shared" si="7"/>
        <v>227.15995499999997</v>
      </c>
      <c r="AT24">
        <f t="shared" si="8"/>
        <v>136.295973</v>
      </c>
      <c r="AU24">
        <f t="shared" si="9"/>
        <v>6</v>
      </c>
      <c r="AV24">
        <f t="shared" si="10"/>
        <v>6</v>
      </c>
      <c r="AW24">
        <f t="shared" si="11"/>
        <v>12</v>
      </c>
      <c r="AX24" t="s">
        <v>111</v>
      </c>
      <c r="AY24" t="s">
        <v>1114</v>
      </c>
    </row>
    <row r="25" spans="1:51" x14ac:dyDescent="0.2">
      <c r="A25" t="s">
        <v>581</v>
      </c>
      <c r="B25">
        <v>3.1659495720000002</v>
      </c>
      <c r="C25">
        <v>3.483423487</v>
      </c>
      <c r="D25">
        <v>2.8655131950000001</v>
      </c>
      <c r="E25">
        <v>2.6161641699999998</v>
      </c>
      <c r="F25">
        <v>2.9960527539999999</v>
      </c>
      <c r="G25">
        <v>3.056868412</v>
      </c>
      <c r="H25">
        <v>3.5178648269999999</v>
      </c>
      <c r="I25">
        <v>2.7180710370000001</v>
      </c>
      <c r="J25">
        <v>3.6631467029999998</v>
      </c>
      <c r="K25">
        <v>3.4927711490000002</v>
      </c>
      <c r="L25">
        <v>3.0187065</v>
      </c>
      <c r="M25">
        <v>3.5742180929999998</v>
      </c>
      <c r="N25">
        <v>3.6480161120000001</v>
      </c>
      <c r="O25">
        <v>2.9101168999999998</v>
      </c>
      <c r="P25">
        <v>4.766760058</v>
      </c>
      <c r="Q25">
        <f t="shared" si="0"/>
        <v>3.1659495720000002</v>
      </c>
      <c r="R25">
        <f t="shared" si="1"/>
        <v>3.9574369650000003</v>
      </c>
      <c r="S25">
        <f t="shared" si="2"/>
        <v>2.374462179</v>
      </c>
      <c r="T25">
        <f t="shared" si="3"/>
        <v>1</v>
      </c>
      <c r="U25">
        <f t="shared" si="4"/>
        <v>0</v>
      </c>
      <c r="V25">
        <f t="shared" si="5"/>
        <v>1</v>
      </c>
      <c r="W25" t="s">
        <v>1437</v>
      </c>
      <c r="X25" t="s">
        <v>57</v>
      </c>
      <c r="Z25" t="s">
        <v>1304</v>
      </c>
      <c r="AA25">
        <v>142.15481130000001</v>
      </c>
      <c r="AB25">
        <v>240.06958470000001</v>
      </c>
      <c r="AC25">
        <v>171.8457837</v>
      </c>
      <c r="AD25">
        <v>528.01774569999998</v>
      </c>
      <c r="AE25">
        <v>99.217416249999999</v>
      </c>
      <c r="AF25">
        <v>421.03972019999998</v>
      </c>
      <c r="AG25">
        <v>522.25496820000001</v>
      </c>
      <c r="AH25">
        <v>102.8346506</v>
      </c>
      <c r="AI25">
        <v>216.3658835</v>
      </c>
      <c r="AJ25">
        <v>305.25315710000001</v>
      </c>
      <c r="AK25">
        <v>161.65270799999999</v>
      </c>
      <c r="AL25">
        <v>517.70674310000004</v>
      </c>
      <c r="AM25">
        <v>114.76995909999999</v>
      </c>
      <c r="AN25">
        <v>116.6126155</v>
      </c>
      <c r="AO25">
        <v>118.2356302</v>
      </c>
      <c r="AP25">
        <v>192.58409019999999</v>
      </c>
      <c r="AQ25">
        <v>268.44655280000001</v>
      </c>
      <c r="AR25">
        <f t="shared" si="6"/>
        <v>192.58409019999999</v>
      </c>
      <c r="AS25">
        <f t="shared" si="7"/>
        <v>240.73011274999999</v>
      </c>
      <c r="AT25">
        <f t="shared" si="8"/>
        <v>144.43806764999999</v>
      </c>
      <c r="AU25">
        <f t="shared" si="9"/>
        <v>6</v>
      </c>
      <c r="AV25">
        <f t="shared" si="10"/>
        <v>6</v>
      </c>
      <c r="AW25">
        <f t="shared" si="11"/>
        <v>12</v>
      </c>
      <c r="AX25" t="s">
        <v>111</v>
      </c>
      <c r="AY25" t="s">
        <v>1114</v>
      </c>
    </row>
    <row r="26" spans="1:51" x14ac:dyDescent="0.2">
      <c r="A26" t="s">
        <v>598</v>
      </c>
      <c r="B26">
        <v>3.149330414</v>
      </c>
      <c r="C26">
        <v>3.8717781329999998</v>
      </c>
      <c r="D26">
        <v>3.826403848</v>
      </c>
      <c r="E26">
        <v>4.0248679540000003</v>
      </c>
      <c r="F26">
        <v>4.5756043760000003</v>
      </c>
      <c r="G26">
        <v>4.2534715070000004</v>
      </c>
      <c r="H26">
        <v>3.9347969549999999</v>
      </c>
      <c r="I26">
        <v>4.6965739089999996</v>
      </c>
      <c r="J26">
        <v>4.4154000440000001</v>
      </c>
      <c r="K26">
        <v>3.6863464179999998</v>
      </c>
      <c r="L26">
        <v>3.7968374260000002</v>
      </c>
      <c r="M26">
        <v>3.9779176569999999</v>
      </c>
      <c r="N26">
        <v>3.598179826</v>
      </c>
      <c r="O26">
        <v>2.999658959</v>
      </c>
      <c r="P26">
        <v>2.7421684210000001</v>
      </c>
      <c r="Q26">
        <f t="shared" si="0"/>
        <v>3.8717781329999998</v>
      </c>
      <c r="R26">
        <f t="shared" si="1"/>
        <v>4.8397226662500001</v>
      </c>
      <c r="S26">
        <f t="shared" si="2"/>
        <v>2.90383359975</v>
      </c>
      <c r="T26">
        <f t="shared" si="3"/>
        <v>0</v>
      </c>
      <c r="U26">
        <f t="shared" si="4"/>
        <v>1</v>
      </c>
      <c r="V26">
        <f t="shared" si="5"/>
        <v>1</v>
      </c>
      <c r="W26" t="s">
        <v>1437</v>
      </c>
      <c r="X26" t="s">
        <v>70</v>
      </c>
      <c r="Z26" t="s">
        <v>1305</v>
      </c>
      <c r="AA26">
        <v>51.596694550000002</v>
      </c>
      <c r="AB26">
        <v>92.580172469999994</v>
      </c>
      <c r="AC26">
        <v>224.86011790000001</v>
      </c>
      <c r="AD26">
        <v>284.57669079999999</v>
      </c>
      <c r="AE26">
        <v>67.574557499999997</v>
      </c>
      <c r="AF26">
        <v>386.40331789999999</v>
      </c>
      <c r="AG26">
        <v>244.46336099999999</v>
      </c>
      <c r="AH26">
        <v>134.34849510000001</v>
      </c>
      <c r="AI26">
        <v>530.3383212</v>
      </c>
      <c r="AJ26">
        <v>844.46216579999998</v>
      </c>
      <c r="AK26">
        <v>620.78988660000005</v>
      </c>
      <c r="AL26">
        <v>1078.907418</v>
      </c>
      <c r="AM26">
        <v>275.07617740000001</v>
      </c>
      <c r="AN26">
        <v>128.49217669999999</v>
      </c>
      <c r="AO26">
        <v>100.47280240000001</v>
      </c>
      <c r="AP26">
        <v>212.9954018</v>
      </c>
      <c r="AQ26">
        <v>453.40120480000002</v>
      </c>
      <c r="AR26">
        <f t="shared" si="6"/>
        <v>244.46336099999999</v>
      </c>
      <c r="AS26">
        <f t="shared" si="7"/>
        <v>305.57920124999998</v>
      </c>
      <c r="AT26">
        <f t="shared" si="8"/>
        <v>183.34752075</v>
      </c>
      <c r="AU26">
        <f t="shared" si="9"/>
        <v>6</v>
      </c>
      <c r="AV26">
        <f t="shared" si="10"/>
        <v>6</v>
      </c>
      <c r="AW26">
        <f t="shared" si="11"/>
        <v>12</v>
      </c>
      <c r="AX26" t="s">
        <v>111</v>
      </c>
      <c r="AY26" t="s">
        <v>1114</v>
      </c>
    </row>
    <row r="27" spans="1:51" x14ac:dyDescent="0.2">
      <c r="A27" t="s">
        <v>617</v>
      </c>
      <c r="B27">
        <v>4.412386411</v>
      </c>
      <c r="C27">
        <v>3.695253294</v>
      </c>
      <c r="D27">
        <v>4.3869233950000002</v>
      </c>
      <c r="E27">
        <v>4.1254896529999998</v>
      </c>
      <c r="F27">
        <v>3.4648229129999999</v>
      </c>
      <c r="G27">
        <v>4.9171337279999996</v>
      </c>
      <c r="H27">
        <v>4.1953795339999997</v>
      </c>
      <c r="I27">
        <v>4.0202166970000004</v>
      </c>
      <c r="J27">
        <v>3.551944035</v>
      </c>
      <c r="K27">
        <v>3.9220032659999999</v>
      </c>
      <c r="L27">
        <v>4.1831435590000003</v>
      </c>
      <c r="M27">
        <v>4.096073627</v>
      </c>
      <c r="N27">
        <v>3.608147083</v>
      </c>
      <c r="O27">
        <v>4.4054692769999999</v>
      </c>
      <c r="P27">
        <v>6.15065814</v>
      </c>
      <c r="Q27">
        <f t="shared" si="0"/>
        <v>4.1254896529999998</v>
      </c>
      <c r="R27">
        <f t="shared" si="1"/>
        <v>5.1568620662499995</v>
      </c>
      <c r="S27">
        <f t="shared" si="2"/>
        <v>3.0941172397500001</v>
      </c>
      <c r="T27">
        <f t="shared" si="3"/>
        <v>1</v>
      </c>
      <c r="U27">
        <f t="shared" si="4"/>
        <v>0</v>
      </c>
      <c r="V27">
        <f t="shared" si="5"/>
        <v>1</v>
      </c>
      <c r="W27" t="s">
        <v>1437</v>
      </c>
      <c r="X27" t="s">
        <v>57</v>
      </c>
      <c r="Z27" t="s">
        <v>1306</v>
      </c>
      <c r="AA27">
        <v>132.33448569999999</v>
      </c>
      <c r="AB27">
        <v>241.17107390000001</v>
      </c>
      <c r="AC27">
        <v>596.92216800000006</v>
      </c>
      <c r="AD27">
        <v>428.34061910000003</v>
      </c>
      <c r="AE27">
        <v>83.125823729999993</v>
      </c>
      <c r="AF27">
        <v>438.79208240000003</v>
      </c>
      <c r="AG27">
        <v>415.11882430000003</v>
      </c>
      <c r="AH27">
        <v>371.78465110000002</v>
      </c>
      <c r="AI27">
        <v>933.81625059999999</v>
      </c>
      <c r="AJ27">
        <v>599.17870489999996</v>
      </c>
      <c r="AK27">
        <v>218.59468749999999</v>
      </c>
      <c r="AL27">
        <v>466.1236437</v>
      </c>
      <c r="AM27">
        <v>141.5805933</v>
      </c>
      <c r="AN27">
        <v>83.233079270000005</v>
      </c>
      <c r="AO27">
        <v>61.30200644</v>
      </c>
      <c r="AP27">
        <v>107.6640616</v>
      </c>
      <c r="AQ27">
        <v>433.08633049999997</v>
      </c>
      <c r="AR27">
        <f t="shared" si="6"/>
        <v>371.78465110000002</v>
      </c>
      <c r="AS27">
        <f t="shared" si="7"/>
        <v>464.73081387500002</v>
      </c>
      <c r="AT27">
        <f t="shared" si="8"/>
        <v>278.83848832500001</v>
      </c>
      <c r="AU27">
        <f t="shared" si="9"/>
        <v>4</v>
      </c>
      <c r="AV27">
        <f t="shared" si="10"/>
        <v>8</v>
      </c>
      <c r="AW27">
        <f t="shared" si="11"/>
        <v>12</v>
      </c>
      <c r="AX27" t="s">
        <v>111</v>
      </c>
      <c r="AY27" t="s">
        <v>1114</v>
      </c>
    </row>
    <row r="28" spans="1:51" x14ac:dyDescent="0.2">
      <c r="A28" t="s">
        <v>618</v>
      </c>
      <c r="B28">
        <v>4.2877427270000004</v>
      </c>
      <c r="C28">
        <v>4.4601942619999999</v>
      </c>
      <c r="D28">
        <v>5.2677398259999997</v>
      </c>
      <c r="E28">
        <v>5.1428868300000001</v>
      </c>
      <c r="F28">
        <v>4.0354996280000002</v>
      </c>
      <c r="G28">
        <v>4.5651916410000002</v>
      </c>
      <c r="H28">
        <v>4.5185019329999996</v>
      </c>
      <c r="I28">
        <v>3.255364149</v>
      </c>
      <c r="J28">
        <v>4.0490853729999996</v>
      </c>
      <c r="K28">
        <v>3.669513786</v>
      </c>
      <c r="L28">
        <v>3.9072106070000001</v>
      </c>
      <c r="M28">
        <v>5.2776333270000002</v>
      </c>
      <c r="N28">
        <v>3.378900169</v>
      </c>
      <c r="O28">
        <v>4.351744042</v>
      </c>
      <c r="P28">
        <v>3.1192623419999999</v>
      </c>
      <c r="Q28">
        <f t="shared" si="0"/>
        <v>4.2877427270000004</v>
      </c>
      <c r="R28">
        <f t="shared" si="1"/>
        <v>5.3596784087500007</v>
      </c>
      <c r="S28">
        <f t="shared" si="2"/>
        <v>3.2158070452500001</v>
      </c>
      <c r="T28">
        <f t="shared" si="3"/>
        <v>0</v>
      </c>
      <c r="U28">
        <f t="shared" si="4"/>
        <v>1</v>
      </c>
      <c r="V28">
        <f t="shared" si="5"/>
        <v>1</v>
      </c>
      <c r="W28" t="s">
        <v>1437</v>
      </c>
      <c r="X28" t="s">
        <v>57</v>
      </c>
      <c r="Z28" t="s">
        <v>1307</v>
      </c>
      <c r="AA28">
        <v>64.791757480000001</v>
      </c>
      <c r="AB28">
        <v>114.9404045</v>
      </c>
      <c r="AC28">
        <v>268.25733919999999</v>
      </c>
      <c r="AD28">
        <v>359.31947889999998</v>
      </c>
      <c r="AE28">
        <v>83.953198369999996</v>
      </c>
      <c r="AF28">
        <v>486.9357167</v>
      </c>
      <c r="AG28">
        <v>318.77725420000002</v>
      </c>
      <c r="AH28">
        <v>176.0108658</v>
      </c>
      <c r="AI28">
        <v>691.85325920000002</v>
      </c>
      <c r="AJ28">
        <v>1116.5468980000001</v>
      </c>
      <c r="AK28">
        <v>807.61801639999999</v>
      </c>
      <c r="AL28">
        <v>1391.3368720000001</v>
      </c>
      <c r="AM28">
        <v>356.85558150000003</v>
      </c>
      <c r="AN28">
        <v>166.44077490000001</v>
      </c>
      <c r="AO28">
        <v>138.65998909999999</v>
      </c>
      <c r="AP28">
        <v>280.91348069999998</v>
      </c>
      <c r="AQ28">
        <v>584.66654619999997</v>
      </c>
      <c r="AR28">
        <f t="shared" si="6"/>
        <v>318.77725420000002</v>
      </c>
      <c r="AS28">
        <f t="shared" si="7"/>
        <v>398.47156775000002</v>
      </c>
      <c r="AT28">
        <f t="shared" si="8"/>
        <v>239.08294065000001</v>
      </c>
      <c r="AU28">
        <f t="shared" si="9"/>
        <v>6</v>
      </c>
      <c r="AV28">
        <f t="shared" si="10"/>
        <v>6</v>
      </c>
      <c r="AW28">
        <f t="shared" si="11"/>
        <v>12</v>
      </c>
      <c r="AX28" t="s">
        <v>111</v>
      </c>
      <c r="AY28" t="s">
        <v>1114</v>
      </c>
    </row>
    <row r="29" spans="1:51" x14ac:dyDescent="0.2">
      <c r="A29" t="s">
        <v>627</v>
      </c>
      <c r="B29">
        <v>4.3791480959999998</v>
      </c>
      <c r="C29">
        <v>3.9659247130000002</v>
      </c>
      <c r="D29">
        <v>5.23914189</v>
      </c>
      <c r="E29">
        <v>4.7963009789999997</v>
      </c>
      <c r="F29">
        <v>3.790923893</v>
      </c>
      <c r="G29">
        <v>4.394248342</v>
      </c>
      <c r="H29">
        <v>3.8878920899999998</v>
      </c>
      <c r="I29">
        <v>3.4671208459999998</v>
      </c>
      <c r="J29">
        <v>4.2191600420000004</v>
      </c>
      <c r="K29">
        <v>3.5769343089999999</v>
      </c>
      <c r="L29">
        <v>4.8840132580000004</v>
      </c>
      <c r="M29">
        <v>4.8837800939999996</v>
      </c>
      <c r="N29">
        <v>3.368932912</v>
      </c>
      <c r="O29">
        <v>3.501094486</v>
      </c>
      <c r="P29">
        <v>7.9738889449999997</v>
      </c>
      <c r="Q29">
        <f t="shared" si="0"/>
        <v>4.2191600420000004</v>
      </c>
      <c r="R29">
        <f t="shared" si="1"/>
        <v>5.2739500525</v>
      </c>
      <c r="S29">
        <f t="shared" si="2"/>
        <v>3.1643700315000003</v>
      </c>
      <c r="T29">
        <f t="shared" si="3"/>
        <v>1</v>
      </c>
      <c r="U29">
        <f t="shared" si="4"/>
        <v>0</v>
      </c>
      <c r="V29">
        <f t="shared" si="5"/>
        <v>1</v>
      </c>
      <c r="W29" t="s">
        <v>1437</v>
      </c>
      <c r="X29" t="s">
        <v>57</v>
      </c>
      <c r="Z29" t="s">
        <v>1308</v>
      </c>
      <c r="AA29">
        <v>341.05639020000001</v>
      </c>
      <c r="AB29">
        <v>600.80731800000001</v>
      </c>
      <c r="AC29">
        <v>1388.2903349999999</v>
      </c>
      <c r="AD29">
        <v>1798.2235470000001</v>
      </c>
      <c r="AE29">
        <v>423.43007949999998</v>
      </c>
      <c r="AF29">
        <v>2654.2675850000001</v>
      </c>
      <c r="AG29">
        <v>1594.021203</v>
      </c>
      <c r="AH29">
        <v>929.25078580000002</v>
      </c>
      <c r="AI29">
        <v>3942.0671309999998</v>
      </c>
      <c r="AJ29">
        <v>6477.6896610000003</v>
      </c>
      <c r="AK29">
        <v>4620.8959990000003</v>
      </c>
      <c r="AL29">
        <v>7827.8525680000002</v>
      </c>
      <c r="AM29">
        <v>1913.2198659999999</v>
      </c>
      <c r="AN29">
        <v>891.7539822</v>
      </c>
      <c r="AO29">
        <v>762.99156100000005</v>
      </c>
      <c r="AP29">
        <v>1528.515654</v>
      </c>
      <c r="AQ29">
        <v>3546.731483</v>
      </c>
      <c r="AR29">
        <f t="shared" si="6"/>
        <v>1594.021203</v>
      </c>
      <c r="AS29">
        <f t="shared" si="7"/>
        <v>1992.5265037500001</v>
      </c>
      <c r="AT29">
        <f t="shared" si="8"/>
        <v>1195.51590225</v>
      </c>
      <c r="AU29">
        <f t="shared" si="9"/>
        <v>6</v>
      </c>
      <c r="AV29">
        <f t="shared" si="10"/>
        <v>6</v>
      </c>
      <c r="AW29">
        <f t="shared" si="11"/>
        <v>12</v>
      </c>
      <c r="AX29" t="s">
        <v>111</v>
      </c>
      <c r="AY29" t="s">
        <v>1114</v>
      </c>
    </row>
    <row r="30" spans="1:51" x14ac:dyDescent="0.2">
      <c r="A30" t="s">
        <v>639</v>
      </c>
      <c r="B30">
        <v>4.6367450420000003</v>
      </c>
      <c r="C30">
        <v>5.4487333600000003</v>
      </c>
      <c r="D30">
        <v>4.9016862440000004</v>
      </c>
      <c r="E30">
        <v>3.6894622909999999</v>
      </c>
      <c r="F30">
        <v>4.7284642100000003</v>
      </c>
      <c r="G30">
        <v>3.5998647739999998</v>
      </c>
      <c r="H30">
        <v>3.674214375</v>
      </c>
      <c r="I30">
        <v>4.0486616270000004</v>
      </c>
      <c r="J30">
        <v>4.5331440450000002</v>
      </c>
      <c r="K30">
        <v>4.8730469769999996</v>
      </c>
      <c r="L30">
        <v>4.7515654410000003</v>
      </c>
      <c r="M30">
        <v>5.9471838239999997</v>
      </c>
      <c r="N30">
        <v>4.096542683</v>
      </c>
      <c r="O30">
        <v>5.4665426699999999</v>
      </c>
      <c r="P30">
        <v>5.6051533400000002</v>
      </c>
      <c r="Q30">
        <f t="shared" si="0"/>
        <v>4.7284642100000003</v>
      </c>
      <c r="R30">
        <f t="shared" si="1"/>
        <v>5.9105802624999999</v>
      </c>
      <c r="S30">
        <f t="shared" si="2"/>
        <v>3.5463481575000002</v>
      </c>
      <c r="T30">
        <f t="shared" si="3"/>
        <v>1</v>
      </c>
      <c r="U30">
        <f t="shared" si="4"/>
        <v>0</v>
      </c>
      <c r="V30">
        <f t="shared" si="5"/>
        <v>1</v>
      </c>
      <c r="W30" t="s">
        <v>1437</v>
      </c>
      <c r="X30" t="s">
        <v>57</v>
      </c>
      <c r="Z30" t="s">
        <v>1274</v>
      </c>
      <c r="AA30">
        <v>0</v>
      </c>
      <c r="AB30">
        <v>0</v>
      </c>
      <c r="AC30">
        <v>22.600214999999999</v>
      </c>
      <c r="AD30">
        <v>23.247958239999999</v>
      </c>
      <c r="AE30">
        <v>0</v>
      </c>
      <c r="AF30">
        <v>0</v>
      </c>
      <c r="AG30">
        <v>35.993156640000002</v>
      </c>
      <c r="AH30">
        <v>25.750831030000001</v>
      </c>
      <c r="AI30">
        <v>82.36080432</v>
      </c>
      <c r="AJ30">
        <v>78.775008279999994</v>
      </c>
      <c r="AK30">
        <v>56.126581260000002</v>
      </c>
      <c r="AL30">
        <v>152.28737749999999</v>
      </c>
      <c r="AM30">
        <v>41.122029900000001</v>
      </c>
      <c r="AN30">
        <v>31.374225670000001</v>
      </c>
      <c r="AO30">
        <v>16.229554319999998</v>
      </c>
      <c r="AP30">
        <v>34.317919629999999</v>
      </c>
      <c r="AQ30">
        <v>70.878819559999997</v>
      </c>
      <c r="AR30">
        <f t="shared" si="6"/>
        <v>31.374225670000001</v>
      </c>
      <c r="AS30">
        <f t="shared" si="7"/>
        <v>39.217782087499998</v>
      </c>
      <c r="AT30">
        <f t="shared" si="8"/>
        <v>23.530669252500001</v>
      </c>
      <c r="AU30">
        <f t="shared" si="9"/>
        <v>6</v>
      </c>
      <c r="AV30">
        <f t="shared" si="10"/>
        <v>7</v>
      </c>
      <c r="AW30">
        <f t="shared" si="11"/>
        <v>13</v>
      </c>
      <c r="AX30" t="s">
        <v>1439</v>
      </c>
      <c r="AY30" t="s">
        <v>1114</v>
      </c>
    </row>
    <row r="31" spans="1:51" x14ac:dyDescent="0.2">
      <c r="A31" t="s">
        <v>648</v>
      </c>
      <c r="B31">
        <v>4.6284354629999997</v>
      </c>
      <c r="C31">
        <v>4.6720240689999999</v>
      </c>
      <c r="D31">
        <v>5.1705068430000001</v>
      </c>
      <c r="E31">
        <v>4.0695887089999996</v>
      </c>
      <c r="F31">
        <v>4.7182735539999996</v>
      </c>
      <c r="G31">
        <v>4.4244148059999997</v>
      </c>
      <c r="H31">
        <v>4.8885291960000004</v>
      </c>
      <c r="I31">
        <v>5.1611744230000003</v>
      </c>
      <c r="J31">
        <v>5.1022400499999998</v>
      </c>
      <c r="K31">
        <v>4.6373901279999998</v>
      </c>
      <c r="L31">
        <v>5.1599462110000003</v>
      </c>
      <c r="M31">
        <v>4.8542411010000004</v>
      </c>
      <c r="N31">
        <v>4.3756258829999997</v>
      </c>
      <c r="O31">
        <v>3.7562893530000001</v>
      </c>
      <c r="P31">
        <v>6.4655132589999997</v>
      </c>
      <c r="Q31">
        <f t="shared" si="0"/>
        <v>4.7182735539999996</v>
      </c>
      <c r="R31">
        <f t="shared" si="1"/>
        <v>5.8978419424999995</v>
      </c>
      <c r="S31">
        <f t="shared" si="2"/>
        <v>3.5387051654999997</v>
      </c>
      <c r="T31">
        <f t="shared" si="3"/>
        <v>1</v>
      </c>
      <c r="U31">
        <f t="shared" si="4"/>
        <v>0</v>
      </c>
      <c r="V31">
        <f t="shared" si="5"/>
        <v>1</v>
      </c>
      <c r="W31" t="s">
        <v>1437</v>
      </c>
      <c r="X31" t="s">
        <v>57</v>
      </c>
      <c r="Z31" t="s">
        <v>1279</v>
      </c>
      <c r="AA31">
        <v>72.021052560000001</v>
      </c>
      <c r="AB31">
        <v>137.74123220000001</v>
      </c>
      <c r="AC31">
        <v>122.5580808</v>
      </c>
      <c r="AD31">
        <v>82.391727639999999</v>
      </c>
      <c r="AE31">
        <v>36.168091490000002</v>
      </c>
      <c r="AF31">
        <v>183.31243549999999</v>
      </c>
      <c r="AG31">
        <v>97.016231009999998</v>
      </c>
      <c r="AH31">
        <v>74.919175440000004</v>
      </c>
      <c r="AI31">
        <v>265.19728930000002</v>
      </c>
      <c r="AJ31">
        <v>118.5326957</v>
      </c>
      <c r="AK31">
        <v>243.87203410000001</v>
      </c>
      <c r="AL31">
        <v>247.4816428</v>
      </c>
      <c r="AM31">
        <v>45.164534529999997</v>
      </c>
      <c r="AN31">
        <v>45.182946350000002</v>
      </c>
      <c r="AO31">
        <v>0</v>
      </c>
      <c r="AP31">
        <v>0</v>
      </c>
      <c r="AQ31">
        <v>0</v>
      </c>
      <c r="AR31">
        <f t="shared" si="6"/>
        <v>82.391727639999999</v>
      </c>
      <c r="AS31">
        <f t="shared" si="7"/>
        <v>102.98965955</v>
      </c>
      <c r="AT31">
        <f t="shared" si="8"/>
        <v>61.793795729999999</v>
      </c>
      <c r="AU31">
        <f t="shared" si="9"/>
        <v>7</v>
      </c>
      <c r="AV31">
        <f t="shared" si="10"/>
        <v>6</v>
      </c>
      <c r="AW31">
        <f t="shared" si="11"/>
        <v>13</v>
      </c>
      <c r="AX31" t="s">
        <v>1439</v>
      </c>
      <c r="AY31" t="s">
        <v>1114</v>
      </c>
    </row>
    <row r="32" spans="1:51" x14ac:dyDescent="0.2">
      <c r="A32" t="s">
        <v>686</v>
      </c>
      <c r="B32">
        <v>5.7834669349999999</v>
      </c>
      <c r="C32">
        <v>4.5778774880000004</v>
      </c>
      <c r="D32">
        <v>5.2906181749999996</v>
      </c>
      <c r="E32">
        <v>5.8472387220000002</v>
      </c>
      <c r="F32">
        <v>6.5322102559999999</v>
      </c>
      <c r="G32">
        <v>4.7059684759999998</v>
      </c>
      <c r="H32">
        <v>6.4207547659999999</v>
      </c>
      <c r="I32">
        <v>5.2812752359999999</v>
      </c>
      <c r="J32">
        <v>4.2976560419999998</v>
      </c>
      <c r="K32">
        <v>6.4048164930000002</v>
      </c>
      <c r="L32">
        <v>5.7504427290000004</v>
      </c>
      <c r="M32">
        <v>5.5828695829999999</v>
      </c>
      <c r="N32">
        <v>5.5218604539999996</v>
      </c>
      <c r="O32">
        <v>5.7217375370000001</v>
      </c>
      <c r="P32">
        <v>8.5450214869999996</v>
      </c>
      <c r="Q32">
        <f t="shared" si="0"/>
        <v>5.7217375370000001</v>
      </c>
      <c r="R32">
        <f t="shared" si="1"/>
        <v>7.1521719212499999</v>
      </c>
      <c r="S32">
        <f t="shared" si="2"/>
        <v>4.2913031527500003</v>
      </c>
      <c r="T32">
        <f t="shared" si="3"/>
        <v>1</v>
      </c>
      <c r="U32">
        <f t="shared" si="4"/>
        <v>0</v>
      </c>
      <c r="V32">
        <f t="shared" si="5"/>
        <v>1</v>
      </c>
      <c r="W32" t="s">
        <v>1437</v>
      </c>
      <c r="X32" t="s">
        <v>57</v>
      </c>
      <c r="Z32" t="s">
        <v>1283</v>
      </c>
      <c r="AA32">
        <v>47.630178669999999</v>
      </c>
      <c r="AB32">
        <v>146.88359310000001</v>
      </c>
      <c r="AC32">
        <v>140.3497394</v>
      </c>
      <c r="AD32">
        <v>75.345066720000005</v>
      </c>
      <c r="AE32">
        <v>35.813502360000001</v>
      </c>
      <c r="AF32">
        <v>264.1628675</v>
      </c>
      <c r="AG32">
        <v>129.70354950000001</v>
      </c>
      <c r="AH32">
        <v>46.469567359999999</v>
      </c>
      <c r="AI32">
        <v>127.02916399999999</v>
      </c>
      <c r="AJ32">
        <v>73.370331960000001</v>
      </c>
      <c r="AK32">
        <v>0</v>
      </c>
      <c r="AL32">
        <v>119.5790032</v>
      </c>
      <c r="AM32">
        <v>38.84521694</v>
      </c>
      <c r="AN32">
        <v>26.475175870000001</v>
      </c>
      <c r="AO32">
        <v>87.396583980000003</v>
      </c>
      <c r="AP32">
        <v>82.183567010000004</v>
      </c>
      <c r="AQ32">
        <v>258.95883679999997</v>
      </c>
      <c r="AR32">
        <f t="shared" si="6"/>
        <v>82.183567010000004</v>
      </c>
      <c r="AS32">
        <f t="shared" si="7"/>
        <v>102.7294587625</v>
      </c>
      <c r="AT32">
        <f t="shared" si="8"/>
        <v>61.637675257500007</v>
      </c>
      <c r="AU32">
        <f t="shared" si="9"/>
        <v>7</v>
      </c>
      <c r="AV32">
        <f t="shared" si="10"/>
        <v>6</v>
      </c>
      <c r="AW32">
        <f t="shared" si="11"/>
        <v>13</v>
      </c>
      <c r="AX32" t="s">
        <v>1439</v>
      </c>
      <c r="AY32" t="s">
        <v>1114</v>
      </c>
    </row>
    <row r="33" spans="1:51" x14ac:dyDescent="0.2">
      <c r="A33" t="s">
        <v>687</v>
      </c>
      <c r="B33">
        <v>5.6338945139999996</v>
      </c>
      <c r="C33">
        <v>7.0374569100000004</v>
      </c>
      <c r="D33">
        <v>5.3764119829999997</v>
      </c>
      <c r="E33">
        <v>4.5391566369999996</v>
      </c>
      <c r="F33">
        <v>5.248187647</v>
      </c>
      <c r="G33">
        <v>5.1886319089999997</v>
      </c>
      <c r="H33">
        <v>5.6442186779999997</v>
      </c>
      <c r="I33">
        <v>4.9999864900000004</v>
      </c>
      <c r="J33">
        <v>5.8217867239999999</v>
      </c>
      <c r="K33">
        <v>6.2112412240000001</v>
      </c>
      <c r="L33">
        <v>6.2912713159999996</v>
      </c>
      <c r="M33">
        <v>6.6068879899999997</v>
      </c>
      <c r="N33">
        <v>5.6913038250000003</v>
      </c>
      <c r="O33">
        <v>4.8621337750000002</v>
      </c>
      <c r="P33">
        <v>7.9519223090000004</v>
      </c>
      <c r="Q33">
        <f t="shared" si="0"/>
        <v>5.6442186779999997</v>
      </c>
      <c r="R33">
        <f t="shared" si="1"/>
        <v>7.0552733475</v>
      </c>
      <c r="S33">
        <f t="shared" si="2"/>
        <v>4.2331640084999993</v>
      </c>
      <c r="T33">
        <f t="shared" si="3"/>
        <v>1</v>
      </c>
      <c r="U33">
        <f t="shared" si="4"/>
        <v>0</v>
      </c>
      <c r="V33">
        <f t="shared" si="5"/>
        <v>1</v>
      </c>
      <c r="W33" t="s">
        <v>1437</v>
      </c>
      <c r="X33" t="s">
        <v>57</v>
      </c>
      <c r="Z33" t="s">
        <v>1285</v>
      </c>
      <c r="AA33">
        <v>5.326007218</v>
      </c>
      <c r="AB33">
        <v>22.580529869999999</v>
      </c>
      <c r="AC33">
        <v>59.14524351</v>
      </c>
      <c r="AD33">
        <v>57.397161140000001</v>
      </c>
      <c r="AE33">
        <v>9.7258733429999999</v>
      </c>
      <c r="AF33">
        <v>52.002843540000001</v>
      </c>
      <c r="AG33">
        <v>44.561349499999999</v>
      </c>
      <c r="AH33">
        <v>47.228598400000003</v>
      </c>
      <c r="AI33">
        <v>107.5078532</v>
      </c>
      <c r="AJ33">
        <v>94.544817260000002</v>
      </c>
      <c r="AK33">
        <v>45.424478899999997</v>
      </c>
      <c r="AL33">
        <v>84.760411059999996</v>
      </c>
      <c r="AM33">
        <v>31.596587939999999</v>
      </c>
      <c r="AN33">
        <v>18.733154160000002</v>
      </c>
      <c r="AO33">
        <v>11.8901013</v>
      </c>
      <c r="AP33">
        <v>25.166474399999998</v>
      </c>
      <c r="AQ33">
        <v>75.008766530000003</v>
      </c>
      <c r="AR33">
        <f t="shared" si="6"/>
        <v>45.424478899999997</v>
      </c>
      <c r="AS33">
        <f t="shared" si="7"/>
        <v>56.780598624999996</v>
      </c>
      <c r="AT33">
        <f t="shared" si="8"/>
        <v>34.068359174999998</v>
      </c>
      <c r="AU33">
        <f t="shared" si="9"/>
        <v>6</v>
      </c>
      <c r="AV33">
        <f t="shared" si="10"/>
        <v>7</v>
      </c>
      <c r="AW33">
        <f t="shared" si="11"/>
        <v>13</v>
      </c>
      <c r="AX33" t="s">
        <v>1439</v>
      </c>
      <c r="AY33" t="s">
        <v>1114</v>
      </c>
    </row>
    <row r="34" spans="1:51" x14ac:dyDescent="0.2">
      <c r="A34" t="s">
        <v>691</v>
      </c>
      <c r="B34">
        <v>5.8582531449999999</v>
      </c>
      <c r="C34">
        <v>5.4840383279999996</v>
      </c>
      <c r="D34">
        <v>5.3706923959999999</v>
      </c>
      <c r="E34">
        <v>4.3155528619999997</v>
      </c>
      <c r="F34">
        <v>6.4608756659999997</v>
      </c>
      <c r="G34">
        <v>6.0735148700000003</v>
      </c>
      <c r="H34">
        <v>6.7647237709999999</v>
      </c>
      <c r="I34">
        <v>7.0954296259999996</v>
      </c>
      <c r="J34">
        <v>7.0973467369999996</v>
      </c>
      <c r="K34">
        <v>6.6741386049999996</v>
      </c>
      <c r="L34">
        <v>5.060610348</v>
      </c>
      <c r="M34">
        <v>4.7656241240000004</v>
      </c>
      <c r="N34">
        <v>7.2561631950000001</v>
      </c>
      <c r="O34">
        <v>4.7099122759999998</v>
      </c>
      <c r="P34">
        <v>6.0481471710000001</v>
      </c>
      <c r="Q34">
        <f t="shared" si="0"/>
        <v>6.0481471710000001</v>
      </c>
      <c r="R34">
        <f t="shared" si="1"/>
        <v>7.5601839637500001</v>
      </c>
      <c r="S34">
        <f t="shared" si="2"/>
        <v>4.5361103782500001</v>
      </c>
      <c r="T34">
        <f t="shared" si="3"/>
        <v>0</v>
      </c>
      <c r="U34">
        <f t="shared" si="4"/>
        <v>1</v>
      </c>
      <c r="V34">
        <f t="shared" si="5"/>
        <v>1</v>
      </c>
      <c r="W34" t="s">
        <v>1437</v>
      </c>
      <c r="X34" t="s">
        <v>57</v>
      </c>
      <c r="Z34" t="s">
        <v>1286</v>
      </c>
      <c r="AA34">
        <v>7.9810138190000002</v>
      </c>
      <c r="AB34">
        <v>30.070656849999999</v>
      </c>
      <c r="AC34">
        <v>86.554014890000005</v>
      </c>
      <c r="AD34">
        <v>88.534970490000006</v>
      </c>
      <c r="AE34">
        <v>12.95094593</v>
      </c>
      <c r="AF34">
        <v>68.500962729999998</v>
      </c>
      <c r="AG34">
        <v>65.981831659999997</v>
      </c>
      <c r="AH34">
        <v>58.304829220000002</v>
      </c>
      <c r="AI34">
        <v>159.88347400000001</v>
      </c>
      <c r="AJ34">
        <v>130.6006716</v>
      </c>
      <c r="AK34">
        <v>61.562569760000002</v>
      </c>
      <c r="AL34">
        <v>114.7723962</v>
      </c>
      <c r="AM34">
        <v>42.748324859999997</v>
      </c>
      <c r="AN34">
        <v>25.33291037</v>
      </c>
      <c r="AO34">
        <v>15.766679330000001</v>
      </c>
      <c r="AP34">
        <v>30.86369766</v>
      </c>
      <c r="AQ34">
        <v>107.2670009</v>
      </c>
      <c r="AR34">
        <f t="shared" si="6"/>
        <v>61.562569760000002</v>
      </c>
      <c r="AS34">
        <f t="shared" si="7"/>
        <v>76.953212199999996</v>
      </c>
      <c r="AT34">
        <f t="shared" si="8"/>
        <v>46.171927320000002</v>
      </c>
      <c r="AU34">
        <f t="shared" si="9"/>
        <v>6</v>
      </c>
      <c r="AV34">
        <f t="shared" si="10"/>
        <v>7</v>
      </c>
      <c r="AW34">
        <f t="shared" si="11"/>
        <v>13</v>
      </c>
      <c r="AX34" t="s">
        <v>1439</v>
      </c>
      <c r="AY34" t="s">
        <v>1114</v>
      </c>
    </row>
    <row r="35" spans="1:51" x14ac:dyDescent="0.2">
      <c r="A35" t="s">
        <v>694</v>
      </c>
      <c r="B35">
        <v>5.2765826200000001</v>
      </c>
      <c r="C35">
        <v>6.4725774249999999</v>
      </c>
      <c r="D35">
        <v>7.1666427820000003</v>
      </c>
      <c r="E35">
        <v>6.260905707</v>
      </c>
      <c r="F35">
        <v>7.1436495930000001</v>
      </c>
      <c r="G35">
        <v>6.68689965</v>
      </c>
      <c r="H35">
        <v>6.1393255790000003</v>
      </c>
      <c r="I35">
        <v>6.2167973610000002</v>
      </c>
      <c r="J35">
        <v>4.7490080470000002</v>
      </c>
      <c r="K35">
        <v>5.8409233189999998</v>
      </c>
      <c r="L35">
        <v>7.6433427829999996</v>
      </c>
      <c r="M35">
        <v>6.6068879899999997</v>
      </c>
      <c r="N35">
        <v>4.7244798829999999</v>
      </c>
      <c r="O35">
        <v>5.3187982739999997</v>
      </c>
      <c r="P35">
        <v>4.4702104690000004</v>
      </c>
      <c r="Q35">
        <f t="shared" si="0"/>
        <v>6.2167973610000002</v>
      </c>
      <c r="R35">
        <f t="shared" si="1"/>
        <v>7.7709967012500005</v>
      </c>
      <c r="S35">
        <f t="shared" si="2"/>
        <v>4.66259802075</v>
      </c>
      <c r="T35">
        <f t="shared" si="3"/>
        <v>0</v>
      </c>
      <c r="U35">
        <f t="shared" si="4"/>
        <v>1</v>
      </c>
      <c r="V35">
        <f t="shared" si="5"/>
        <v>1</v>
      </c>
      <c r="W35" t="s">
        <v>1437</v>
      </c>
      <c r="X35" t="s">
        <v>70</v>
      </c>
      <c r="Z35" t="s">
        <v>1289</v>
      </c>
      <c r="AA35">
        <v>13.77084749</v>
      </c>
      <c r="AB35">
        <v>26.160369970000001</v>
      </c>
      <c r="AC35">
        <v>54.757435809999997</v>
      </c>
      <c r="AD35">
        <v>83.897424409999999</v>
      </c>
      <c r="AE35">
        <v>18.69191283</v>
      </c>
      <c r="AF35">
        <v>115.00443319999999</v>
      </c>
      <c r="AG35">
        <v>66.420361220000004</v>
      </c>
      <c r="AH35">
        <v>39.076042729999998</v>
      </c>
      <c r="AI35">
        <v>156.0579721</v>
      </c>
      <c r="AJ35">
        <v>251.5765772</v>
      </c>
      <c r="AK35">
        <v>178.74209680000001</v>
      </c>
      <c r="AL35">
        <v>308.67795619999998</v>
      </c>
      <c r="AM35">
        <v>76.157070059999995</v>
      </c>
      <c r="AN35">
        <v>32.897246330000002</v>
      </c>
      <c r="AO35">
        <v>30.000085259999999</v>
      </c>
      <c r="AP35">
        <v>63.02833605</v>
      </c>
      <c r="AQ35">
        <v>126.9121541</v>
      </c>
      <c r="AR35">
        <f t="shared" si="6"/>
        <v>66.420361220000004</v>
      </c>
      <c r="AS35">
        <f t="shared" si="7"/>
        <v>83.025451525000008</v>
      </c>
      <c r="AT35">
        <f t="shared" si="8"/>
        <v>49.815270914999999</v>
      </c>
      <c r="AU35">
        <f t="shared" si="9"/>
        <v>7</v>
      </c>
      <c r="AV35">
        <f t="shared" si="10"/>
        <v>6</v>
      </c>
      <c r="AW35">
        <f t="shared" si="11"/>
        <v>13</v>
      </c>
      <c r="AX35" t="s">
        <v>1439</v>
      </c>
      <c r="AY35" t="s">
        <v>1114</v>
      </c>
    </row>
    <row r="36" spans="1:51" x14ac:dyDescent="0.2">
      <c r="A36" t="s">
        <v>700</v>
      </c>
      <c r="B36">
        <v>5.7336094610000004</v>
      </c>
      <c r="C36">
        <v>5.9430029089999996</v>
      </c>
      <c r="D36">
        <v>6.1428366700000003</v>
      </c>
      <c r="E36">
        <v>5.9366802329999997</v>
      </c>
      <c r="F36">
        <v>6.2876345210000002</v>
      </c>
      <c r="G36">
        <v>6.5964002559999999</v>
      </c>
      <c r="H36">
        <v>6.7021839520000004</v>
      </c>
      <c r="I36">
        <v>4.6238813109999999</v>
      </c>
      <c r="J36">
        <v>6.3320107290000003</v>
      </c>
      <c r="K36">
        <v>5.8072580550000001</v>
      </c>
      <c r="L36">
        <v>7.2018500589999999</v>
      </c>
      <c r="M36">
        <v>7.1976678400000003</v>
      </c>
      <c r="N36">
        <v>4.2161497690000003</v>
      </c>
      <c r="O36">
        <v>5.2023935970000004</v>
      </c>
      <c r="P36">
        <v>7.5894728120000003</v>
      </c>
      <c r="Q36">
        <f t="shared" si="0"/>
        <v>6.1428366700000003</v>
      </c>
      <c r="R36">
        <f t="shared" si="1"/>
        <v>7.6785458375000006</v>
      </c>
      <c r="S36">
        <f t="shared" si="2"/>
        <v>4.6071275025</v>
      </c>
      <c r="T36">
        <f t="shared" si="3"/>
        <v>0</v>
      </c>
      <c r="U36">
        <f t="shared" si="4"/>
        <v>1</v>
      </c>
      <c r="V36">
        <f t="shared" si="5"/>
        <v>1</v>
      </c>
      <c r="W36" t="s">
        <v>1437</v>
      </c>
      <c r="X36" t="s">
        <v>57</v>
      </c>
      <c r="Z36" t="s">
        <v>1296</v>
      </c>
      <c r="AA36">
        <v>53.787874700000003</v>
      </c>
      <c r="AB36">
        <v>89.275704680000004</v>
      </c>
      <c r="AC36">
        <v>244.0342364</v>
      </c>
      <c r="AD36">
        <v>186.22457739999999</v>
      </c>
      <c r="AE36">
        <v>34.37826063</v>
      </c>
      <c r="AF36">
        <v>185.627961</v>
      </c>
      <c r="AG36">
        <v>183.54148570000001</v>
      </c>
      <c r="AH36">
        <v>163.83825680000001</v>
      </c>
      <c r="AI36">
        <v>438.63879179999998</v>
      </c>
      <c r="AJ36">
        <v>294.29573110000001</v>
      </c>
      <c r="AK36">
        <v>119.04814810000001</v>
      </c>
      <c r="AL36">
        <v>241.50269259999999</v>
      </c>
      <c r="AM36">
        <v>73.462066969999995</v>
      </c>
      <c r="AN36">
        <v>49.752008349999997</v>
      </c>
      <c r="AO36">
        <v>31.938374280000001</v>
      </c>
      <c r="AP36">
        <v>56.927372560000002</v>
      </c>
      <c r="AQ36">
        <v>217.2128864</v>
      </c>
      <c r="AR36">
        <f t="shared" si="6"/>
        <v>163.83825680000001</v>
      </c>
      <c r="AS36">
        <f t="shared" si="7"/>
        <v>204.797821</v>
      </c>
      <c r="AT36">
        <f t="shared" si="8"/>
        <v>122.87869260000001</v>
      </c>
      <c r="AU36">
        <f t="shared" si="9"/>
        <v>5</v>
      </c>
      <c r="AV36">
        <f t="shared" si="10"/>
        <v>8</v>
      </c>
      <c r="AW36">
        <f t="shared" si="11"/>
        <v>13</v>
      </c>
      <c r="AX36" t="s">
        <v>1439</v>
      </c>
      <c r="AY36" t="s">
        <v>1114</v>
      </c>
    </row>
    <row r="37" spans="1:51" x14ac:dyDescent="0.2">
      <c r="A37" t="s">
        <v>701</v>
      </c>
      <c r="B37">
        <v>5.8333244080000002</v>
      </c>
      <c r="C37">
        <v>5.4134283920000001</v>
      </c>
      <c r="D37">
        <v>6.8635046590000002</v>
      </c>
      <c r="E37">
        <v>5.802517967</v>
      </c>
      <c r="F37">
        <v>6.644307468</v>
      </c>
      <c r="G37">
        <v>7.3203954070000004</v>
      </c>
      <c r="H37">
        <v>5.9360711669999997</v>
      </c>
      <c r="I37">
        <v>5.2465092120000003</v>
      </c>
      <c r="J37">
        <v>5.4750960539999998</v>
      </c>
      <c r="K37">
        <v>5.8914212150000003</v>
      </c>
      <c r="L37">
        <v>6.2967899750000003</v>
      </c>
      <c r="M37">
        <v>6.5182710119999996</v>
      </c>
      <c r="N37">
        <v>4.9736613109999999</v>
      </c>
      <c r="O37">
        <v>6.6619291509999998</v>
      </c>
      <c r="P37">
        <v>7.5418784329999999</v>
      </c>
      <c r="Q37">
        <f t="shared" si="0"/>
        <v>5.9360711669999997</v>
      </c>
      <c r="R37">
        <f t="shared" si="1"/>
        <v>7.4200889587500001</v>
      </c>
      <c r="S37">
        <f t="shared" si="2"/>
        <v>4.4520533752499993</v>
      </c>
      <c r="T37">
        <f t="shared" si="3"/>
        <v>1</v>
      </c>
      <c r="U37">
        <f t="shared" si="4"/>
        <v>0</v>
      </c>
      <c r="V37">
        <f t="shared" si="5"/>
        <v>1</v>
      </c>
      <c r="W37" t="s">
        <v>1437</v>
      </c>
      <c r="X37" t="s">
        <v>70</v>
      </c>
      <c r="Z37" t="s">
        <v>1302</v>
      </c>
      <c r="AA37">
        <v>125.8249213</v>
      </c>
      <c r="AB37">
        <v>211.15549150000001</v>
      </c>
      <c r="AC37">
        <v>139.50824209999999</v>
      </c>
      <c r="AD37">
        <v>435.74864730000002</v>
      </c>
      <c r="AE37">
        <v>87.414663709999999</v>
      </c>
      <c r="AF37">
        <v>347.23234489999999</v>
      </c>
      <c r="AG37">
        <v>457.95978869999999</v>
      </c>
      <c r="AH37">
        <v>97.296535160000005</v>
      </c>
      <c r="AI37">
        <v>178.89846840000001</v>
      </c>
      <c r="AJ37">
        <v>270.45592599999998</v>
      </c>
      <c r="AK37">
        <v>127.71175479999999</v>
      </c>
      <c r="AL37">
        <v>413.25096680000001</v>
      </c>
      <c r="AM37">
        <v>96.973645640000001</v>
      </c>
      <c r="AN37">
        <v>99.529400370000005</v>
      </c>
      <c r="AO37">
        <v>107.3291382</v>
      </c>
      <c r="AP37">
        <v>177.19710140000001</v>
      </c>
      <c r="AQ37">
        <v>227.8168043</v>
      </c>
      <c r="AR37">
        <f t="shared" si="6"/>
        <v>177.19710140000001</v>
      </c>
      <c r="AS37">
        <f t="shared" si="7"/>
        <v>221.49637675000002</v>
      </c>
      <c r="AT37">
        <f t="shared" si="8"/>
        <v>132.89782604999999</v>
      </c>
      <c r="AU37">
        <f t="shared" si="9"/>
        <v>6</v>
      </c>
      <c r="AV37">
        <f t="shared" si="10"/>
        <v>7</v>
      </c>
      <c r="AW37">
        <f t="shared" si="11"/>
        <v>13</v>
      </c>
      <c r="AX37" t="s">
        <v>1439</v>
      </c>
      <c r="AY37" t="s">
        <v>1114</v>
      </c>
    </row>
    <row r="38" spans="1:51" x14ac:dyDescent="0.2">
      <c r="A38" t="s">
        <v>739</v>
      </c>
      <c r="B38">
        <v>7.1213091420000003</v>
      </c>
      <c r="C38">
        <v>7.1904451030000001</v>
      </c>
      <c r="D38">
        <v>8.0188612769999992</v>
      </c>
      <c r="E38">
        <v>5.9255000439999996</v>
      </c>
      <c r="F38">
        <v>7.693944997</v>
      </c>
      <c r="G38">
        <v>7.642171029</v>
      </c>
      <c r="H38">
        <v>6.7386655129999999</v>
      </c>
      <c r="I38">
        <v>6.0271644980000003</v>
      </c>
      <c r="J38">
        <v>7.476744074</v>
      </c>
      <c r="K38">
        <v>5.8156743710000001</v>
      </c>
      <c r="L38">
        <v>5.6842188199999999</v>
      </c>
      <c r="M38">
        <v>8.5663078259999992</v>
      </c>
      <c r="N38">
        <v>5.1132029110000001</v>
      </c>
      <c r="O38">
        <v>6.558955783</v>
      </c>
      <c r="P38">
        <v>8.5047493200000002</v>
      </c>
      <c r="Q38">
        <f t="shared" si="0"/>
        <v>7.1213091420000003</v>
      </c>
      <c r="R38">
        <f t="shared" si="1"/>
        <v>8.9016364274999997</v>
      </c>
      <c r="S38">
        <f t="shared" si="2"/>
        <v>5.3409818565</v>
      </c>
      <c r="T38">
        <f t="shared" si="3"/>
        <v>0</v>
      </c>
      <c r="U38">
        <f t="shared" si="4"/>
        <v>1</v>
      </c>
      <c r="V38">
        <f t="shared" si="5"/>
        <v>1</v>
      </c>
      <c r="W38" t="s">
        <v>1437</v>
      </c>
      <c r="X38" t="s">
        <v>57</v>
      </c>
      <c r="Z38" t="s">
        <v>1039</v>
      </c>
      <c r="AA38">
        <v>62.376661110000001</v>
      </c>
      <c r="AB38">
        <v>43.453751390000001</v>
      </c>
      <c r="AC38">
        <v>41.11315707</v>
      </c>
      <c r="AD38">
        <v>28.969605990000002</v>
      </c>
      <c r="AE38">
        <v>0</v>
      </c>
      <c r="AF38">
        <v>37.627289390000001</v>
      </c>
      <c r="AG38">
        <v>20.577156089999999</v>
      </c>
      <c r="AH38">
        <v>8.9396989829999995</v>
      </c>
      <c r="AI38">
        <v>36.623554380000002</v>
      </c>
      <c r="AJ38">
        <v>45.532547080000001</v>
      </c>
      <c r="AK38">
        <v>17.293238410000001</v>
      </c>
      <c r="AL38">
        <v>35.990935260000001</v>
      </c>
      <c r="AM38">
        <v>0</v>
      </c>
      <c r="AN38">
        <v>7.9704748060000004</v>
      </c>
      <c r="AO38">
        <v>0</v>
      </c>
      <c r="AP38">
        <v>0</v>
      </c>
      <c r="AQ38">
        <v>31.811753660000001</v>
      </c>
      <c r="AR38">
        <f t="shared" si="6"/>
        <v>28.969605990000002</v>
      </c>
      <c r="AS38">
        <f t="shared" si="7"/>
        <v>36.212007487500003</v>
      </c>
      <c r="AT38">
        <f t="shared" si="8"/>
        <v>21.7272044925</v>
      </c>
      <c r="AU38">
        <f t="shared" si="9"/>
        <v>6</v>
      </c>
      <c r="AV38">
        <f t="shared" si="10"/>
        <v>8</v>
      </c>
      <c r="AW38">
        <f t="shared" si="11"/>
        <v>14</v>
      </c>
      <c r="AX38" t="s">
        <v>1439</v>
      </c>
      <c r="AY38" t="s">
        <v>70</v>
      </c>
    </row>
    <row r="39" spans="1:51" x14ac:dyDescent="0.2">
      <c r="A39" t="s">
        <v>753</v>
      </c>
      <c r="B39">
        <v>5.6671328299999999</v>
      </c>
      <c r="C39">
        <v>7.0845301999999997</v>
      </c>
      <c r="D39">
        <v>8.6422962840000004</v>
      </c>
      <c r="E39">
        <v>8.7205472339999996</v>
      </c>
      <c r="F39">
        <v>7.4799412289999996</v>
      </c>
      <c r="G39">
        <v>9.170605235</v>
      </c>
      <c r="H39">
        <v>6.6761256940000004</v>
      </c>
      <c r="I39">
        <v>6.5107282990000002</v>
      </c>
      <c r="J39">
        <v>7.1365947370000002</v>
      </c>
      <c r="K39">
        <v>7.1707012509999997</v>
      </c>
      <c r="L39">
        <v>6.9038424699999998</v>
      </c>
      <c r="M39">
        <v>6.6167343199999999</v>
      </c>
      <c r="N39">
        <v>5.3823188540000002</v>
      </c>
      <c r="O39">
        <v>8.5154497609999993</v>
      </c>
      <c r="P39">
        <v>7.6810004620000001</v>
      </c>
      <c r="Q39">
        <f t="shared" si="0"/>
        <v>7.1365947370000002</v>
      </c>
      <c r="R39">
        <f t="shared" si="1"/>
        <v>8.9207434212500001</v>
      </c>
      <c r="S39">
        <f t="shared" si="2"/>
        <v>5.3524460527500004</v>
      </c>
      <c r="T39">
        <f t="shared" si="3"/>
        <v>1</v>
      </c>
      <c r="U39">
        <f t="shared" si="4"/>
        <v>0</v>
      </c>
      <c r="V39">
        <f t="shared" si="5"/>
        <v>1</v>
      </c>
      <c r="W39" t="s">
        <v>1437</v>
      </c>
      <c r="X39" t="s">
        <v>57</v>
      </c>
      <c r="Z39" t="s">
        <v>1277</v>
      </c>
      <c r="AA39">
        <v>10.84394262</v>
      </c>
      <c r="AB39">
        <v>24.948731779999999</v>
      </c>
      <c r="AC39">
        <v>29.873156529999999</v>
      </c>
      <c r="AD39">
        <v>21.68203359</v>
      </c>
      <c r="AE39">
        <v>0</v>
      </c>
      <c r="AF39">
        <v>0</v>
      </c>
      <c r="AG39">
        <v>19.329033509999999</v>
      </c>
      <c r="AH39">
        <v>9.0521480269999994</v>
      </c>
      <c r="AI39">
        <v>29.535124499999998</v>
      </c>
      <c r="AJ39">
        <v>31.243471329999998</v>
      </c>
      <c r="AK39">
        <v>24.326048539999999</v>
      </c>
      <c r="AL39">
        <v>46.073086510000003</v>
      </c>
      <c r="AM39">
        <v>15.194241549999999</v>
      </c>
      <c r="AN39">
        <v>8.2496952609999994</v>
      </c>
      <c r="AO39">
        <v>8.1581716919999998</v>
      </c>
      <c r="AP39">
        <v>0</v>
      </c>
      <c r="AQ39">
        <v>29.24448933</v>
      </c>
      <c r="AR39">
        <f t="shared" si="6"/>
        <v>19.329033509999999</v>
      </c>
      <c r="AS39">
        <f t="shared" si="7"/>
        <v>24.161291887499999</v>
      </c>
      <c r="AT39">
        <f t="shared" si="8"/>
        <v>14.496775132499998</v>
      </c>
      <c r="AU39">
        <f t="shared" si="9"/>
        <v>7</v>
      </c>
      <c r="AV39">
        <f t="shared" si="10"/>
        <v>7</v>
      </c>
      <c r="AW39">
        <f t="shared" si="11"/>
        <v>14</v>
      </c>
      <c r="AX39" t="s">
        <v>1439</v>
      </c>
      <c r="AY39" t="s">
        <v>1114</v>
      </c>
    </row>
    <row r="40" spans="1:51" x14ac:dyDescent="0.2">
      <c r="A40" t="s">
        <v>754</v>
      </c>
      <c r="B40">
        <v>7.1545474579999997</v>
      </c>
      <c r="C40">
        <v>6.3078209090000001</v>
      </c>
      <c r="D40">
        <v>8.5279045389999997</v>
      </c>
      <c r="E40">
        <v>6.1826443849999997</v>
      </c>
      <c r="F40">
        <v>7.4595599180000001</v>
      </c>
      <c r="G40">
        <v>7.0187307609999996</v>
      </c>
      <c r="H40">
        <v>6.686548997</v>
      </c>
      <c r="I40">
        <v>6.7161638999999997</v>
      </c>
      <c r="J40">
        <v>5.9329893919999996</v>
      </c>
      <c r="K40">
        <v>7.0612891429999998</v>
      </c>
      <c r="L40">
        <v>6.7879506300000001</v>
      </c>
      <c r="M40">
        <v>7.9262963209999997</v>
      </c>
      <c r="N40">
        <v>5.7012710819999999</v>
      </c>
      <c r="O40">
        <v>8.734827804</v>
      </c>
      <c r="P40">
        <v>11.829033600000001</v>
      </c>
      <c r="Q40">
        <f t="shared" si="0"/>
        <v>7.0187307609999996</v>
      </c>
      <c r="R40">
        <f t="shared" si="1"/>
        <v>8.7734134512499988</v>
      </c>
      <c r="S40">
        <f t="shared" si="2"/>
        <v>5.2640480707499995</v>
      </c>
      <c r="T40">
        <f t="shared" si="3"/>
        <v>1</v>
      </c>
      <c r="U40">
        <f t="shared" si="4"/>
        <v>0</v>
      </c>
      <c r="V40">
        <f t="shared" si="5"/>
        <v>1</v>
      </c>
      <c r="W40" t="s">
        <v>1437</v>
      </c>
      <c r="X40" t="s">
        <v>57</v>
      </c>
      <c r="Z40" t="s">
        <v>1278</v>
      </c>
      <c r="AA40">
        <v>189.40113360000001</v>
      </c>
      <c r="AB40">
        <v>249.15687109999999</v>
      </c>
      <c r="AC40">
        <v>92.023747779999994</v>
      </c>
      <c r="AD40">
        <v>82.33149976</v>
      </c>
      <c r="AE40">
        <v>26.37467736</v>
      </c>
      <c r="AF40">
        <v>225.4742956</v>
      </c>
      <c r="AG40">
        <v>171.90358599999999</v>
      </c>
      <c r="AH40">
        <v>79.726372069999996</v>
      </c>
      <c r="AI40">
        <v>185.93064089999999</v>
      </c>
      <c r="AJ40">
        <v>0</v>
      </c>
      <c r="AK40">
        <v>0</v>
      </c>
      <c r="AL40">
        <v>132.123075</v>
      </c>
      <c r="AM40">
        <v>36.28961056</v>
      </c>
      <c r="AN40">
        <v>45.005260610000001</v>
      </c>
      <c r="AO40">
        <v>51.813069149999997</v>
      </c>
      <c r="AP40">
        <v>0</v>
      </c>
      <c r="AQ40">
        <v>109.4994047</v>
      </c>
      <c r="AR40">
        <f t="shared" si="6"/>
        <v>82.33149976</v>
      </c>
      <c r="AS40">
        <f t="shared" si="7"/>
        <v>102.9143747</v>
      </c>
      <c r="AT40">
        <f t="shared" si="8"/>
        <v>61.748624820000003</v>
      </c>
      <c r="AU40">
        <f t="shared" si="9"/>
        <v>7</v>
      </c>
      <c r="AV40">
        <f t="shared" si="10"/>
        <v>7</v>
      </c>
      <c r="AW40">
        <f t="shared" si="11"/>
        <v>14</v>
      </c>
      <c r="AX40" t="s">
        <v>1439</v>
      </c>
      <c r="AY40" t="s">
        <v>1114</v>
      </c>
    </row>
    <row r="41" spans="1:51" x14ac:dyDescent="0.2">
      <c r="A41" t="s">
        <v>769</v>
      </c>
      <c r="B41">
        <v>6.5147098799999998</v>
      </c>
      <c r="C41">
        <v>8.4261189759999997</v>
      </c>
      <c r="D41">
        <v>7.5841726490000001</v>
      </c>
      <c r="E41">
        <v>7.412465149</v>
      </c>
      <c r="F41">
        <v>8.9168236719999996</v>
      </c>
      <c r="G41">
        <v>8.9594399819999992</v>
      </c>
      <c r="H41">
        <v>8.7347280739999995</v>
      </c>
      <c r="I41">
        <v>9.0075609960000005</v>
      </c>
      <c r="J41">
        <v>8.9747094220000001</v>
      </c>
      <c r="K41">
        <v>7.2043665150000002</v>
      </c>
      <c r="L41">
        <v>6.8486558789999998</v>
      </c>
      <c r="M41">
        <v>7.4832114340000002</v>
      </c>
      <c r="N41">
        <v>8.3326269659999994</v>
      </c>
      <c r="O41">
        <v>6.1515394170000004</v>
      </c>
      <c r="P41">
        <v>4.9864264199999999</v>
      </c>
      <c r="Q41">
        <f t="shared" si="0"/>
        <v>7.5841726490000001</v>
      </c>
      <c r="R41">
        <f t="shared" si="1"/>
        <v>9.4802158112499999</v>
      </c>
      <c r="S41">
        <f t="shared" si="2"/>
        <v>5.6881294867500003</v>
      </c>
      <c r="T41">
        <f t="shared" si="3"/>
        <v>0</v>
      </c>
      <c r="U41">
        <f t="shared" si="4"/>
        <v>1</v>
      </c>
      <c r="V41">
        <f t="shared" si="5"/>
        <v>1</v>
      </c>
      <c r="W41" t="s">
        <v>1437</v>
      </c>
      <c r="X41" t="s">
        <v>70</v>
      </c>
      <c r="Z41" t="s">
        <v>1077</v>
      </c>
      <c r="AA41">
        <v>120.86677640000001</v>
      </c>
      <c r="AB41">
        <v>82.391396799999995</v>
      </c>
      <c r="AC41">
        <v>78.319362089999998</v>
      </c>
      <c r="AD41">
        <v>52.157336350000001</v>
      </c>
      <c r="AE41">
        <v>0</v>
      </c>
      <c r="AF41">
        <v>71.009448689999999</v>
      </c>
      <c r="AG41">
        <v>38.11833833</v>
      </c>
      <c r="AH41">
        <v>17.654499879999999</v>
      </c>
      <c r="AI41">
        <v>77.691441780000005</v>
      </c>
      <c r="AJ41">
        <v>84.253721260000006</v>
      </c>
      <c r="AK41">
        <v>34.450577119999998</v>
      </c>
      <c r="AL41">
        <v>69.7544185</v>
      </c>
      <c r="AM41">
        <v>0</v>
      </c>
      <c r="AN41">
        <v>14.03717378</v>
      </c>
      <c r="AO41">
        <v>0</v>
      </c>
      <c r="AP41">
        <v>0</v>
      </c>
      <c r="AQ41">
        <v>61.614343929999997</v>
      </c>
      <c r="AR41">
        <f t="shared" si="6"/>
        <v>52.157336350000001</v>
      </c>
      <c r="AS41">
        <f t="shared" si="7"/>
        <v>65.196670437500003</v>
      </c>
      <c r="AT41">
        <f t="shared" si="8"/>
        <v>39.118002262499999</v>
      </c>
      <c r="AU41">
        <f t="shared" si="9"/>
        <v>7</v>
      </c>
      <c r="AV41">
        <f t="shared" si="10"/>
        <v>8</v>
      </c>
      <c r="AW41">
        <f t="shared" si="11"/>
        <v>15</v>
      </c>
      <c r="AX41" t="s">
        <v>1439</v>
      </c>
      <c r="AY41" t="s">
        <v>70</v>
      </c>
    </row>
    <row r="42" spans="1:51" x14ac:dyDescent="0.2">
      <c r="A42" t="s">
        <v>771</v>
      </c>
      <c r="B42">
        <v>7.9273382979999996</v>
      </c>
      <c r="C42">
        <v>7.9318494270000004</v>
      </c>
      <c r="D42">
        <v>8.6537354579999999</v>
      </c>
      <c r="E42">
        <v>7.1329604299999998</v>
      </c>
      <c r="F42">
        <v>7.265937461</v>
      </c>
      <c r="G42">
        <v>8.6376643600000005</v>
      </c>
      <c r="H42">
        <v>7.963403638</v>
      </c>
      <c r="I42">
        <v>6.6497923979999998</v>
      </c>
      <c r="J42">
        <v>6.672160066</v>
      </c>
      <c r="K42">
        <v>6.5563101809999997</v>
      </c>
      <c r="L42">
        <v>8.6587760469999999</v>
      </c>
      <c r="M42">
        <v>8.192147254</v>
      </c>
      <c r="N42">
        <v>5.9803542820000004</v>
      </c>
      <c r="O42">
        <v>8.2647319970000002</v>
      </c>
      <c r="P42">
        <v>10.71239626</v>
      </c>
      <c r="Q42">
        <f t="shared" si="0"/>
        <v>7.9318494270000004</v>
      </c>
      <c r="R42">
        <f t="shared" si="1"/>
        <v>9.9148117837500003</v>
      </c>
      <c r="S42">
        <f t="shared" si="2"/>
        <v>5.9488870702500005</v>
      </c>
      <c r="T42">
        <f t="shared" si="3"/>
        <v>1</v>
      </c>
      <c r="U42">
        <f t="shared" si="4"/>
        <v>0</v>
      </c>
      <c r="V42">
        <f t="shared" si="5"/>
        <v>1</v>
      </c>
      <c r="W42" t="s">
        <v>1437</v>
      </c>
      <c r="X42" t="s">
        <v>57</v>
      </c>
      <c r="Z42" t="s">
        <v>1275</v>
      </c>
      <c r="AA42">
        <v>0</v>
      </c>
      <c r="AB42">
        <v>0</v>
      </c>
      <c r="AC42">
        <v>0</v>
      </c>
      <c r="AD42">
        <v>0</v>
      </c>
      <c r="AE42">
        <v>21.27534794</v>
      </c>
      <c r="AF42">
        <v>86.253324899999996</v>
      </c>
      <c r="AG42">
        <v>262.2744075</v>
      </c>
      <c r="AH42">
        <v>453.05719749999997</v>
      </c>
      <c r="AI42">
        <v>546.42793189999998</v>
      </c>
      <c r="AJ42">
        <v>2511.1014620000001</v>
      </c>
      <c r="AK42">
        <v>1709.414534</v>
      </c>
      <c r="AL42">
        <v>3958.6511759999999</v>
      </c>
      <c r="AM42">
        <v>1955.1782760000001</v>
      </c>
      <c r="AN42">
        <v>607.07603649999999</v>
      </c>
      <c r="AO42">
        <v>286.25925139999998</v>
      </c>
      <c r="AP42">
        <v>655.58441500000004</v>
      </c>
      <c r="AQ42">
        <v>706.44417169999997</v>
      </c>
      <c r="AR42">
        <f t="shared" si="6"/>
        <v>453.05719749999997</v>
      </c>
      <c r="AS42">
        <f t="shared" si="7"/>
        <v>566.32149687499998</v>
      </c>
      <c r="AT42">
        <f t="shared" si="8"/>
        <v>339.79289812499997</v>
      </c>
      <c r="AU42">
        <f t="shared" si="9"/>
        <v>7</v>
      </c>
      <c r="AV42">
        <f t="shared" si="10"/>
        <v>8</v>
      </c>
      <c r="AW42">
        <f t="shared" si="11"/>
        <v>15</v>
      </c>
      <c r="AX42" t="s">
        <v>1439</v>
      </c>
      <c r="AY42" t="s">
        <v>1114</v>
      </c>
    </row>
    <row r="43" spans="1:51" x14ac:dyDescent="0.2">
      <c r="A43" t="s">
        <v>776</v>
      </c>
      <c r="B43">
        <v>7.9605766139999998</v>
      </c>
      <c r="C43">
        <v>8.4967289109999999</v>
      </c>
      <c r="D43">
        <v>8.5965395860000005</v>
      </c>
      <c r="E43">
        <v>6.95407741</v>
      </c>
      <c r="F43">
        <v>8.0709992550000003</v>
      </c>
      <c r="G43">
        <v>8.3259442260000007</v>
      </c>
      <c r="H43">
        <v>7.692397755</v>
      </c>
      <c r="I43">
        <v>8.0499150369999999</v>
      </c>
      <c r="J43">
        <v>8.3336587489999996</v>
      </c>
      <c r="K43">
        <v>7.7093454760000002</v>
      </c>
      <c r="L43">
        <v>7.9303130529999999</v>
      </c>
      <c r="M43">
        <v>7.6604453890000004</v>
      </c>
      <c r="N43">
        <v>7.1664578810000004</v>
      </c>
      <c r="O43">
        <v>6.6708833570000001</v>
      </c>
      <c r="P43">
        <v>10.09366934</v>
      </c>
      <c r="Q43">
        <f t="shared" si="0"/>
        <v>7.9605766139999998</v>
      </c>
      <c r="R43">
        <f t="shared" si="1"/>
        <v>9.9507207675</v>
      </c>
      <c r="S43">
        <f t="shared" si="2"/>
        <v>5.9704324604999996</v>
      </c>
      <c r="T43">
        <f t="shared" si="3"/>
        <v>1</v>
      </c>
      <c r="U43">
        <f t="shared" si="4"/>
        <v>0</v>
      </c>
      <c r="V43">
        <f t="shared" si="5"/>
        <v>1</v>
      </c>
      <c r="W43" t="s">
        <v>1437</v>
      </c>
      <c r="X43" t="s">
        <v>57</v>
      </c>
    </row>
    <row r="44" spans="1:51" x14ac:dyDescent="0.2">
      <c r="A44" t="s">
        <v>778</v>
      </c>
      <c r="B44">
        <v>7.1462378790000001</v>
      </c>
      <c r="C44">
        <v>8.7791686529999993</v>
      </c>
      <c r="D44">
        <v>8.0817767360000001</v>
      </c>
      <c r="E44">
        <v>7.4795462820000003</v>
      </c>
      <c r="F44">
        <v>6.3589691100000003</v>
      </c>
      <c r="G44">
        <v>7.3103399180000004</v>
      </c>
      <c r="H44">
        <v>7.2181374600000003</v>
      </c>
      <c r="I44">
        <v>7.7623051949999997</v>
      </c>
      <c r="J44">
        <v>7.8103520770000001</v>
      </c>
      <c r="K44">
        <v>8.4247323380000001</v>
      </c>
      <c r="L44">
        <v>7.3508538530000003</v>
      </c>
      <c r="M44">
        <v>10.840810250000001</v>
      </c>
      <c r="N44">
        <v>7.1863923959999996</v>
      </c>
      <c r="O44">
        <v>9.3078969790000006</v>
      </c>
      <c r="P44">
        <v>9.2113427849999994</v>
      </c>
      <c r="Q44">
        <f t="shared" si="0"/>
        <v>7.7623051949999997</v>
      </c>
      <c r="R44">
        <f t="shared" si="1"/>
        <v>9.7028814937499988</v>
      </c>
      <c r="S44">
        <f t="shared" si="2"/>
        <v>5.8217288962499998</v>
      </c>
      <c r="T44">
        <f t="shared" si="3"/>
        <v>1</v>
      </c>
      <c r="U44">
        <f t="shared" si="4"/>
        <v>0</v>
      </c>
      <c r="V44">
        <f t="shared" si="5"/>
        <v>1</v>
      </c>
      <c r="W44" t="s">
        <v>1437</v>
      </c>
      <c r="X44" t="s">
        <v>57</v>
      </c>
      <c r="Z44" t="s">
        <v>1440</v>
      </c>
      <c r="AA44" t="s">
        <v>1441</v>
      </c>
      <c r="AC44" t="s">
        <v>1442</v>
      </c>
    </row>
    <row r="45" spans="1:51" x14ac:dyDescent="0.2">
      <c r="A45" t="s">
        <v>813</v>
      </c>
      <c r="B45">
        <v>9.0242027169999997</v>
      </c>
      <c r="C45">
        <v>9.5794145900000007</v>
      </c>
      <c r="D45">
        <v>9.5803085869999993</v>
      </c>
      <c r="E45">
        <v>9.4360793150000006</v>
      </c>
      <c r="F45">
        <v>9.9256985790000005</v>
      </c>
      <c r="G45">
        <v>9.6934906210000005</v>
      </c>
      <c r="H45">
        <v>8.1197531860000005</v>
      </c>
      <c r="I45">
        <v>7.1997277009999996</v>
      </c>
      <c r="J45">
        <v>7.4963680740000003</v>
      </c>
      <c r="K45">
        <v>7.4484396799999999</v>
      </c>
      <c r="L45">
        <v>9.3596457470000001</v>
      </c>
      <c r="M45">
        <v>11.648209380000001</v>
      </c>
      <c r="N45">
        <v>6.9870472530000001</v>
      </c>
      <c r="O45">
        <v>10.44060402</v>
      </c>
      <c r="P45">
        <v>9.0026597410000004</v>
      </c>
      <c r="Q45">
        <f t="shared" si="0"/>
        <v>9.3596457470000001</v>
      </c>
      <c r="R45">
        <f t="shared" si="1"/>
        <v>11.699557183750001</v>
      </c>
      <c r="S45">
        <f t="shared" si="2"/>
        <v>7.0197343102499996</v>
      </c>
      <c r="T45">
        <f t="shared" si="3"/>
        <v>0</v>
      </c>
      <c r="U45">
        <f t="shared" si="4"/>
        <v>1</v>
      </c>
      <c r="V45">
        <f t="shared" si="5"/>
        <v>1</v>
      </c>
      <c r="W45" t="s">
        <v>1437</v>
      </c>
      <c r="X45" t="s">
        <v>57</v>
      </c>
      <c r="Z45">
        <v>0</v>
      </c>
      <c r="AA45">
        <v>0</v>
      </c>
      <c r="AC45">
        <f>AA45/AA$64*100</f>
        <v>0</v>
      </c>
    </row>
    <row r="46" spans="1:51" x14ac:dyDescent="0.2">
      <c r="A46" t="s">
        <v>819</v>
      </c>
      <c r="B46">
        <v>9.7637552420000002</v>
      </c>
      <c r="C46">
        <v>7.4140432330000001</v>
      </c>
      <c r="D46">
        <v>9.431599319</v>
      </c>
      <c r="E46">
        <v>9.6037821460000004</v>
      </c>
      <c r="F46">
        <v>9.2327339960000003</v>
      </c>
      <c r="G46">
        <v>9.170605235</v>
      </c>
      <c r="H46">
        <v>9.8552331669999997</v>
      </c>
      <c r="I46">
        <v>8.6251347220000003</v>
      </c>
      <c r="J46">
        <v>8.6476427519999994</v>
      </c>
      <c r="K46">
        <v>9.3000292039999994</v>
      </c>
      <c r="L46">
        <v>9.3486084290000004</v>
      </c>
      <c r="M46">
        <v>11.264202470000001</v>
      </c>
      <c r="N46">
        <v>6.010256053</v>
      </c>
      <c r="O46">
        <v>7.4678076769999997</v>
      </c>
      <c r="P46">
        <v>11.411667509999999</v>
      </c>
      <c r="Q46">
        <f t="shared" si="0"/>
        <v>9.3000292039999994</v>
      </c>
      <c r="R46">
        <f t="shared" si="1"/>
        <v>11.625036504999999</v>
      </c>
      <c r="S46">
        <f t="shared" si="2"/>
        <v>6.975021903</v>
      </c>
      <c r="T46">
        <f t="shared" si="3"/>
        <v>0</v>
      </c>
      <c r="U46">
        <f t="shared" si="4"/>
        <v>1</v>
      </c>
      <c r="V46">
        <f t="shared" si="5"/>
        <v>1</v>
      </c>
      <c r="W46" t="s">
        <v>1437</v>
      </c>
      <c r="X46" t="s">
        <v>57</v>
      </c>
      <c r="Z46">
        <v>1</v>
      </c>
      <c r="AA46">
        <v>0</v>
      </c>
      <c r="AC46">
        <f t="shared" ref="AC46:AC62" si="12">AA46/AA$64*100</f>
        <v>0</v>
      </c>
    </row>
    <row r="47" spans="1:51" x14ac:dyDescent="0.2">
      <c r="A47" t="s">
        <v>824</v>
      </c>
      <c r="B47">
        <v>9.6224924000000005</v>
      </c>
      <c r="C47">
        <v>9.7677077509999997</v>
      </c>
      <c r="D47">
        <v>10.461125020000001</v>
      </c>
      <c r="E47">
        <v>8.9217906320000004</v>
      </c>
      <c r="F47">
        <v>9.4161657979999998</v>
      </c>
      <c r="G47">
        <v>9.4421034160000001</v>
      </c>
      <c r="H47">
        <v>10.99658487</v>
      </c>
      <c r="I47">
        <v>7.9961857260000002</v>
      </c>
      <c r="J47">
        <v>10.250269429999999</v>
      </c>
      <c r="K47">
        <v>10.62980714</v>
      </c>
      <c r="L47">
        <v>9.6079854040000008</v>
      </c>
      <c r="M47">
        <v>8.2315325769999994</v>
      </c>
      <c r="N47">
        <v>9.6184031369999996</v>
      </c>
      <c r="O47">
        <v>6.2858525050000003</v>
      </c>
      <c r="P47">
        <v>7.2929232229999998</v>
      </c>
      <c r="Q47">
        <f t="shared" si="0"/>
        <v>9.6079854040000008</v>
      </c>
      <c r="R47">
        <f t="shared" si="1"/>
        <v>12.009981755000002</v>
      </c>
      <c r="S47">
        <f t="shared" si="2"/>
        <v>7.2059890530000006</v>
      </c>
      <c r="T47">
        <f t="shared" si="3"/>
        <v>0</v>
      </c>
      <c r="U47">
        <f t="shared" si="4"/>
        <v>1</v>
      </c>
      <c r="V47">
        <f t="shared" si="5"/>
        <v>1</v>
      </c>
      <c r="W47" t="s">
        <v>1437</v>
      </c>
      <c r="X47" t="s">
        <v>70</v>
      </c>
      <c r="Z47">
        <v>2</v>
      </c>
      <c r="AA47">
        <v>0</v>
      </c>
      <c r="AC47">
        <f t="shared" si="12"/>
        <v>0</v>
      </c>
    </row>
    <row r="48" spans="1:51" x14ac:dyDescent="0.2">
      <c r="A48" t="s">
        <v>831</v>
      </c>
      <c r="B48">
        <v>8.9078686119999997</v>
      </c>
      <c r="C48">
        <v>9.0145351050000002</v>
      </c>
      <c r="D48">
        <v>9.1627787200000004</v>
      </c>
      <c r="E48">
        <v>6.8869962769999997</v>
      </c>
      <c r="F48">
        <v>9.4976910429999997</v>
      </c>
      <c r="G48">
        <v>8.1449454390000007</v>
      </c>
      <c r="H48">
        <v>8.3959707199999993</v>
      </c>
      <c r="I48">
        <v>7.4904980910000001</v>
      </c>
      <c r="J48">
        <v>9.4064374260000001</v>
      </c>
      <c r="K48">
        <v>10.5035624</v>
      </c>
      <c r="L48">
        <v>8.5704775029999993</v>
      </c>
      <c r="M48">
        <v>9.1767803370000003</v>
      </c>
      <c r="N48">
        <v>7.8043623379999998</v>
      </c>
      <c r="O48">
        <v>10.874883000000001</v>
      </c>
      <c r="P48">
        <v>18.726557369999998</v>
      </c>
      <c r="Q48">
        <f t="shared" si="0"/>
        <v>9.0145351050000002</v>
      </c>
      <c r="R48">
        <f t="shared" si="1"/>
        <v>11.26816888125</v>
      </c>
      <c r="S48">
        <f t="shared" si="2"/>
        <v>6.7609013287500002</v>
      </c>
      <c r="T48">
        <f t="shared" si="3"/>
        <v>1</v>
      </c>
      <c r="U48">
        <f t="shared" si="4"/>
        <v>0</v>
      </c>
      <c r="V48">
        <f t="shared" si="5"/>
        <v>1</v>
      </c>
      <c r="W48" t="s">
        <v>1437</v>
      </c>
      <c r="X48" t="s">
        <v>57</v>
      </c>
      <c r="Z48">
        <v>3</v>
      </c>
      <c r="AA48">
        <v>0</v>
      </c>
      <c r="AC48">
        <f t="shared" si="12"/>
        <v>0</v>
      </c>
    </row>
    <row r="49" spans="1:29" x14ac:dyDescent="0.2">
      <c r="A49" t="s">
        <v>838</v>
      </c>
      <c r="B49">
        <v>9.8967085039999994</v>
      </c>
      <c r="C49">
        <v>8.8968518789999997</v>
      </c>
      <c r="D49">
        <v>10.769982730000001</v>
      </c>
      <c r="E49">
        <v>9.5255208249999992</v>
      </c>
      <c r="F49">
        <v>8.8454890830000004</v>
      </c>
      <c r="G49">
        <v>9.9147113610000002</v>
      </c>
      <c r="H49">
        <v>8.3230075980000002</v>
      </c>
      <c r="I49">
        <v>8.5050339089999998</v>
      </c>
      <c r="J49">
        <v>9.2821520920000005</v>
      </c>
      <c r="K49">
        <v>8.4163160220000002</v>
      </c>
      <c r="L49">
        <v>9.3154964739999997</v>
      </c>
      <c r="M49">
        <v>9.8660234960000004</v>
      </c>
      <c r="N49">
        <v>7.6847552520000004</v>
      </c>
      <c r="O49">
        <v>10.543577389999999</v>
      </c>
      <c r="P49">
        <v>16.698304629999999</v>
      </c>
      <c r="Q49">
        <f t="shared" si="0"/>
        <v>9.3154964739999997</v>
      </c>
      <c r="R49">
        <f t="shared" si="1"/>
        <v>11.6443705925</v>
      </c>
      <c r="S49">
        <f t="shared" si="2"/>
        <v>6.9866223554999998</v>
      </c>
      <c r="T49">
        <f t="shared" si="3"/>
        <v>1</v>
      </c>
      <c r="U49">
        <f t="shared" si="4"/>
        <v>0</v>
      </c>
      <c r="V49">
        <f t="shared" si="5"/>
        <v>1</v>
      </c>
      <c r="W49" t="s">
        <v>1437</v>
      </c>
      <c r="X49" t="s">
        <v>70</v>
      </c>
      <c r="Z49">
        <v>4</v>
      </c>
      <c r="AA49">
        <v>0</v>
      </c>
      <c r="AC49">
        <f t="shared" si="12"/>
        <v>0</v>
      </c>
    </row>
    <row r="50" spans="1:29" x14ac:dyDescent="0.2">
      <c r="A50" t="s">
        <v>847</v>
      </c>
      <c r="B50">
        <v>7.7943850350000004</v>
      </c>
      <c r="C50">
        <v>10.81508846</v>
      </c>
      <c r="D50">
        <v>10.74138479</v>
      </c>
      <c r="E50">
        <v>10.92304442</v>
      </c>
      <c r="F50">
        <v>9.94607989</v>
      </c>
      <c r="G50">
        <v>10.839816280000001</v>
      </c>
      <c r="H50">
        <v>11.726216089999999</v>
      </c>
      <c r="I50">
        <v>11.73511368</v>
      </c>
      <c r="J50">
        <v>12.28462412</v>
      </c>
      <c r="K50">
        <v>10.36048502</v>
      </c>
      <c r="L50">
        <v>9.2603098839999998</v>
      </c>
      <c r="M50">
        <v>9.5706335710000001</v>
      </c>
      <c r="N50">
        <v>9.5187305660000003</v>
      </c>
      <c r="O50">
        <v>8.6408086429999997</v>
      </c>
      <c r="P50">
        <v>6.3300523350000004</v>
      </c>
      <c r="Q50">
        <f t="shared" si="0"/>
        <v>10.36048502</v>
      </c>
      <c r="R50">
        <f t="shared" si="1"/>
        <v>12.950606275</v>
      </c>
      <c r="S50">
        <f t="shared" si="2"/>
        <v>7.7703637650000008</v>
      </c>
      <c r="T50">
        <f t="shared" si="3"/>
        <v>0</v>
      </c>
      <c r="U50">
        <f t="shared" si="4"/>
        <v>1</v>
      </c>
      <c r="V50">
        <f t="shared" si="5"/>
        <v>1</v>
      </c>
      <c r="W50" t="s">
        <v>1437</v>
      </c>
      <c r="X50" t="s">
        <v>70</v>
      </c>
      <c r="Z50">
        <v>5</v>
      </c>
      <c r="AA50">
        <v>0</v>
      </c>
      <c r="AC50">
        <f t="shared" si="12"/>
        <v>0</v>
      </c>
    </row>
    <row r="51" spans="1:29" x14ac:dyDescent="0.2">
      <c r="A51" t="s">
        <v>850</v>
      </c>
      <c r="B51">
        <v>9.6308019789999992</v>
      </c>
      <c r="C51">
        <v>11.085759879999999</v>
      </c>
      <c r="D51">
        <v>11.42773526</v>
      </c>
      <c r="E51">
        <v>9.6037821460000004</v>
      </c>
      <c r="F51">
        <v>8.7333918710000003</v>
      </c>
      <c r="G51">
        <v>9.2108271869999996</v>
      </c>
      <c r="H51">
        <v>10.652615859999999</v>
      </c>
      <c r="I51">
        <v>9.1687489289999995</v>
      </c>
      <c r="J51">
        <v>9.2363627580000003</v>
      </c>
      <c r="K51">
        <v>9.9901671180000005</v>
      </c>
      <c r="L51">
        <v>8.4325110260000002</v>
      </c>
      <c r="M51">
        <v>10.71280795</v>
      </c>
      <c r="N51">
        <v>9.1399747940000005</v>
      </c>
      <c r="O51">
        <v>12.84480829</v>
      </c>
      <c r="P51">
        <v>11.61302834</v>
      </c>
      <c r="Q51">
        <f t="shared" si="0"/>
        <v>9.6308019789999992</v>
      </c>
      <c r="R51">
        <f t="shared" si="1"/>
        <v>12.038502473749999</v>
      </c>
      <c r="S51">
        <f t="shared" si="2"/>
        <v>7.2231014842499999</v>
      </c>
      <c r="T51">
        <f t="shared" si="3"/>
        <v>1</v>
      </c>
      <c r="U51">
        <f t="shared" si="4"/>
        <v>0</v>
      </c>
      <c r="V51">
        <f t="shared" si="5"/>
        <v>1</v>
      </c>
      <c r="W51" t="s">
        <v>1437</v>
      </c>
      <c r="X51" t="s">
        <v>57</v>
      </c>
      <c r="Z51">
        <v>6</v>
      </c>
      <c r="AA51">
        <v>0</v>
      </c>
      <c r="AC51">
        <f t="shared" si="12"/>
        <v>0</v>
      </c>
    </row>
    <row r="52" spans="1:29" x14ac:dyDescent="0.2">
      <c r="A52" t="s">
        <v>871</v>
      </c>
      <c r="B52">
        <v>8.3428172450000009</v>
      </c>
      <c r="C52">
        <v>8.3319723949999993</v>
      </c>
      <c r="D52">
        <v>9.3343663370000005</v>
      </c>
      <c r="E52">
        <v>8.8994302540000003</v>
      </c>
      <c r="F52">
        <v>10.975336110000001</v>
      </c>
      <c r="G52">
        <v>10.24654247</v>
      </c>
      <c r="H52">
        <v>11.31970727</v>
      </c>
      <c r="I52">
        <v>12.196553639999999</v>
      </c>
      <c r="J52">
        <v>12.70326946</v>
      </c>
      <c r="K52">
        <v>11.64818137</v>
      </c>
      <c r="L52">
        <v>10.55719476</v>
      </c>
      <c r="M52">
        <v>10.289415719999999</v>
      </c>
      <c r="N52">
        <v>10.19650405</v>
      </c>
      <c r="O52">
        <v>10.695798890000001</v>
      </c>
      <c r="P52">
        <v>18.47760216</v>
      </c>
      <c r="Q52">
        <f t="shared" si="0"/>
        <v>10.55719476</v>
      </c>
      <c r="R52">
        <f t="shared" si="1"/>
        <v>13.19649345</v>
      </c>
      <c r="S52">
        <f t="shared" si="2"/>
        <v>7.9178960699999994</v>
      </c>
      <c r="T52">
        <f t="shared" si="3"/>
        <v>1</v>
      </c>
      <c r="U52">
        <f t="shared" si="4"/>
        <v>0</v>
      </c>
      <c r="V52">
        <f t="shared" si="5"/>
        <v>1</v>
      </c>
      <c r="W52" t="s">
        <v>1437</v>
      </c>
      <c r="X52" t="s">
        <v>57</v>
      </c>
      <c r="Z52">
        <v>7</v>
      </c>
      <c r="AA52">
        <v>0</v>
      </c>
      <c r="AC52">
        <f t="shared" si="12"/>
        <v>0</v>
      </c>
    </row>
    <row r="53" spans="1:29" x14ac:dyDescent="0.2">
      <c r="A53" t="s">
        <v>876</v>
      </c>
      <c r="B53">
        <v>10.2540204</v>
      </c>
      <c r="C53">
        <v>9.4852680090000003</v>
      </c>
      <c r="D53">
        <v>11.60504246</v>
      </c>
      <c r="E53">
        <v>8.5193038370000007</v>
      </c>
      <c r="F53">
        <v>11.118005289999999</v>
      </c>
      <c r="G53">
        <v>9.1504942580000002</v>
      </c>
      <c r="H53">
        <v>10.92362174</v>
      </c>
      <c r="I53">
        <v>13.286942610000001</v>
      </c>
      <c r="J53">
        <v>12.19304545</v>
      </c>
      <c r="K53">
        <v>19.896171079999998</v>
      </c>
      <c r="L53">
        <v>10.22055656</v>
      </c>
      <c r="M53">
        <v>8.6943101259999995</v>
      </c>
      <c r="N53">
        <v>11.452378449999999</v>
      </c>
      <c r="O53">
        <v>9.5451834340000001</v>
      </c>
      <c r="P53">
        <v>11.79242254</v>
      </c>
      <c r="Q53">
        <f t="shared" si="0"/>
        <v>10.92362174</v>
      </c>
      <c r="R53">
        <f t="shared" si="1"/>
        <v>13.654527175</v>
      </c>
      <c r="S53">
        <f t="shared" si="2"/>
        <v>8.1927163049999994</v>
      </c>
      <c r="T53">
        <f t="shared" si="3"/>
        <v>1</v>
      </c>
      <c r="U53">
        <f t="shared" si="4"/>
        <v>0</v>
      </c>
      <c r="V53">
        <f t="shared" si="5"/>
        <v>1</v>
      </c>
      <c r="W53" t="s">
        <v>1437</v>
      </c>
      <c r="X53" t="s">
        <v>70</v>
      </c>
      <c r="Z53">
        <v>8</v>
      </c>
      <c r="AA53">
        <v>0</v>
      </c>
      <c r="AC53">
        <f t="shared" si="12"/>
        <v>0</v>
      </c>
    </row>
    <row r="54" spans="1:29" x14ac:dyDescent="0.2">
      <c r="A54" t="s">
        <v>877</v>
      </c>
      <c r="B54">
        <v>12.88815692</v>
      </c>
      <c r="C54">
        <v>13.49826601</v>
      </c>
      <c r="D54">
        <v>11.1417559</v>
      </c>
      <c r="E54">
        <v>9.8273859219999995</v>
      </c>
      <c r="F54">
        <v>11.18933988</v>
      </c>
      <c r="G54">
        <v>11.55375594</v>
      </c>
      <c r="H54">
        <v>11.085182939999999</v>
      </c>
      <c r="I54">
        <v>10.018936269999999</v>
      </c>
      <c r="J54">
        <v>11.28380011</v>
      </c>
      <c r="K54">
        <v>13.592350379999999</v>
      </c>
      <c r="L54">
        <v>10.209519240000001</v>
      </c>
      <c r="M54">
        <v>11.077122190000001</v>
      </c>
      <c r="N54">
        <v>8.2030526229999996</v>
      </c>
      <c r="O54">
        <v>10.82563487</v>
      </c>
      <c r="P54">
        <v>12.246399690000001</v>
      </c>
      <c r="Q54">
        <f t="shared" si="0"/>
        <v>11.1417559</v>
      </c>
      <c r="R54">
        <f t="shared" si="1"/>
        <v>13.927194875</v>
      </c>
      <c r="S54">
        <f t="shared" si="2"/>
        <v>8.3563169249999998</v>
      </c>
      <c r="T54">
        <f t="shared" si="3"/>
        <v>0</v>
      </c>
      <c r="U54">
        <f t="shared" si="4"/>
        <v>1</v>
      </c>
      <c r="V54">
        <f t="shared" si="5"/>
        <v>1</v>
      </c>
      <c r="W54" t="s">
        <v>1437</v>
      </c>
      <c r="X54" t="s">
        <v>57</v>
      </c>
      <c r="Z54">
        <v>9</v>
      </c>
      <c r="AA54">
        <v>0</v>
      </c>
      <c r="AC54">
        <f t="shared" si="12"/>
        <v>0</v>
      </c>
    </row>
    <row r="55" spans="1:29" x14ac:dyDescent="0.2">
      <c r="A55" t="s">
        <v>879</v>
      </c>
      <c r="B55">
        <v>9.2568709269999996</v>
      </c>
      <c r="C55">
        <v>9.0380717500000003</v>
      </c>
      <c r="D55">
        <v>10.100791020000001</v>
      </c>
      <c r="E55">
        <v>8.8211689329999992</v>
      </c>
      <c r="F55">
        <v>10.761332339999999</v>
      </c>
      <c r="G55">
        <v>11.04092604</v>
      </c>
      <c r="H55">
        <v>12.534022090000001</v>
      </c>
      <c r="I55">
        <v>11.899462160000001</v>
      </c>
      <c r="J55">
        <v>13.409733470000001</v>
      </c>
      <c r="K55">
        <v>10.966459779999999</v>
      </c>
      <c r="L55">
        <v>10.59582537</v>
      </c>
      <c r="M55">
        <v>10.79157859</v>
      </c>
      <c r="N55">
        <v>10.73473594</v>
      </c>
      <c r="O55">
        <v>11.564356849999999</v>
      </c>
      <c r="P55">
        <v>19.473423</v>
      </c>
      <c r="Q55">
        <f t="shared" si="0"/>
        <v>10.79157859</v>
      </c>
      <c r="R55">
        <f t="shared" si="1"/>
        <v>13.4894732375</v>
      </c>
      <c r="S55">
        <f t="shared" si="2"/>
        <v>8.0936839425000002</v>
      </c>
      <c r="T55">
        <f t="shared" si="3"/>
        <v>1</v>
      </c>
      <c r="U55">
        <f t="shared" si="4"/>
        <v>0</v>
      </c>
      <c r="V55">
        <f t="shared" si="5"/>
        <v>1</v>
      </c>
      <c r="W55" t="s">
        <v>1437</v>
      </c>
      <c r="X55" t="s">
        <v>70</v>
      </c>
      <c r="Z55">
        <v>10</v>
      </c>
      <c r="AA55">
        <v>2</v>
      </c>
      <c r="AC55">
        <f t="shared" si="12"/>
        <v>4.8780487804878048</v>
      </c>
    </row>
    <row r="56" spans="1:29" x14ac:dyDescent="0.2">
      <c r="A56" t="s">
        <v>896</v>
      </c>
      <c r="B56">
        <v>12.497606709999999</v>
      </c>
      <c r="C56">
        <v>11.238748080000001</v>
      </c>
      <c r="D56">
        <v>14.83088965</v>
      </c>
      <c r="E56">
        <v>13.01373972</v>
      </c>
      <c r="F56">
        <v>10.924382830000001</v>
      </c>
      <c r="G56">
        <v>13.202856000000001</v>
      </c>
      <c r="H56">
        <v>12.028491880000001</v>
      </c>
      <c r="I56">
        <v>11.91210435</v>
      </c>
      <c r="J56">
        <v>10.165232100000001</v>
      </c>
      <c r="K56">
        <v>11.555601899999999</v>
      </c>
      <c r="L56">
        <v>10.242631190000001</v>
      </c>
      <c r="M56">
        <v>11.86482865</v>
      </c>
      <c r="N56">
        <v>10.535390789999999</v>
      </c>
      <c r="O56">
        <v>13.54323634</v>
      </c>
      <c r="P56">
        <v>16.983870899999999</v>
      </c>
      <c r="Q56">
        <f t="shared" si="0"/>
        <v>11.91210435</v>
      </c>
      <c r="R56">
        <f t="shared" si="1"/>
        <v>14.8901304375</v>
      </c>
      <c r="S56">
        <f t="shared" si="2"/>
        <v>8.9340782624999999</v>
      </c>
      <c r="T56">
        <f t="shared" si="3"/>
        <v>1</v>
      </c>
      <c r="U56">
        <f t="shared" si="4"/>
        <v>0</v>
      </c>
      <c r="V56">
        <f t="shared" si="5"/>
        <v>1</v>
      </c>
      <c r="W56" t="s">
        <v>1437</v>
      </c>
      <c r="X56" t="s">
        <v>57</v>
      </c>
      <c r="Z56">
        <v>11</v>
      </c>
      <c r="AA56">
        <v>5</v>
      </c>
      <c r="AC56">
        <f t="shared" si="12"/>
        <v>12.195121951219512</v>
      </c>
    </row>
    <row r="57" spans="1:29" x14ac:dyDescent="0.2">
      <c r="A57" t="s">
        <v>898</v>
      </c>
      <c r="B57">
        <v>10.411902400000001</v>
      </c>
      <c r="C57">
        <v>16.040223690000001</v>
      </c>
      <c r="D57">
        <v>12.19987953</v>
      </c>
      <c r="E57">
        <v>13.405046329999999</v>
      </c>
      <c r="F57">
        <v>14.10386739</v>
      </c>
      <c r="G57">
        <v>11.895642540000001</v>
      </c>
      <c r="H57">
        <v>11.434363599999999</v>
      </c>
      <c r="I57">
        <v>10.047381189999999</v>
      </c>
      <c r="J57">
        <v>14.587173480000001</v>
      </c>
      <c r="K57">
        <v>13.424024060000001</v>
      </c>
      <c r="L57">
        <v>13.55934528</v>
      </c>
      <c r="M57">
        <v>11.431590099999999</v>
      </c>
      <c r="N57">
        <v>9.8476500510000005</v>
      </c>
      <c r="O57">
        <v>9.9257371820000007</v>
      </c>
      <c r="P57">
        <v>14.497979900000001</v>
      </c>
      <c r="Q57">
        <f t="shared" si="0"/>
        <v>12.19987953</v>
      </c>
      <c r="R57">
        <f t="shared" si="1"/>
        <v>15.249849412500001</v>
      </c>
      <c r="S57">
        <f t="shared" si="2"/>
        <v>9.1499096474999995</v>
      </c>
      <c r="T57">
        <f t="shared" si="3"/>
        <v>1</v>
      </c>
      <c r="U57">
        <f t="shared" si="4"/>
        <v>0</v>
      </c>
      <c r="V57">
        <f t="shared" si="5"/>
        <v>1</v>
      </c>
      <c r="W57" t="s">
        <v>1437</v>
      </c>
      <c r="X57" t="s">
        <v>70</v>
      </c>
      <c r="Z57">
        <v>12</v>
      </c>
      <c r="AA57">
        <v>21</v>
      </c>
      <c r="AC57">
        <f t="shared" si="12"/>
        <v>51.219512195121951</v>
      </c>
    </row>
    <row r="58" spans="1:29" x14ac:dyDescent="0.2">
      <c r="A58" t="s">
        <v>906</v>
      </c>
      <c r="B58">
        <v>10.61133229</v>
      </c>
      <c r="C58">
        <v>13.968998920000001</v>
      </c>
      <c r="D58">
        <v>13.767046430000001</v>
      </c>
      <c r="E58">
        <v>12.879577449999999</v>
      </c>
      <c r="F58">
        <v>14.542065579999999</v>
      </c>
      <c r="G58">
        <v>13.82629627</v>
      </c>
      <c r="H58">
        <v>15.52029845</v>
      </c>
      <c r="I58">
        <v>14.75659729</v>
      </c>
      <c r="J58">
        <v>16.17017616</v>
      </c>
      <c r="K58">
        <v>12.62447403</v>
      </c>
      <c r="L58">
        <v>11.51744143</v>
      </c>
      <c r="M58">
        <v>14.178716400000001</v>
      </c>
      <c r="N58">
        <v>11.15336074</v>
      </c>
      <c r="O58">
        <v>10.35553906</v>
      </c>
      <c r="P58">
        <v>8.3473217609999999</v>
      </c>
      <c r="Q58">
        <f t="shared" si="0"/>
        <v>13.767046430000001</v>
      </c>
      <c r="R58">
        <f t="shared" si="1"/>
        <v>17.208808037499999</v>
      </c>
      <c r="S58">
        <f t="shared" si="2"/>
        <v>10.3252848225</v>
      </c>
      <c r="T58">
        <f t="shared" si="3"/>
        <v>0</v>
      </c>
      <c r="U58">
        <f t="shared" si="4"/>
        <v>1</v>
      </c>
      <c r="V58">
        <f t="shared" si="5"/>
        <v>1</v>
      </c>
      <c r="W58" t="s">
        <v>1437</v>
      </c>
      <c r="X58" t="s">
        <v>70</v>
      </c>
      <c r="Z58">
        <v>13</v>
      </c>
      <c r="AA58">
        <v>8</v>
      </c>
      <c r="AC58">
        <f t="shared" si="12"/>
        <v>19.512195121951219</v>
      </c>
    </row>
    <row r="59" spans="1:29" x14ac:dyDescent="0.2">
      <c r="A59" t="s">
        <v>919</v>
      </c>
      <c r="B59">
        <v>12.68872702</v>
      </c>
      <c r="C59">
        <v>12.95692317</v>
      </c>
      <c r="D59">
        <v>14.0930629</v>
      </c>
      <c r="E59">
        <v>13.315604820000001</v>
      </c>
      <c r="F59">
        <v>12.23897741</v>
      </c>
      <c r="G59">
        <v>14.731290209999999</v>
      </c>
      <c r="H59">
        <v>12.2525929</v>
      </c>
      <c r="I59">
        <v>12.36722322</v>
      </c>
      <c r="J59">
        <v>14.587173480000001</v>
      </c>
      <c r="K59">
        <v>12.43089876</v>
      </c>
      <c r="L59">
        <v>13.448972100000001</v>
      </c>
      <c r="M59">
        <v>14.61195496</v>
      </c>
      <c r="N59">
        <v>10.166602279999999</v>
      </c>
      <c r="O59">
        <v>14.062580280000001</v>
      </c>
      <c r="P59">
        <v>22.834318339999999</v>
      </c>
      <c r="Q59">
        <f t="shared" si="0"/>
        <v>13.315604820000001</v>
      </c>
      <c r="R59">
        <f t="shared" si="1"/>
        <v>16.644506025000002</v>
      </c>
      <c r="S59">
        <f t="shared" si="2"/>
        <v>9.9867036149999997</v>
      </c>
      <c r="T59">
        <f t="shared" si="3"/>
        <v>1</v>
      </c>
      <c r="U59">
        <f t="shared" si="4"/>
        <v>0</v>
      </c>
      <c r="V59">
        <f t="shared" si="5"/>
        <v>1</v>
      </c>
      <c r="W59" t="s">
        <v>1437</v>
      </c>
      <c r="X59" t="s">
        <v>70</v>
      </c>
      <c r="Z59">
        <v>14</v>
      </c>
      <c r="AA59">
        <v>3</v>
      </c>
      <c r="AC59">
        <f t="shared" si="12"/>
        <v>7.3170731707317067</v>
      </c>
    </row>
    <row r="60" spans="1:29" x14ac:dyDescent="0.2">
      <c r="A60" t="s">
        <v>929</v>
      </c>
      <c r="B60">
        <v>13.35349334</v>
      </c>
      <c r="C60">
        <v>15.6283324</v>
      </c>
      <c r="D60">
        <v>17.273153390000001</v>
      </c>
      <c r="E60">
        <v>13.88579444</v>
      </c>
      <c r="F60">
        <v>16.88591637</v>
      </c>
      <c r="G60">
        <v>15.877615860000001</v>
      </c>
      <c r="H60">
        <v>16.969137589999999</v>
      </c>
      <c r="I60">
        <v>16.943696320000001</v>
      </c>
      <c r="J60">
        <v>15.62070415</v>
      </c>
      <c r="K60">
        <v>13.07053878</v>
      </c>
      <c r="L60">
        <v>13.388266850000001</v>
      </c>
      <c r="M60">
        <v>13.68639986</v>
      </c>
      <c r="N60">
        <v>13.954159990000001</v>
      </c>
      <c r="O60">
        <v>11.877754059999999</v>
      </c>
      <c r="P60">
        <v>9.6726421459999994</v>
      </c>
      <c r="Q60">
        <f t="shared" si="0"/>
        <v>13.954159990000001</v>
      </c>
      <c r="R60">
        <f t="shared" si="1"/>
        <v>17.442699987499999</v>
      </c>
      <c r="S60">
        <f t="shared" si="2"/>
        <v>10.465619992500001</v>
      </c>
      <c r="T60">
        <f t="shared" si="3"/>
        <v>0</v>
      </c>
      <c r="U60">
        <f t="shared" si="4"/>
        <v>1</v>
      </c>
      <c r="V60">
        <f t="shared" si="5"/>
        <v>1</v>
      </c>
      <c r="W60" t="s">
        <v>1437</v>
      </c>
      <c r="X60" t="s">
        <v>70</v>
      </c>
      <c r="Z60">
        <v>15</v>
      </c>
      <c r="AA60">
        <v>2</v>
      </c>
      <c r="AC60">
        <f t="shared" si="12"/>
        <v>4.8780487804878048</v>
      </c>
    </row>
    <row r="61" spans="1:29" x14ac:dyDescent="0.2">
      <c r="A61" t="s">
        <v>937</v>
      </c>
      <c r="B61">
        <v>14.250927859999999</v>
      </c>
      <c r="C61">
        <v>11.60356608</v>
      </c>
      <c r="D61">
        <v>16.13495554</v>
      </c>
      <c r="E61">
        <v>14.243560479999999</v>
      </c>
      <c r="F61">
        <v>14.88854787</v>
      </c>
      <c r="G61">
        <v>13.32352186</v>
      </c>
      <c r="H61">
        <v>16.031040310000002</v>
      </c>
      <c r="I61">
        <v>18.179470469999998</v>
      </c>
      <c r="J61">
        <v>15.038525480000001</v>
      </c>
      <c r="K61">
        <v>26.991125480000001</v>
      </c>
      <c r="L61">
        <v>15.46880131</v>
      </c>
      <c r="M61">
        <v>12.347298869999999</v>
      </c>
      <c r="N61">
        <v>15.62865919</v>
      </c>
      <c r="O61">
        <v>11.953864810000001</v>
      </c>
      <c r="P61">
        <v>16.31388849</v>
      </c>
      <c r="Q61">
        <f t="shared" si="0"/>
        <v>15.038525480000001</v>
      </c>
      <c r="R61">
        <f t="shared" si="1"/>
        <v>18.798156850000002</v>
      </c>
      <c r="S61">
        <f t="shared" si="2"/>
        <v>11.27889411</v>
      </c>
      <c r="T61">
        <f t="shared" si="3"/>
        <v>1</v>
      </c>
      <c r="U61">
        <f t="shared" si="4"/>
        <v>0</v>
      </c>
      <c r="V61">
        <f t="shared" si="5"/>
        <v>1</v>
      </c>
      <c r="W61" t="s">
        <v>1437</v>
      </c>
      <c r="X61" t="s">
        <v>70</v>
      </c>
      <c r="Z61">
        <v>16</v>
      </c>
      <c r="AA61">
        <v>0</v>
      </c>
      <c r="AC61">
        <f t="shared" si="12"/>
        <v>0</v>
      </c>
    </row>
    <row r="62" spans="1:29" x14ac:dyDescent="0.2">
      <c r="A62" t="s">
        <v>943</v>
      </c>
      <c r="B62">
        <v>13.835448919999999</v>
      </c>
      <c r="C62">
        <v>15.428270919999999</v>
      </c>
      <c r="D62">
        <v>15.540118469999999</v>
      </c>
      <c r="E62">
        <v>16.13301238</v>
      </c>
      <c r="F62">
        <v>15.82608819</v>
      </c>
      <c r="G62">
        <v>16.2697799</v>
      </c>
      <c r="H62">
        <v>13.44606112</v>
      </c>
      <c r="I62">
        <v>13.2995848</v>
      </c>
      <c r="J62">
        <v>13.645221469999999</v>
      </c>
      <c r="K62">
        <v>14.534977769999999</v>
      </c>
      <c r="L62">
        <v>15.115607130000001</v>
      </c>
      <c r="M62">
        <v>17.231078960000001</v>
      </c>
      <c r="N62">
        <v>11.841101480000001</v>
      </c>
      <c r="O62">
        <v>17.671125239999999</v>
      </c>
      <c r="P62">
        <v>25.99385285</v>
      </c>
      <c r="Q62">
        <f t="shared" si="0"/>
        <v>15.428270919999999</v>
      </c>
      <c r="R62">
        <f t="shared" si="1"/>
        <v>19.28533865</v>
      </c>
      <c r="S62">
        <f t="shared" si="2"/>
        <v>11.571203189999999</v>
      </c>
      <c r="T62">
        <f t="shared" si="3"/>
        <v>1</v>
      </c>
      <c r="U62">
        <f t="shared" si="4"/>
        <v>0</v>
      </c>
      <c r="V62">
        <f t="shared" si="5"/>
        <v>1</v>
      </c>
      <c r="W62" t="s">
        <v>1437</v>
      </c>
      <c r="X62" t="s">
        <v>57</v>
      </c>
      <c r="Z62">
        <v>17</v>
      </c>
      <c r="AA62">
        <v>0</v>
      </c>
      <c r="AC62">
        <f t="shared" si="12"/>
        <v>0</v>
      </c>
    </row>
    <row r="63" spans="1:29" x14ac:dyDescent="0.2">
      <c r="A63" t="s">
        <v>946</v>
      </c>
      <c r="B63">
        <v>17.898833010000001</v>
      </c>
      <c r="C63">
        <v>19.088219240000001</v>
      </c>
      <c r="D63">
        <v>17.124444130000001</v>
      </c>
      <c r="E63">
        <v>12.342928390000001</v>
      </c>
      <c r="F63">
        <v>17.670596849999999</v>
      </c>
      <c r="G63">
        <v>15.48545182</v>
      </c>
      <c r="H63">
        <v>14.12878748</v>
      </c>
      <c r="I63">
        <v>15.199073970000001</v>
      </c>
      <c r="J63">
        <v>14.84882681</v>
      </c>
      <c r="K63">
        <v>20.03083213</v>
      </c>
      <c r="L63">
        <v>14.138804479999999</v>
      </c>
      <c r="M63">
        <v>13.58793655</v>
      </c>
      <c r="N63">
        <v>14.372784790000001</v>
      </c>
      <c r="O63">
        <v>15.781787810000001</v>
      </c>
      <c r="P63">
        <v>17.00949864</v>
      </c>
      <c r="Q63">
        <f t="shared" si="0"/>
        <v>15.48545182</v>
      </c>
      <c r="R63">
        <f t="shared" si="1"/>
        <v>19.356814775</v>
      </c>
      <c r="S63">
        <f t="shared" si="2"/>
        <v>11.614088864999999</v>
      </c>
      <c r="T63">
        <f t="shared" si="3"/>
        <v>1</v>
      </c>
      <c r="U63">
        <f t="shared" si="4"/>
        <v>0</v>
      </c>
      <c r="V63">
        <f t="shared" si="5"/>
        <v>1</v>
      </c>
      <c r="W63" t="s">
        <v>1437</v>
      </c>
      <c r="X63" t="s">
        <v>57</v>
      </c>
    </row>
    <row r="64" spans="1:29" x14ac:dyDescent="0.2">
      <c r="A64" t="s">
        <v>947</v>
      </c>
      <c r="B64">
        <v>15.971010700000001</v>
      </c>
      <c r="C64">
        <v>18.287973310000002</v>
      </c>
      <c r="D64">
        <v>17.707842020000001</v>
      </c>
      <c r="E64">
        <v>17.854761450000002</v>
      </c>
      <c r="F64">
        <v>15.815897530000001</v>
      </c>
      <c r="G64">
        <v>18.34121047</v>
      </c>
      <c r="H64">
        <v>17.511149360000001</v>
      </c>
      <c r="I64">
        <v>14.073918989999999</v>
      </c>
      <c r="J64">
        <v>13.44244013</v>
      </c>
      <c r="K64">
        <v>14.45923093</v>
      </c>
      <c r="L64">
        <v>15.176312380000001</v>
      </c>
      <c r="M64">
        <v>17.69385651</v>
      </c>
      <c r="N64">
        <v>11.591920050000001</v>
      </c>
      <c r="O64">
        <v>16.265314920000002</v>
      </c>
      <c r="P64">
        <v>15.35101761</v>
      </c>
      <c r="Q64">
        <f t="shared" si="0"/>
        <v>15.971010700000001</v>
      </c>
      <c r="R64">
        <f t="shared" si="1"/>
        <v>19.963763374999999</v>
      </c>
      <c r="S64">
        <f t="shared" si="2"/>
        <v>11.978258025000001</v>
      </c>
      <c r="T64">
        <f t="shared" si="3"/>
        <v>0</v>
      </c>
      <c r="U64">
        <f t="shared" si="4"/>
        <v>1</v>
      </c>
      <c r="V64">
        <f t="shared" si="5"/>
        <v>1</v>
      </c>
      <c r="W64" t="s">
        <v>1437</v>
      </c>
      <c r="X64" t="s">
        <v>57</v>
      </c>
      <c r="Z64" t="s">
        <v>1443</v>
      </c>
      <c r="AA64">
        <f>SUM(AA45:AA62)</f>
        <v>41</v>
      </c>
    </row>
    <row r="65" spans="1:24" x14ac:dyDescent="0.2">
      <c r="A65" t="s">
        <v>963</v>
      </c>
      <c r="B65">
        <v>15.098504910000001</v>
      </c>
      <c r="C65">
        <v>19.688403699999999</v>
      </c>
      <c r="D65">
        <v>19.16633676</v>
      </c>
      <c r="E65">
        <v>17.899482209999999</v>
      </c>
      <c r="F65">
        <v>19.596630770000001</v>
      </c>
      <c r="G65">
        <v>19.31659282</v>
      </c>
      <c r="H65">
        <v>20.315017919999999</v>
      </c>
      <c r="I65">
        <v>20.51195469</v>
      </c>
      <c r="J65">
        <v>20.493997539999999</v>
      </c>
      <c r="K65">
        <v>17.051456259999998</v>
      </c>
      <c r="L65">
        <v>15.452245339999999</v>
      </c>
      <c r="M65">
        <v>17.19169364</v>
      </c>
      <c r="N65">
        <v>17.592208849999999</v>
      </c>
      <c r="O65">
        <v>14.147645239999999</v>
      </c>
      <c r="P65">
        <v>11.30549544</v>
      </c>
      <c r="Q65">
        <f t="shared" si="0"/>
        <v>17.899482209999999</v>
      </c>
      <c r="R65">
        <f t="shared" si="1"/>
        <v>22.374352762499999</v>
      </c>
      <c r="S65">
        <f t="shared" si="2"/>
        <v>13.424611657499998</v>
      </c>
      <c r="T65">
        <f t="shared" si="3"/>
        <v>0</v>
      </c>
      <c r="U65">
        <f t="shared" si="4"/>
        <v>1</v>
      </c>
      <c r="V65">
        <f t="shared" si="5"/>
        <v>1</v>
      </c>
      <c r="W65" t="s">
        <v>1437</v>
      </c>
      <c r="X65" t="s">
        <v>70</v>
      </c>
    </row>
    <row r="66" spans="1:24" x14ac:dyDescent="0.2">
      <c r="A66" t="s">
        <v>972</v>
      </c>
      <c r="B66">
        <v>16.469585439999999</v>
      </c>
      <c r="C66">
        <v>15.793088920000001</v>
      </c>
      <c r="D66">
        <v>19.332204789999999</v>
      </c>
      <c r="E66">
        <v>15.84232748</v>
      </c>
      <c r="F66">
        <v>17.507546359999999</v>
      </c>
      <c r="G66">
        <v>18.300988520000001</v>
      </c>
      <c r="H66">
        <v>21.138458870000001</v>
      </c>
      <c r="I66">
        <v>20.29071635</v>
      </c>
      <c r="J66">
        <v>20.722944200000001</v>
      </c>
      <c r="K66">
        <v>18.229740499999998</v>
      </c>
      <c r="L66">
        <v>20.8605312</v>
      </c>
      <c r="M66">
        <v>19.554813039999999</v>
      </c>
      <c r="N66">
        <v>20.522582440000001</v>
      </c>
      <c r="O66">
        <v>17.02194532</v>
      </c>
      <c r="P66">
        <v>28.948365419999998</v>
      </c>
      <c r="Q66">
        <f t="shared" ref="Q66:Q129" si="13">MEDIAN(B66:P66)</f>
        <v>19.332204789999999</v>
      </c>
      <c r="R66">
        <f t="shared" ref="R66:R129" si="14">Q66*0.25 + Q66</f>
        <v>24.165255987499997</v>
      </c>
      <c r="S66">
        <f t="shared" ref="S66:S129" si="15">ABS(Q66*0.25-Q66)</f>
        <v>14.499153592499999</v>
      </c>
      <c r="T66">
        <f t="shared" ref="T66:T129" si="16">COUNTIF(B66:P66, "&gt;" &amp;R66)</f>
        <v>1</v>
      </c>
      <c r="U66">
        <f t="shared" ref="U66:U129" si="17">COUNTIF(B66:P66, "&lt;"&amp;S66)</f>
        <v>0</v>
      </c>
      <c r="V66">
        <f t="shared" ref="V66:V129" si="18">SUM(T66:U66)</f>
        <v>1</v>
      </c>
      <c r="W66" t="s">
        <v>1437</v>
      </c>
      <c r="X66" t="s">
        <v>57</v>
      </c>
    </row>
    <row r="67" spans="1:24" x14ac:dyDescent="0.2">
      <c r="A67" t="s">
        <v>974</v>
      </c>
      <c r="B67">
        <v>17.99854796</v>
      </c>
      <c r="C67">
        <v>17.252360920000001</v>
      </c>
      <c r="D67">
        <v>19.892724340000001</v>
      </c>
      <c r="E67">
        <v>15.585183130000001</v>
      </c>
      <c r="F67">
        <v>18.801759629999999</v>
      </c>
      <c r="G67">
        <v>20.31208616</v>
      </c>
      <c r="H67">
        <v>21.628354120000001</v>
      </c>
      <c r="I67">
        <v>17.96455323</v>
      </c>
      <c r="J67">
        <v>18.50543218</v>
      </c>
      <c r="K67">
        <v>16.21824097</v>
      </c>
      <c r="L67">
        <v>20.087918940000002</v>
      </c>
      <c r="M67">
        <v>18.983725849999999</v>
      </c>
      <c r="N67">
        <v>16.904468099999999</v>
      </c>
      <c r="O67">
        <v>19.739546789999999</v>
      </c>
      <c r="P67">
        <v>31.635617249999999</v>
      </c>
      <c r="Q67">
        <f t="shared" si="13"/>
        <v>18.801759629999999</v>
      </c>
      <c r="R67">
        <f t="shared" si="14"/>
        <v>23.502199537499997</v>
      </c>
      <c r="S67">
        <f t="shared" si="15"/>
        <v>14.1013197225</v>
      </c>
      <c r="T67">
        <f t="shared" si="16"/>
        <v>1</v>
      </c>
      <c r="U67">
        <f t="shared" si="17"/>
        <v>0</v>
      </c>
      <c r="V67">
        <f t="shared" si="18"/>
        <v>1</v>
      </c>
      <c r="W67" t="s">
        <v>1437</v>
      </c>
      <c r="X67" t="s">
        <v>70</v>
      </c>
    </row>
    <row r="68" spans="1:24" x14ac:dyDescent="0.2">
      <c r="A68" t="s">
        <v>979</v>
      </c>
      <c r="B68">
        <v>15.87960533</v>
      </c>
      <c r="C68">
        <v>15.039916270000001</v>
      </c>
      <c r="D68">
        <v>18.960431620000001</v>
      </c>
      <c r="E68">
        <v>14.47834445</v>
      </c>
      <c r="F68">
        <v>19.127860609999999</v>
      </c>
      <c r="G68">
        <v>16.832887240000002</v>
      </c>
      <c r="H68">
        <v>22.72801261</v>
      </c>
      <c r="I68">
        <v>20.32548237</v>
      </c>
      <c r="J68">
        <v>22.973162890000001</v>
      </c>
      <c r="K68">
        <v>18.019332599999998</v>
      </c>
      <c r="L68">
        <v>18.929000540000001</v>
      </c>
      <c r="M68">
        <v>23.227494440000001</v>
      </c>
      <c r="N68">
        <v>20.921272729999998</v>
      </c>
      <c r="O68">
        <v>19.493306130000001</v>
      </c>
      <c r="P68">
        <v>36.303527449999997</v>
      </c>
      <c r="Q68">
        <f t="shared" si="13"/>
        <v>19.127860609999999</v>
      </c>
      <c r="R68">
        <f t="shared" si="14"/>
        <v>23.909825762499999</v>
      </c>
      <c r="S68">
        <f t="shared" si="15"/>
        <v>14.345895457499999</v>
      </c>
      <c r="T68">
        <f t="shared" si="16"/>
        <v>1</v>
      </c>
      <c r="U68">
        <f t="shared" si="17"/>
        <v>0</v>
      </c>
      <c r="V68">
        <f t="shared" si="18"/>
        <v>1</v>
      </c>
      <c r="W68" t="s">
        <v>1437</v>
      </c>
      <c r="X68" t="s">
        <v>70</v>
      </c>
    </row>
    <row r="69" spans="1:24" x14ac:dyDescent="0.2">
      <c r="A69" t="s">
        <v>983</v>
      </c>
      <c r="B69">
        <v>18.148120380000002</v>
      </c>
      <c r="C69">
        <v>19.535415499999999</v>
      </c>
      <c r="D69">
        <v>20.132947000000001</v>
      </c>
      <c r="E69">
        <v>15.43984068</v>
      </c>
      <c r="F69">
        <v>17.18144538</v>
      </c>
      <c r="G69">
        <v>20.81486057</v>
      </c>
      <c r="H69">
        <v>21.524121090000001</v>
      </c>
      <c r="I69">
        <v>19.75658378</v>
      </c>
      <c r="J69">
        <v>18.38114685</v>
      </c>
      <c r="K69">
        <v>18.30548735</v>
      </c>
      <c r="L69">
        <v>20.9819417</v>
      </c>
      <c r="M69">
        <v>18.816338219999999</v>
      </c>
      <c r="N69">
        <v>19.595627530000002</v>
      </c>
      <c r="O69">
        <v>22.56907584</v>
      </c>
      <c r="P69">
        <v>35.102684670000002</v>
      </c>
      <c r="Q69">
        <f t="shared" si="13"/>
        <v>19.595627530000002</v>
      </c>
      <c r="R69">
        <f t="shared" si="14"/>
        <v>24.494534412500002</v>
      </c>
      <c r="S69">
        <f t="shared" si="15"/>
        <v>14.696720647500001</v>
      </c>
      <c r="T69">
        <f t="shared" si="16"/>
        <v>1</v>
      </c>
      <c r="U69">
        <f t="shared" si="17"/>
        <v>0</v>
      </c>
      <c r="V69">
        <f t="shared" si="18"/>
        <v>1</v>
      </c>
      <c r="W69" t="s">
        <v>1437</v>
      </c>
      <c r="X69" t="s">
        <v>70</v>
      </c>
    </row>
    <row r="70" spans="1:24" x14ac:dyDescent="0.2">
      <c r="A70" t="s">
        <v>984</v>
      </c>
      <c r="B70">
        <v>19.004007009999999</v>
      </c>
      <c r="C70">
        <v>26.502262479999999</v>
      </c>
      <c r="D70">
        <v>19.189215109999999</v>
      </c>
      <c r="E70">
        <v>22.36037752</v>
      </c>
      <c r="F70">
        <v>21.3799955</v>
      </c>
      <c r="G70">
        <v>21.005914839999999</v>
      </c>
      <c r="H70">
        <v>19.038163279999999</v>
      </c>
      <c r="I70">
        <v>16.804632219999998</v>
      </c>
      <c r="J70">
        <v>23.731957569999999</v>
      </c>
      <c r="K70">
        <v>20.544227410000001</v>
      </c>
      <c r="L70">
        <v>22.565796850000002</v>
      </c>
      <c r="M70">
        <v>20.303134180000001</v>
      </c>
      <c r="N70">
        <v>16.38617073</v>
      </c>
      <c r="O70">
        <v>16.995082700000001</v>
      </c>
      <c r="P70">
        <v>22.74279069</v>
      </c>
      <c r="Q70">
        <f t="shared" si="13"/>
        <v>20.544227410000001</v>
      </c>
      <c r="R70">
        <f t="shared" si="14"/>
        <v>25.680284262500003</v>
      </c>
      <c r="S70">
        <f t="shared" si="15"/>
        <v>15.4081705575</v>
      </c>
      <c r="T70">
        <f t="shared" si="16"/>
        <v>1</v>
      </c>
      <c r="U70">
        <f t="shared" si="17"/>
        <v>0</v>
      </c>
      <c r="V70">
        <f t="shared" si="18"/>
        <v>1</v>
      </c>
      <c r="W70" t="s">
        <v>1437</v>
      </c>
      <c r="X70" t="s">
        <v>70</v>
      </c>
    </row>
    <row r="71" spans="1:24" x14ac:dyDescent="0.2">
      <c r="A71" t="s">
        <v>987</v>
      </c>
      <c r="B71">
        <v>18.85443459</v>
      </c>
      <c r="C71">
        <v>18.523339759999999</v>
      </c>
      <c r="D71">
        <v>22.832592170000002</v>
      </c>
      <c r="E71">
        <v>19.252285050000001</v>
      </c>
      <c r="F71">
        <v>21.033513209999999</v>
      </c>
      <c r="G71">
        <v>17.888713500000001</v>
      </c>
      <c r="H71">
        <v>21.190575389999999</v>
      </c>
      <c r="I71">
        <v>25.625720900000001</v>
      </c>
      <c r="J71">
        <v>21.638730880000001</v>
      </c>
      <c r="K71">
        <v>35.424274140000001</v>
      </c>
      <c r="L71">
        <v>19.674019510000001</v>
      </c>
      <c r="M71">
        <v>15.99044127</v>
      </c>
      <c r="N71">
        <v>20.811632899999999</v>
      </c>
      <c r="O71">
        <v>16.269792030000001</v>
      </c>
      <c r="P71">
        <v>21.238076110000002</v>
      </c>
      <c r="Q71">
        <f t="shared" si="13"/>
        <v>20.811632899999999</v>
      </c>
      <c r="R71">
        <f t="shared" si="14"/>
        <v>26.014541125000001</v>
      </c>
      <c r="S71">
        <f t="shared" si="15"/>
        <v>15.608724674999999</v>
      </c>
      <c r="T71">
        <f t="shared" si="16"/>
        <v>1</v>
      </c>
      <c r="U71">
        <f t="shared" si="17"/>
        <v>0</v>
      </c>
      <c r="V71">
        <f t="shared" si="18"/>
        <v>1</v>
      </c>
      <c r="W71" t="s">
        <v>1437</v>
      </c>
      <c r="X71" t="s">
        <v>70</v>
      </c>
    </row>
    <row r="72" spans="1:24" x14ac:dyDescent="0.2">
      <c r="A72" t="s">
        <v>997</v>
      </c>
      <c r="B72">
        <v>22.560506790000002</v>
      </c>
      <c r="C72">
        <v>21.07706576</v>
      </c>
      <c r="D72">
        <v>27.019330010000001</v>
      </c>
      <c r="E72">
        <v>24.775298299999999</v>
      </c>
      <c r="F72">
        <v>22.653827450000001</v>
      </c>
      <c r="G72">
        <v>24.193504600000001</v>
      </c>
      <c r="H72">
        <v>22.378831949999999</v>
      </c>
      <c r="I72">
        <v>21.47276119</v>
      </c>
      <c r="J72">
        <v>21.34437088</v>
      </c>
      <c r="K72">
        <v>22.976542739999999</v>
      </c>
      <c r="L72">
        <v>21.257874659999999</v>
      </c>
      <c r="M72">
        <v>23.001028829999999</v>
      </c>
      <c r="N72">
        <v>16.854631820000002</v>
      </c>
      <c r="O72">
        <v>26.396998839999998</v>
      </c>
      <c r="P72">
        <v>24.763721220000001</v>
      </c>
      <c r="Q72">
        <f t="shared" si="13"/>
        <v>22.653827450000001</v>
      </c>
      <c r="R72">
        <f t="shared" si="14"/>
        <v>28.3172843125</v>
      </c>
      <c r="S72">
        <f t="shared" si="15"/>
        <v>16.990370587500003</v>
      </c>
      <c r="T72">
        <f t="shared" si="16"/>
        <v>0</v>
      </c>
      <c r="U72">
        <f t="shared" si="17"/>
        <v>1</v>
      </c>
      <c r="V72">
        <f t="shared" si="18"/>
        <v>1</v>
      </c>
      <c r="W72" t="s">
        <v>1437</v>
      </c>
      <c r="X72" t="s">
        <v>57</v>
      </c>
    </row>
    <row r="73" spans="1:24" x14ac:dyDescent="0.2">
      <c r="A73" t="s">
        <v>1005</v>
      </c>
      <c r="B73">
        <v>20.15903848</v>
      </c>
      <c r="C73">
        <v>22.065604860000001</v>
      </c>
      <c r="D73">
        <v>20.241619159999999</v>
      </c>
      <c r="E73">
        <v>18.570293530000001</v>
      </c>
      <c r="F73">
        <v>25.395113819999999</v>
      </c>
      <c r="G73">
        <v>25.892882100000001</v>
      </c>
      <c r="H73">
        <v>27.12664655</v>
      </c>
      <c r="I73">
        <v>25.688931849999999</v>
      </c>
      <c r="J73">
        <v>32.386141649999999</v>
      </c>
      <c r="K73">
        <v>22.530477990000001</v>
      </c>
      <c r="L73">
        <v>21.953225700000001</v>
      </c>
      <c r="M73">
        <v>23.522884359999999</v>
      </c>
      <c r="N73">
        <v>29.174161640000001</v>
      </c>
      <c r="O73">
        <v>19.9051996</v>
      </c>
      <c r="P73">
        <v>28.834871140000001</v>
      </c>
      <c r="Q73">
        <f t="shared" si="13"/>
        <v>23.522884359999999</v>
      </c>
      <c r="R73">
        <f t="shared" si="14"/>
        <v>29.403605450000001</v>
      </c>
      <c r="S73">
        <f t="shared" si="15"/>
        <v>17.642163269999998</v>
      </c>
      <c r="T73">
        <f t="shared" si="16"/>
        <v>1</v>
      </c>
      <c r="U73">
        <f t="shared" si="17"/>
        <v>0</v>
      </c>
      <c r="V73">
        <f t="shared" si="18"/>
        <v>1</v>
      </c>
      <c r="W73" t="s">
        <v>1437</v>
      </c>
      <c r="X73" t="s">
        <v>70</v>
      </c>
    </row>
    <row r="74" spans="1:24" x14ac:dyDescent="0.2">
      <c r="A74" t="s">
        <v>1009</v>
      </c>
      <c r="B74">
        <v>18.197977850000001</v>
      </c>
      <c r="C74">
        <v>19.900233499999999</v>
      </c>
      <c r="D74">
        <v>23.507503459999999</v>
      </c>
      <c r="E74">
        <v>17.65351806</v>
      </c>
      <c r="F74">
        <v>19.301101750000001</v>
      </c>
      <c r="G74">
        <v>22.67512588</v>
      </c>
      <c r="H74">
        <v>20.883087939999999</v>
      </c>
      <c r="I74">
        <v>26.093481959999998</v>
      </c>
      <c r="J74">
        <v>23.7777469</v>
      </c>
      <c r="K74">
        <v>24.61772436</v>
      </c>
      <c r="L74">
        <v>24.2434692</v>
      </c>
      <c r="M74">
        <v>23.266879759999998</v>
      </c>
      <c r="N74">
        <v>22.346590500000001</v>
      </c>
      <c r="O74">
        <v>28.743000769999998</v>
      </c>
      <c r="P74">
        <v>66.086625049999995</v>
      </c>
      <c r="Q74">
        <f t="shared" si="13"/>
        <v>23.266879759999998</v>
      </c>
      <c r="R74">
        <f t="shared" si="14"/>
        <v>29.083599699999997</v>
      </c>
      <c r="S74">
        <f t="shared" si="15"/>
        <v>17.45015982</v>
      </c>
      <c r="T74">
        <f t="shared" si="16"/>
        <v>1</v>
      </c>
      <c r="U74">
        <f t="shared" si="17"/>
        <v>0</v>
      </c>
      <c r="V74">
        <f t="shared" si="18"/>
        <v>1</v>
      </c>
      <c r="W74" t="s">
        <v>1437</v>
      </c>
      <c r="X74" t="s">
        <v>57</v>
      </c>
    </row>
    <row r="75" spans="1:24" x14ac:dyDescent="0.2">
      <c r="A75" t="s">
        <v>1017</v>
      </c>
      <c r="B75">
        <v>25.98405331</v>
      </c>
      <c r="C75">
        <v>25.1606737</v>
      </c>
      <c r="D75">
        <v>26.979292900000001</v>
      </c>
      <c r="E75">
        <v>19.96781713</v>
      </c>
      <c r="F75">
        <v>30.449679010000001</v>
      </c>
      <c r="G75">
        <v>28.939695029999999</v>
      </c>
      <c r="H75">
        <v>32.406049619999997</v>
      </c>
      <c r="I75">
        <v>34.996744880000001</v>
      </c>
      <c r="J75">
        <v>30.907800309999999</v>
      </c>
      <c r="K75">
        <v>31.527519819999998</v>
      </c>
      <c r="L75">
        <v>23.16733069</v>
      </c>
      <c r="M75">
        <v>22.25270768</v>
      </c>
      <c r="N75">
        <v>33.071359180000002</v>
      </c>
      <c r="O75">
        <v>21.919895919999998</v>
      </c>
      <c r="P75">
        <v>28.468760530000001</v>
      </c>
      <c r="Q75">
        <f t="shared" si="13"/>
        <v>28.468760530000001</v>
      </c>
      <c r="R75">
        <f t="shared" si="14"/>
        <v>35.585950662500004</v>
      </c>
      <c r="S75">
        <f t="shared" si="15"/>
        <v>21.351570397500002</v>
      </c>
      <c r="T75">
        <f t="shared" si="16"/>
        <v>0</v>
      </c>
      <c r="U75">
        <f t="shared" si="17"/>
        <v>1</v>
      </c>
      <c r="V75">
        <f t="shared" si="18"/>
        <v>1</v>
      </c>
      <c r="W75" t="s">
        <v>1437</v>
      </c>
      <c r="X75" t="s">
        <v>57</v>
      </c>
    </row>
    <row r="76" spans="1:24" x14ac:dyDescent="0.2">
      <c r="A76" t="s">
        <v>1027</v>
      </c>
      <c r="B76">
        <v>25.252810369999999</v>
      </c>
      <c r="C76">
        <v>31.83331261</v>
      </c>
      <c r="D76">
        <v>31.978212129999999</v>
      </c>
      <c r="E76">
        <v>28.945508700000001</v>
      </c>
      <c r="F76">
        <v>33.7820234</v>
      </c>
      <c r="G76">
        <v>32.408838459999998</v>
      </c>
      <c r="H76">
        <v>33.641211050000003</v>
      </c>
      <c r="I76">
        <v>33.441755399999998</v>
      </c>
      <c r="J76">
        <v>37.436051040000002</v>
      </c>
      <c r="K76">
        <v>28.44714815</v>
      </c>
      <c r="L76">
        <v>27.328399610000002</v>
      </c>
      <c r="M76">
        <v>27.993118559999999</v>
      </c>
      <c r="N76">
        <v>29.9516077</v>
      </c>
      <c r="O76">
        <v>24.14949317</v>
      </c>
      <c r="P76">
        <v>19.590578399999998</v>
      </c>
      <c r="Q76">
        <f t="shared" si="13"/>
        <v>29.9516077</v>
      </c>
      <c r="R76">
        <f t="shared" si="14"/>
        <v>37.439509624999999</v>
      </c>
      <c r="S76">
        <f t="shared" si="15"/>
        <v>22.463705775000001</v>
      </c>
      <c r="T76">
        <f t="shared" si="16"/>
        <v>0</v>
      </c>
      <c r="U76">
        <f t="shared" si="17"/>
        <v>1</v>
      </c>
      <c r="V76">
        <f t="shared" si="18"/>
        <v>1</v>
      </c>
      <c r="W76" t="s">
        <v>1437</v>
      </c>
      <c r="X76" t="s">
        <v>70</v>
      </c>
    </row>
    <row r="77" spans="1:24" x14ac:dyDescent="0.2">
      <c r="A77" t="s">
        <v>1039</v>
      </c>
      <c r="B77">
        <v>28.302425830000001</v>
      </c>
      <c r="C77">
        <v>37.10552113</v>
      </c>
      <c r="D77">
        <v>38.178244669999998</v>
      </c>
      <c r="E77">
        <v>33.864791760000003</v>
      </c>
      <c r="F77">
        <v>37.257036970000001</v>
      </c>
      <c r="G77">
        <v>37.879024029999997</v>
      </c>
      <c r="H77">
        <v>39.874346359999997</v>
      </c>
      <c r="I77">
        <v>39.873470009999998</v>
      </c>
      <c r="J77">
        <v>44.31099244</v>
      </c>
      <c r="K77">
        <v>35.718845199999997</v>
      </c>
      <c r="L77">
        <v>30.176027680000001</v>
      </c>
      <c r="M77">
        <v>35.023398780000001</v>
      </c>
      <c r="N77">
        <v>32.02479718</v>
      </c>
      <c r="O77">
        <v>28.250519449999999</v>
      </c>
      <c r="P77">
        <v>22.23023585</v>
      </c>
      <c r="Q77">
        <f t="shared" si="13"/>
        <v>35.718845199999997</v>
      </c>
      <c r="R77">
        <f t="shared" si="14"/>
        <v>44.648556499999998</v>
      </c>
      <c r="S77">
        <f t="shared" si="15"/>
        <v>26.789133899999996</v>
      </c>
      <c r="T77">
        <f t="shared" si="16"/>
        <v>0</v>
      </c>
      <c r="U77">
        <f t="shared" si="17"/>
        <v>1</v>
      </c>
      <c r="V77">
        <f t="shared" si="18"/>
        <v>1</v>
      </c>
      <c r="W77" t="s">
        <v>1437</v>
      </c>
      <c r="X77" t="s">
        <v>70</v>
      </c>
    </row>
    <row r="78" spans="1:24" x14ac:dyDescent="0.2">
      <c r="A78" t="s">
        <v>1054</v>
      </c>
      <c r="B78">
        <v>31.476684980000002</v>
      </c>
      <c r="C78">
        <v>30.762395250000001</v>
      </c>
      <c r="D78">
        <v>41.558520710000003</v>
      </c>
      <c r="E78">
        <v>32.221304009999997</v>
      </c>
      <c r="F78">
        <v>37.817523029999997</v>
      </c>
      <c r="G78">
        <v>39.246570429999998</v>
      </c>
      <c r="H78">
        <v>43.527714119999999</v>
      </c>
      <c r="I78">
        <v>40.925932400000001</v>
      </c>
      <c r="J78">
        <v>43.46716043</v>
      </c>
      <c r="K78">
        <v>35.55893519</v>
      </c>
      <c r="L78">
        <v>41.687950450000002</v>
      </c>
      <c r="M78">
        <v>40.09425916</v>
      </c>
      <c r="N78">
        <v>43.895800430000001</v>
      </c>
      <c r="O78">
        <v>35.395975720000003</v>
      </c>
      <c r="P78">
        <v>55.820883719999998</v>
      </c>
      <c r="Q78">
        <f t="shared" si="13"/>
        <v>40.09425916</v>
      </c>
      <c r="R78">
        <f t="shared" si="14"/>
        <v>50.117823950000002</v>
      </c>
      <c r="S78">
        <f t="shared" si="15"/>
        <v>30.070694369999998</v>
      </c>
      <c r="T78">
        <f t="shared" si="16"/>
        <v>1</v>
      </c>
      <c r="U78">
        <f t="shared" si="17"/>
        <v>0</v>
      </c>
      <c r="V78">
        <f t="shared" si="18"/>
        <v>1</v>
      </c>
      <c r="W78" t="s">
        <v>1437</v>
      </c>
      <c r="X78" t="s">
        <v>57</v>
      </c>
    </row>
    <row r="79" spans="1:24" x14ac:dyDescent="0.2">
      <c r="A79" t="s">
        <v>1078</v>
      </c>
      <c r="B79">
        <v>78.558759199999997</v>
      </c>
      <c r="C79">
        <v>81.177889239999999</v>
      </c>
      <c r="D79">
        <v>72.901858660000002</v>
      </c>
      <c r="E79">
        <v>70.278666560000005</v>
      </c>
      <c r="F79">
        <v>75.441423589999999</v>
      </c>
      <c r="G79">
        <v>78.613806710000006</v>
      </c>
      <c r="H79">
        <v>77.361756279999994</v>
      </c>
      <c r="I79">
        <v>71.889818390000002</v>
      </c>
      <c r="J79">
        <v>71.673390040000001</v>
      </c>
      <c r="K79">
        <v>73.945752569999996</v>
      </c>
      <c r="L79">
        <v>72.515179900000007</v>
      </c>
      <c r="M79">
        <v>66.905818019999998</v>
      </c>
      <c r="N79">
        <v>56.544249739999998</v>
      </c>
      <c r="O79">
        <v>71.902272960000005</v>
      </c>
      <c r="P79">
        <v>94.82630743</v>
      </c>
      <c r="Q79">
        <f t="shared" si="13"/>
        <v>72.901858660000002</v>
      </c>
      <c r="R79">
        <f t="shared" si="14"/>
        <v>91.127323325000006</v>
      </c>
      <c r="S79">
        <f t="shared" si="15"/>
        <v>54.676393994999998</v>
      </c>
      <c r="T79">
        <f t="shared" si="16"/>
        <v>1</v>
      </c>
      <c r="U79">
        <f t="shared" si="17"/>
        <v>0</v>
      </c>
      <c r="V79">
        <f t="shared" si="18"/>
        <v>1</v>
      </c>
      <c r="W79" t="s">
        <v>1437</v>
      </c>
      <c r="X79" t="s">
        <v>70</v>
      </c>
    </row>
    <row r="80" spans="1:24" x14ac:dyDescent="0.2">
      <c r="A80" t="s">
        <v>1090</v>
      </c>
      <c r="B80">
        <v>121.4528056</v>
      </c>
      <c r="C80">
        <v>150.61099250000001</v>
      </c>
      <c r="D80">
        <v>149.72735410000001</v>
      </c>
      <c r="E80">
        <v>143.18467749999999</v>
      </c>
      <c r="F80">
        <v>170.8769135</v>
      </c>
      <c r="G80">
        <v>152.01887049999999</v>
      </c>
      <c r="H80">
        <v>148.18810149999999</v>
      </c>
      <c r="I80">
        <v>124.2600941</v>
      </c>
      <c r="J80">
        <v>146.25113210000001</v>
      </c>
      <c r="K80">
        <v>144.31457080000001</v>
      </c>
      <c r="L80">
        <v>129.94234599999999</v>
      </c>
      <c r="M80">
        <v>131.13343399999999</v>
      </c>
      <c r="N80">
        <v>140.2393079</v>
      </c>
      <c r="O80">
        <v>127.2929903</v>
      </c>
      <c r="P80">
        <v>100.27403320000001</v>
      </c>
      <c r="Q80">
        <f t="shared" si="13"/>
        <v>143.18467749999999</v>
      </c>
      <c r="R80">
        <f t="shared" si="14"/>
        <v>178.980846875</v>
      </c>
      <c r="S80">
        <f t="shared" si="15"/>
        <v>107.38850812499999</v>
      </c>
      <c r="T80">
        <f t="shared" si="16"/>
        <v>0</v>
      </c>
      <c r="U80">
        <f t="shared" si="17"/>
        <v>1</v>
      </c>
      <c r="V80">
        <f t="shared" si="18"/>
        <v>1</v>
      </c>
      <c r="W80" t="s">
        <v>1437</v>
      </c>
      <c r="X80" t="s">
        <v>70</v>
      </c>
    </row>
    <row r="81" spans="1:24" x14ac:dyDescent="0.2">
      <c r="A81" t="s">
        <v>1092</v>
      </c>
      <c r="B81">
        <v>186.19273509999999</v>
      </c>
      <c r="C81">
        <v>191.6471334</v>
      </c>
      <c r="D81">
        <v>173.80109669999999</v>
      </c>
      <c r="E81">
        <v>162.71646720000001</v>
      </c>
      <c r="F81">
        <v>174.8614599</v>
      </c>
      <c r="G81">
        <v>183.77410230000001</v>
      </c>
      <c r="H81">
        <v>178.63978169999999</v>
      </c>
      <c r="I81">
        <v>164.6266095</v>
      </c>
      <c r="J81">
        <v>166.26107099999999</v>
      </c>
      <c r="K81">
        <v>170.55664419999999</v>
      </c>
      <c r="L81">
        <v>154.03129269999999</v>
      </c>
      <c r="M81">
        <v>161.2041284</v>
      </c>
      <c r="N81">
        <v>129.933164</v>
      </c>
      <c r="O81">
        <v>170.72088869999999</v>
      </c>
      <c r="P81">
        <v>220.01050609999999</v>
      </c>
      <c r="Q81">
        <f t="shared" si="13"/>
        <v>170.72088869999999</v>
      </c>
      <c r="R81">
        <f t="shared" si="14"/>
        <v>213.40111087499997</v>
      </c>
      <c r="S81">
        <f t="shared" si="15"/>
        <v>128.04066652500001</v>
      </c>
      <c r="T81">
        <f t="shared" si="16"/>
        <v>1</v>
      </c>
      <c r="U81">
        <f t="shared" si="17"/>
        <v>0</v>
      </c>
      <c r="V81">
        <f t="shared" si="18"/>
        <v>1</v>
      </c>
      <c r="W81" t="s">
        <v>1437</v>
      </c>
      <c r="X81" t="s">
        <v>70</v>
      </c>
    </row>
    <row r="82" spans="1:24" x14ac:dyDescent="0.2">
      <c r="A82" t="s">
        <v>486</v>
      </c>
      <c r="B82">
        <v>2.0109181010000001</v>
      </c>
      <c r="C82">
        <v>2.565494325</v>
      </c>
      <c r="D82">
        <v>2.3221524100000002</v>
      </c>
      <c r="E82">
        <v>0</v>
      </c>
      <c r="F82">
        <v>2.2215629259999998</v>
      </c>
      <c r="G82">
        <v>2.9965354820000001</v>
      </c>
      <c r="H82">
        <v>2.4963811140000001</v>
      </c>
      <c r="I82">
        <v>2.5379198170000001</v>
      </c>
      <c r="J82">
        <v>2.623074693</v>
      </c>
      <c r="K82">
        <v>2.4659805939999999</v>
      </c>
      <c r="L82">
        <v>2.7758855019999999</v>
      </c>
      <c r="M82">
        <v>3.0425162280000002</v>
      </c>
      <c r="N82">
        <v>2.1030912559999999</v>
      </c>
      <c r="O82">
        <v>3.0757697089999998</v>
      </c>
      <c r="P82">
        <v>4.8180155429999996</v>
      </c>
      <c r="Q82">
        <f t="shared" si="13"/>
        <v>2.5379198170000001</v>
      </c>
      <c r="R82">
        <f t="shared" si="14"/>
        <v>3.1723997712500003</v>
      </c>
      <c r="S82">
        <f t="shared" si="15"/>
        <v>1.90343986275</v>
      </c>
      <c r="T82">
        <f t="shared" si="16"/>
        <v>1</v>
      </c>
      <c r="U82">
        <f t="shared" si="17"/>
        <v>1</v>
      </c>
      <c r="V82">
        <f t="shared" si="18"/>
        <v>2</v>
      </c>
      <c r="W82" t="s">
        <v>1437</v>
      </c>
      <c r="X82" t="s">
        <v>57</v>
      </c>
    </row>
    <row r="83" spans="1:24" x14ac:dyDescent="0.2">
      <c r="A83" t="s">
        <v>505</v>
      </c>
      <c r="B83">
        <v>3.1244016769999998</v>
      </c>
      <c r="C83">
        <v>0</v>
      </c>
      <c r="D83">
        <v>3.3402389339999998</v>
      </c>
      <c r="E83">
        <v>3.9130660669999999</v>
      </c>
      <c r="F83">
        <v>2.9450994760000002</v>
      </c>
      <c r="G83">
        <v>3.8009745380000002</v>
      </c>
      <c r="H83">
        <v>3.2155890340000002</v>
      </c>
      <c r="I83">
        <v>2.522117079</v>
      </c>
      <c r="J83">
        <v>3.120216031</v>
      </c>
      <c r="K83">
        <v>3.2991958810000002</v>
      </c>
      <c r="L83">
        <v>3.5705724050000001</v>
      </c>
      <c r="M83">
        <v>3.5939107539999999</v>
      </c>
      <c r="N83">
        <v>2.7409957129999998</v>
      </c>
      <c r="O83">
        <v>3.5637739270000002</v>
      </c>
      <c r="P83">
        <v>4.5800436500000004</v>
      </c>
      <c r="Q83">
        <f t="shared" si="13"/>
        <v>3.2991958810000002</v>
      </c>
      <c r="R83">
        <f t="shared" si="14"/>
        <v>4.12399485125</v>
      </c>
      <c r="S83">
        <f t="shared" si="15"/>
        <v>2.4743969107500003</v>
      </c>
      <c r="T83">
        <f t="shared" si="16"/>
        <v>1</v>
      </c>
      <c r="U83">
        <f t="shared" si="17"/>
        <v>1</v>
      </c>
      <c r="V83">
        <f t="shared" si="18"/>
        <v>2</v>
      </c>
      <c r="W83" t="s">
        <v>1437</v>
      </c>
      <c r="X83" t="s">
        <v>57</v>
      </c>
    </row>
    <row r="84" spans="1:24" x14ac:dyDescent="0.2">
      <c r="A84" t="s">
        <v>514</v>
      </c>
      <c r="B84">
        <v>4.0716936749999997</v>
      </c>
      <c r="C84">
        <v>4.0247663259999999</v>
      </c>
      <c r="D84">
        <v>4.4269605050000003</v>
      </c>
      <c r="E84">
        <v>0</v>
      </c>
      <c r="F84">
        <v>4.3310286409999996</v>
      </c>
      <c r="G84">
        <v>3.5093653800000002</v>
      </c>
      <c r="H84">
        <v>3.5439230849999999</v>
      </c>
      <c r="I84">
        <v>3.915918622</v>
      </c>
      <c r="J84">
        <v>4.0948747069999998</v>
      </c>
      <c r="K84">
        <v>4.0819132710000003</v>
      </c>
      <c r="L84">
        <v>3.382937997</v>
      </c>
      <c r="M84">
        <v>3.5052937769999999</v>
      </c>
      <c r="N84">
        <v>3.4287364550000001</v>
      </c>
      <c r="O84">
        <v>2.9638421359999998</v>
      </c>
      <c r="P84">
        <v>4.997409738</v>
      </c>
      <c r="Q84">
        <f t="shared" si="13"/>
        <v>3.915918622</v>
      </c>
      <c r="R84">
        <f t="shared" si="14"/>
        <v>4.8948982775000003</v>
      </c>
      <c r="S84">
        <f t="shared" si="15"/>
        <v>2.9369389665000001</v>
      </c>
      <c r="T84">
        <f t="shared" si="16"/>
        <v>1</v>
      </c>
      <c r="U84">
        <f t="shared" si="17"/>
        <v>1</v>
      </c>
      <c r="V84">
        <f t="shared" si="18"/>
        <v>2</v>
      </c>
      <c r="W84" t="s">
        <v>1437</v>
      </c>
      <c r="X84" t="s">
        <v>57</v>
      </c>
    </row>
    <row r="85" spans="1:24" x14ac:dyDescent="0.2">
      <c r="A85" t="s">
        <v>515</v>
      </c>
      <c r="B85">
        <v>3.1244016769999998</v>
      </c>
      <c r="C85">
        <v>4.1777545199999997</v>
      </c>
      <c r="D85">
        <v>4.7243790409999997</v>
      </c>
      <c r="E85">
        <v>0</v>
      </c>
      <c r="F85">
        <v>3.597301436</v>
      </c>
      <c r="G85">
        <v>3.0166464589999999</v>
      </c>
      <c r="H85">
        <v>3.1582608670000001</v>
      </c>
      <c r="I85">
        <v>3.8748315020000001</v>
      </c>
      <c r="J85">
        <v>3.5781093689999999</v>
      </c>
      <c r="K85">
        <v>3.8294237899999999</v>
      </c>
      <c r="L85">
        <v>4.3762966260000002</v>
      </c>
      <c r="M85">
        <v>4.755777793</v>
      </c>
      <c r="N85">
        <v>3.4187691980000001</v>
      </c>
      <c r="O85">
        <v>4.463671615</v>
      </c>
      <c r="P85">
        <v>6.15065814</v>
      </c>
      <c r="Q85">
        <f t="shared" si="13"/>
        <v>3.8294237899999999</v>
      </c>
      <c r="R85">
        <f t="shared" si="14"/>
        <v>4.7867797374999999</v>
      </c>
      <c r="S85">
        <f t="shared" si="15"/>
        <v>2.8720678424999999</v>
      </c>
      <c r="T85">
        <f t="shared" si="16"/>
        <v>1</v>
      </c>
      <c r="U85">
        <f t="shared" si="17"/>
        <v>1</v>
      </c>
      <c r="V85">
        <f t="shared" si="18"/>
        <v>2</v>
      </c>
      <c r="W85" t="s">
        <v>1437</v>
      </c>
      <c r="X85" t="s">
        <v>57</v>
      </c>
    </row>
    <row r="86" spans="1:24" x14ac:dyDescent="0.2">
      <c r="A86" t="s">
        <v>533</v>
      </c>
      <c r="B86">
        <v>5.259963462</v>
      </c>
      <c r="C86">
        <v>5.3310501339999998</v>
      </c>
      <c r="D86">
        <v>5.1361893199999997</v>
      </c>
      <c r="E86">
        <v>0</v>
      </c>
      <c r="F86">
        <v>4.4329351969999999</v>
      </c>
      <c r="G86">
        <v>4.2233050419999998</v>
      </c>
      <c r="H86">
        <v>4.1224164119999998</v>
      </c>
      <c r="I86">
        <v>4.273060514</v>
      </c>
      <c r="J86">
        <v>5.219984052</v>
      </c>
      <c r="K86">
        <v>5.4032748860000002</v>
      </c>
      <c r="L86">
        <v>4.7901960539999999</v>
      </c>
      <c r="M86">
        <v>7.2862848170000003</v>
      </c>
      <c r="N86">
        <v>4.5351019969999999</v>
      </c>
      <c r="O86">
        <v>5.8112795950000002</v>
      </c>
      <c r="P86">
        <v>6.2897801690000001</v>
      </c>
      <c r="Q86">
        <f t="shared" si="13"/>
        <v>5.1361893199999997</v>
      </c>
      <c r="R86">
        <f t="shared" si="14"/>
        <v>6.4202366499999997</v>
      </c>
      <c r="S86">
        <f t="shared" si="15"/>
        <v>3.8521419899999998</v>
      </c>
      <c r="T86">
        <f t="shared" si="16"/>
        <v>1</v>
      </c>
      <c r="U86">
        <f t="shared" si="17"/>
        <v>1</v>
      </c>
      <c r="V86">
        <f t="shared" si="18"/>
        <v>2</v>
      </c>
      <c r="W86" t="s">
        <v>1437</v>
      </c>
      <c r="X86" t="s">
        <v>57</v>
      </c>
    </row>
    <row r="87" spans="1:24" x14ac:dyDescent="0.2">
      <c r="A87" t="s">
        <v>567</v>
      </c>
      <c r="B87">
        <v>13.336874180000001</v>
      </c>
      <c r="C87">
        <v>0</v>
      </c>
      <c r="D87">
        <v>15.42000713</v>
      </c>
      <c r="E87">
        <v>13.796352929999999</v>
      </c>
      <c r="F87">
        <v>17.53811833</v>
      </c>
      <c r="G87">
        <v>18.833929390000002</v>
      </c>
      <c r="H87">
        <v>17.479879449999999</v>
      </c>
      <c r="I87">
        <v>14.857734819999999</v>
      </c>
      <c r="J87">
        <v>18.91753619</v>
      </c>
      <c r="K87">
        <v>15.90683728</v>
      </c>
      <c r="L87">
        <v>17.10232439</v>
      </c>
      <c r="M87">
        <v>15.93136329</v>
      </c>
      <c r="N87">
        <v>19.755103640000002</v>
      </c>
      <c r="O87">
        <v>15.16842471</v>
      </c>
      <c r="P87">
        <v>25.14447625</v>
      </c>
      <c r="Q87">
        <f t="shared" si="13"/>
        <v>15.93136329</v>
      </c>
      <c r="R87">
        <f t="shared" si="14"/>
        <v>19.914204112500002</v>
      </c>
      <c r="S87">
        <f t="shared" si="15"/>
        <v>11.9485224675</v>
      </c>
      <c r="T87">
        <f t="shared" si="16"/>
        <v>1</v>
      </c>
      <c r="U87">
        <f t="shared" si="17"/>
        <v>1</v>
      </c>
      <c r="V87">
        <f t="shared" si="18"/>
        <v>2</v>
      </c>
      <c r="W87" t="s">
        <v>1437</v>
      </c>
      <c r="X87" t="s">
        <v>57</v>
      </c>
    </row>
    <row r="88" spans="1:24" x14ac:dyDescent="0.2">
      <c r="A88" t="s">
        <v>572</v>
      </c>
      <c r="B88">
        <v>2.2518958900000001</v>
      </c>
      <c r="C88">
        <v>2.7537874859999998</v>
      </c>
      <c r="D88">
        <v>2.9970637010000001</v>
      </c>
      <c r="E88">
        <v>2.5826236040000001</v>
      </c>
      <c r="F88">
        <v>2.3234694829999998</v>
      </c>
      <c r="G88">
        <v>3.2278117110000002</v>
      </c>
      <c r="H88">
        <v>2.803868558</v>
      </c>
      <c r="I88">
        <v>2.1776173779999999</v>
      </c>
      <c r="J88">
        <v>3.198712032</v>
      </c>
      <c r="K88">
        <v>2.6932211270000002</v>
      </c>
      <c r="L88">
        <v>3.2008222480000001</v>
      </c>
      <c r="M88">
        <v>5.041321387</v>
      </c>
      <c r="N88">
        <v>2.2526001130000002</v>
      </c>
      <c r="O88">
        <v>2.9593650330000001</v>
      </c>
      <c r="P88">
        <v>3.7526336859999998</v>
      </c>
      <c r="Q88">
        <f t="shared" si="13"/>
        <v>2.803868558</v>
      </c>
      <c r="R88">
        <f t="shared" si="14"/>
        <v>3.5048356974999999</v>
      </c>
      <c r="S88">
        <f t="shared" si="15"/>
        <v>2.1029014185000001</v>
      </c>
      <c r="T88">
        <f t="shared" si="16"/>
        <v>2</v>
      </c>
      <c r="U88">
        <f t="shared" si="17"/>
        <v>0</v>
      </c>
      <c r="V88">
        <f t="shared" si="18"/>
        <v>2</v>
      </c>
      <c r="W88" t="s">
        <v>1437</v>
      </c>
      <c r="X88" t="s">
        <v>57</v>
      </c>
    </row>
    <row r="89" spans="1:24" x14ac:dyDescent="0.2">
      <c r="A89" t="s">
        <v>573</v>
      </c>
      <c r="B89">
        <v>2.3433012579999999</v>
      </c>
      <c r="C89">
        <v>3.3892769060000001</v>
      </c>
      <c r="D89">
        <v>3.8607213709999999</v>
      </c>
      <c r="E89">
        <v>4.1478500309999999</v>
      </c>
      <c r="F89">
        <v>3.2100565219999999</v>
      </c>
      <c r="G89">
        <v>3.2077007339999999</v>
      </c>
      <c r="H89">
        <v>3.0800860929999998</v>
      </c>
      <c r="I89">
        <v>2.597970224</v>
      </c>
      <c r="J89">
        <v>3.1398400309999999</v>
      </c>
      <c r="K89">
        <v>2.7521353390000001</v>
      </c>
      <c r="L89">
        <v>3.1677102939999999</v>
      </c>
      <c r="M89">
        <v>3.1311332049999998</v>
      </c>
      <c r="N89">
        <v>2.6911594270000001</v>
      </c>
      <c r="O89">
        <v>2.887731386</v>
      </c>
      <c r="P89">
        <v>2.7348462090000001</v>
      </c>
      <c r="Q89">
        <f t="shared" si="13"/>
        <v>3.1311332049999998</v>
      </c>
      <c r="R89">
        <f t="shared" si="14"/>
        <v>3.9139165062499996</v>
      </c>
      <c r="S89">
        <f t="shared" si="15"/>
        <v>2.34834990375</v>
      </c>
      <c r="T89">
        <f t="shared" si="16"/>
        <v>1</v>
      </c>
      <c r="U89">
        <f t="shared" si="17"/>
        <v>1</v>
      </c>
      <c r="V89">
        <f t="shared" si="18"/>
        <v>2</v>
      </c>
      <c r="W89" t="s">
        <v>1437</v>
      </c>
      <c r="X89" t="s">
        <v>57</v>
      </c>
    </row>
    <row r="90" spans="1:24" x14ac:dyDescent="0.2">
      <c r="A90" t="s">
        <v>574</v>
      </c>
      <c r="B90">
        <v>2.9332813619999998</v>
      </c>
      <c r="C90">
        <v>4.260132778</v>
      </c>
      <c r="D90">
        <v>3.4546306790000001</v>
      </c>
      <c r="E90">
        <v>2.672065114</v>
      </c>
      <c r="F90">
        <v>3.6176827469999999</v>
      </c>
      <c r="G90">
        <v>2.9864799940000002</v>
      </c>
      <c r="H90">
        <v>3.5074415239999999</v>
      </c>
      <c r="I90">
        <v>3.1953137429999998</v>
      </c>
      <c r="J90">
        <v>3.0940506970000001</v>
      </c>
      <c r="K90">
        <v>3.6274322059999999</v>
      </c>
      <c r="L90">
        <v>3.0518184540000002</v>
      </c>
      <c r="M90">
        <v>2.9735919119999998</v>
      </c>
      <c r="N90">
        <v>2.7908319979999998</v>
      </c>
      <c r="O90">
        <v>1.8714290220000001</v>
      </c>
      <c r="P90">
        <v>2.3467689690000002</v>
      </c>
      <c r="Q90">
        <f t="shared" si="13"/>
        <v>3.0518184540000002</v>
      </c>
      <c r="R90">
        <f t="shared" si="14"/>
        <v>3.8147730675</v>
      </c>
      <c r="S90">
        <f t="shared" si="15"/>
        <v>2.2888638405000004</v>
      </c>
      <c r="T90">
        <f t="shared" si="16"/>
        <v>1</v>
      </c>
      <c r="U90">
        <f t="shared" si="17"/>
        <v>1</v>
      </c>
      <c r="V90">
        <f t="shared" si="18"/>
        <v>2</v>
      </c>
      <c r="W90" t="s">
        <v>1437</v>
      </c>
      <c r="X90" t="s">
        <v>70</v>
      </c>
    </row>
    <row r="91" spans="1:24" x14ac:dyDescent="0.2">
      <c r="A91" t="s">
        <v>578</v>
      </c>
      <c r="B91">
        <v>2.783708941</v>
      </c>
      <c r="C91">
        <v>2.9420806480000001</v>
      </c>
      <c r="D91">
        <v>3.7348904520000001</v>
      </c>
      <c r="E91">
        <v>3.2310745519999999</v>
      </c>
      <c r="F91">
        <v>2.9043368530000002</v>
      </c>
      <c r="G91">
        <v>3.3585330569999998</v>
      </c>
      <c r="H91">
        <v>3.2520705959999998</v>
      </c>
      <c r="I91">
        <v>2.654860083</v>
      </c>
      <c r="J91">
        <v>2.969765363</v>
      </c>
      <c r="K91">
        <v>2.4743969099999998</v>
      </c>
      <c r="L91">
        <v>3.6367963130000001</v>
      </c>
      <c r="M91">
        <v>3.7711447090000001</v>
      </c>
      <c r="N91">
        <v>2.2725346270000002</v>
      </c>
      <c r="O91">
        <v>3.4697547659999999</v>
      </c>
      <c r="P91">
        <v>4.6129936049999998</v>
      </c>
      <c r="Q91">
        <f t="shared" si="13"/>
        <v>3.2310745519999999</v>
      </c>
      <c r="R91">
        <f t="shared" si="14"/>
        <v>4.0388431899999997</v>
      </c>
      <c r="S91">
        <f t="shared" si="15"/>
        <v>2.4233059140000002</v>
      </c>
      <c r="T91">
        <f t="shared" si="16"/>
        <v>1</v>
      </c>
      <c r="U91">
        <f t="shared" si="17"/>
        <v>1</v>
      </c>
      <c r="V91">
        <f t="shared" si="18"/>
        <v>2</v>
      </c>
      <c r="W91" t="s">
        <v>1437</v>
      </c>
      <c r="X91" t="s">
        <v>57</v>
      </c>
    </row>
    <row r="92" spans="1:24" x14ac:dyDescent="0.2">
      <c r="A92" t="s">
        <v>579</v>
      </c>
      <c r="B92">
        <v>3.7974775709999999</v>
      </c>
      <c r="C92">
        <v>3.4245818739999998</v>
      </c>
      <c r="D92">
        <v>3.5919007719999998</v>
      </c>
      <c r="E92">
        <v>2.4820019050000002</v>
      </c>
      <c r="F92">
        <v>3.9234024160000001</v>
      </c>
      <c r="G92">
        <v>4.01213979</v>
      </c>
      <c r="H92">
        <v>3.147837564</v>
      </c>
      <c r="I92">
        <v>2.6327362490000001</v>
      </c>
      <c r="J92">
        <v>2.394128024</v>
      </c>
      <c r="K92">
        <v>3.5937669410000002</v>
      </c>
      <c r="L92">
        <v>3.3608633609999998</v>
      </c>
      <c r="M92">
        <v>3.0622088889999999</v>
      </c>
      <c r="N92">
        <v>2.661257655</v>
      </c>
      <c r="O92">
        <v>3.6309304710000001</v>
      </c>
      <c r="P92">
        <v>3.6208338690000001</v>
      </c>
      <c r="Q92">
        <f t="shared" si="13"/>
        <v>3.4245818739999998</v>
      </c>
      <c r="R92">
        <f t="shared" si="14"/>
        <v>4.2807273424999996</v>
      </c>
      <c r="S92">
        <f t="shared" si="15"/>
        <v>2.5684364055</v>
      </c>
      <c r="T92">
        <f t="shared" si="16"/>
        <v>0</v>
      </c>
      <c r="U92">
        <f t="shared" si="17"/>
        <v>2</v>
      </c>
      <c r="V92">
        <f t="shared" si="18"/>
        <v>2</v>
      </c>
      <c r="W92" t="s">
        <v>1437</v>
      </c>
      <c r="X92" t="s">
        <v>70</v>
      </c>
    </row>
    <row r="93" spans="1:24" x14ac:dyDescent="0.2">
      <c r="A93" t="s">
        <v>584</v>
      </c>
      <c r="B93">
        <v>3.5398806239999998</v>
      </c>
      <c r="C93">
        <v>3.7187899390000001</v>
      </c>
      <c r="D93">
        <v>3.6376574690000001</v>
      </c>
      <c r="E93">
        <v>3.1863537970000002</v>
      </c>
      <c r="F93">
        <v>4.2087407729999997</v>
      </c>
      <c r="G93">
        <v>4.0925836960000002</v>
      </c>
      <c r="H93">
        <v>3.1217793060000001</v>
      </c>
      <c r="I93">
        <v>3.0341258089999998</v>
      </c>
      <c r="J93">
        <v>3.3949520340000001</v>
      </c>
      <c r="K93">
        <v>2.9372942919999998</v>
      </c>
      <c r="L93">
        <v>3.2670461569999998</v>
      </c>
      <c r="M93">
        <v>4.5490048449999998</v>
      </c>
      <c r="N93">
        <v>2.8406682839999999</v>
      </c>
      <c r="O93">
        <v>4.2442935720000001</v>
      </c>
      <c r="P93">
        <v>3.3828619770000001</v>
      </c>
      <c r="Q93">
        <f t="shared" si="13"/>
        <v>3.3949520340000001</v>
      </c>
      <c r="R93">
        <f t="shared" si="14"/>
        <v>4.2436900424999999</v>
      </c>
      <c r="S93">
        <f t="shared" si="15"/>
        <v>2.5462140255000003</v>
      </c>
      <c r="T93">
        <f t="shared" si="16"/>
        <v>2</v>
      </c>
      <c r="U93">
        <f t="shared" si="17"/>
        <v>0</v>
      </c>
      <c r="V93">
        <f t="shared" si="18"/>
        <v>2</v>
      </c>
      <c r="W93" t="s">
        <v>1437</v>
      </c>
      <c r="X93" t="s">
        <v>57</v>
      </c>
    </row>
    <row r="94" spans="1:24" x14ac:dyDescent="0.2">
      <c r="A94" t="s">
        <v>585</v>
      </c>
      <c r="B94">
        <v>3.0994729410000001</v>
      </c>
      <c r="C94">
        <v>2.90677568</v>
      </c>
      <c r="D94">
        <v>4.0952244469999997</v>
      </c>
      <c r="E94">
        <v>2.772686813</v>
      </c>
      <c r="F94">
        <v>2.9654807870000002</v>
      </c>
      <c r="G94">
        <v>3.9316958849999999</v>
      </c>
      <c r="H94">
        <v>3.2520705959999998</v>
      </c>
      <c r="I94">
        <v>2.9045433530000002</v>
      </c>
      <c r="J94">
        <v>2.7735253609999999</v>
      </c>
      <c r="K94">
        <v>3.1982000880000001</v>
      </c>
      <c r="L94">
        <v>3.5981657</v>
      </c>
      <c r="M94">
        <v>3.879454349</v>
      </c>
      <c r="N94">
        <v>3.5383762839999999</v>
      </c>
      <c r="O94">
        <v>3.765243559</v>
      </c>
      <c r="P94">
        <v>6.5497186980000004</v>
      </c>
      <c r="Q94">
        <f t="shared" si="13"/>
        <v>3.2520705959999998</v>
      </c>
      <c r="R94">
        <f t="shared" si="14"/>
        <v>4.0650882450000001</v>
      </c>
      <c r="S94">
        <f t="shared" si="15"/>
        <v>2.439052947</v>
      </c>
      <c r="T94">
        <f t="shared" si="16"/>
        <v>2</v>
      </c>
      <c r="U94">
        <f t="shared" si="17"/>
        <v>0</v>
      </c>
      <c r="V94">
        <f t="shared" si="18"/>
        <v>2</v>
      </c>
      <c r="W94" t="s">
        <v>1437</v>
      </c>
      <c r="X94" t="s">
        <v>70</v>
      </c>
    </row>
    <row r="95" spans="1:24" x14ac:dyDescent="0.2">
      <c r="A95" t="s">
        <v>588</v>
      </c>
      <c r="B95">
        <v>3.5481902029999999</v>
      </c>
      <c r="C95">
        <v>5.1074520049999999</v>
      </c>
      <c r="D95">
        <v>3.511826551</v>
      </c>
      <c r="E95">
        <v>3.2534349300000001</v>
      </c>
      <c r="F95">
        <v>3.75016127</v>
      </c>
      <c r="G95">
        <v>3.489254404</v>
      </c>
      <c r="H95">
        <v>3.9504319090000002</v>
      </c>
      <c r="I95">
        <v>3.9728084809999999</v>
      </c>
      <c r="J95">
        <v>4.8340453810000001</v>
      </c>
      <c r="K95">
        <v>3.770509578</v>
      </c>
      <c r="L95">
        <v>3.2449715210000001</v>
      </c>
      <c r="M95">
        <v>2.963745581</v>
      </c>
      <c r="N95">
        <v>3.0599479409999999</v>
      </c>
      <c r="O95">
        <v>2.98622765</v>
      </c>
      <c r="P95">
        <v>2.8812904499999998</v>
      </c>
      <c r="Q95">
        <f t="shared" si="13"/>
        <v>3.511826551</v>
      </c>
      <c r="R95">
        <f t="shared" si="14"/>
        <v>4.3897831887500001</v>
      </c>
      <c r="S95">
        <f t="shared" si="15"/>
        <v>2.6338699132499999</v>
      </c>
      <c r="T95">
        <f t="shared" si="16"/>
        <v>2</v>
      </c>
      <c r="U95">
        <f t="shared" si="17"/>
        <v>0</v>
      </c>
      <c r="V95">
        <f t="shared" si="18"/>
        <v>2</v>
      </c>
      <c r="W95" t="s">
        <v>1437</v>
      </c>
      <c r="X95" t="s">
        <v>57</v>
      </c>
    </row>
    <row r="96" spans="1:24" x14ac:dyDescent="0.2">
      <c r="A96" t="s">
        <v>590</v>
      </c>
      <c r="B96">
        <v>2.9415909409999998</v>
      </c>
      <c r="C96">
        <v>3.7187899390000001</v>
      </c>
      <c r="D96">
        <v>3.271603888</v>
      </c>
      <c r="E96">
        <v>3.0633717210000002</v>
      </c>
      <c r="F96">
        <v>3.8724491379999999</v>
      </c>
      <c r="G96">
        <v>3.780863562</v>
      </c>
      <c r="H96">
        <v>4.5654067979999997</v>
      </c>
      <c r="I96">
        <v>4.3741980409999996</v>
      </c>
      <c r="J96">
        <v>5.4227653870000001</v>
      </c>
      <c r="K96">
        <v>3.7284279979999999</v>
      </c>
      <c r="L96">
        <v>3.272564816</v>
      </c>
      <c r="M96">
        <v>3.7022203939999998</v>
      </c>
      <c r="N96">
        <v>3.149653255</v>
      </c>
      <c r="O96">
        <v>3.348872987</v>
      </c>
      <c r="P96">
        <v>2.427313302</v>
      </c>
      <c r="Q96">
        <f t="shared" si="13"/>
        <v>3.7022203939999998</v>
      </c>
      <c r="R96">
        <f t="shared" si="14"/>
        <v>4.6277754924999996</v>
      </c>
      <c r="S96">
        <f t="shared" si="15"/>
        <v>2.7766652955</v>
      </c>
      <c r="T96">
        <f t="shared" si="16"/>
        <v>1</v>
      </c>
      <c r="U96">
        <f t="shared" si="17"/>
        <v>1</v>
      </c>
      <c r="V96">
        <f t="shared" si="18"/>
        <v>2</v>
      </c>
      <c r="W96" t="s">
        <v>1437</v>
      </c>
      <c r="X96" t="s">
        <v>70</v>
      </c>
    </row>
    <row r="97" spans="1:24" x14ac:dyDescent="0.2">
      <c r="A97" t="s">
        <v>596</v>
      </c>
      <c r="B97">
        <v>4.1381703070000002</v>
      </c>
      <c r="C97">
        <v>3.707021616</v>
      </c>
      <c r="D97">
        <v>4.2725316500000003</v>
      </c>
      <c r="E97">
        <v>4.1366698419999999</v>
      </c>
      <c r="F97">
        <v>4.2495033959999997</v>
      </c>
      <c r="G97">
        <v>5.1383544680000002</v>
      </c>
      <c r="H97">
        <v>4.6644281779999996</v>
      </c>
      <c r="I97">
        <v>3.501886871</v>
      </c>
      <c r="J97">
        <v>3.8005147039999998</v>
      </c>
      <c r="K97">
        <v>2.9036290280000001</v>
      </c>
      <c r="L97">
        <v>3.0904490670000002</v>
      </c>
      <c r="M97">
        <v>3.9286860030000001</v>
      </c>
      <c r="N97">
        <v>3.0001443980000002</v>
      </c>
      <c r="O97">
        <v>2.7310327839999999</v>
      </c>
      <c r="P97">
        <v>3.8002280650000002</v>
      </c>
      <c r="Q97">
        <f t="shared" si="13"/>
        <v>3.8005147039999998</v>
      </c>
      <c r="R97">
        <f t="shared" si="14"/>
        <v>4.7506433799999996</v>
      </c>
      <c r="S97">
        <f t="shared" si="15"/>
        <v>2.850386028</v>
      </c>
      <c r="T97">
        <f t="shared" si="16"/>
        <v>1</v>
      </c>
      <c r="U97">
        <f t="shared" si="17"/>
        <v>1</v>
      </c>
      <c r="V97">
        <f t="shared" si="18"/>
        <v>2</v>
      </c>
      <c r="W97" t="s">
        <v>1437</v>
      </c>
      <c r="X97" t="s">
        <v>57</v>
      </c>
    </row>
    <row r="98" spans="1:24" x14ac:dyDescent="0.2">
      <c r="A98" t="s">
        <v>597</v>
      </c>
      <c r="B98">
        <v>3.4650944130000001</v>
      </c>
      <c r="C98">
        <v>3.6128750360000002</v>
      </c>
      <c r="D98">
        <v>3.9179172430000002</v>
      </c>
      <c r="E98">
        <v>3.823624557</v>
      </c>
      <c r="F98">
        <v>5.2685689580000004</v>
      </c>
      <c r="G98">
        <v>4.0724727190000003</v>
      </c>
      <c r="H98">
        <v>4.3517290820000003</v>
      </c>
      <c r="I98">
        <v>4.0518221739999998</v>
      </c>
      <c r="J98">
        <v>4.3892347100000002</v>
      </c>
      <c r="K98">
        <v>3.8715053699999999</v>
      </c>
      <c r="L98">
        <v>3.4712365420000002</v>
      </c>
      <c r="M98">
        <v>3.9188396719999998</v>
      </c>
      <c r="N98">
        <v>3.5483435409999999</v>
      </c>
      <c r="O98">
        <v>3.1474033549999998</v>
      </c>
      <c r="P98">
        <v>2.5664353310000001</v>
      </c>
      <c r="Q98">
        <f t="shared" si="13"/>
        <v>3.8715053699999999</v>
      </c>
      <c r="R98">
        <f t="shared" si="14"/>
        <v>4.8393817124999998</v>
      </c>
      <c r="S98">
        <f t="shared" si="15"/>
        <v>2.9036290275000001</v>
      </c>
      <c r="T98">
        <f t="shared" si="16"/>
        <v>1</v>
      </c>
      <c r="U98">
        <f t="shared" si="17"/>
        <v>1</v>
      </c>
      <c r="V98">
        <f t="shared" si="18"/>
        <v>2</v>
      </c>
      <c r="W98" t="s">
        <v>1437</v>
      </c>
      <c r="X98" t="s">
        <v>57</v>
      </c>
    </row>
    <row r="99" spans="1:24" x14ac:dyDescent="0.2">
      <c r="A99" t="s">
        <v>599</v>
      </c>
      <c r="B99">
        <v>4.412386411</v>
      </c>
      <c r="C99">
        <v>4.9073905209999999</v>
      </c>
      <c r="D99">
        <v>3.7806471500000001</v>
      </c>
      <c r="E99">
        <v>3.477038705</v>
      </c>
      <c r="F99">
        <v>3.964165038</v>
      </c>
      <c r="G99">
        <v>3.9417513729999998</v>
      </c>
      <c r="H99">
        <v>3.6116745560000001</v>
      </c>
      <c r="I99">
        <v>3.125781693</v>
      </c>
      <c r="J99">
        <v>3.689312036</v>
      </c>
      <c r="K99">
        <v>5.0497896129999997</v>
      </c>
      <c r="L99">
        <v>3.8465053569999998</v>
      </c>
      <c r="M99">
        <v>3.7711447090000001</v>
      </c>
      <c r="N99">
        <v>3.3091293689999999</v>
      </c>
      <c r="O99">
        <v>3.335441678</v>
      </c>
      <c r="P99">
        <v>3.6135116570000001</v>
      </c>
      <c r="Q99">
        <f t="shared" si="13"/>
        <v>3.7711447090000001</v>
      </c>
      <c r="R99">
        <f t="shared" si="14"/>
        <v>4.71393088625</v>
      </c>
      <c r="S99">
        <f t="shared" si="15"/>
        <v>2.8283585317500002</v>
      </c>
      <c r="T99">
        <f t="shared" si="16"/>
        <v>2</v>
      </c>
      <c r="U99">
        <f t="shared" si="17"/>
        <v>0</v>
      </c>
      <c r="V99">
        <f t="shared" si="18"/>
        <v>2</v>
      </c>
      <c r="W99" t="s">
        <v>1437</v>
      </c>
      <c r="X99" t="s">
        <v>70</v>
      </c>
    </row>
    <row r="100" spans="1:24" x14ac:dyDescent="0.2">
      <c r="A100" t="s">
        <v>600</v>
      </c>
      <c r="B100">
        <v>2.9499005199999999</v>
      </c>
      <c r="C100">
        <v>2.8597023899999998</v>
      </c>
      <c r="D100">
        <v>3.9922718769999999</v>
      </c>
      <c r="E100">
        <v>3.2310745519999999</v>
      </c>
      <c r="F100">
        <v>3.7093986480000001</v>
      </c>
      <c r="G100">
        <v>4.1529166249999996</v>
      </c>
      <c r="H100">
        <v>3.4970182209999998</v>
      </c>
      <c r="I100">
        <v>2.9803964980000002</v>
      </c>
      <c r="J100">
        <v>3.5584853679999999</v>
      </c>
      <c r="K100">
        <v>2.6343069149999998</v>
      </c>
      <c r="L100">
        <v>4.3487033300000002</v>
      </c>
      <c r="M100">
        <v>4.0665346339999999</v>
      </c>
      <c r="N100">
        <v>4.2460515399999998</v>
      </c>
      <c r="O100">
        <v>4.4278547919999998</v>
      </c>
      <c r="P100">
        <v>7.4723174180000003</v>
      </c>
      <c r="Q100">
        <f t="shared" si="13"/>
        <v>3.7093986480000001</v>
      </c>
      <c r="R100">
        <f t="shared" si="14"/>
        <v>4.6367483099999998</v>
      </c>
      <c r="S100">
        <f t="shared" si="15"/>
        <v>2.7820489859999999</v>
      </c>
      <c r="T100">
        <f t="shared" si="16"/>
        <v>1</v>
      </c>
      <c r="U100">
        <f t="shared" si="17"/>
        <v>1</v>
      </c>
      <c r="V100">
        <f t="shared" si="18"/>
        <v>2</v>
      </c>
      <c r="W100" t="s">
        <v>1437</v>
      </c>
      <c r="X100" t="s">
        <v>70</v>
      </c>
    </row>
    <row r="101" spans="1:24" x14ac:dyDescent="0.2">
      <c r="A101" t="s">
        <v>605</v>
      </c>
      <c r="B101">
        <v>4.4871726220000001</v>
      </c>
      <c r="C101">
        <v>4.1542178749999996</v>
      </c>
      <c r="D101">
        <v>4.2668120629999997</v>
      </c>
      <c r="E101">
        <v>3.600020781</v>
      </c>
      <c r="F101">
        <v>4.6571296210000002</v>
      </c>
      <c r="G101">
        <v>4.9774666569999999</v>
      </c>
      <c r="H101">
        <v>4.2579193530000001</v>
      </c>
      <c r="I101">
        <v>3.3280567470000002</v>
      </c>
      <c r="J101">
        <v>4.1079573739999997</v>
      </c>
      <c r="K101">
        <v>4.7636348679999996</v>
      </c>
      <c r="L101">
        <v>4.1721062409999998</v>
      </c>
      <c r="M101">
        <v>3.4560621230000002</v>
      </c>
      <c r="N101">
        <v>2.9702426270000002</v>
      </c>
      <c r="O101">
        <v>3.836877206</v>
      </c>
      <c r="P101">
        <v>2.9435292529999999</v>
      </c>
      <c r="Q101">
        <f t="shared" si="13"/>
        <v>4.1542178749999996</v>
      </c>
      <c r="R101">
        <f t="shared" si="14"/>
        <v>5.1927723437499997</v>
      </c>
      <c r="S101">
        <f t="shared" si="15"/>
        <v>3.1156634062499995</v>
      </c>
      <c r="T101">
        <f t="shared" si="16"/>
        <v>0</v>
      </c>
      <c r="U101">
        <f t="shared" si="17"/>
        <v>2</v>
      </c>
      <c r="V101">
        <f t="shared" si="18"/>
        <v>2</v>
      </c>
      <c r="W101" t="s">
        <v>1437</v>
      </c>
      <c r="X101" t="s">
        <v>57</v>
      </c>
    </row>
    <row r="102" spans="1:24" x14ac:dyDescent="0.2">
      <c r="A102" t="s">
        <v>623</v>
      </c>
      <c r="B102">
        <v>4.2545044120000002</v>
      </c>
      <c r="C102">
        <v>4.4601942619999999</v>
      </c>
      <c r="D102">
        <v>4.2496533019999996</v>
      </c>
      <c r="E102">
        <v>4.1590302189999999</v>
      </c>
      <c r="F102">
        <v>4.1068342170000003</v>
      </c>
      <c r="G102">
        <v>3.720530632</v>
      </c>
      <c r="H102">
        <v>3.8566221810000001</v>
      </c>
      <c r="I102">
        <v>4.2382944900000004</v>
      </c>
      <c r="J102">
        <v>4.0229200399999998</v>
      </c>
      <c r="K102">
        <v>4.022999059</v>
      </c>
      <c r="L102">
        <v>4.8343453270000003</v>
      </c>
      <c r="M102">
        <v>6.1441104400000004</v>
      </c>
      <c r="N102">
        <v>3.09981697</v>
      </c>
      <c r="O102">
        <v>4.5711220849999998</v>
      </c>
      <c r="P102">
        <v>4.7521156339999999</v>
      </c>
      <c r="Q102">
        <f t="shared" si="13"/>
        <v>4.2382944900000004</v>
      </c>
      <c r="R102">
        <f t="shared" si="14"/>
        <v>5.2978681125000007</v>
      </c>
      <c r="S102">
        <f t="shared" si="15"/>
        <v>3.1787208675</v>
      </c>
      <c r="T102">
        <f t="shared" si="16"/>
        <v>1</v>
      </c>
      <c r="U102">
        <f t="shared" si="17"/>
        <v>1</v>
      </c>
      <c r="V102">
        <f t="shared" si="18"/>
        <v>2</v>
      </c>
      <c r="W102" t="s">
        <v>1437</v>
      </c>
      <c r="X102" t="s">
        <v>57</v>
      </c>
    </row>
    <row r="103" spans="1:24" x14ac:dyDescent="0.2">
      <c r="A103" t="s">
        <v>625</v>
      </c>
      <c r="B103">
        <v>4.354219359</v>
      </c>
      <c r="C103">
        <v>2.9420806480000001</v>
      </c>
      <c r="D103">
        <v>4.5699501859999998</v>
      </c>
      <c r="E103">
        <v>4.4273547500000001</v>
      </c>
      <c r="F103">
        <v>4.4329351969999999</v>
      </c>
      <c r="G103">
        <v>3.9518068610000001</v>
      </c>
      <c r="H103">
        <v>5.3471545369999998</v>
      </c>
      <c r="I103">
        <v>3.8116205480000001</v>
      </c>
      <c r="J103">
        <v>3.3884107000000001</v>
      </c>
      <c r="K103">
        <v>5.0329569809999999</v>
      </c>
      <c r="L103">
        <v>4.9005692349999999</v>
      </c>
      <c r="M103">
        <v>4.0173029800000002</v>
      </c>
      <c r="N103">
        <v>4.0666409120000004</v>
      </c>
      <c r="O103">
        <v>3.9532818820000002</v>
      </c>
      <c r="P103">
        <v>6.2824579570000001</v>
      </c>
      <c r="Q103">
        <f t="shared" si="13"/>
        <v>4.354219359</v>
      </c>
      <c r="R103">
        <f t="shared" si="14"/>
        <v>5.4427741987499996</v>
      </c>
      <c r="S103">
        <f t="shared" si="15"/>
        <v>3.26566451925</v>
      </c>
      <c r="T103">
        <f t="shared" si="16"/>
        <v>1</v>
      </c>
      <c r="U103">
        <f t="shared" si="17"/>
        <v>1</v>
      </c>
      <c r="V103">
        <f t="shared" si="18"/>
        <v>2</v>
      </c>
      <c r="W103" t="s">
        <v>1437</v>
      </c>
      <c r="X103" t="s">
        <v>57</v>
      </c>
    </row>
    <row r="104" spans="1:24" x14ac:dyDescent="0.2">
      <c r="A104" t="s">
        <v>626</v>
      </c>
      <c r="B104">
        <v>4.3209810429999997</v>
      </c>
      <c r="C104">
        <v>3.4010452290000002</v>
      </c>
      <c r="D104">
        <v>4.3297275229999999</v>
      </c>
      <c r="E104">
        <v>4.4832556940000003</v>
      </c>
      <c r="F104">
        <v>4.5042697860000001</v>
      </c>
      <c r="G104">
        <v>3.5998647739999998</v>
      </c>
      <c r="H104">
        <v>5.6233720710000004</v>
      </c>
      <c r="I104">
        <v>3.9601662900000001</v>
      </c>
      <c r="J104">
        <v>3.6827707030000001</v>
      </c>
      <c r="K104">
        <v>4.7973001330000002</v>
      </c>
      <c r="L104">
        <v>4.6632668959999997</v>
      </c>
      <c r="M104">
        <v>3.623449747</v>
      </c>
      <c r="N104">
        <v>4.1463789689999997</v>
      </c>
      <c r="O104">
        <v>4.3383127330000004</v>
      </c>
      <c r="P104">
        <v>6.8096572259999997</v>
      </c>
      <c r="Q104">
        <f t="shared" si="13"/>
        <v>4.3297275229999999</v>
      </c>
      <c r="R104">
        <f t="shared" si="14"/>
        <v>5.4121594037499996</v>
      </c>
      <c r="S104">
        <f t="shared" si="15"/>
        <v>3.2472956422500001</v>
      </c>
      <c r="T104">
        <f t="shared" si="16"/>
        <v>2</v>
      </c>
      <c r="U104">
        <f t="shared" si="17"/>
        <v>0</v>
      </c>
      <c r="V104">
        <f t="shared" si="18"/>
        <v>2</v>
      </c>
      <c r="W104" t="s">
        <v>1437</v>
      </c>
      <c r="X104" t="s">
        <v>57</v>
      </c>
    </row>
    <row r="105" spans="1:24" x14ac:dyDescent="0.2">
      <c r="A105" t="s">
        <v>633</v>
      </c>
      <c r="B105">
        <v>3.564809361</v>
      </c>
      <c r="C105">
        <v>5.2369035530000003</v>
      </c>
      <c r="D105">
        <v>5.2277027159999996</v>
      </c>
      <c r="E105">
        <v>3.834804745</v>
      </c>
      <c r="F105">
        <v>5.1768530579999998</v>
      </c>
      <c r="G105">
        <v>4.5551361530000003</v>
      </c>
      <c r="H105">
        <v>5.0917836090000002</v>
      </c>
      <c r="I105">
        <v>4.6712895269999999</v>
      </c>
      <c r="J105">
        <v>6.8945654010000004</v>
      </c>
      <c r="K105">
        <v>4.9824590850000003</v>
      </c>
      <c r="L105">
        <v>3.989990492</v>
      </c>
      <c r="M105">
        <v>4.1748442739999998</v>
      </c>
      <c r="N105">
        <v>3.9370665690000002</v>
      </c>
      <c r="O105">
        <v>3.42946084</v>
      </c>
      <c r="P105">
        <v>3.3755397650000001</v>
      </c>
      <c r="Q105">
        <f t="shared" si="13"/>
        <v>4.5551361530000003</v>
      </c>
      <c r="R105">
        <f t="shared" si="14"/>
        <v>5.6939201912500002</v>
      </c>
      <c r="S105">
        <f t="shared" si="15"/>
        <v>3.4163521147500004</v>
      </c>
      <c r="T105">
        <f t="shared" si="16"/>
        <v>1</v>
      </c>
      <c r="U105">
        <f t="shared" si="17"/>
        <v>1</v>
      </c>
      <c r="V105">
        <f t="shared" si="18"/>
        <v>2</v>
      </c>
      <c r="W105" t="s">
        <v>1437</v>
      </c>
      <c r="X105" t="s">
        <v>70</v>
      </c>
    </row>
    <row r="106" spans="1:24" x14ac:dyDescent="0.2">
      <c r="A106" t="s">
        <v>634</v>
      </c>
      <c r="B106">
        <v>2.783708941</v>
      </c>
      <c r="C106">
        <v>3.2127520679999999</v>
      </c>
      <c r="D106">
        <v>4.0494677489999997</v>
      </c>
      <c r="E106">
        <v>3.8683453120000002</v>
      </c>
      <c r="F106">
        <v>4.8099894550000002</v>
      </c>
      <c r="G106">
        <v>4.01213979</v>
      </c>
      <c r="H106">
        <v>5.0865719570000003</v>
      </c>
      <c r="I106">
        <v>5.8248894440000001</v>
      </c>
      <c r="J106">
        <v>4.8209627140000002</v>
      </c>
      <c r="K106">
        <v>4.6878880240000003</v>
      </c>
      <c r="L106">
        <v>4.3818152850000001</v>
      </c>
      <c r="M106">
        <v>5.4844062750000004</v>
      </c>
      <c r="N106">
        <v>5.3922861109999998</v>
      </c>
      <c r="O106">
        <v>5.1665767740000001</v>
      </c>
      <c r="P106">
        <v>4.6862157250000003</v>
      </c>
      <c r="Q106">
        <f t="shared" si="13"/>
        <v>4.6878880240000003</v>
      </c>
      <c r="R106">
        <f t="shared" si="14"/>
        <v>5.8598600300000001</v>
      </c>
      <c r="S106">
        <f t="shared" si="15"/>
        <v>3.5159160180000004</v>
      </c>
      <c r="T106">
        <f t="shared" si="16"/>
        <v>0</v>
      </c>
      <c r="U106">
        <f t="shared" si="17"/>
        <v>2</v>
      </c>
      <c r="V106">
        <f t="shared" si="18"/>
        <v>2</v>
      </c>
      <c r="W106" t="s">
        <v>1437</v>
      </c>
      <c r="X106" t="s">
        <v>70</v>
      </c>
    </row>
    <row r="107" spans="1:24" x14ac:dyDescent="0.2">
      <c r="A107" t="s">
        <v>646</v>
      </c>
      <c r="B107">
        <v>5.1851772519999999</v>
      </c>
      <c r="C107">
        <v>5.142756973</v>
      </c>
      <c r="D107">
        <v>5.1476284950000002</v>
      </c>
      <c r="E107">
        <v>4.5056160710000004</v>
      </c>
      <c r="F107">
        <v>5.0341838790000004</v>
      </c>
      <c r="G107">
        <v>5.1685209329999999</v>
      </c>
      <c r="H107">
        <v>4.825989377</v>
      </c>
      <c r="I107">
        <v>4.3931613279999997</v>
      </c>
      <c r="J107">
        <v>6.0899813930000004</v>
      </c>
      <c r="K107">
        <v>5.3696096219999996</v>
      </c>
      <c r="L107">
        <v>4.9833491209999998</v>
      </c>
      <c r="M107">
        <v>4.4702341990000001</v>
      </c>
      <c r="N107">
        <v>5.3324825679999996</v>
      </c>
      <c r="O107">
        <v>3.2414225170000002</v>
      </c>
      <c r="P107">
        <v>2.9984458429999998</v>
      </c>
      <c r="Q107">
        <f t="shared" si="13"/>
        <v>5.0341838790000004</v>
      </c>
      <c r="R107">
        <f t="shared" si="14"/>
        <v>6.2927298487500005</v>
      </c>
      <c r="S107">
        <f t="shared" si="15"/>
        <v>3.7756379092500003</v>
      </c>
      <c r="T107">
        <f t="shared" si="16"/>
        <v>0</v>
      </c>
      <c r="U107">
        <f t="shared" si="17"/>
        <v>2</v>
      </c>
      <c r="V107">
        <f t="shared" si="18"/>
        <v>2</v>
      </c>
      <c r="W107" t="s">
        <v>1437</v>
      </c>
      <c r="X107" t="s">
        <v>70</v>
      </c>
    </row>
    <row r="108" spans="1:24" x14ac:dyDescent="0.2">
      <c r="A108" t="s">
        <v>653</v>
      </c>
      <c r="B108">
        <v>3.1659495720000002</v>
      </c>
      <c r="C108">
        <v>3.8717781329999998</v>
      </c>
      <c r="D108">
        <v>4.1181027959999996</v>
      </c>
      <c r="E108">
        <v>4.5279764489999996</v>
      </c>
      <c r="F108">
        <v>4.4635071640000001</v>
      </c>
      <c r="G108">
        <v>4.3138044359999999</v>
      </c>
      <c r="H108">
        <v>5.7380284069999998</v>
      </c>
      <c r="I108">
        <v>6.3906274850000004</v>
      </c>
      <c r="J108">
        <v>5.6778773889999998</v>
      </c>
      <c r="K108">
        <v>5.7483438429999998</v>
      </c>
      <c r="L108">
        <v>4.6080803059999997</v>
      </c>
      <c r="M108">
        <v>5.5237915979999999</v>
      </c>
      <c r="N108">
        <v>5.9604197680000004</v>
      </c>
      <c r="O108">
        <v>5.2426875239999999</v>
      </c>
      <c r="P108">
        <v>4.9022209820000002</v>
      </c>
      <c r="Q108">
        <f t="shared" si="13"/>
        <v>4.9022209820000002</v>
      </c>
      <c r="R108">
        <f t="shared" si="14"/>
        <v>6.1277762275000001</v>
      </c>
      <c r="S108">
        <f t="shared" si="15"/>
        <v>3.6766657365000004</v>
      </c>
      <c r="T108">
        <f t="shared" si="16"/>
        <v>1</v>
      </c>
      <c r="U108">
        <f t="shared" si="17"/>
        <v>1</v>
      </c>
      <c r="V108">
        <f t="shared" si="18"/>
        <v>2</v>
      </c>
      <c r="W108" t="s">
        <v>1437</v>
      </c>
      <c r="X108" t="s">
        <v>70</v>
      </c>
    </row>
    <row r="109" spans="1:24" x14ac:dyDescent="0.2">
      <c r="A109" t="s">
        <v>654</v>
      </c>
      <c r="B109">
        <v>4.1132415699999996</v>
      </c>
      <c r="C109">
        <v>6.1312960700000003</v>
      </c>
      <c r="D109">
        <v>4.8387707850000004</v>
      </c>
      <c r="E109">
        <v>4.8969226780000001</v>
      </c>
      <c r="F109">
        <v>5.6558138720000004</v>
      </c>
      <c r="G109">
        <v>5.1182434920000004</v>
      </c>
      <c r="H109">
        <v>5.4930807819999998</v>
      </c>
      <c r="I109">
        <v>4.9020095100000001</v>
      </c>
      <c r="J109">
        <v>6.8226107340000004</v>
      </c>
      <c r="K109">
        <v>5.2349485659999999</v>
      </c>
      <c r="L109">
        <v>4.6743042140000002</v>
      </c>
      <c r="M109">
        <v>4.6868534769999997</v>
      </c>
      <c r="N109">
        <v>4.6347745690000002</v>
      </c>
      <c r="O109">
        <v>4.2487706750000003</v>
      </c>
      <c r="P109">
        <v>3.7013782019999999</v>
      </c>
      <c r="Q109">
        <f t="shared" si="13"/>
        <v>4.8969226780000001</v>
      </c>
      <c r="R109">
        <f t="shared" si="14"/>
        <v>6.1211533475</v>
      </c>
      <c r="S109">
        <f t="shared" si="15"/>
        <v>3.6726920085000003</v>
      </c>
      <c r="T109">
        <f t="shared" si="16"/>
        <v>2</v>
      </c>
      <c r="U109">
        <f t="shared" si="17"/>
        <v>0</v>
      </c>
      <c r="V109">
        <f t="shared" si="18"/>
        <v>2</v>
      </c>
      <c r="W109" t="s">
        <v>1437</v>
      </c>
      <c r="X109" t="s">
        <v>70</v>
      </c>
    </row>
    <row r="110" spans="1:24" x14ac:dyDescent="0.2">
      <c r="A110" t="s">
        <v>657</v>
      </c>
      <c r="B110">
        <v>4.0052170440000001</v>
      </c>
      <c r="C110">
        <v>4.4484259399999999</v>
      </c>
      <c r="D110">
        <v>4.8673687210000001</v>
      </c>
      <c r="E110">
        <v>4.0248679540000003</v>
      </c>
      <c r="F110">
        <v>4.1679781509999998</v>
      </c>
      <c r="G110">
        <v>4.4545812710000003</v>
      </c>
      <c r="H110">
        <v>4.3673640369999998</v>
      </c>
      <c r="I110">
        <v>4.8008719830000004</v>
      </c>
      <c r="J110">
        <v>5.2330667179999999</v>
      </c>
      <c r="K110">
        <v>3.9893337940000002</v>
      </c>
      <c r="L110">
        <v>5.6731815020000003</v>
      </c>
      <c r="M110">
        <v>5.4450209510000001</v>
      </c>
      <c r="N110">
        <v>4.6447418259999997</v>
      </c>
      <c r="O110">
        <v>6.7022230770000002</v>
      </c>
      <c r="P110">
        <v>10.11563598</v>
      </c>
      <c r="Q110">
        <f t="shared" si="13"/>
        <v>4.6447418259999997</v>
      </c>
      <c r="R110">
        <f t="shared" si="14"/>
        <v>5.8059272824999999</v>
      </c>
      <c r="S110">
        <f t="shared" si="15"/>
        <v>3.4835563694999996</v>
      </c>
      <c r="T110">
        <f t="shared" si="16"/>
        <v>2</v>
      </c>
      <c r="U110">
        <f t="shared" si="17"/>
        <v>0</v>
      </c>
      <c r="V110">
        <f t="shared" si="18"/>
        <v>2</v>
      </c>
      <c r="W110" t="s">
        <v>1437</v>
      </c>
      <c r="X110" t="s">
        <v>57</v>
      </c>
    </row>
    <row r="111" spans="1:24" x14ac:dyDescent="0.2">
      <c r="A111" t="s">
        <v>660</v>
      </c>
      <c r="B111">
        <v>3.6562147290000002</v>
      </c>
      <c r="C111">
        <v>4.012998004</v>
      </c>
      <c r="D111">
        <v>4.6843419300000004</v>
      </c>
      <c r="E111">
        <v>4.6509585250000001</v>
      </c>
      <c r="F111">
        <v>5.013802568</v>
      </c>
      <c r="G111">
        <v>4.5249696879999997</v>
      </c>
      <c r="H111">
        <v>5.6285837230000002</v>
      </c>
      <c r="I111">
        <v>6.6118658259999998</v>
      </c>
      <c r="J111">
        <v>6.2600560620000003</v>
      </c>
      <c r="K111">
        <v>5.8072580550000001</v>
      </c>
      <c r="L111">
        <v>5.1378715740000001</v>
      </c>
      <c r="M111">
        <v>5.6124085749999999</v>
      </c>
      <c r="N111">
        <v>5.8208781680000001</v>
      </c>
      <c r="O111">
        <v>5.8426193160000004</v>
      </c>
      <c r="P111">
        <v>5.4074536139999996</v>
      </c>
      <c r="Q111">
        <f t="shared" si="13"/>
        <v>5.4074536139999996</v>
      </c>
      <c r="R111">
        <f t="shared" si="14"/>
        <v>6.759317017499999</v>
      </c>
      <c r="S111">
        <f t="shared" si="15"/>
        <v>4.0555902105000001</v>
      </c>
      <c r="T111">
        <f t="shared" si="16"/>
        <v>0</v>
      </c>
      <c r="U111">
        <f t="shared" si="17"/>
        <v>2</v>
      </c>
      <c r="V111">
        <f t="shared" si="18"/>
        <v>2</v>
      </c>
      <c r="W111" t="s">
        <v>1437</v>
      </c>
      <c r="X111" t="s">
        <v>70</v>
      </c>
    </row>
    <row r="112" spans="1:24" x14ac:dyDescent="0.2">
      <c r="A112" t="s">
        <v>662</v>
      </c>
      <c r="B112">
        <v>4.8444845159999996</v>
      </c>
      <c r="C112">
        <v>5.2722085209999996</v>
      </c>
      <c r="D112">
        <v>6.194312955</v>
      </c>
      <c r="E112">
        <v>5.321769851</v>
      </c>
      <c r="F112">
        <v>5.6660045280000002</v>
      </c>
      <c r="G112">
        <v>5.3897416729999996</v>
      </c>
      <c r="H112">
        <v>5.4670225239999999</v>
      </c>
      <c r="I112">
        <v>4.1845651779999997</v>
      </c>
      <c r="J112">
        <v>5.0172027159999999</v>
      </c>
      <c r="K112">
        <v>4.3849006470000003</v>
      </c>
      <c r="L112">
        <v>5.1268342560000004</v>
      </c>
      <c r="M112">
        <v>6.4493466960000001</v>
      </c>
      <c r="N112">
        <v>3.8872302830000001</v>
      </c>
      <c r="O112">
        <v>4.3562211450000001</v>
      </c>
      <c r="P112">
        <v>7.2270233140000002</v>
      </c>
      <c r="Q112">
        <f t="shared" si="13"/>
        <v>5.2722085209999996</v>
      </c>
      <c r="R112">
        <f t="shared" si="14"/>
        <v>6.5902606512499995</v>
      </c>
      <c r="S112">
        <f t="shared" si="15"/>
        <v>3.9541563907499997</v>
      </c>
      <c r="T112">
        <f t="shared" si="16"/>
        <v>1</v>
      </c>
      <c r="U112">
        <f t="shared" si="17"/>
        <v>1</v>
      </c>
      <c r="V112">
        <f t="shared" si="18"/>
        <v>2</v>
      </c>
      <c r="W112" t="s">
        <v>1437</v>
      </c>
      <c r="X112" t="s">
        <v>57</v>
      </c>
    </row>
    <row r="113" spans="1:24" x14ac:dyDescent="0.2">
      <c r="A113" t="s">
        <v>663</v>
      </c>
      <c r="B113">
        <v>5.8250148289999997</v>
      </c>
      <c r="C113">
        <v>4.3660476810000004</v>
      </c>
      <c r="D113">
        <v>5.5937562969999997</v>
      </c>
      <c r="E113">
        <v>5.0087245649999996</v>
      </c>
      <c r="F113">
        <v>5.6558138720000004</v>
      </c>
      <c r="G113">
        <v>5.3193532560000003</v>
      </c>
      <c r="H113">
        <v>5.4565992200000002</v>
      </c>
      <c r="I113">
        <v>5.5088346719999999</v>
      </c>
      <c r="J113">
        <v>4.6639707130000003</v>
      </c>
      <c r="K113">
        <v>4.6878880240000003</v>
      </c>
      <c r="L113">
        <v>4.6135989650000004</v>
      </c>
      <c r="M113">
        <v>6.4690393579999999</v>
      </c>
      <c r="N113">
        <v>3.6679506260000001</v>
      </c>
      <c r="O113">
        <v>4.5935075999999997</v>
      </c>
      <c r="P113">
        <v>8.0983665509999998</v>
      </c>
      <c r="Q113">
        <f t="shared" si="13"/>
        <v>5.3193532560000003</v>
      </c>
      <c r="R113">
        <f t="shared" si="14"/>
        <v>6.6491915700000002</v>
      </c>
      <c r="S113">
        <f t="shared" si="15"/>
        <v>3.9895149420000005</v>
      </c>
      <c r="T113">
        <f t="shared" si="16"/>
        <v>1</v>
      </c>
      <c r="U113">
        <f t="shared" si="17"/>
        <v>1</v>
      </c>
      <c r="V113">
        <f t="shared" si="18"/>
        <v>2</v>
      </c>
      <c r="W113" t="s">
        <v>1437</v>
      </c>
      <c r="X113" t="s">
        <v>57</v>
      </c>
    </row>
    <row r="114" spans="1:24" x14ac:dyDescent="0.2">
      <c r="A114" t="s">
        <v>666</v>
      </c>
      <c r="B114">
        <v>4.6533642000000004</v>
      </c>
      <c r="C114">
        <v>5.8959296180000003</v>
      </c>
      <c r="D114">
        <v>5.7253068029999996</v>
      </c>
      <c r="E114">
        <v>4.9528236220000004</v>
      </c>
      <c r="F114">
        <v>6.0532494410000002</v>
      </c>
      <c r="G114">
        <v>5.1886319089999997</v>
      </c>
      <c r="H114">
        <v>6.2748285209999999</v>
      </c>
      <c r="I114">
        <v>5.4709080999999999</v>
      </c>
      <c r="J114">
        <v>7.1562187369999997</v>
      </c>
      <c r="K114">
        <v>5.7315112109999999</v>
      </c>
      <c r="L114">
        <v>5.1433902329999999</v>
      </c>
      <c r="M114">
        <v>5.1988626800000004</v>
      </c>
      <c r="N114">
        <v>4.824152454</v>
      </c>
      <c r="O114">
        <v>4.0831178670000003</v>
      </c>
      <c r="P114">
        <v>3.8221947009999999</v>
      </c>
      <c r="Q114">
        <f t="shared" si="13"/>
        <v>5.1988626800000004</v>
      </c>
      <c r="R114">
        <f t="shared" si="14"/>
        <v>6.4985783500000007</v>
      </c>
      <c r="S114">
        <f t="shared" si="15"/>
        <v>3.8991470100000001</v>
      </c>
      <c r="T114">
        <f t="shared" si="16"/>
        <v>1</v>
      </c>
      <c r="U114">
        <f t="shared" si="17"/>
        <v>1</v>
      </c>
      <c r="V114">
        <f t="shared" si="18"/>
        <v>2</v>
      </c>
      <c r="W114" t="s">
        <v>1437</v>
      </c>
      <c r="X114" t="s">
        <v>70</v>
      </c>
    </row>
    <row r="115" spans="1:24" x14ac:dyDescent="0.2">
      <c r="A115" t="s">
        <v>667</v>
      </c>
      <c r="B115">
        <v>5.7336094610000004</v>
      </c>
      <c r="C115">
        <v>7.3198966519999997</v>
      </c>
      <c r="D115">
        <v>5.6852696930000004</v>
      </c>
      <c r="E115">
        <v>4.8074811679999998</v>
      </c>
      <c r="F115">
        <v>6.4710663220000004</v>
      </c>
      <c r="G115">
        <v>5.6210179010000001</v>
      </c>
      <c r="H115">
        <v>4.4872320239999999</v>
      </c>
      <c r="I115">
        <v>4.415285162</v>
      </c>
      <c r="J115">
        <v>5.8021627240000004</v>
      </c>
      <c r="K115">
        <v>6.0176659560000001</v>
      </c>
      <c r="L115">
        <v>6.2912713159999996</v>
      </c>
      <c r="M115">
        <v>4.7951631160000003</v>
      </c>
      <c r="N115">
        <v>3.9769355979999998</v>
      </c>
      <c r="O115">
        <v>4.7815459230000004</v>
      </c>
      <c r="P115">
        <v>4.2688496369999998</v>
      </c>
      <c r="Q115">
        <f t="shared" si="13"/>
        <v>5.6210179010000001</v>
      </c>
      <c r="R115">
        <f t="shared" si="14"/>
        <v>7.0262723762500006</v>
      </c>
      <c r="S115">
        <f t="shared" si="15"/>
        <v>4.2157634257499996</v>
      </c>
      <c r="T115">
        <f t="shared" si="16"/>
        <v>1</v>
      </c>
      <c r="U115">
        <f t="shared" si="17"/>
        <v>1</v>
      </c>
      <c r="V115">
        <f t="shared" si="18"/>
        <v>2</v>
      </c>
      <c r="W115" t="s">
        <v>1437</v>
      </c>
      <c r="X115" t="s">
        <v>57</v>
      </c>
    </row>
    <row r="116" spans="1:24" x14ac:dyDescent="0.2">
      <c r="A116" t="s">
        <v>673</v>
      </c>
      <c r="B116">
        <v>5.9579680919999998</v>
      </c>
      <c r="C116">
        <v>3.236288713</v>
      </c>
      <c r="D116">
        <v>5.7310263910000003</v>
      </c>
      <c r="E116">
        <v>5.4782924929999997</v>
      </c>
      <c r="F116">
        <v>6.4914476329999999</v>
      </c>
      <c r="G116">
        <v>4.4746922470000001</v>
      </c>
      <c r="H116">
        <v>6.1601721859999996</v>
      </c>
      <c r="I116">
        <v>4.3267898259999997</v>
      </c>
      <c r="J116">
        <v>4.3041973760000003</v>
      </c>
      <c r="K116">
        <v>6.127078064</v>
      </c>
      <c r="L116">
        <v>5.4027672090000003</v>
      </c>
      <c r="M116">
        <v>5.4844062750000004</v>
      </c>
      <c r="N116">
        <v>4.8839559970000002</v>
      </c>
      <c r="O116">
        <v>5.4217716410000003</v>
      </c>
      <c r="P116">
        <v>8.3399995489999998</v>
      </c>
      <c r="Q116">
        <f t="shared" si="13"/>
        <v>5.4782924929999997</v>
      </c>
      <c r="R116">
        <f t="shared" si="14"/>
        <v>6.8478656162499991</v>
      </c>
      <c r="S116">
        <f t="shared" si="15"/>
        <v>4.1087193697500002</v>
      </c>
      <c r="T116">
        <f t="shared" si="16"/>
        <v>1</v>
      </c>
      <c r="U116">
        <f t="shared" si="17"/>
        <v>1</v>
      </c>
      <c r="V116">
        <f t="shared" si="18"/>
        <v>2</v>
      </c>
      <c r="W116" t="s">
        <v>1437</v>
      </c>
      <c r="X116" t="s">
        <v>57</v>
      </c>
    </row>
    <row r="117" spans="1:24" x14ac:dyDescent="0.2">
      <c r="A117" t="s">
        <v>677</v>
      </c>
      <c r="B117">
        <v>5.1270101989999999</v>
      </c>
      <c r="C117">
        <v>5.7311731019999996</v>
      </c>
      <c r="D117">
        <v>5.456486204</v>
      </c>
      <c r="E117">
        <v>6.0820226860000002</v>
      </c>
      <c r="F117">
        <v>5.8901989510000003</v>
      </c>
      <c r="G117">
        <v>6.5964002559999999</v>
      </c>
      <c r="H117">
        <v>5.732816755</v>
      </c>
      <c r="I117">
        <v>5.976595734</v>
      </c>
      <c r="J117">
        <v>7.3132107389999996</v>
      </c>
      <c r="K117">
        <v>5.6557643669999997</v>
      </c>
      <c r="L117">
        <v>5.1213155969999997</v>
      </c>
      <c r="M117">
        <v>4.6868534769999997</v>
      </c>
      <c r="N117">
        <v>4.1862479969999997</v>
      </c>
      <c r="O117">
        <v>4.7725917170000001</v>
      </c>
      <c r="P117">
        <v>4.3310884400000003</v>
      </c>
      <c r="Q117">
        <f t="shared" si="13"/>
        <v>5.6557643669999997</v>
      </c>
      <c r="R117">
        <f t="shared" si="14"/>
        <v>7.0697054587499997</v>
      </c>
      <c r="S117">
        <f t="shared" si="15"/>
        <v>4.2418232752499998</v>
      </c>
      <c r="T117">
        <f t="shared" si="16"/>
        <v>1</v>
      </c>
      <c r="U117">
        <f t="shared" si="17"/>
        <v>1</v>
      </c>
      <c r="V117">
        <f t="shared" si="18"/>
        <v>2</v>
      </c>
      <c r="W117" t="s">
        <v>1437</v>
      </c>
      <c r="X117" t="s">
        <v>57</v>
      </c>
    </row>
    <row r="118" spans="1:24" x14ac:dyDescent="0.2">
      <c r="A118" t="s">
        <v>681</v>
      </c>
      <c r="B118">
        <v>5.4677029350000002</v>
      </c>
      <c r="C118">
        <v>4.6249507789999997</v>
      </c>
      <c r="D118">
        <v>4.672902756</v>
      </c>
      <c r="E118">
        <v>4.5950575809999998</v>
      </c>
      <c r="F118">
        <v>5.401047481</v>
      </c>
      <c r="G118">
        <v>5.8623496179999997</v>
      </c>
      <c r="H118">
        <v>7.0982694730000002</v>
      </c>
      <c r="I118">
        <v>6.9342416929999997</v>
      </c>
      <c r="J118">
        <v>6.0311093930000004</v>
      </c>
      <c r="K118">
        <v>5.3106954100000001</v>
      </c>
      <c r="L118">
        <v>5.3365432999999998</v>
      </c>
      <c r="M118">
        <v>5.100399372</v>
      </c>
      <c r="N118">
        <v>6.7079640530000004</v>
      </c>
      <c r="O118">
        <v>4.5621678790000004</v>
      </c>
      <c r="P118">
        <v>6.0005527919999997</v>
      </c>
      <c r="Q118">
        <f t="shared" si="13"/>
        <v>5.401047481</v>
      </c>
      <c r="R118">
        <f t="shared" si="14"/>
        <v>6.7513093512499998</v>
      </c>
      <c r="S118">
        <f t="shared" si="15"/>
        <v>4.0507856107500002</v>
      </c>
      <c r="T118">
        <f t="shared" si="16"/>
        <v>2</v>
      </c>
      <c r="U118">
        <f t="shared" si="17"/>
        <v>0</v>
      </c>
      <c r="V118">
        <f t="shared" si="18"/>
        <v>2</v>
      </c>
      <c r="W118" t="s">
        <v>1437</v>
      </c>
      <c r="X118" t="s">
        <v>57</v>
      </c>
    </row>
    <row r="119" spans="1:24" x14ac:dyDescent="0.2">
      <c r="A119" t="s">
        <v>690</v>
      </c>
      <c r="B119">
        <v>5.0688431469999999</v>
      </c>
      <c r="C119">
        <v>6.2489792959999999</v>
      </c>
      <c r="D119">
        <v>6.0170057510000001</v>
      </c>
      <c r="E119">
        <v>5.6795358909999996</v>
      </c>
      <c r="F119">
        <v>7.2965094280000002</v>
      </c>
      <c r="G119">
        <v>6.7673435560000001</v>
      </c>
      <c r="H119">
        <v>6.7647237709999999</v>
      </c>
      <c r="I119">
        <v>6.5518154190000004</v>
      </c>
      <c r="J119">
        <v>8.0589227460000004</v>
      </c>
      <c r="K119">
        <v>5.8577559509999997</v>
      </c>
      <c r="L119">
        <v>5.0771663250000003</v>
      </c>
      <c r="M119">
        <v>6.1736494329999996</v>
      </c>
      <c r="N119">
        <v>5.053399368</v>
      </c>
      <c r="O119">
        <v>4.7905001279999997</v>
      </c>
      <c r="P119">
        <v>3.5878839149999999</v>
      </c>
      <c r="Q119">
        <f t="shared" si="13"/>
        <v>6.0170057510000001</v>
      </c>
      <c r="R119">
        <f t="shared" si="14"/>
        <v>7.5212571887499999</v>
      </c>
      <c r="S119">
        <f t="shared" si="15"/>
        <v>4.5127543132500003</v>
      </c>
      <c r="T119">
        <f t="shared" si="16"/>
        <v>1</v>
      </c>
      <c r="U119">
        <f t="shared" si="17"/>
        <v>1</v>
      </c>
      <c r="V119">
        <f t="shared" si="18"/>
        <v>2</v>
      </c>
      <c r="W119" t="s">
        <v>1437</v>
      </c>
      <c r="X119" t="s">
        <v>70</v>
      </c>
    </row>
    <row r="120" spans="1:24" x14ac:dyDescent="0.2">
      <c r="A120" t="s">
        <v>692</v>
      </c>
      <c r="B120">
        <v>6.3568278810000001</v>
      </c>
      <c r="C120">
        <v>4.3425110360000003</v>
      </c>
      <c r="D120">
        <v>6.325863461</v>
      </c>
      <c r="E120">
        <v>5.8807792890000004</v>
      </c>
      <c r="F120">
        <v>6.8073579579999999</v>
      </c>
      <c r="G120">
        <v>5.2288538620000002</v>
      </c>
      <c r="H120">
        <v>7.0982694730000002</v>
      </c>
      <c r="I120">
        <v>5.0758396350000003</v>
      </c>
      <c r="J120">
        <v>4.4284827099999999</v>
      </c>
      <c r="K120">
        <v>6.6404733409999999</v>
      </c>
      <c r="L120">
        <v>6.4623497460000001</v>
      </c>
      <c r="M120">
        <v>5.1397846950000003</v>
      </c>
      <c r="N120">
        <v>5.6215330249999997</v>
      </c>
      <c r="O120">
        <v>5.4620655669999998</v>
      </c>
      <c r="P120">
        <v>8.6219047139999994</v>
      </c>
      <c r="Q120">
        <f t="shared" si="13"/>
        <v>5.8807792890000004</v>
      </c>
      <c r="R120">
        <f t="shared" si="14"/>
        <v>7.3509741112500002</v>
      </c>
      <c r="S120">
        <f t="shared" si="15"/>
        <v>4.4105844667500005</v>
      </c>
      <c r="T120">
        <f t="shared" si="16"/>
        <v>1</v>
      </c>
      <c r="U120">
        <f t="shared" si="17"/>
        <v>1</v>
      </c>
      <c r="V120">
        <f t="shared" si="18"/>
        <v>2</v>
      </c>
      <c r="W120" t="s">
        <v>1437</v>
      </c>
      <c r="X120" t="s">
        <v>57</v>
      </c>
    </row>
    <row r="121" spans="1:24" x14ac:dyDescent="0.2">
      <c r="A121" t="s">
        <v>695</v>
      </c>
      <c r="B121">
        <v>5.1934868310000004</v>
      </c>
      <c r="C121">
        <v>5.8841612960000003</v>
      </c>
      <c r="D121">
        <v>7.0293726889999997</v>
      </c>
      <c r="E121">
        <v>6.1938245739999997</v>
      </c>
      <c r="F121">
        <v>5.9921055079999999</v>
      </c>
      <c r="G121">
        <v>6.9583978310000001</v>
      </c>
      <c r="H121">
        <v>6.222712005</v>
      </c>
      <c r="I121">
        <v>5.0284314190000003</v>
      </c>
      <c r="J121">
        <v>5.3966000530000002</v>
      </c>
      <c r="K121">
        <v>4.7047206560000001</v>
      </c>
      <c r="L121">
        <v>5.8828905459999996</v>
      </c>
      <c r="M121">
        <v>8.0542986219999992</v>
      </c>
      <c r="N121">
        <v>4.8540542259999997</v>
      </c>
      <c r="O121">
        <v>5.7709856689999999</v>
      </c>
      <c r="P121">
        <v>7.5858117060000003</v>
      </c>
      <c r="Q121">
        <f t="shared" si="13"/>
        <v>5.8841612960000003</v>
      </c>
      <c r="R121">
        <f t="shared" si="14"/>
        <v>7.3552016200000008</v>
      </c>
      <c r="S121">
        <f t="shared" si="15"/>
        <v>4.4131209719999998</v>
      </c>
      <c r="T121">
        <f t="shared" si="16"/>
        <v>2</v>
      </c>
      <c r="U121">
        <f t="shared" si="17"/>
        <v>0</v>
      </c>
      <c r="V121">
        <f t="shared" si="18"/>
        <v>2</v>
      </c>
      <c r="W121" t="s">
        <v>1437</v>
      </c>
      <c r="X121" t="s">
        <v>57</v>
      </c>
    </row>
    <row r="122" spans="1:24" x14ac:dyDescent="0.2">
      <c r="A122" t="s">
        <v>697</v>
      </c>
      <c r="B122">
        <v>5.9995159869999997</v>
      </c>
      <c r="C122">
        <v>6.8491637479999996</v>
      </c>
      <c r="D122">
        <v>6.0170057510000001</v>
      </c>
      <c r="E122">
        <v>5.7018962689999997</v>
      </c>
      <c r="F122">
        <v>6.3895410769999996</v>
      </c>
      <c r="G122">
        <v>6.7070106269999998</v>
      </c>
      <c r="H122">
        <v>6.8324752420000001</v>
      </c>
      <c r="I122">
        <v>6.4348751530000001</v>
      </c>
      <c r="J122">
        <v>8.1505014140000007</v>
      </c>
      <c r="K122">
        <v>6.4048164930000002</v>
      </c>
      <c r="L122">
        <v>5.0219797340000003</v>
      </c>
      <c r="M122">
        <v>5.1102457030000004</v>
      </c>
      <c r="N122">
        <v>5.8607471960000002</v>
      </c>
      <c r="O122">
        <v>5.2292562150000004</v>
      </c>
      <c r="P122">
        <v>4.063827699</v>
      </c>
      <c r="Q122">
        <f t="shared" si="13"/>
        <v>6.0170057510000001</v>
      </c>
      <c r="R122">
        <f t="shared" si="14"/>
        <v>7.5212571887499999</v>
      </c>
      <c r="S122">
        <f t="shared" si="15"/>
        <v>4.5127543132500003</v>
      </c>
      <c r="T122">
        <f t="shared" si="16"/>
        <v>1</v>
      </c>
      <c r="U122">
        <f t="shared" si="17"/>
        <v>1</v>
      </c>
      <c r="V122">
        <f t="shared" si="18"/>
        <v>2</v>
      </c>
      <c r="W122" t="s">
        <v>1437</v>
      </c>
      <c r="X122" t="s">
        <v>57</v>
      </c>
    </row>
    <row r="123" spans="1:24" x14ac:dyDescent="0.2">
      <c r="A123" t="s">
        <v>698</v>
      </c>
      <c r="B123">
        <v>4.7115312530000004</v>
      </c>
      <c r="C123">
        <v>4.5778774880000004</v>
      </c>
      <c r="D123">
        <v>4.9646017039999997</v>
      </c>
      <c r="E123">
        <v>4.4385349380000001</v>
      </c>
      <c r="F123">
        <v>6.2264905869999998</v>
      </c>
      <c r="G123">
        <v>6.0534038939999997</v>
      </c>
      <c r="H123">
        <v>6.394696508</v>
      </c>
      <c r="I123">
        <v>6.908957311</v>
      </c>
      <c r="J123">
        <v>7.0908054030000001</v>
      </c>
      <c r="K123">
        <v>6.6404733409999999</v>
      </c>
      <c r="L123">
        <v>5.9601517729999998</v>
      </c>
      <c r="M123">
        <v>5.7699498690000004</v>
      </c>
      <c r="N123">
        <v>5.8109109109999997</v>
      </c>
      <c r="O123">
        <v>6.0709515649999997</v>
      </c>
      <c r="P123">
        <v>9.6872865699999995</v>
      </c>
      <c r="Q123">
        <f t="shared" si="13"/>
        <v>6.0534038939999997</v>
      </c>
      <c r="R123">
        <f t="shared" si="14"/>
        <v>7.5667548674999994</v>
      </c>
      <c r="S123">
        <f t="shared" si="15"/>
        <v>4.5400529205</v>
      </c>
      <c r="T123">
        <f t="shared" si="16"/>
        <v>1</v>
      </c>
      <c r="U123">
        <f t="shared" si="17"/>
        <v>1</v>
      </c>
      <c r="V123">
        <f t="shared" si="18"/>
        <v>2</v>
      </c>
      <c r="W123" t="s">
        <v>1437</v>
      </c>
      <c r="X123" t="s">
        <v>57</v>
      </c>
    </row>
    <row r="124" spans="1:24" x14ac:dyDescent="0.2">
      <c r="A124" t="s">
        <v>699</v>
      </c>
      <c r="B124">
        <v>6.9800462999999997</v>
      </c>
      <c r="C124">
        <v>6.0253811669999999</v>
      </c>
      <c r="D124">
        <v>6.6747582809999999</v>
      </c>
      <c r="E124">
        <v>5.6459953250000003</v>
      </c>
      <c r="F124">
        <v>7.4901318850000003</v>
      </c>
      <c r="G124">
        <v>6.2846801220000001</v>
      </c>
      <c r="H124">
        <v>6.759512119</v>
      </c>
      <c r="I124">
        <v>6.4475173440000004</v>
      </c>
      <c r="J124">
        <v>6.9665200690000004</v>
      </c>
      <c r="K124">
        <v>6.5983917610000002</v>
      </c>
      <c r="L124">
        <v>5.4469164809999997</v>
      </c>
      <c r="M124">
        <v>5.0905530409999997</v>
      </c>
      <c r="N124">
        <v>6.8475056529999998</v>
      </c>
      <c r="O124">
        <v>4.1547515129999999</v>
      </c>
      <c r="P124">
        <v>4.0089111089999996</v>
      </c>
      <c r="Q124">
        <f t="shared" si="13"/>
        <v>6.4475173440000004</v>
      </c>
      <c r="R124">
        <f t="shared" si="14"/>
        <v>8.0593966800000008</v>
      </c>
      <c r="S124">
        <f t="shared" si="15"/>
        <v>4.8356380080000001</v>
      </c>
      <c r="T124">
        <f t="shared" si="16"/>
        <v>0</v>
      </c>
      <c r="U124">
        <f t="shared" si="17"/>
        <v>2</v>
      </c>
      <c r="V124">
        <f t="shared" si="18"/>
        <v>2</v>
      </c>
      <c r="W124" t="s">
        <v>1437</v>
      </c>
      <c r="X124" t="s">
        <v>70</v>
      </c>
    </row>
    <row r="125" spans="1:24" x14ac:dyDescent="0.2">
      <c r="A125" t="s">
        <v>705</v>
      </c>
      <c r="B125">
        <v>4.9441994630000003</v>
      </c>
      <c r="C125">
        <v>4.2954377460000002</v>
      </c>
      <c r="D125">
        <v>4.6271460580000001</v>
      </c>
      <c r="E125">
        <v>5.1540670190000002</v>
      </c>
      <c r="F125">
        <v>5.3704755139999998</v>
      </c>
      <c r="G125">
        <v>5.1182434920000004</v>
      </c>
      <c r="H125">
        <v>5.2950380209999999</v>
      </c>
      <c r="I125">
        <v>5.853334373</v>
      </c>
      <c r="J125">
        <v>6.6787013990000004</v>
      </c>
      <c r="K125">
        <v>5.3443606739999998</v>
      </c>
      <c r="L125">
        <v>6.3243832700000002</v>
      </c>
      <c r="M125">
        <v>6.1933420950000002</v>
      </c>
      <c r="N125">
        <v>6.5484879390000001</v>
      </c>
      <c r="O125">
        <v>6.7290856950000002</v>
      </c>
      <c r="P125">
        <v>14.867751609999999</v>
      </c>
      <c r="Q125">
        <f t="shared" si="13"/>
        <v>5.3704755139999998</v>
      </c>
      <c r="R125">
        <f t="shared" si="14"/>
        <v>6.7130943924999995</v>
      </c>
      <c r="S125">
        <f t="shared" si="15"/>
        <v>4.0278566355000001</v>
      </c>
      <c r="T125">
        <f t="shared" si="16"/>
        <v>2</v>
      </c>
      <c r="U125">
        <f t="shared" si="17"/>
        <v>0</v>
      </c>
      <c r="V125">
        <f t="shared" si="18"/>
        <v>2</v>
      </c>
      <c r="W125" t="s">
        <v>1437</v>
      </c>
      <c r="X125" t="s">
        <v>57</v>
      </c>
    </row>
    <row r="126" spans="1:24" x14ac:dyDescent="0.2">
      <c r="A126" t="s">
        <v>723</v>
      </c>
      <c r="B126">
        <v>5.5923466189999997</v>
      </c>
      <c r="C126">
        <v>6.9668469740000001</v>
      </c>
      <c r="D126">
        <v>8.0131416899999994</v>
      </c>
      <c r="E126">
        <v>6.2161849519999999</v>
      </c>
      <c r="F126">
        <v>6.10420272</v>
      </c>
      <c r="G126">
        <v>5.8824605950000004</v>
      </c>
      <c r="H126">
        <v>5.2794030660000004</v>
      </c>
      <c r="I126">
        <v>6.0745727140000003</v>
      </c>
      <c r="J126">
        <v>5.6713360560000003</v>
      </c>
      <c r="K126">
        <v>6.7583017659999998</v>
      </c>
      <c r="L126">
        <v>5.9380771360000004</v>
      </c>
      <c r="M126">
        <v>7.2272068320000002</v>
      </c>
      <c r="N126">
        <v>5.4122206249999998</v>
      </c>
      <c r="O126">
        <v>7.5976436620000003</v>
      </c>
      <c r="P126">
        <v>10.39388003</v>
      </c>
      <c r="Q126">
        <f t="shared" si="13"/>
        <v>6.10420272</v>
      </c>
      <c r="R126">
        <f t="shared" si="14"/>
        <v>7.6302534</v>
      </c>
      <c r="S126">
        <f t="shared" si="15"/>
        <v>4.57815204</v>
      </c>
      <c r="T126">
        <f t="shared" si="16"/>
        <v>2</v>
      </c>
      <c r="U126">
        <f t="shared" si="17"/>
        <v>0</v>
      </c>
      <c r="V126">
        <f t="shared" si="18"/>
        <v>2</v>
      </c>
      <c r="W126" t="s">
        <v>1437</v>
      </c>
      <c r="X126" t="s">
        <v>57</v>
      </c>
    </row>
    <row r="127" spans="1:24" x14ac:dyDescent="0.2">
      <c r="A127" t="s">
        <v>727</v>
      </c>
      <c r="B127">
        <v>8.2015544029999994</v>
      </c>
      <c r="C127">
        <v>7.625873039</v>
      </c>
      <c r="D127">
        <v>8.1275334340000001</v>
      </c>
      <c r="E127">
        <v>6.3727075940000004</v>
      </c>
      <c r="F127">
        <v>7.6226104079999999</v>
      </c>
      <c r="G127">
        <v>7.3606173589999999</v>
      </c>
      <c r="H127">
        <v>6.884591758</v>
      </c>
      <c r="I127">
        <v>5.29075688</v>
      </c>
      <c r="J127">
        <v>5.8021627240000004</v>
      </c>
      <c r="K127">
        <v>6.2028249080000002</v>
      </c>
      <c r="L127">
        <v>6.6279095180000001</v>
      </c>
      <c r="M127">
        <v>6.6265806510000003</v>
      </c>
      <c r="N127">
        <v>4.5151674829999999</v>
      </c>
      <c r="O127">
        <v>5.4575884639999996</v>
      </c>
      <c r="P127">
        <v>8.7170934710000001</v>
      </c>
      <c r="Q127">
        <f t="shared" si="13"/>
        <v>6.6279095180000001</v>
      </c>
      <c r="R127">
        <f t="shared" si="14"/>
        <v>8.2848868974999998</v>
      </c>
      <c r="S127">
        <f t="shared" si="15"/>
        <v>4.9709321385000003</v>
      </c>
      <c r="T127">
        <f t="shared" si="16"/>
        <v>1</v>
      </c>
      <c r="U127">
        <f t="shared" si="17"/>
        <v>1</v>
      </c>
      <c r="V127">
        <f t="shared" si="18"/>
        <v>2</v>
      </c>
      <c r="W127" t="s">
        <v>1437</v>
      </c>
      <c r="X127" t="s">
        <v>57</v>
      </c>
    </row>
    <row r="128" spans="1:24" x14ac:dyDescent="0.2">
      <c r="A128" t="s">
        <v>734</v>
      </c>
      <c r="B128">
        <v>6.5479481960000001</v>
      </c>
      <c r="C128">
        <v>7.6847146520000003</v>
      </c>
      <c r="D128">
        <v>6.6518799319999999</v>
      </c>
      <c r="E128">
        <v>6.5180500480000001</v>
      </c>
      <c r="F128">
        <v>6.3589691100000003</v>
      </c>
      <c r="G128">
        <v>7.3606173589999999</v>
      </c>
      <c r="H128">
        <v>5.9256478640000001</v>
      </c>
      <c r="I128">
        <v>6.8236225230000001</v>
      </c>
      <c r="J128">
        <v>6.4497547300000004</v>
      </c>
      <c r="K128">
        <v>5.7988417390000002</v>
      </c>
      <c r="L128">
        <v>6.8596931980000004</v>
      </c>
      <c r="M128">
        <v>7.9853743059999998</v>
      </c>
      <c r="N128">
        <v>4.555036511</v>
      </c>
      <c r="O128">
        <v>7.0782997229999998</v>
      </c>
      <c r="P128">
        <v>10.188858099999999</v>
      </c>
      <c r="Q128">
        <f t="shared" si="13"/>
        <v>6.6518799319999999</v>
      </c>
      <c r="R128">
        <f t="shared" si="14"/>
        <v>8.3148499149999999</v>
      </c>
      <c r="S128">
        <f t="shared" si="15"/>
        <v>4.988909949</v>
      </c>
      <c r="T128">
        <f t="shared" si="16"/>
        <v>1</v>
      </c>
      <c r="U128">
        <f t="shared" si="17"/>
        <v>1</v>
      </c>
      <c r="V128">
        <f t="shared" si="18"/>
        <v>2</v>
      </c>
      <c r="W128" t="s">
        <v>1437</v>
      </c>
      <c r="X128" t="s">
        <v>57</v>
      </c>
    </row>
    <row r="129" spans="1:24" x14ac:dyDescent="0.2">
      <c r="A129" t="s">
        <v>737</v>
      </c>
      <c r="B129">
        <v>6.8387834590000001</v>
      </c>
      <c r="C129">
        <v>4.7308656820000001</v>
      </c>
      <c r="D129">
        <v>6.9035417700000004</v>
      </c>
      <c r="E129">
        <v>7.0323387310000003</v>
      </c>
      <c r="F129">
        <v>6.3283971430000001</v>
      </c>
      <c r="G129">
        <v>6.3952904930000001</v>
      </c>
      <c r="H129">
        <v>7.7914191349999999</v>
      </c>
      <c r="I129">
        <v>5.9418297090000003</v>
      </c>
      <c r="J129">
        <v>5.2461493849999998</v>
      </c>
      <c r="K129">
        <v>7.835590217</v>
      </c>
      <c r="L129">
        <v>6.7989879479999997</v>
      </c>
      <c r="M129">
        <v>6.7151976290000004</v>
      </c>
      <c r="N129">
        <v>6.4587826250000004</v>
      </c>
      <c r="O129">
        <v>7.3245403830000004</v>
      </c>
      <c r="P129">
        <v>11.43729525</v>
      </c>
      <c r="Q129">
        <f t="shared" si="13"/>
        <v>6.7989879479999997</v>
      </c>
      <c r="R129">
        <f t="shared" si="14"/>
        <v>8.4987349349999999</v>
      </c>
      <c r="S129">
        <f t="shared" si="15"/>
        <v>5.0992409609999996</v>
      </c>
      <c r="T129">
        <f t="shared" si="16"/>
        <v>1</v>
      </c>
      <c r="U129">
        <f t="shared" si="17"/>
        <v>1</v>
      </c>
      <c r="V129">
        <f t="shared" si="18"/>
        <v>2</v>
      </c>
      <c r="W129" t="s">
        <v>1437</v>
      </c>
      <c r="X129" t="s">
        <v>57</v>
      </c>
    </row>
    <row r="130" spans="1:24" x14ac:dyDescent="0.2">
      <c r="A130" t="s">
        <v>757</v>
      </c>
      <c r="B130">
        <v>7.744527562</v>
      </c>
      <c r="C130">
        <v>7.7200196200000004</v>
      </c>
      <c r="D130">
        <v>8.5793808239999994</v>
      </c>
      <c r="E130">
        <v>6.7975547670000003</v>
      </c>
      <c r="F130">
        <v>7.8977581099999998</v>
      </c>
      <c r="G130">
        <v>7.5617271229999998</v>
      </c>
      <c r="H130">
        <v>8.0989065789999994</v>
      </c>
      <c r="I130">
        <v>7.566351236</v>
      </c>
      <c r="J130">
        <v>8.5495227509999996</v>
      </c>
      <c r="K130">
        <v>8.5930586590000004</v>
      </c>
      <c r="L130">
        <v>7.0362902869999999</v>
      </c>
      <c r="M130">
        <v>6.8924315839999997</v>
      </c>
      <c r="N130">
        <v>8.9206951369999992</v>
      </c>
      <c r="O130">
        <v>5.3232753759999998</v>
      </c>
      <c r="P130">
        <v>4.2285774710000004</v>
      </c>
      <c r="Q130">
        <f t="shared" ref="Q130:Q193" si="19">MEDIAN(B130:P130)</f>
        <v>7.7200196200000004</v>
      </c>
      <c r="R130">
        <f t="shared" ref="R130:R193" si="20">Q130*0.25 + Q130</f>
        <v>9.650024525000001</v>
      </c>
      <c r="S130">
        <f t="shared" ref="S130:S193" si="21">ABS(Q130*0.25-Q130)</f>
        <v>5.7900147149999999</v>
      </c>
      <c r="T130">
        <f t="shared" ref="T130:T193" si="22">COUNTIF(B130:P130, "&gt;" &amp;R130)</f>
        <v>0</v>
      </c>
      <c r="U130">
        <f t="shared" ref="U130:U193" si="23">COUNTIF(B130:P130, "&lt;"&amp;S130)</f>
        <v>2</v>
      </c>
      <c r="V130">
        <f t="shared" ref="V130:V193" si="24">SUM(T130:U130)</f>
        <v>2</v>
      </c>
      <c r="W130" t="s">
        <v>1437</v>
      </c>
      <c r="X130" t="s">
        <v>70</v>
      </c>
    </row>
    <row r="131" spans="1:24" x14ac:dyDescent="0.2">
      <c r="A131" t="s">
        <v>758</v>
      </c>
      <c r="B131">
        <v>6.8803313529999999</v>
      </c>
      <c r="C131">
        <v>7.625873039</v>
      </c>
      <c r="D131">
        <v>7.1208860840000003</v>
      </c>
      <c r="E131">
        <v>6.3056264620000002</v>
      </c>
      <c r="F131">
        <v>6.8379299250000001</v>
      </c>
      <c r="G131">
        <v>6.2746246340000003</v>
      </c>
      <c r="H131">
        <v>8.5627435710000004</v>
      </c>
      <c r="I131">
        <v>8.8590152530000008</v>
      </c>
      <c r="J131">
        <v>7.6271947420000004</v>
      </c>
      <c r="K131">
        <v>8.2816549659999996</v>
      </c>
      <c r="L131">
        <v>6.0153383629999997</v>
      </c>
      <c r="M131">
        <v>5.986569147</v>
      </c>
      <c r="N131">
        <v>9.0602367370000003</v>
      </c>
      <c r="O131">
        <v>6.276898299</v>
      </c>
      <c r="P131">
        <v>9.9106140380000003</v>
      </c>
      <c r="Q131">
        <f t="shared" si="19"/>
        <v>7.1208860840000003</v>
      </c>
      <c r="R131">
        <f t="shared" si="20"/>
        <v>8.901107605</v>
      </c>
      <c r="S131">
        <f t="shared" si="21"/>
        <v>5.3406645630000007</v>
      </c>
      <c r="T131">
        <f t="shared" si="22"/>
        <v>2</v>
      </c>
      <c r="U131">
        <f t="shared" si="23"/>
        <v>0</v>
      </c>
      <c r="V131">
        <f t="shared" si="24"/>
        <v>2</v>
      </c>
      <c r="W131" t="s">
        <v>1437</v>
      </c>
      <c r="X131" t="s">
        <v>57</v>
      </c>
    </row>
    <row r="132" spans="1:24" x14ac:dyDescent="0.2">
      <c r="A132" t="s">
        <v>759</v>
      </c>
      <c r="B132">
        <v>7.6032647200000003</v>
      </c>
      <c r="C132">
        <v>4.3189743910000002</v>
      </c>
      <c r="D132">
        <v>7.4011458579999996</v>
      </c>
      <c r="E132">
        <v>8.1391774189999992</v>
      </c>
      <c r="F132">
        <v>7.9385207319999997</v>
      </c>
      <c r="G132">
        <v>5.6109624130000002</v>
      </c>
      <c r="H132">
        <v>7.9894618959999999</v>
      </c>
      <c r="I132">
        <v>6.5707787050000004</v>
      </c>
      <c r="J132">
        <v>6.1030640600000003</v>
      </c>
      <c r="K132">
        <v>8.3321528619999992</v>
      </c>
      <c r="L132">
        <v>7.8420145080000001</v>
      </c>
      <c r="M132">
        <v>7.1287435239999999</v>
      </c>
      <c r="N132">
        <v>7.3658030239999999</v>
      </c>
      <c r="O132">
        <v>7.1991815020000001</v>
      </c>
      <c r="P132">
        <v>12.26104411</v>
      </c>
      <c r="Q132">
        <f t="shared" si="19"/>
        <v>7.4011458579999996</v>
      </c>
      <c r="R132">
        <f t="shared" si="20"/>
        <v>9.2514323224999995</v>
      </c>
      <c r="S132">
        <f t="shared" si="21"/>
        <v>5.5508593934999997</v>
      </c>
      <c r="T132">
        <f t="shared" si="22"/>
        <v>1</v>
      </c>
      <c r="U132">
        <f t="shared" si="23"/>
        <v>1</v>
      </c>
      <c r="V132">
        <f t="shared" si="24"/>
        <v>2</v>
      </c>
      <c r="W132" t="s">
        <v>1437</v>
      </c>
      <c r="X132" t="s">
        <v>57</v>
      </c>
    </row>
    <row r="133" spans="1:24" x14ac:dyDescent="0.2">
      <c r="A133" t="s">
        <v>762</v>
      </c>
      <c r="B133">
        <v>7.320739036</v>
      </c>
      <c r="C133">
        <v>7.5670314259999998</v>
      </c>
      <c r="D133">
        <v>8.3849148590000002</v>
      </c>
      <c r="E133">
        <v>7.2671226950000003</v>
      </c>
      <c r="F133">
        <v>7.2455561499999996</v>
      </c>
      <c r="G133">
        <v>8.2455003209999997</v>
      </c>
      <c r="H133">
        <v>8.6773999059999998</v>
      </c>
      <c r="I133">
        <v>7.4904980910000001</v>
      </c>
      <c r="J133">
        <v>10.616584100000001</v>
      </c>
      <c r="K133">
        <v>7.6167660000000001</v>
      </c>
      <c r="L133">
        <v>7.383965807</v>
      </c>
      <c r="M133">
        <v>7.1681288470000002</v>
      </c>
      <c r="N133">
        <v>6.6381932529999998</v>
      </c>
      <c r="O133">
        <v>6.111245491</v>
      </c>
      <c r="P133">
        <v>5.1584984040000004</v>
      </c>
      <c r="Q133">
        <f t="shared" si="19"/>
        <v>7.383965807</v>
      </c>
      <c r="R133">
        <f t="shared" si="20"/>
        <v>9.2299572587499998</v>
      </c>
      <c r="S133">
        <f t="shared" si="21"/>
        <v>5.5379743552500003</v>
      </c>
      <c r="T133">
        <f t="shared" si="22"/>
        <v>1</v>
      </c>
      <c r="U133">
        <f t="shared" si="23"/>
        <v>1</v>
      </c>
      <c r="V133">
        <f t="shared" si="24"/>
        <v>2</v>
      </c>
      <c r="W133" t="s">
        <v>1437</v>
      </c>
      <c r="X133" t="s">
        <v>57</v>
      </c>
    </row>
    <row r="134" spans="1:24" x14ac:dyDescent="0.2">
      <c r="A134" t="s">
        <v>764</v>
      </c>
      <c r="B134">
        <v>8.2098639819999999</v>
      </c>
      <c r="C134">
        <v>7.3552016199999999</v>
      </c>
      <c r="D134">
        <v>9.431599319</v>
      </c>
      <c r="E134">
        <v>7.2447623180000003</v>
      </c>
      <c r="F134">
        <v>8.9372049830000009</v>
      </c>
      <c r="G134">
        <v>7.8432807929999999</v>
      </c>
      <c r="H134">
        <v>8.6773999059999998</v>
      </c>
      <c r="I134">
        <v>8.1131259920000005</v>
      </c>
      <c r="J134">
        <v>8.5429814180000001</v>
      </c>
      <c r="K134">
        <v>8.643556555</v>
      </c>
      <c r="L134">
        <v>6.6389468359999997</v>
      </c>
      <c r="M134">
        <v>6.4985783499999998</v>
      </c>
      <c r="N134">
        <v>7.6448862240000004</v>
      </c>
      <c r="O134">
        <v>4.9158590100000001</v>
      </c>
      <c r="P134">
        <v>4.7960489070000003</v>
      </c>
      <c r="Q134">
        <f t="shared" si="19"/>
        <v>7.8432807929999999</v>
      </c>
      <c r="R134">
        <f t="shared" si="20"/>
        <v>9.8041009912499995</v>
      </c>
      <c r="S134">
        <f t="shared" si="21"/>
        <v>5.8824605947500004</v>
      </c>
      <c r="T134">
        <f t="shared" si="22"/>
        <v>0</v>
      </c>
      <c r="U134">
        <f t="shared" si="23"/>
        <v>2</v>
      </c>
      <c r="V134">
        <f t="shared" si="24"/>
        <v>2</v>
      </c>
      <c r="W134" t="s">
        <v>1437</v>
      </c>
      <c r="X134" t="s">
        <v>70</v>
      </c>
    </row>
    <row r="135" spans="1:24" x14ac:dyDescent="0.2">
      <c r="A135" t="s">
        <v>767</v>
      </c>
      <c r="B135">
        <v>7.4786210359999998</v>
      </c>
      <c r="C135">
        <v>8.8262419439999995</v>
      </c>
      <c r="D135">
        <v>8.5164653650000002</v>
      </c>
      <c r="E135">
        <v>6.7640142010000002</v>
      </c>
      <c r="F135">
        <v>6.2061092760000003</v>
      </c>
      <c r="G135">
        <v>7.169563084</v>
      </c>
      <c r="H135">
        <v>7.1451743370000003</v>
      </c>
      <c r="I135">
        <v>8.0625572279999993</v>
      </c>
      <c r="J135">
        <v>7.2020080709999998</v>
      </c>
      <c r="K135">
        <v>6.9939586140000003</v>
      </c>
      <c r="L135">
        <v>7.2956672620000003</v>
      </c>
      <c r="M135">
        <v>8.7730807730000002</v>
      </c>
      <c r="N135">
        <v>5.4221878820000002</v>
      </c>
      <c r="O135">
        <v>8.0005829249999998</v>
      </c>
      <c r="P135">
        <v>11.00894585</v>
      </c>
      <c r="Q135">
        <f t="shared" si="19"/>
        <v>7.2956672620000003</v>
      </c>
      <c r="R135">
        <f t="shared" si="20"/>
        <v>9.1195840775000008</v>
      </c>
      <c r="S135">
        <f t="shared" si="21"/>
        <v>5.4717504464999998</v>
      </c>
      <c r="T135">
        <f t="shared" si="22"/>
        <v>1</v>
      </c>
      <c r="U135">
        <f t="shared" si="23"/>
        <v>1</v>
      </c>
      <c r="V135">
        <f t="shared" si="24"/>
        <v>2</v>
      </c>
      <c r="W135" t="s">
        <v>1437</v>
      </c>
      <c r="X135" t="s">
        <v>57</v>
      </c>
    </row>
    <row r="136" spans="1:24" x14ac:dyDescent="0.2">
      <c r="A136" t="s">
        <v>780</v>
      </c>
      <c r="B136">
        <v>7.8359329300000002</v>
      </c>
      <c r="C136">
        <v>9.2145965889999992</v>
      </c>
      <c r="D136">
        <v>8.1389726089999996</v>
      </c>
      <c r="E136">
        <v>7.0994198639999997</v>
      </c>
      <c r="F136">
        <v>7.5512758179999997</v>
      </c>
      <c r="G136">
        <v>9.1102723050000005</v>
      </c>
      <c r="H136">
        <v>7.5881647230000002</v>
      </c>
      <c r="I136">
        <v>7.8918876510000002</v>
      </c>
      <c r="J136">
        <v>7.0253920689999996</v>
      </c>
      <c r="K136">
        <v>6.6488896569999998</v>
      </c>
      <c r="L136">
        <v>7.8806451219999998</v>
      </c>
      <c r="M136">
        <v>8.7632344419999999</v>
      </c>
      <c r="N136">
        <v>5.1431046829999998</v>
      </c>
      <c r="O136">
        <v>9.7779927860000004</v>
      </c>
      <c r="P136">
        <v>10.76365174</v>
      </c>
      <c r="Q136">
        <f t="shared" si="19"/>
        <v>7.8806451219999998</v>
      </c>
      <c r="R136">
        <f t="shared" si="20"/>
        <v>9.8508064024999999</v>
      </c>
      <c r="S136">
        <f t="shared" si="21"/>
        <v>5.9104838414999996</v>
      </c>
      <c r="T136">
        <f t="shared" si="22"/>
        <v>1</v>
      </c>
      <c r="U136">
        <f t="shared" si="23"/>
        <v>1</v>
      </c>
      <c r="V136">
        <f t="shared" si="24"/>
        <v>2</v>
      </c>
      <c r="W136" t="s">
        <v>1437</v>
      </c>
      <c r="X136" t="s">
        <v>57</v>
      </c>
    </row>
    <row r="137" spans="1:24" x14ac:dyDescent="0.2">
      <c r="A137" t="s">
        <v>786</v>
      </c>
      <c r="B137">
        <v>6.8803313529999999</v>
      </c>
      <c r="C137">
        <v>7.9083127820000003</v>
      </c>
      <c r="D137">
        <v>7.6356489339999998</v>
      </c>
      <c r="E137">
        <v>6.7528340120000001</v>
      </c>
      <c r="F137">
        <v>7.0009804149999999</v>
      </c>
      <c r="G137">
        <v>7.7226149340000001</v>
      </c>
      <c r="H137">
        <v>9.3705495679999995</v>
      </c>
      <c r="I137">
        <v>9.7597713529999996</v>
      </c>
      <c r="J137">
        <v>8.0131334120000002</v>
      </c>
      <c r="K137">
        <v>9.2495313079999999</v>
      </c>
      <c r="L137">
        <v>7.0583649230000001</v>
      </c>
      <c r="M137">
        <v>7.2075141709999997</v>
      </c>
      <c r="N137">
        <v>9.4589270229999993</v>
      </c>
      <c r="O137">
        <v>6.5410473720000004</v>
      </c>
      <c r="P137">
        <v>11.1004735</v>
      </c>
      <c r="Q137">
        <f t="shared" si="19"/>
        <v>7.7226149340000001</v>
      </c>
      <c r="R137">
        <f t="shared" si="20"/>
        <v>9.6532686675000008</v>
      </c>
      <c r="S137">
        <f t="shared" si="21"/>
        <v>5.7919612005000003</v>
      </c>
      <c r="T137">
        <f t="shared" si="22"/>
        <v>2</v>
      </c>
      <c r="U137">
        <f t="shared" si="23"/>
        <v>0</v>
      </c>
      <c r="V137">
        <f t="shared" si="24"/>
        <v>2</v>
      </c>
      <c r="W137" t="s">
        <v>1437</v>
      </c>
      <c r="X137" t="s">
        <v>57</v>
      </c>
    </row>
    <row r="138" spans="1:24" x14ac:dyDescent="0.2">
      <c r="A138" t="s">
        <v>787</v>
      </c>
      <c r="B138">
        <v>5.8416339869999998</v>
      </c>
      <c r="C138">
        <v>6.6726389089999998</v>
      </c>
      <c r="D138">
        <v>7.8129561369999996</v>
      </c>
      <c r="E138">
        <v>7.3901047719999999</v>
      </c>
      <c r="F138">
        <v>8.3971002349999999</v>
      </c>
      <c r="G138">
        <v>8.0142240919999992</v>
      </c>
      <c r="H138">
        <v>9.1308135949999993</v>
      </c>
      <c r="I138">
        <v>10.255977339999999</v>
      </c>
      <c r="J138">
        <v>9.3017760920000008</v>
      </c>
      <c r="K138">
        <v>8.2816549659999996</v>
      </c>
      <c r="L138">
        <v>8.1565780740000005</v>
      </c>
      <c r="M138">
        <v>7.9755279760000004</v>
      </c>
      <c r="N138">
        <v>8.9406296520000001</v>
      </c>
      <c r="O138">
        <v>7.9379034839999996</v>
      </c>
      <c r="P138">
        <v>7.7212726290000004</v>
      </c>
      <c r="Q138">
        <f t="shared" si="19"/>
        <v>8.0142240919999992</v>
      </c>
      <c r="R138">
        <f t="shared" si="20"/>
        <v>10.017780114999999</v>
      </c>
      <c r="S138">
        <f t="shared" si="21"/>
        <v>6.0106680689999994</v>
      </c>
      <c r="T138">
        <f t="shared" si="22"/>
        <v>1</v>
      </c>
      <c r="U138">
        <f t="shared" si="23"/>
        <v>1</v>
      </c>
      <c r="V138">
        <f t="shared" si="24"/>
        <v>2</v>
      </c>
      <c r="W138" t="s">
        <v>1437</v>
      </c>
      <c r="X138" t="s">
        <v>70</v>
      </c>
    </row>
    <row r="139" spans="1:24" x14ac:dyDescent="0.2">
      <c r="A139" t="s">
        <v>790</v>
      </c>
      <c r="B139">
        <v>9.1072985059999993</v>
      </c>
      <c r="C139">
        <v>9.1322183310000007</v>
      </c>
      <c r="D139">
        <v>9.8662879480000001</v>
      </c>
      <c r="E139">
        <v>8.6870066680000004</v>
      </c>
      <c r="F139">
        <v>9.0798741619999994</v>
      </c>
      <c r="G139">
        <v>8.114778974</v>
      </c>
      <c r="H139">
        <v>8.8806543189999996</v>
      </c>
      <c r="I139">
        <v>7.6959336929999997</v>
      </c>
      <c r="J139">
        <v>9.5503467610000001</v>
      </c>
      <c r="K139">
        <v>8.7108870829999994</v>
      </c>
      <c r="L139">
        <v>8.1400220969999992</v>
      </c>
      <c r="M139">
        <v>7.5225967569999996</v>
      </c>
      <c r="N139">
        <v>8.7512517659999993</v>
      </c>
      <c r="O139">
        <v>5.5784702429999999</v>
      </c>
      <c r="P139">
        <v>4.7045212559999996</v>
      </c>
      <c r="Q139">
        <f t="shared" si="19"/>
        <v>8.7108870829999994</v>
      </c>
      <c r="R139">
        <f t="shared" si="20"/>
        <v>10.88860885375</v>
      </c>
      <c r="S139">
        <f t="shared" si="21"/>
        <v>6.5331653122499995</v>
      </c>
      <c r="T139">
        <f t="shared" si="22"/>
        <v>0</v>
      </c>
      <c r="U139">
        <f t="shared" si="23"/>
        <v>2</v>
      </c>
      <c r="V139">
        <f t="shared" si="24"/>
        <v>2</v>
      </c>
      <c r="W139" t="s">
        <v>1437</v>
      </c>
      <c r="X139" t="s">
        <v>70</v>
      </c>
    </row>
    <row r="140" spans="1:24" x14ac:dyDescent="0.2">
      <c r="A140" t="s">
        <v>793</v>
      </c>
      <c r="B140">
        <v>9.1571559800000006</v>
      </c>
      <c r="C140">
        <v>12.662715110000001</v>
      </c>
      <c r="D140">
        <v>7.5841726490000001</v>
      </c>
      <c r="E140">
        <v>6.4174283489999997</v>
      </c>
      <c r="F140">
        <v>9.36521252</v>
      </c>
      <c r="G140">
        <v>7.7628368869999997</v>
      </c>
      <c r="H140">
        <v>6.6917606479999998</v>
      </c>
      <c r="I140">
        <v>6.9595260750000003</v>
      </c>
      <c r="J140">
        <v>8.5168160840000002</v>
      </c>
      <c r="K140">
        <v>10.26790555</v>
      </c>
      <c r="L140">
        <v>7.5605628969999996</v>
      </c>
      <c r="M140">
        <v>7.3552091329999998</v>
      </c>
      <c r="N140">
        <v>6.488684396</v>
      </c>
      <c r="O140">
        <v>8.3945679819999999</v>
      </c>
      <c r="P140">
        <v>8.5486825930000006</v>
      </c>
      <c r="Q140">
        <f t="shared" si="19"/>
        <v>7.7628368869999997</v>
      </c>
      <c r="R140">
        <f t="shared" si="20"/>
        <v>9.7035461087500003</v>
      </c>
      <c r="S140">
        <f t="shared" si="21"/>
        <v>5.82212766525</v>
      </c>
      <c r="T140">
        <f t="shared" si="22"/>
        <v>2</v>
      </c>
      <c r="U140">
        <f t="shared" si="23"/>
        <v>0</v>
      </c>
      <c r="V140">
        <f t="shared" si="24"/>
        <v>2</v>
      </c>
      <c r="W140" t="s">
        <v>1437</v>
      </c>
      <c r="X140" t="s">
        <v>70</v>
      </c>
    </row>
    <row r="141" spans="1:24" x14ac:dyDescent="0.2">
      <c r="A141" t="s">
        <v>796</v>
      </c>
      <c r="B141">
        <v>7.6614317730000003</v>
      </c>
      <c r="C141">
        <v>9.2499015569999994</v>
      </c>
      <c r="D141">
        <v>9.5459910640000007</v>
      </c>
      <c r="E141">
        <v>8.1391774189999992</v>
      </c>
      <c r="F141">
        <v>7.5308945070000002</v>
      </c>
      <c r="G141">
        <v>9.1806607230000008</v>
      </c>
      <c r="H141">
        <v>8.5366853129999996</v>
      </c>
      <c r="I141">
        <v>6.8931545730000003</v>
      </c>
      <c r="J141">
        <v>7.9346374119999998</v>
      </c>
      <c r="K141">
        <v>6.8592975579999997</v>
      </c>
      <c r="L141">
        <v>8.277988573</v>
      </c>
      <c r="M141">
        <v>10.81127126</v>
      </c>
      <c r="N141">
        <v>6.2893392529999996</v>
      </c>
      <c r="O141">
        <v>7.6155520729999999</v>
      </c>
      <c r="P141">
        <v>10.657479670000001</v>
      </c>
      <c r="Q141">
        <f t="shared" si="19"/>
        <v>8.1391774189999992</v>
      </c>
      <c r="R141">
        <f t="shared" si="20"/>
        <v>10.173971773749999</v>
      </c>
      <c r="S141">
        <f t="shared" si="21"/>
        <v>6.1043830642499994</v>
      </c>
      <c r="T141">
        <f t="shared" si="22"/>
        <v>2</v>
      </c>
      <c r="U141">
        <f t="shared" si="23"/>
        <v>0</v>
      </c>
      <c r="V141">
        <f t="shared" si="24"/>
        <v>2</v>
      </c>
      <c r="W141" t="s">
        <v>1437</v>
      </c>
      <c r="X141" t="s">
        <v>57</v>
      </c>
    </row>
    <row r="142" spans="1:24" x14ac:dyDescent="0.2">
      <c r="A142" t="s">
        <v>797</v>
      </c>
      <c r="B142">
        <v>7.5118593520000001</v>
      </c>
      <c r="C142">
        <v>7.1080668449999997</v>
      </c>
      <c r="D142">
        <v>7.5441355379999999</v>
      </c>
      <c r="E142">
        <v>6.8422755220000004</v>
      </c>
      <c r="F142">
        <v>8.9575862950000005</v>
      </c>
      <c r="G142">
        <v>9.1907162109999998</v>
      </c>
      <c r="H142">
        <v>9.6311321480000007</v>
      </c>
      <c r="I142">
        <v>10.480376229999999</v>
      </c>
      <c r="J142">
        <v>10.498840100000001</v>
      </c>
      <c r="K142">
        <v>9.2242823600000001</v>
      </c>
      <c r="L142">
        <v>7.4281150800000004</v>
      </c>
      <c r="M142">
        <v>6.3804223799999997</v>
      </c>
      <c r="N142">
        <v>9.5885013650000008</v>
      </c>
      <c r="O142">
        <v>6.5141847540000004</v>
      </c>
      <c r="P142">
        <v>8.2924051700000003</v>
      </c>
      <c r="Q142">
        <f t="shared" si="19"/>
        <v>8.2924051700000003</v>
      </c>
      <c r="R142">
        <f t="shared" si="20"/>
        <v>10.365506462500001</v>
      </c>
      <c r="S142">
        <f t="shared" si="21"/>
        <v>6.2193038774999998</v>
      </c>
      <c r="T142">
        <f t="shared" si="22"/>
        <v>2</v>
      </c>
      <c r="U142">
        <f t="shared" si="23"/>
        <v>0</v>
      </c>
      <c r="V142">
        <f t="shared" si="24"/>
        <v>2</v>
      </c>
      <c r="W142" t="s">
        <v>1437</v>
      </c>
      <c r="X142" t="s">
        <v>57</v>
      </c>
    </row>
    <row r="143" spans="1:24" x14ac:dyDescent="0.2">
      <c r="A143" t="s">
        <v>798</v>
      </c>
      <c r="B143">
        <v>8.9660356639999996</v>
      </c>
      <c r="C143">
        <v>9.3205114929999997</v>
      </c>
      <c r="D143">
        <v>10.35245286</v>
      </c>
      <c r="E143">
        <v>8.1168170409999991</v>
      </c>
      <c r="F143">
        <v>9.2429246519999992</v>
      </c>
      <c r="G143">
        <v>8.1348899499999998</v>
      </c>
      <c r="H143">
        <v>9.6154971929999995</v>
      </c>
      <c r="I143">
        <v>8.7136300579999997</v>
      </c>
      <c r="J143">
        <v>8.9027547550000001</v>
      </c>
      <c r="K143">
        <v>8.7277197149999992</v>
      </c>
      <c r="L143">
        <v>8.1565780740000005</v>
      </c>
      <c r="M143">
        <v>8.1330692689999999</v>
      </c>
      <c r="N143">
        <v>9.4389925080000001</v>
      </c>
      <c r="O143">
        <v>5.5381763169999996</v>
      </c>
      <c r="P143">
        <v>4.7887266940000002</v>
      </c>
      <c r="Q143">
        <f t="shared" si="19"/>
        <v>8.7277197149999992</v>
      </c>
      <c r="R143">
        <f t="shared" si="20"/>
        <v>10.909649643749999</v>
      </c>
      <c r="S143">
        <f t="shared" si="21"/>
        <v>6.5457897862499994</v>
      </c>
      <c r="T143">
        <f t="shared" si="22"/>
        <v>0</v>
      </c>
      <c r="U143">
        <f t="shared" si="23"/>
        <v>2</v>
      </c>
      <c r="V143">
        <f t="shared" si="24"/>
        <v>2</v>
      </c>
      <c r="W143" t="s">
        <v>1437</v>
      </c>
      <c r="X143" t="s">
        <v>70</v>
      </c>
    </row>
    <row r="144" spans="1:24" x14ac:dyDescent="0.2">
      <c r="A144" t="s">
        <v>801</v>
      </c>
      <c r="B144">
        <v>9.1820847170000004</v>
      </c>
      <c r="C144">
        <v>8.6614854270000006</v>
      </c>
      <c r="D144">
        <v>10.35817245</v>
      </c>
      <c r="E144">
        <v>8.1279972300000001</v>
      </c>
      <c r="F144">
        <v>9.9562705460000007</v>
      </c>
      <c r="G144">
        <v>9.2007716990000006</v>
      </c>
      <c r="H144">
        <v>9.2558932330000001</v>
      </c>
      <c r="I144">
        <v>8.6061714360000003</v>
      </c>
      <c r="J144">
        <v>8.7588454200000001</v>
      </c>
      <c r="K144">
        <v>9.8639223779999998</v>
      </c>
      <c r="L144">
        <v>8.8132985010000002</v>
      </c>
      <c r="M144">
        <v>7.2272068320000002</v>
      </c>
      <c r="N144">
        <v>8.8808261089999991</v>
      </c>
      <c r="O144">
        <v>5.9500697860000002</v>
      </c>
      <c r="P144">
        <v>5.5502367499999998</v>
      </c>
      <c r="Q144">
        <f t="shared" si="19"/>
        <v>8.8132985010000002</v>
      </c>
      <c r="R144">
        <f t="shared" si="20"/>
        <v>11.01662312625</v>
      </c>
      <c r="S144">
        <f t="shared" si="21"/>
        <v>6.6099738757500006</v>
      </c>
      <c r="T144">
        <f t="shared" si="22"/>
        <v>0</v>
      </c>
      <c r="U144">
        <f t="shared" si="23"/>
        <v>2</v>
      </c>
      <c r="V144">
        <f t="shared" si="24"/>
        <v>2</v>
      </c>
      <c r="W144" t="s">
        <v>1437</v>
      </c>
      <c r="X144" t="s">
        <v>70</v>
      </c>
    </row>
    <row r="145" spans="1:24" x14ac:dyDescent="0.2">
      <c r="A145" t="s">
        <v>803</v>
      </c>
      <c r="B145">
        <v>6.0992309340000004</v>
      </c>
      <c r="C145">
        <v>7.0021519420000002</v>
      </c>
      <c r="D145">
        <v>8.1904488939999993</v>
      </c>
      <c r="E145">
        <v>6.7640142010000002</v>
      </c>
      <c r="F145">
        <v>7.887567454</v>
      </c>
      <c r="G145">
        <v>7.5516716349999999</v>
      </c>
      <c r="H145">
        <v>9.2975864460000004</v>
      </c>
      <c r="I145">
        <v>11.19782056</v>
      </c>
      <c r="J145">
        <v>10.420344099999999</v>
      </c>
      <c r="K145">
        <v>9.1401192000000009</v>
      </c>
      <c r="L145">
        <v>8.7691492279999999</v>
      </c>
      <c r="M145">
        <v>9.6592505479999993</v>
      </c>
      <c r="N145">
        <v>9.4589270229999993</v>
      </c>
      <c r="O145">
        <v>9.2273091259999998</v>
      </c>
      <c r="P145">
        <v>9.1454428770000007</v>
      </c>
      <c r="Q145">
        <f t="shared" si="19"/>
        <v>9.1401192000000009</v>
      </c>
      <c r="R145">
        <f t="shared" si="20"/>
        <v>11.425149000000001</v>
      </c>
      <c r="S145">
        <f t="shared" si="21"/>
        <v>6.8550894000000007</v>
      </c>
      <c r="T145">
        <f t="shared" si="22"/>
        <v>0</v>
      </c>
      <c r="U145">
        <f t="shared" si="23"/>
        <v>2</v>
      </c>
      <c r="V145">
        <f t="shared" si="24"/>
        <v>2</v>
      </c>
      <c r="W145" t="s">
        <v>1437</v>
      </c>
      <c r="X145" t="s">
        <v>70</v>
      </c>
    </row>
    <row r="146" spans="1:24" x14ac:dyDescent="0.2">
      <c r="A146" t="s">
        <v>808</v>
      </c>
      <c r="B146">
        <v>10.51992692</v>
      </c>
      <c r="C146">
        <v>10.22667233</v>
      </c>
      <c r="D146">
        <v>11.13603631</v>
      </c>
      <c r="E146">
        <v>8.6311057239999993</v>
      </c>
      <c r="F146">
        <v>9.7015041550000003</v>
      </c>
      <c r="G146">
        <v>10.528096140000001</v>
      </c>
      <c r="H146">
        <v>8.1510230949999993</v>
      </c>
      <c r="I146">
        <v>6.9595260750000003</v>
      </c>
      <c r="J146">
        <v>7.8888480779999997</v>
      </c>
      <c r="K146">
        <v>8.3574018100000007</v>
      </c>
      <c r="L146">
        <v>7.3563725120000001</v>
      </c>
      <c r="M146">
        <v>8.5466151640000003</v>
      </c>
      <c r="N146">
        <v>6.2096011960000004</v>
      </c>
      <c r="O146">
        <v>6.7335627970000003</v>
      </c>
      <c r="P146">
        <v>9.9289195679999995</v>
      </c>
      <c r="Q146">
        <f t="shared" si="19"/>
        <v>8.5466151640000003</v>
      </c>
      <c r="R146">
        <f t="shared" si="20"/>
        <v>10.683268955000001</v>
      </c>
      <c r="S146">
        <f t="shared" si="21"/>
        <v>6.4099613729999998</v>
      </c>
      <c r="T146">
        <f t="shared" si="22"/>
        <v>1</v>
      </c>
      <c r="U146">
        <f t="shared" si="23"/>
        <v>1</v>
      </c>
      <c r="V146">
        <f t="shared" si="24"/>
        <v>2</v>
      </c>
      <c r="W146" t="s">
        <v>1437</v>
      </c>
      <c r="X146" t="s">
        <v>57</v>
      </c>
    </row>
    <row r="147" spans="1:24" x14ac:dyDescent="0.2">
      <c r="A147" t="s">
        <v>809</v>
      </c>
      <c r="B147">
        <v>9.1405368219999996</v>
      </c>
      <c r="C147">
        <v>10.097220780000001</v>
      </c>
      <c r="D147">
        <v>10.529760059999999</v>
      </c>
      <c r="E147">
        <v>9.1901151619999997</v>
      </c>
      <c r="F147">
        <v>11.10781463</v>
      </c>
      <c r="G147">
        <v>9.7437680619999991</v>
      </c>
      <c r="H147">
        <v>9.4539359940000001</v>
      </c>
      <c r="I147">
        <v>8.8906207300000002</v>
      </c>
      <c r="J147">
        <v>9.5895947610000007</v>
      </c>
      <c r="K147">
        <v>9.4683555249999998</v>
      </c>
      <c r="L147">
        <v>8.3718057770000005</v>
      </c>
      <c r="M147">
        <v>7.6998307119999998</v>
      </c>
      <c r="N147">
        <v>8.9705314230000006</v>
      </c>
      <c r="O147">
        <v>6.0172263299999997</v>
      </c>
      <c r="P147">
        <v>5.4111147199999996</v>
      </c>
      <c r="Q147">
        <f t="shared" si="19"/>
        <v>9.1901151619999997</v>
      </c>
      <c r="R147">
        <f t="shared" si="20"/>
        <v>11.487643952499999</v>
      </c>
      <c r="S147">
        <f t="shared" si="21"/>
        <v>6.8925863715000002</v>
      </c>
      <c r="T147">
        <f t="shared" si="22"/>
        <v>0</v>
      </c>
      <c r="U147">
        <f t="shared" si="23"/>
        <v>2</v>
      </c>
      <c r="V147">
        <f t="shared" si="24"/>
        <v>2</v>
      </c>
      <c r="W147" t="s">
        <v>1437</v>
      </c>
      <c r="X147" t="s">
        <v>70</v>
      </c>
    </row>
    <row r="148" spans="1:24" x14ac:dyDescent="0.2">
      <c r="A148" t="s">
        <v>820</v>
      </c>
      <c r="B148">
        <v>9.1737751379999999</v>
      </c>
      <c r="C148">
        <v>8.4261189759999997</v>
      </c>
      <c r="D148">
        <v>11.13603631</v>
      </c>
      <c r="E148">
        <v>8.4969434590000006</v>
      </c>
      <c r="F148">
        <v>10.31294349</v>
      </c>
      <c r="G148">
        <v>9.8141564789999993</v>
      </c>
      <c r="H148">
        <v>10.07412253</v>
      </c>
      <c r="I148">
        <v>9.2730470040000004</v>
      </c>
      <c r="J148">
        <v>11.081018780000001</v>
      </c>
      <c r="K148">
        <v>10.326819759999999</v>
      </c>
      <c r="L148">
        <v>8.3718057770000005</v>
      </c>
      <c r="M148">
        <v>9.0586243670000002</v>
      </c>
      <c r="N148">
        <v>9.5386650799999995</v>
      </c>
      <c r="O148">
        <v>6.1515394170000004</v>
      </c>
      <c r="P148">
        <v>6.4105966680000002</v>
      </c>
      <c r="Q148">
        <f t="shared" si="19"/>
        <v>9.2730470040000004</v>
      </c>
      <c r="R148">
        <f t="shared" si="20"/>
        <v>11.591308755</v>
      </c>
      <c r="S148">
        <f t="shared" si="21"/>
        <v>6.9547852530000007</v>
      </c>
      <c r="T148">
        <f t="shared" si="22"/>
        <v>0</v>
      </c>
      <c r="U148">
        <f t="shared" si="23"/>
        <v>2</v>
      </c>
      <c r="V148">
        <f t="shared" si="24"/>
        <v>2</v>
      </c>
      <c r="W148" t="s">
        <v>1437</v>
      </c>
      <c r="X148" t="s">
        <v>70</v>
      </c>
    </row>
    <row r="149" spans="1:24" x14ac:dyDescent="0.2">
      <c r="A149" t="s">
        <v>822</v>
      </c>
      <c r="B149">
        <v>8.7250578749999992</v>
      </c>
      <c r="C149">
        <v>8.5908754920000003</v>
      </c>
      <c r="D149">
        <v>8.6937725690000001</v>
      </c>
      <c r="E149">
        <v>6.9093566549999998</v>
      </c>
      <c r="F149">
        <v>10.19065563</v>
      </c>
      <c r="G149">
        <v>8.7181082659999998</v>
      </c>
      <c r="H149">
        <v>10.95489165</v>
      </c>
      <c r="I149">
        <v>11.61501286</v>
      </c>
      <c r="J149">
        <v>9.8839547640000003</v>
      </c>
      <c r="K149">
        <v>8.3994833900000003</v>
      </c>
      <c r="L149">
        <v>8.7912238649999992</v>
      </c>
      <c r="M149">
        <v>8.2315325769999994</v>
      </c>
      <c r="N149">
        <v>9.9572898799999994</v>
      </c>
      <c r="O149">
        <v>7.812544602</v>
      </c>
      <c r="P149">
        <v>10.26208022</v>
      </c>
      <c r="Q149">
        <f t="shared" si="19"/>
        <v>8.7250578749999992</v>
      </c>
      <c r="R149">
        <f t="shared" si="20"/>
        <v>10.906322343749999</v>
      </c>
      <c r="S149">
        <f t="shared" si="21"/>
        <v>6.5437934062499998</v>
      </c>
      <c r="T149">
        <f t="shared" si="22"/>
        <v>2</v>
      </c>
      <c r="U149">
        <f t="shared" si="23"/>
        <v>0</v>
      </c>
      <c r="V149">
        <f t="shared" si="24"/>
        <v>2</v>
      </c>
      <c r="W149" t="s">
        <v>1437</v>
      </c>
      <c r="X149" t="s">
        <v>57</v>
      </c>
    </row>
    <row r="150" spans="1:24" x14ac:dyDescent="0.2">
      <c r="A150" t="s">
        <v>823</v>
      </c>
      <c r="B150">
        <v>8.2098639819999999</v>
      </c>
      <c r="C150">
        <v>8.5320338790000001</v>
      </c>
      <c r="D150">
        <v>8.7338096790000002</v>
      </c>
      <c r="E150">
        <v>7.2447623180000003</v>
      </c>
      <c r="F150">
        <v>9.2021620300000002</v>
      </c>
      <c r="G150">
        <v>8.1248344620000008</v>
      </c>
      <c r="H150">
        <v>11.283225699999999</v>
      </c>
      <c r="I150">
        <v>10.27494063</v>
      </c>
      <c r="J150">
        <v>9.0728294229999999</v>
      </c>
      <c r="K150">
        <v>10.0322487</v>
      </c>
      <c r="L150">
        <v>8.06276087</v>
      </c>
      <c r="M150">
        <v>8.4973835100000006</v>
      </c>
      <c r="N150">
        <v>10.52542354</v>
      </c>
      <c r="O150">
        <v>7.8304530139999997</v>
      </c>
      <c r="P150">
        <v>12.22077195</v>
      </c>
      <c r="Q150">
        <f t="shared" si="19"/>
        <v>8.7338096790000002</v>
      </c>
      <c r="R150">
        <f t="shared" si="20"/>
        <v>10.917262098750001</v>
      </c>
      <c r="S150">
        <f t="shared" si="21"/>
        <v>6.5503572592500001</v>
      </c>
      <c r="T150">
        <f t="shared" si="22"/>
        <v>2</v>
      </c>
      <c r="U150">
        <f t="shared" si="23"/>
        <v>0</v>
      </c>
      <c r="V150">
        <f t="shared" si="24"/>
        <v>2</v>
      </c>
      <c r="W150" t="s">
        <v>1437</v>
      </c>
      <c r="X150" t="s">
        <v>57</v>
      </c>
    </row>
    <row r="151" spans="1:24" x14ac:dyDescent="0.2">
      <c r="A151" t="s">
        <v>827</v>
      </c>
      <c r="B151">
        <v>8.2929597709999996</v>
      </c>
      <c r="C151">
        <v>10.30905059</v>
      </c>
      <c r="D151">
        <v>9.7175786800000008</v>
      </c>
      <c r="E151">
        <v>10.207512339999999</v>
      </c>
      <c r="F151">
        <v>9.7015041550000003</v>
      </c>
      <c r="G151">
        <v>10.33704187</v>
      </c>
      <c r="H151">
        <v>10.19920217</v>
      </c>
      <c r="I151">
        <v>9.9051565480000008</v>
      </c>
      <c r="J151">
        <v>13.48168813</v>
      </c>
      <c r="K151">
        <v>8.6267239230000001</v>
      </c>
      <c r="L151">
        <v>8.5263282300000007</v>
      </c>
      <c r="M151">
        <v>7.561982081</v>
      </c>
      <c r="N151">
        <v>9.0702039939999999</v>
      </c>
      <c r="O151">
        <v>7.6065978679999997</v>
      </c>
      <c r="P151">
        <v>6.3007634870000002</v>
      </c>
      <c r="Q151">
        <f t="shared" si="19"/>
        <v>9.7015041550000003</v>
      </c>
      <c r="R151">
        <f t="shared" si="20"/>
        <v>12.126880193750001</v>
      </c>
      <c r="S151">
        <f t="shared" si="21"/>
        <v>7.2761281162499998</v>
      </c>
      <c r="T151">
        <f t="shared" si="22"/>
        <v>1</v>
      </c>
      <c r="U151">
        <f t="shared" si="23"/>
        <v>1</v>
      </c>
      <c r="V151">
        <f t="shared" si="24"/>
        <v>2</v>
      </c>
      <c r="W151" t="s">
        <v>1437</v>
      </c>
      <c r="X151" t="s">
        <v>57</v>
      </c>
    </row>
    <row r="152" spans="1:24" x14ac:dyDescent="0.2">
      <c r="A152" t="s">
        <v>839</v>
      </c>
      <c r="B152">
        <v>6.8470930379999997</v>
      </c>
      <c r="C152">
        <v>8.3437407169999993</v>
      </c>
      <c r="D152">
        <v>8.2476447660000005</v>
      </c>
      <c r="E152">
        <v>7.2894830730000004</v>
      </c>
      <c r="F152">
        <v>9.6097882549999998</v>
      </c>
      <c r="G152">
        <v>9.7638790380000007</v>
      </c>
      <c r="H152">
        <v>11.627194709999999</v>
      </c>
      <c r="I152">
        <v>10.54042664</v>
      </c>
      <c r="J152">
        <v>11.68936278</v>
      </c>
      <c r="K152">
        <v>9.3841923650000005</v>
      </c>
      <c r="L152">
        <v>9.6631719940000007</v>
      </c>
      <c r="M152">
        <v>9.738021195</v>
      </c>
      <c r="N152">
        <v>10.714801420000001</v>
      </c>
      <c r="O152">
        <v>9.289988567</v>
      </c>
      <c r="P152">
        <v>14.124547079999999</v>
      </c>
      <c r="Q152">
        <f t="shared" si="19"/>
        <v>9.6631719940000007</v>
      </c>
      <c r="R152">
        <f t="shared" si="20"/>
        <v>12.078964992500001</v>
      </c>
      <c r="S152">
        <f t="shared" si="21"/>
        <v>7.2473789955000001</v>
      </c>
      <c r="T152">
        <f t="shared" si="22"/>
        <v>1</v>
      </c>
      <c r="U152">
        <f t="shared" si="23"/>
        <v>1</v>
      </c>
      <c r="V152">
        <f t="shared" si="24"/>
        <v>2</v>
      </c>
      <c r="W152" t="s">
        <v>1437</v>
      </c>
      <c r="X152" t="s">
        <v>57</v>
      </c>
    </row>
    <row r="153" spans="1:24" x14ac:dyDescent="0.2">
      <c r="A153" t="s">
        <v>851</v>
      </c>
      <c r="B153">
        <v>7.495240194</v>
      </c>
      <c r="C153">
        <v>8.7674003309999993</v>
      </c>
      <c r="D153">
        <v>10.16370648</v>
      </c>
      <c r="E153">
        <v>9.2460161060000008</v>
      </c>
      <c r="F153">
        <v>9.5792162879999996</v>
      </c>
      <c r="G153">
        <v>10.125876610000001</v>
      </c>
      <c r="H153">
        <v>12.075396749999999</v>
      </c>
      <c r="I153">
        <v>12.77177333</v>
      </c>
      <c r="J153">
        <v>12.36312012</v>
      </c>
      <c r="K153">
        <v>10.0322487</v>
      </c>
      <c r="L153">
        <v>9.254791225</v>
      </c>
      <c r="M153">
        <v>9.6494042170000007</v>
      </c>
      <c r="N153">
        <v>11.48228022</v>
      </c>
      <c r="O153">
        <v>9.6615881100000003</v>
      </c>
      <c r="P153">
        <v>9.3101926479999992</v>
      </c>
      <c r="Q153">
        <f t="shared" si="19"/>
        <v>9.6615881100000003</v>
      </c>
      <c r="R153">
        <f t="shared" si="20"/>
        <v>12.076985137499999</v>
      </c>
      <c r="S153">
        <f t="shared" si="21"/>
        <v>7.2461910825000002</v>
      </c>
      <c r="T153">
        <f t="shared" si="22"/>
        <v>2</v>
      </c>
      <c r="U153">
        <f t="shared" si="23"/>
        <v>0</v>
      </c>
      <c r="V153">
        <f t="shared" si="24"/>
        <v>2</v>
      </c>
      <c r="W153" t="s">
        <v>1437</v>
      </c>
      <c r="X153" t="s">
        <v>70</v>
      </c>
    </row>
    <row r="154" spans="1:24" x14ac:dyDescent="0.2">
      <c r="A154" t="s">
        <v>854</v>
      </c>
      <c r="B154">
        <v>9.3316571370000005</v>
      </c>
      <c r="C154">
        <v>11.01514995</v>
      </c>
      <c r="D154">
        <v>10.672749749999999</v>
      </c>
      <c r="E154">
        <v>10.16279158</v>
      </c>
      <c r="F154">
        <v>10.49637529</v>
      </c>
      <c r="G154">
        <v>10.91020469</v>
      </c>
      <c r="H154">
        <v>11.01221982</v>
      </c>
      <c r="I154">
        <v>10.230692960000001</v>
      </c>
      <c r="J154">
        <v>14.71800015</v>
      </c>
      <c r="K154">
        <v>12.05216454</v>
      </c>
      <c r="L154">
        <v>9.2382352480000005</v>
      </c>
      <c r="M154">
        <v>8.8912367430000003</v>
      </c>
      <c r="N154">
        <v>9.2197128510000006</v>
      </c>
      <c r="O154">
        <v>7.727479647</v>
      </c>
      <c r="P154">
        <v>7.4576729940000002</v>
      </c>
      <c r="Q154">
        <f t="shared" si="19"/>
        <v>10.230692960000001</v>
      </c>
      <c r="R154">
        <f t="shared" si="20"/>
        <v>12.7883662</v>
      </c>
      <c r="S154">
        <f t="shared" si="21"/>
        <v>7.673019720000001</v>
      </c>
      <c r="T154">
        <f t="shared" si="22"/>
        <v>1</v>
      </c>
      <c r="U154">
        <f t="shared" si="23"/>
        <v>1</v>
      </c>
      <c r="V154">
        <f t="shared" si="24"/>
        <v>2</v>
      </c>
      <c r="W154" t="s">
        <v>1437</v>
      </c>
      <c r="X154" t="s">
        <v>70</v>
      </c>
    </row>
    <row r="155" spans="1:24" x14ac:dyDescent="0.2">
      <c r="A155" t="s">
        <v>858</v>
      </c>
      <c r="B155">
        <v>10.179234190000001</v>
      </c>
      <c r="C155">
        <v>11.53295614</v>
      </c>
      <c r="D155">
        <v>12.50873724</v>
      </c>
      <c r="E155">
        <v>11.18018876</v>
      </c>
      <c r="F155">
        <v>11.810969869999999</v>
      </c>
      <c r="G155">
        <v>10.9906486</v>
      </c>
      <c r="H155">
        <v>11.60113645</v>
      </c>
      <c r="I155">
        <v>9.8419455930000002</v>
      </c>
      <c r="J155">
        <v>10.25681077</v>
      </c>
      <c r="K155">
        <v>11.362026630000001</v>
      </c>
      <c r="L155">
        <v>9.7625078569999992</v>
      </c>
      <c r="M155">
        <v>8.5860004869999997</v>
      </c>
      <c r="N155">
        <v>11.173295250000001</v>
      </c>
      <c r="O155">
        <v>6.6350665329999998</v>
      </c>
      <c r="P155">
        <v>6.736435105</v>
      </c>
      <c r="Q155">
        <f t="shared" si="19"/>
        <v>10.9906486</v>
      </c>
      <c r="R155">
        <f t="shared" si="20"/>
        <v>13.73831075</v>
      </c>
      <c r="S155">
        <f t="shared" si="21"/>
        <v>8.2429864500000001</v>
      </c>
      <c r="T155">
        <f t="shared" si="22"/>
        <v>0</v>
      </c>
      <c r="U155">
        <f t="shared" si="23"/>
        <v>2</v>
      </c>
      <c r="V155">
        <f t="shared" si="24"/>
        <v>2</v>
      </c>
      <c r="W155" t="s">
        <v>1437</v>
      </c>
      <c r="X155" t="s">
        <v>70</v>
      </c>
    </row>
    <row r="156" spans="1:24" x14ac:dyDescent="0.2">
      <c r="A156" t="s">
        <v>859</v>
      </c>
      <c r="B156">
        <v>10.69442808</v>
      </c>
      <c r="C156">
        <v>7.8965444590000002</v>
      </c>
      <c r="D156">
        <v>10.729945620000001</v>
      </c>
      <c r="E156">
        <v>10.911864230000001</v>
      </c>
      <c r="F156">
        <v>10.43523136</v>
      </c>
      <c r="G156">
        <v>9.1203277939999996</v>
      </c>
      <c r="H156">
        <v>11.9190472</v>
      </c>
      <c r="I156">
        <v>8.8210886800000008</v>
      </c>
      <c r="J156">
        <v>7.3720827389999997</v>
      </c>
      <c r="K156">
        <v>10.57089292</v>
      </c>
      <c r="L156">
        <v>9.9887728780000007</v>
      </c>
      <c r="M156">
        <v>9.0290853749999993</v>
      </c>
      <c r="N156">
        <v>10.415783709999999</v>
      </c>
      <c r="O156">
        <v>9.9033516680000009</v>
      </c>
      <c r="P156">
        <v>16.544538169999999</v>
      </c>
      <c r="Q156">
        <f t="shared" si="19"/>
        <v>10.415783709999999</v>
      </c>
      <c r="R156">
        <f t="shared" si="20"/>
        <v>13.019729637499999</v>
      </c>
      <c r="S156">
        <f t="shared" si="21"/>
        <v>7.8118377824999996</v>
      </c>
      <c r="T156">
        <f t="shared" si="22"/>
        <v>1</v>
      </c>
      <c r="U156">
        <f t="shared" si="23"/>
        <v>1</v>
      </c>
      <c r="V156">
        <f t="shared" si="24"/>
        <v>2</v>
      </c>
      <c r="W156" t="s">
        <v>1437</v>
      </c>
      <c r="X156" t="s">
        <v>57</v>
      </c>
    </row>
    <row r="157" spans="1:24" x14ac:dyDescent="0.2">
      <c r="A157" t="s">
        <v>864</v>
      </c>
      <c r="B157">
        <v>9.9964234520000002</v>
      </c>
      <c r="C157">
        <v>10.991613299999999</v>
      </c>
      <c r="D157">
        <v>10.626993049999999</v>
      </c>
      <c r="E157">
        <v>10.889503850000001</v>
      </c>
      <c r="F157">
        <v>10.771523</v>
      </c>
      <c r="G157">
        <v>11.815198629999999</v>
      </c>
      <c r="H157">
        <v>11.632406359999999</v>
      </c>
      <c r="I157">
        <v>10.786949359999999</v>
      </c>
      <c r="J157">
        <v>14.65912814</v>
      </c>
      <c r="K157">
        <v>11.521936630000001</v>
      </c>
      <c r="L157">
        <v>9.9225489699999994</v>
      </c>
      <c r="M157">
        <v>10.00387213</v>
      </c>
      <c r="N157">
        <v>9.2496146229999994</v>
      </c>
      <c r="O157">
        <v>8.2423464830000004</v>
      </c>
      <c r="P157">
        <v>7.9848722629999997</v>
      </c>
      <c r="Q157">
        <f t="shared" si="19"/>
        <v>10.771523</v>
      </c>
      <c r="R157">
        <f t="shared" si="20"/>
        <v>13.464403750000001</v>
      </c>
      <c r="S157">
        <f t="shared" si="21"/>
        <v>8.0786422499999997</v>
      </c>
      <c r="T157">
        <f t="shared" si="22"/>
        <v>1</v>
      </c>
      <c r="U157">
        <f t="shared" si="23"/>
        <v>1</v>
      </c>
      <c r="V157">
        <f t="shared" si="24"/>
        <v>2</v>
      </c>
      <c r="W157" t="s">
        <v>1437</v>
      </c>
      <c r="X157" t="s">
        <v>57</v>
      </c>
    </row>
    <row r="158" spans="1:24" x14ac:dyDescent="0.2">
      <c r="A158" t="s">
        <v>869</v>
      </c>
      <c r="B158">
        <v>10.5697844</v>
      </c>
      <c r="C158">
        <v>12.02722569</v>
      </c>
      <c r="D158">
        <v>12.26851458</v>
      </c>
      <c r="E158">
        <v>10.844783100000001</v>
      </c>
      <c r="F158">
        <v>12.310312</v>
      </c>
      <c r="G158">
        <v>11.29231324</v>
      </c>
      <c r="H158">
        <v>13.18026688</v>
      </c>
      <c r="I158">
        <v>10.35711487</v>
      </c>
      <c r="J158">
        <v>11.480040109999999</v>
      </c>
      <c r="K158">
        <v>11.86700559</v>
      </c>
      <c r="L158">
        <v>9.9722169009999995</v>
      </c>
      <c r="M158">
        <v>11.027890530000001</v>
      </c>
      <c r="N158">
        <v>11.382607650000001</v>
      </c>
      <c r="O158">
        <v>7.7319567490000001</v>
      </c>
      <c r="P158">
        <v>6.9304737249999997</v>
      </c>
      <c r="Q158">
        <f t="shared" si="19"/>
        <v>11.29231324</v>
      </c>
      <c r="R158">
        <f t="shared" si="20"/>
        <v>14.11539155</v>
      </c>
      <c r="S158">
        <f t="shared" si="21"/>
        <v>8.4692349300000007</v>
      </c>
      <c r="T158">
        <f t="shared" si="22"/>
        <v>0</v>
      </c>
      <c r="U158">
        <f t="shared" si="23"/>
        <v>2</v>
      </c>
      <c r="V158">
        <f t="shared" si="24"/>
        <v>2</v>
      </c>
      <c r="W158" t="s">
        <v>1437</v>
      </c>
      <c r="X158" t="s">
        <v>70</v>
      </c>
    </row>
    <row r="159" spans="1:24" x14ac:dyDescent="0.2">
      <c r="A159" t="s">
        <v>874</v>
      </c>
      <c r="B159">
        <v>9.9382563990000001</v>
      </c>
      <c r="C159">
        <v>6.1430643930000004</v>
      </c>
      <c r="D159">
        <v>8.0646179750000009</v>
      </c>
      <c r="E159">
        <v>11.571495369999999</v>
      </c>
      <c r="F159">
        <v>10.72056972</v>
      </c>
      <c r="G159">
        <v>11.583922400000001</v>
      </c>
      <c r="H159">
        <v>11.36661213</v>
      </c>
      <c r="I159">
        <v>11.482269860000001</v>
      </c>
      <c r="J159">
        <v>9.7858347630000004</v>
      </c>
      <c r="K159">
        <v>10.46148082</v>
      </c>
      <c r="L159">
        <v>14.309882910000001</v>
      </c>
      <c r="M159">
        <v>13.35162461</v>
      </c>
      <c r="N159">
        <v>13.38602633</v>
      </c>
      <c r="O159">
        <v>13.368629329999999</v>
      </c>
      <c r="P159">
        <v>11.80340586</v>
      </c>
      <c r="Q159">
        <f t="shared" si="19"/>
        <v>11.482269860000001</v>
      </c>
      <c r="R159">
        <f t="shared" si="20"/>
        <v>14.352837325000001</v>
      </c>
      <c r="S159">
        <f t="shared" si="21"/>
        <v>8.611702395</v>
      </c>
      <c r="T159">
        <f t="shared" si="22"/>
        <v>0</v>
      </c>
      <c r="U159">
        <f t="shared" si="23"/>
        <v>2</v>
      </c>
      <c r="V159">
        <f t="shared" si="24"/>
        <v>2</v>
      </c>
      <c r="W159" t="s">
        <v>1437</v>
      </c>
      <c r="X159" t="s">
        <v>70</v>
      </c>
    </row>
    <row r="160" spans="1:24" x14ac:dyDescent="0.2">
      <c r="A160" t="s">
        <v>875</v>
      </c>
      <c r="B160">
        <v>12.48098755</v>
      </c>
      <c r="C160">
        <v>12.16844556</v>
      </c>
      <c r="D160">
        <v>14.121660840000001</v>
      </c>
      <c r="E160">
        <v>10.654719890000001</v>
      </c>
      <c r="F160">
        <v>12.870798049999999</v>
      </c>
      <c r="G160">
        <v>11.66436631</v>
      </c>
      <c r="H160">
        <v>12.54444539</v>
      </c>
      <c r="I160">
        <v>9.3362579579999991</v>
      </c>
      <c r="J160">
        <v>9.4980160940000005</v>
      </c>
      <c r="K160">
        <v>7.4484396799999999</v>
      </c>
      <c r="L160">
        <v>10.811053080000001</v>
      </c>
      <c r="M160">
        <v>13.82424849</v>
      </c>
      <c r="N160">
        <v>9.3193854229999999</v>
      </c>
      <c r="O160">
        <v>7.7364338520000002</v>
      </c>
      <c r="P160">
        <v>13.42527583</v>
      </c>
      <c r="Q160">
        <f t="shared" si="19"/>
        <v>11.66436631</v>
      </c>
      <c r="R160">
        <f t="shared" si="20"/>
        <v>14.5804578875</v>
      </c>
      <c r="S160">
        <f t="shared" si="21"/>
        <v>8.7482747325000005</v>
      </c>
      <c r="T160">
        <f t="shared" si="22"/>
        <v>0</v>
      </c>
      <c r="U160">
        <f t="shared" si="23"/>
        <v>2</v>
      </c>
      <c r="V160">
        <f t="shared" si="24"/>
        <v>2</v>
      </c>
      <c r="W160" t="s">
        <v>1437</v>
      </c>
      <c r="X160" t="s">
        <v>57</v>
      </c>
    </row>
    <row r="161" spans="1:24" x14ac:dyDescent="0.2">
      <c r="A161" t="s">
        <v>882</v>
      </c>
      <c r="B161">
        <v>9.1987038739999996</v>
      </c>
      <c r="C161">
        <v>11.897774139999999</v>
      </c>
      <c r="D161">
        <v>12.2570754</v>
      </c>
      <c r="E161">
        <v>10.118070830000001</v>
      </c>
      <c r="F161">
        <v>13.45166543</v>
      </c>
      <c r="G161">
        <v>12.79058099</v>
      </c>
      <c r="H161">
        <v>12.7372765</v>
      </c>
      <c r="I161">
        <v>12.749649489999999</v>
      </c>
      <c r="J161">
        <v>16.29446149</v>
      </c>
      <c r="K161">
        <v>11.69867927</v>
      </c>
      <c r="L161">
        <v>10.56823208</v>
      </c>
      <c r="M161">
        <v>12.002677289999999</v>
      </c>
      <c r="N161">
        <v>10.44568548</v>
      </c>
      <c r="O161">
        <v>9.5989086690000001</v>
      </c>
      <c r="P161">
        <v>7.0622735419999998</v>
      </c>
      <c r="Q161">
        <f t="shared" si="19"/>
        <v>11.897774139999999</v>
      </c>
      <c r="R161">
        <f t="shared" si="20"/>
        <v>14.872217674999998</v>
      </c>
      <c r="S161">
        <f t="shared" si="21"/>
        <v>8.9233306050000003</v>
      </c>
      <c r="T161">
        <f t="shared" si="22"/>
        <v>1</v>
      </c>
      <c r="U161">
        <f t="shared" si="23"/>
        <v>1</v>
      </c>
      <c r="V161">
        <f t="shared" si="24"/>
        <v>2</v>
      </c>
      <c r="W161" t="s">
        <v>1437</v>
      </c>
      <c r="X161" t="s">
        <v>70</v>
      </c>
    </row>
    <row r="162" spans="1:24" x14ac:dyDescent="0.2">
      <c r="A162" t="s">
        <v>890</v>
      </c>
      <c r="B162">
        <v>10.02135219</v>
      </c>
      <c r="C162">
        <v>10.70917356</v>
      </c>
      <c r="D162">
        <v>11.742312549999999</v>
      </c>
      <c r="E162">
        <v>9.0335925199999991</v>
      </c>
      <c r="F162">
        <v>9.36521252</v>
      </c>
      <c r="G162">
        <v>10.437596750000001</v>
      </c>
      <c r="H162">
        <v>8.0936949279999997</v>
      </c>
      <c r="I162">
        <v>10.70161457</v>
      </c>
      <c r="J162">
        <v>9.7204214289999999</v>
      </c>
      <c r="K162">
        <v>30.963626649999998</v>
      </c>
      <c r="L162">
        <v>11.95893416</v>
      </c>
      <c r="M162">
        <v>10.08264277</v>
      </c>
      <c r="N162">
        <v>8.7711862800000002</v>
      </c>
      <c r="O162">
        <v>11.067398430000001</v>
      </c>
      <c r="P162">
        <v>19.33796208</v>
      </c>
      <c r="Q162">
        <f t="shared" si="19"/>
        <v>10.437596750000001</v>
      </c>
      <c r="R162">
        <f t="shared" si="20"/>
        <v>13.0469959375</v>
      </c>
      <c r="S162">
        <f t="shared" si="21"/>
        <v>7.8281975625000007</v>
      </c>
      <c r="T162">
        <f t="shared" si="22"/>
        <v>2</v>
      </c>
      <c r="U162">
        <f t="shared" si="23"/>
        <v>0</v>
      </c>
      <c r="V162">
        <f t="shared" si="24"/>
        <v>2</v>
      </c>
      <c r="W162" t="s">
        <v>1437</v>
      </c>
      <c r="X162" t="s">
        <v>70</v>
      </c>
    </row>
    <row r="163" spans="1:24" x14ac:dyDescent="0.2">
      <c r="A163" t="s">
        <v>893</v>
      </c>
      <c r="B163">
        <v>10.071209659999999</v>
      </c>
      <c r="C163">
        <v>12.33320208</v>
      </c>
      <c r="D163">
        <v>12.377186740000001</v>
      </c>
      <c r="E163">
        <v>11.75037839</v>
      </c>
      <c r="F163">
        <v>14.22615525</v>
      </c>
      <c r="G163">
        <v>12.66991513</v>
      </c>
      <c r="H163">
        <v>14.332041889999999</v>
      </c>
      <c r="I163">
        <v>14.080240079999999</v>
      </c>
      <c r="J163">
        <v>16.628069499999999</v>
      </c>
      <c r="K163">
        <v>12.515061920000001</v>
      </c>
      <c r="L163">
        <v>10.92694492</v>
      </c>
      <c r="M163">
        <v>11.92390664</v>
      </c>
      <c r="N163">
        <v>11.880970509999999</v>
      </c>
      <c r="O163">
        <v>10.024233450000001</v>
      </c>
      <c r="P163">
        <v>7.670017144</v>
      </c>
      <c r="Q163">
        <f t="shared" si="19"/>
        <v>12.33320208</v>
      </c>
      <c r="R163">
        <f t="shared" si="20"/>
        <v>15.416502599999999</v>
      </c>
      <c r="S163">
        <f t="shared" si="21"/>
        <v>9.2499015599999996</v>
      </c>
      <c r="T163">
        <f t="shared" si="22"/>
        <v>1</v>
      </c>
      <c r="U163">
        <f t="shared" si="23"/>
        <v>1</v>
      </c>
      <c r="V163">
        <f t="shared" si="24"/>
        <v>2</v>
      </c>
      <c r="W163" t="s">
        <v>1437</v>
      </c>
      <c r="X163" t="s">
        <v>70</v>
      </c>
    </row>
    <row r="164" spans="1:24" x14ac:dyDescent="0.2">
      <c r="A164" t="s">
        <v>900</v>
      </c>
      <c r="B164">
        <v>11.068359129999999</v>
      </c>
      <c r="C164">
        <v>10.6267953</v>
      </c>
      <c r="D164">
        <v>12.628848570000001</v>
      </c>
      <c r="E164">
        <v>11.034846310000001</v>
      </c>
      <c r="F164">
        <v>12.48355314</v>
      </c>
      <c r="G164">
        <v>11.26214678</v>
      </c>
      <c r="H164">
        <v>12.16920648</v>
      </c>
      <c r="I164">
        <v>15.34445917</v>
      </c>
      <c r="J164">
        <v>13.14808013</v>
      </c>
      <c r="K164">
        <v>22.168576399999999</v>
      </c>
      <c r="L164">
        <v>11.84304232</v>
      </c>
      <c r="M164">
        <v>10.062950109999999</v>
      </c>
      <c r="N164">
        <v>11.641756340000001</v>
      </c>
      <c r="O164">
        <v>10.4092643</v>
      </c>
      <c r="P164">
        <v>13.71450321</v>
      </c>
      <c r="Q164">
        <f t="shared" si="19"/>
        <v>11.84304232</v>
      </c>
      <c r="R164">
        <f t="shared" si="20"/>
        <v>14.803802900000001</v>
      </c>
      <c r="S164">
        <f t="shared" si="21"/>
        <v>8.8822817399999998</v>
      </c>
      <c r="T164">
        <f t="shared" si="22"/>
        <v>2</v>
      </c>
      <c r="U164">
        <f t="shared" si="23"/>
        <v>0</v>
      </c>
      <c r="V164">
        <f t="shared" si="24"/>
        <v>2</v>
      </c>
      <c r="W164" t="s">
        <v>1437</v>
      </c>
      <c r="X164" t="s">
        <v>57</v>
      </c>
    </row>
    <row r="165" spans="1:24" x14ac:dyDescent="0.2">
      <c r="A165" t="s">
        <v>905</v>
      </c>
      <c r="B165">
        <v>15.14005281</v>
      </c>
      <c r="C165">
        <v>17.864313689999999</v>
      </c>
      <c r="D165">
        <v>15.73458443</v>
      </c>
      <c r="E165">
        <v>13.80753312</v>
      </c>
      <c r="F165">
        <v>13.88986362</v>
      </c>
      <c r="G165">
        <v>13.705630409999999</v>
      </c>
      <c r="H165">
        <v>10.38682163</v>
      </c>
      <c r="I165">
        <v>12.035365710000001</v>
      </c>
      <c r="J165">
        <v>13.619056130000001</v>
      </c>
      <c r="K165">
        <v>12.8180493</v>
      </c>
      <c r="L165">
        <v>12.28453504</v>
      </c>
      <c r="M165">
        <v>13.647014540000001</v>
      </c>
      <c r="N165">
        <v>7.5751154239999998</v>
      </c>
      <c r="O165">
        <v>10.66893627</v>
      </c>
      <c r="P165">
        <v>10.74900732</v>
      </c>
      <c r="Q165">
        <f t="shared" si="19"/>
        <v>13.619056130000001</v>
      </c>
      <c r="R165">
        <f t="shared" si="20"/>
        <v>17.023820162500002</v>
      </c>
      <c r="S165">
        <f t="shared" si="21"/>
        <v>10.2142920975</v>
      </c>
      <c r="T165">
        <f t="shared" si="22"/>
        <v>1</v>
      </c>
      <c r="U165">
        <f t="shared" si="23"/>
        <v>1</v>
      </c>
      <c r="V165">
        <f t="shared" si="24"/>
        <v>2</v>
      </c>
      <c r="W165" t="s">
        <v>1437</v>
      </c>
      <c r="X165" t="s">
        <v>57</v>
      </c>
    </row>
    <row r="166" spans="1:24" x14ac:dyDescent="0.2">
      <c r="A166" t="s">
        <v>908</v>
      </c>
      <c r="B166">
        <v>9.3898241900000006</v>
      </c>
      <c r="C166">
        <v>11.27405304</v>
      </c>
      <c r="D166">
        <v>13.52110418</v>
      </c>
      <c r="E166">
        <v>12.16404537</v>
      </c>
      <c r="F166">
        <v>12.53450642</v>
      </c>
      <c r="G166">
        <v>12.730248059999999</v>
      </c>
      <c r="H166">
        <v>15.53593341</v>
      </c>
      <c r="I166">
        <v>16.283141839999999</v>
      </c>
      <c r="J166">
        <v>13.7302588</v>
      </c>
      <c r="K166">
        <v>13.179950890000001</v>
      </c>
      <c r="L166">
        <v>11.91478489</v>
      </c>
      <c r="M166">
        <v>12.14052592</v>
      </c>
      <c r="N166">
        <v>14.30301399</v>
      </c>
      <c r="O166">
        <v>13.614869990000001</v>
      </c>
      <c r="P166">
        <v>12.359893980000001</v>
      </c>
      <c r="Q166">
        <f t="shared" si="19"/>
        <v>12.730248059999999</v>
      </c>
      <c r="R166">
        <f t="shared" si="20"/>
        <v>15.912810074999999</v>
      </c>
      <c r="S166">
        <f t="shared" si="21"/>
        <v>9.547686044999999</v>
      </c>
      <c r="T166">
        <f t="shared" si="22"/>
        <v>1</v>
      </c>
      <c r="U166">
        <f t="shared" si="23"/>
        <v>1</v>
      </c>
      <c r="V166">
        <f t="shared" si="24"/>
        <v>2</v>
      </c>
      <c r="W166" t="s">
        <v>1437</v>
      </c>
      <c r="X166" t="s">
        <v>70</v>
      </c>
    </row>
    <row r="167" spans="1:24" x14ac:dyDescent="0.2">
      <c r="A167" t="s">
        <v>923</v>
      </c>
      <c r="B167">
        <v>13.137444289999999</v>
      </c>
      <c r="C167">
        <v>15.016379629999999</v>
      </c>
      <c r="D167">
        <v>14.367603089999999</v>
      </c>
      <c r="E167">
        <v>14.19883973</v>
      </c>
      <c r="F167">
        <v>16.009519990000001</v>
      </c>
      <c r="G167">
        <v>15.55584024</v>
      </c>
      <c r="H167">
        <v>15.93201893</v>
      </c>
      <c r="I167">
        <v>14.8229688</v>
      </c>
      <c r="J167">
        <v>18.407312180000002</v>
      </c>
      <c r="K167">
        <v>15.48602148</v>
      </c>
      <c r="L167">
        <v>12.69843447</v>
      </c>
      <c r="M167">
        <v>12.26852822</v>
      </c>
      <c r="N167">
        <v>13.18668119</v>
      </c>
      <c r="O167">
        <v>11.130077869999999</v>
      </c>
      <c r="P167">
        <v>9.5078923740000008</v>
      </c>
      <c r="Q167">
        <f t="shared" si="19"/>
        <v>14.367603089999999</v>
      </c>
      <c r="R167">
        <f t="shared" si="20"/>
        <v>17.9595038625</v>
      </c>
      <c r="S167">
        <f t="shared" si="21"/>
        <v>10.775702317499999</v>
      </c>
      <c r="T167">
        <f t="shared" si="22"/>
        <v>1</v>
      </c>
      <c r="U167">
        <f t="shared" si="23"/>
        <v>1</v>
      </c>
      <c r="V167">
        <f t="shared" si="24"/>
        <v>2</v>
      </c>
      <c r="W167" t="s">
        <v>1437</v>
      </c>
      <c r="X167" t="s">
        <v>57</v>
      </c>
    </row>
    <row r="168" spans="1:24" x14ac:dyDescent="0.2">
      <c r="A168" t="s">
        <v>924</v>
      </c>
      <c r="B168">
        <v>16.245226809999998</v>
      </c>
      <c r="C168">
        <v>8.5438022020000002</v>
      </c>
      <c r="D168">
        <v>14.95100098</v>
      </c>
      <c r="E168">
        <v>14.28828124</v>
      </c>
      <c r="F168">
        <v>16.203142440000001</v>
      </c>
      <c r="G168">
        <v>12.53919378</v>
      </c>
      <c r="H168">
        <v>16.411490870000002</v>
      </c>
      <c r="I168">
        <v>11.883659420000001</v>
      </c>
      <c r="J168">
        <v>11.06793611</v>
      </c>
      <c r="K168">
        <v>15.199866739999999</v>
      </c>
      <c r="L168">
        <v>14.93349139</v>
      </c>
      <c r="M168">
        <v>13.29254663</v>
      </c>
      <c r="N168">
        <v>13.336190050000001</v>
      </c>
      <c r="O168">
        <v>13.323858299999999</v>
      </c>
      <c r="P168">
        <v>21.208787260000001</v>
      </c>
      <c r="Q168">
        <f t="shared" si="19"/>
        <v>14.28828124</v>
      </c>
      <c r="R168">
        <f t="shared" si="20"/>
        <v>17.860351550000001</v>
      </c>
      <c r="S168">
        <f t="shared" si="21"/>
        <v>10.716210929999999</v>
      </c>
      <c r="T168">
        <f t="shared" si="22"/>
        <v>1</v>
      </c>
      <c r="U168">
        <f t="shared" si="23"/>
        <v>1</v>
      </c>
      <c r="V168">
        <f t="shared" si="24"/>
        <v>2</v>
      </c>
      <c r="W168" t="s">
        <v>1437</v>
      </c>
      <c r="X168" t="s">
        <v>57</v>
      </c>
    </row>
    <row r="169" spans="1:24" x14ac:dyDescent="0.2">
      <c r="A169" t="s">
        <v>926</v>
      </c>
      <c r="B169">
        <v>16.195369329999998</v>
      </c>
      <c r="C169">
        <v>16.840469630000001</v>
      </c>
      <c r="D169">
        <v>15.791780299999999</v>
      </c>
      <c r="E169">
        <v>12.242306689999999</v>
      </c>
      <c r="F169">
        <v>18.394133400000001</v>
      </c>
      <c r="G169">
        <v>15.17373169</v>
      </c>
      <c r="H169">
        <v>11.449998559999999</v>
      </c>
      <c r="I169">
        <v>13.07518591</v>
      </c>
      <c r="J169">
        <v>14.03770147</v>
      </c>
      <c r="K169">
        <v>16.681138359999998</v>
      </c>
      <c r="L169">
        <v>14.27677096</v>
      </c>
      <c r="M169">
        <v>13.13500533</v>
      </c>
      <c r="N169">
        <v>9.5885013650000008</v>
      </c>
      <c r="O169">
        <v>12.44634613</v>
      </c>
      <c r="P169">
        <v>14.816496130000001</v>
      </c>
      <c r="Q169">
        <f t="shared" si="19"/>
        <v>14.27677096</v>
      </c>
      <c r="R169">
        <f t="shared" si="20"/>
        <v>17.845963699999999</v>
      </c>
      <c r="S169">
        <f t="shared" si="21"/>
        <v>10.70757822</v>
      </c>
      <c r="T169">
        <f t="shared" si="22"/>
        <v>1</v>
      </c>
      <c r="U169">
        <f t="shared" si="23"/>
        <v>1</v>
      </c>
      <c r="V169">
        <f t="shared" si="24"/>
        <v>2</v>
      </c>
      <c r="W169" t="s">
        <v>1437</v>
      </c>
      <c r="X169" t="s">
        <v>57</v>
      </c>
    </row>
    <row r="170" spans="1:24" x14ac:dyDescent="0.2">
      <c r="A170" t="s">
        <v>927</v>
      </c>
      <c r="B170">
        <v>14.1179746</v>
      </c>
      <c r="C170">
        <v>12.94515485</v>
      </c>
      <c r="D170">
        <v>13.74416808</v>
      </c>
      <c r="E170">
        <v>10.554098189999999</v>
      </c>
      <c r="F170">
        <v>14.266917879999999</v>
      </c>
      <c r="G170">
        <v>15.5055628</v>
      </c>
      <c r="H170">
        <v>15.63495479</v>
      </c>
      <c r="I170">
        <v>16.71297633</v>
      </c>
      <c r="J170">
        <v>18.315733510000001</v>
      </c>
      <c r="K170">
        <v>16.916795199999999</v>
      </c>
      <c r="L170">
        <v>12.957811449999999</v>
      </c>
      <c r="M170">
        <v>11.90421398</v>
      </c>
      <c r="N170">
        <v>17.253322099999998</v>
      </c>
      <c r="O170">
        <v>11.765826479999999</v>
      </c>
      <c r="P170">
        <v>14.1318693</v>
      </c>
      <c r="Q170">
        <f t="shared" si="19"/>
        <v>14.1318693</v>
      </c>
      <c r="R170">
        <f t="shared" si="20"/>
        <v>17.664836625</v>
      </c>
      <c r="S170">
        <f t="shared" si="21"/>
        <v>10.598901975</v>
      </c>
      <c r="T170">
        <f t="shared" si="22"/>
        <v>1</v>
      </c>
      <c r="U170">
        <f t="shared" si="23"/>
        <v>1</v>
      </c>
      <c r="V170">
        <f t="shared" si="24"/>
        <v>2</v>
      </c>
      <c r="W170" t="s">
        <v>1437</v>
      </c>
      <c r="X170" t="s">
        <v>57</v>
      </c>
    </row>
    <row r="171" spans="1:24" x14ac:dyDescent="0.2">
      <c r="A171" t="s">
        <v>930</v>
      </c>
      <c r="B171">
        <v>13.49475618</v>
      </c>
      <c r="C171">
        <v>15.392965950000001</v>
      </c>
      <c r="D171">
        <v>15.368530850000001</v>
      </c>
      <c r="E171">
        <v>13.516848209999999</v>
      </c>
      <c r="F171">
        <v>13.991770170000001</v>
      </c>
      <c r="G171">
        <v>15.274286569999999</v>
      </c>
      <c r="H171">
        <v>13.352251389999999</v>
      </c>
      <c r="I171">
        <v>11.95003092</v>
      </c>
      <c r="J171">
        <v>13.527477469999999</v>
      </c>
      <c r="K171">
        <v>13.188367209999999</v>
      </c>
      <c r="L171">
        <v>14.29332694</v>
      </c>
      <c r="M171">
        <v>15.665512359999999</v>
      </c>
      <c r="N171">
        <v>10.007126169999999</v>
      </c>
      <c r="O171">
        <v>16.690639699999998</v>
      </c>
      <c r="P171">
        <v>23.683694939999999</v>
      </c>
      <c r="Q171">
        <f t="shared" si="19"/>
        <v>13.991770170000001</v>
      </c>
      <c r="R171">
        <f t="shared" si="20"/>
        <v>17.489712712500001</v>
      </c>
      <c r="S171">
        <f t="shared" si="21"/>
        <v>10.4938276275</v>
      </c>
      <c r="T171">
        <f t="shared" si="22"/>
        <v>1</v>
      </c>
      <c r="U171">
        <f t="shared" si="23"/>
        <v>1</v>
      </c>
      <c r="V171">
        <f t="shared" si="24"/>
        <v>2</v>
      </c>
      <c r="W171" t="s">
        <v>1437</v>
      </c>
      <c r="X171" t="s">
        <v>57</v>
      </c>
    </row>
    <row r="172" spans="1:24" x14ac:dyDescent="0.2">
      <c r="A172" t="s">
        <v>936</v>
      </c>
      <c r="B172">
        <v>14.20107039</v>
      </c>
      <c r="C172">
        <v>19.041145950000001</v>
      </c>
      <c r="D172">
        <v>16.529607049999999</v>
      </c>
      <c r="E172">
        <v>15.540462379999999</v>
      </c>
      <c r="F172">
        <v>13.380330839999999</v>
      </c>
      <c r="G172">
        <v>15.45528536</v>
      </c>
      <c r="H172">
        <v>14.42585162</v>
      </c>
      <c r="I172">
        <v>15.745848730000001</v>
      </c>
      <c r="J172">
        <v>14.54138414</v>
      </c>
      <c r="K172">
        <v>13.381942479999999</v>
      </c>
      <c r="L172">
        <v>14.60237184</v>
      </c>
      <c r="M172">
        <v>17.162154640000001</v>
      </c>
      <c r="N172">
        <v>11.27296782</v>
      </c>
      <c r="O172">
        <v>15.916100889999999</v>
      </c>
      <c r="P172">
        <v>21.161192889999999</v>
      </c>
      <c r="Q172">
        <f t="shared" si="19"/>
        <v>15.45528536</v>
      </c>
      <c r="R172">
        <f t="shared" si="20"/>
        <v>19.319106699999999</v>
      </c>
      <c r="S172">
        <f t="shared" si="21"/>
        <v>11.59146402</v>
      </c>
      <c r="T172">
        <f t="shared" si="22"/>
        <v>1</v>
      </c>
      <c r="U172">
        <f t="shared" si="23"/>
        <v>1</v>
      </c>
      <c r="V172">
        <f t="shared" si="24"/>
        <v>2</v>
      </c>
      <c r="W172" t="s">
        <v>1437</v>
      </c>
      <c r="X172" t="s">
        <v>57</v>
      </c>
    </row>
    <row r="173" spans="1:24" x14ac:dyDescent="0.2">
      <c r="A173" t="s">
        <v>944</v>
      </c>
      <c r="B173">
        <v>13.893615970000001</v>
      </c>
      <c r="C173">
        <v>16.864006270000001</v>
      </c>
      <c r="D173">
        <v>15.991965860000001</v>
      </c>
      <c r="E173">
        <v>15.752885969999999</v>
      </c>
      <c r="F173">
        <v>16.967441619999999</v>
      </c>
      <c r="G173">
        <v>17.697659219999998</v>
      </c>
      <c r="H173">
        <v>18.074007730000002</v>
      </c>
      <c r="I173">
        <v>15.86911009</v>
      </c>
      <c r="J173">
        <v>22.49564556</v>
      </c>
      <c r="K173">
        <v>16.68955467</v>
      </c>
      <c r="L173">
        <v>14.41473744</v>
      </c>
      <c r="M173">
        <v>14.13933108</v>
      </c>
      <c r="N173">
        <v>14.332915760000001</v>
      </c>
      <c r="O173">
        <v>13.104480260000001</v>
      </c>
      <c r="P173">
        <v>11.034573590000001</v>
      </c>
      <c r="Q173">
        <f t="shared" si="19"/>
        <v>15.86911009</v>
      </c>
      <c r="R173">
        <f t="shared" si="20"/>
        <v>19.836387612499998</v>
      </c>
      <c r="S173">
        <f t="shared" si="21"/>
        <v>11.9018325675</v>
      </c>
      <c r="T173">
        <f t="shared" si="22"/>
        <v>1</v>
      </c>
      <c r="U173">
        <f t="shared" si="23"/>
        <v>1</v>
      </c>
      <c r="V173">
        <f t="shared" si="24"/>
        <v>2</v>
      </c>
      <c r="W173" t="s">
        <v>1437</v>
      </c>
      <c r="X173" t="s">
        <v>57</v>
      </c>
    </row>
    <row r="174" spans="1:24" x14ac:dyDescent="0.2">
      <c r="A174" t="s">
        <v>949</v>
      </c>
      <c r="B174">
        <v>17.782498910000001</v>
      </c>
      <c r="C174">
        <v>20.20620989</v>
      </c>
      <c r="D174">
        <v>16.501009119999999</v>
      </c>
      <c r="E174">
        <v>13.326784999999999</v>
      </c>
      <c r="F174">
        <v>17.813266030000001</v>
      </c>
      <c r="G174">
        <v>15.334619500000001</v>
      </c>
      <c r="H174">
        <v>13.258441660000001</v>
      </c>
      <c r="I174">
        <v>14.02018968</v>
      </c>
      <c r="J174">
        <v>15.973936159999999</v>
      </c>
      <c r="K174">
        <v>23.742427500000002</v>
      </c>
      <c r="L174">
        <v>14.70722636</v>
      </c>
      <c r="M174">
        <v>14.739957260000001</v>
      </c>
      <c r="N174">
        <v>13.545502450000001</v>
      </c>
      <c r="O174">
        <v>14.926661149999999</v>
      </c>
      <c r="P174">
        <v>15.35467871</v>
      </c>
      <c r="Q174">
        <f t="shared" si="19"/>
        <v>15.334619500000001</v>
      </c>
      <c r="R174">
        <f t="shared" si="20"/>
        <v>19.168274374999999</v>
      </c>
      <c r="S174">
        <f t="shared" si="21"/>
        <v>11.500964625</v>
      </c>
      <c r="T174">
        <f t="shared" si="22"/>
        <v>2</v>
      </c>
      <c r="U174">
        <f t="shared" si="23"/>
        <v>0</v>
      </c>
      <c r="V174">
        <f t="shared" si="24"/>
        <v>2</v>
      </c>
      <c r="W174" t="s">
        <v>1437</v>
      </c>
      <c r="X174" t="s">
        <v>57</v>
      </c>
    </row>
    <row r="175" spans="1:24" x14ac:dyDescent="0.2">
      <c r="A175" t="s">
        <v>952</v>
      </c>
      <c r="B175">
        <v>13.88530639</v>
      </c>
      <c r="C175">
        <v>16.7227864</v>
      </c>
      <c r="D175">
        <v>17.999540970000002</v>
      </c>
      <c r="E175">
        <v>15.987669929999999</v>
      </c>
      <c r="F175">
        <v>17.507546359999999</v>
      </c>
      <c r="G175">
        <v>17.778103130000002</v>
      </c>
      <c r="H175">
        <v>17.714403770000001</v>
      </c>
      <c r="I175">
        <v>19.096029309999999</v>
      </c>
      <c r="J175">
        <v>21.93963222</v>
      </c>
      <c r="K175">
        <v>16.487563089999998</v>
      </c>
      <c r="L175">
        <v>14.54166659</v>
      </c>
      <c r="M175">
        <v>17.19169364</v>
      </c>
      <c r="N175">
        <v>14.821311359999999</v>
      </c>
      <c r="O175">
        <v>12.782128849999999</v>
      </c>
      <c r="P175">
        <v>10.778296170000001</v>
      </c>
      <c r="Q175">
        <f t="shared" si="19"/>
        <v>16.7227864</v>
      </c>
      <c r="R175">
        <f t="shared" si="20"/>
        <v>20.903483000000001</v>
      </c>
      <c r="S175">
        <f t="shared" si="21"/>
        <v>12.542089799999999</v>
      </c>
      <c r="T175">
        <f t="shared" si="22"/>
        <v>1</v>
      </c>
      <c r="U175">
        <f t="shared" si="23"/>
        <v>1</v>
      </c>
      <c r="V175">
        <f t="shared" si="24"/>
        <v>2</v>
      </c>
      <c r="W175" t="s">
        <v>1437</v>
      </c>
      <c r="X175" t="s">
        <v>70</v>
      </c>
    </row>
    <row r="176" spans="1:24" x14ac:dyDescent="0.2">
      <c r="A176" t="s">
        <v>953</v>
      </c>
      <c r="B176">
        <v>18.43895564</v>
      </c>
      <c r="C176">
        <v>21.159444019999999</v>
      </c>
      <c r="D176">
        <v>16.769829720000001</v>
      </c>
      <c r="E176">
        <v>12.6336133</v>
      </c>
      <c r="F176">
        <v>17.82345669</v>
      </c>
      <c r="G176">
        <v>16.098836599999998</v>
      </c>
      <c r="H176">
        <v>13.97243793</v>
      </c>
      <c r="I176">
        <v>15.123220829999999</v>
      </c>
      <c r="J176">
        <v>15.52258415</v>
      </c>
      <c r="K176">
        <v>20.4853132</v>
      </c>
      <c r="L176">
        <v>14.23262169</v>
      </c>
      <c r="M176">
        <v>16.138136240000001</v>
      </c>
      <c r="N176">
        <v>14.76150782</v>
      </c>
      <c r="O176">
        <v>15.1549934</v>
      </c>
      <c r="P176">
        <v>17.119331819999999</v>
      </c>
      <c r="Q176">
        <f t="shared" si="19"/>
        <v>16.098836599999998</v>
      </c>
      <c r="R176">
        <f t="shared" si="20"/>
        <v>20.123545749999998</v>
      </c>
      <c r="S176">
        <f t="shared" si="21"/>
        <v>12.074127449999999</v>
      </c>
      <c r="T176">
        <f t="shared" si="22"/>
        <v>2</v>
      </c>
      <c r="U176">
        <f t="shared" si="23"/>
        <v>0</v>
      </c>
      <c r="V176">
        <f t="shared" si="24"/>
        <v>2</v>
      </c>
      <c r="W176" t="s">
        <v>1437</v>
      </c>
      <c r="X176" t="s">
        <v>57</v>
      </c>
    </row>
    <row r="177" spans="1:24" x14ac:dyDescent="0.2">
      <c r="A177" t="s">
        <v>957</v>
      </c>
      <c r="B177">
        <v>17.815737219999999</v>
      </c>
      <c r="C177">
        <v>17.829008730000002</v>
      </c>
      <c r="D177">
        <v>18.78312442</v>
      </c>
      <c r="E177">
        <v>18.16780674</v>
      </c>
      <c r="F177">
        <v>20.452645839999999</v>
      </c>
      <c r="G177">
        <v>17.255217739999999</v>
      </c>
      <c r="H177">
        <v>18.31895536</v>
      </c>
      <c r="I177">
        <v>16.40008211</v>
      </c>
      <c r="J177">
        <v>19.355805520000001</v>
      </c>
      <c r="K177">
        <v>18.490646300000002</v>
      </c>
      <c r="L177">
        <v>16.357305419999999</v>
      </c>
      <c r="M177">
        <v>16.128289909999999</v>
      </c>
      <c r="N177">
        <v>17.8812593</v>
      </c>
      <c r="O177">
        <v>11.52854003</v>
      </c>
      <c r="P177">
        <v>10.62086861</v>
      </c>
      <c r="Q177">
        <f t="shared" si="19"/>
        <v>17.829008730000002</v>
      </c>
      <c r="R177">
        <f t="shared" si="20"/>
        <v>22.286260912500001</v>
      </c>
      <c r="S177">
        <f t="shared" si="21"/>
        <v>13.371756547500002</v>
      </c>
      <c r="T177">
        <f t="shared" si="22"/>
        <v>0</v>
      </c>
      <c r="U177">
        <f t="shared" si="23"/>
        <v>2</v>
      </c>
      <c r="V177">
        <f t="shared" si="24"/>
        <v>2</v>
      </c>
      <c r="W177" t="s">
        <v>1437</v>
      </c>
      <c r="X177" t="s">
        <v>70</v>
      </c>
    </row>
    <row r="178" spans="1:24" x14ac:dyDescent="0.2">
      <c r="A178" t="s">
        <v>958</v>
      </c>
      <c r="B178">
        <v>15.846367020000001</v>
      </c>
      <c r="C178">
        <v>14.828086470000001</v>
      </c>
      <c r="D178">
        <v>18.26836157</v>
      </c>
      <c r="E178">
        <v>14.09821803</v>
      </c>
      <c r="F178">
        <v>16.95725096</v>
      </c>
      <c r="G178">
        <v>13.58496455</v>
      </c>
      <c r="H178">
        <v>17.516361010000001</v>
      </c>
      <c r="I178">
        <v>21.374784219999999</v>
      </c>
      <c r="J178">
        <v>17.439194839999999</v>
      </c>
      <c r="K178">
        <v>28.581809209999999</v>
      </c>
      <c r="L178">
        <v>14.97764066</v>
      </c>
      <c r="M178">
        <v>13.834094820000001</v>
      </c>
      <c r="N178">
        <v>16.735024729999999</v>
      </c>
      <c r="O178">
        <v>14.268527020000001</v>
      </c>
      <c r="P178">
        <v>18.00898059</v>
      </c>
      <c r="Q178">
        <f t="shared" si="19"/>
        <v>16.735024729999999</v>
      </c>
      <c r="R178">
        <f t="shared" si="20"/>
        <v>20.918780912499997</v>
      </c>
      <c r="S178">
        <f t="shared" si="21"/>
        <v>12.551268547499999</v>
      </c>
      <c r="T178">
        <f t="shared" si="22"/>
        <v>2</v>
      </c>
      <c r="U178">
        <f t="shared" si="23"/>
        <v>0</v>
      </c>
      <c r="V178">
        <f t="shared" si="24"/>
        <v>2</v>
      </c>
      <c r="W178" t="s">
        <v>1437</v>
      </c>
      <c r="X178" t="s">
        <v>70</v>
      </c>
    </row>
    <row r="179" spans="1:24" x14ac:dyDescent="0.2">
      <c r="A179" t="s">
        <v>962</v>
      </c>
      <c r="B179">
        <v>16.411418380000001</v>
      </c>
      <c r="C179">
        <v>19.876696859999999</v>
      </c>
      <c r="D179">
        <v>18.714489369999999</v>
      </c>
      <c r="E179">
        <v>18.313149190000001</v>
      </c>
      <c r="F179">
        <v>17.925363239999999</v>
      </c>
      <c r="G179">
        <v>18.4819873</v>
      </c>
      <c r="H179">
        <v>20.0804936</v>
      </c>
      <c r="I179">
        <v>18.448117029999999</v>
      </c>
      <c r="J179">
        <v>24.412256240000001</v>
      </c>
      <c r="K179">
        <v>18.212907869999999</v>
      </c>
      <c r="L179">
        <v>15.821995490000001</v>
      </c>
      <c r="M179">
        <v>16.33506285</v>
      </c>
      <c r="N179">
        <v>15.877840620000001</v>
      </c>
      <c r="O179">
        <v>13.76261439</v>
      </c>
      <c r="P179">
        <v>11.411667509999999</v>
      </c>
      <c r="Q179">
        <f t="shared" si="19"/>
        <v>18.212907869999999</v>
      </c>
      <c r="R179">
        <f t="shared" si="20"/>
        <v>22.766134837499997</v>
      </c>
      <c r="S179">
        <f t="shared" si="21"/>
        <v>13.6596809025</v>
      </c>
      <c r="T179">
        <f t="shared" si="22"/>
        <v>1</v>
      </c>
      <c r="U179">
        <f t="shared" si="23"/>
        <v>1</v>
      </c>
      <c r="V179">
        <f t="shared" si="24"/>
        <v>2</v>
      </c>
      <c r="W179" t="s">
        <v>1437</v>
      </c>
      <c r="X179" t="s">
        <v>70</v>
      </c>
    </row>
    <row r="180" spans="1:24" x14ac:dyDescent="0.2">
      <c r="A180" t="s">
        <v>964</v>
      </c>
      <c r="B180">
        <v>17.923761750000001</v>
      </c>
      <c r="C180">
        <v>19.70017202</v>
      </c>
      <c r="D180">
        <v>19.538109930000001</v>
      </c>
      <c r="E180">
        <v>18.067185039999998</v>
      </c>
      <c r="F180">
        <v>20.05521027</v>
      </c>
      <c r="G180">
        <v>18.642875109999999</v>
      </c>
      <c r="H180">
        <v>20.08570525</v>
      </c>
      <c r="I180">
        <v>16.678210310000001</v>
      </c>
      <c r="J180">
        <v>19.277309519999999</v>
      </c>
      <c r="K180">
        <v>19.567934749999999</v>
      </c>
      <c r="L180">
        <v>18.60339965</v>
      </c>
      <c r="M180">
        <v>17.743088159999999</v>
      </c>
      <c r="N180">
        <v>18.907886789999999</v>
      </c>
      <c r="O180">
        <v>13.08209474</v>
      </c>
      <c r="P180">
        <v>10.957690360000001</v>
      </c>
      <c r="Q180">
        <f t="shared" si="19"/>
        <v>18.642875109999999</v>
      </c>
      <c r="R180">
        <f t="shared" si="20"/>
        <v>23.3035938875</v>
      </c>
      <c r="S180">
        <f t="shared" si="21"/>
        <v>13.982156332499999</v>
      </c>
      <c r="T180">
        <f t="shared" si="22"/>
        <v>0</v>
      </c>
      <c r="U180">
        <f t="shared" si="23"/>
        <v>2</v>
      </c>
      <c r="V180">
        <f t="shared" si="24"/>
        <v>2</v>
      </c>
      <c r="W180" t="s">
        <v>1437</v>
      </c>
      <c r="X180" t="s">
        <v>70</v>
      </c>
    </row>
    <row r="181" spans="1:24" x14ac:dyDescent="0.2">
      <c r="A181" t="s">
        <v>970</v>
      </c>
      <c r="B181">
        <v>11.816221240000001</v>
      </c>
      <c r="C181">
        <v>11.06222324</v>
      </c>
      <c r="D181">
        <v>20.939408799999999</v>
      </c>
      <c r="E181">
        <v>17.608797299999999</v>
      </c>
      <c r="F181">
        <v>16.763628499999999</v>
      </c>
      <c r="G181">
        <v>16.310001849999999</v>
      </c>
      <c r="H181">
        <v>21.623142470000001</v>
      </c>
      <c r="I181">
        <v>22.815993970000001</v>
      </c>
      <c r="J181">
        <v>20.435125540000001</v>
      </c>
      <c r="K181">
        <v>20.24124003</v>
      </c>
      <c r="L181">
        <v>17.345145389999999</v>
      </c>
      <c r="M181">
        <v>15.22242747</v>
      </c>
      <c r="N181">
        <v>24.080893240000002</v>
      </c>
      <c r="O181">
        <v>24.12710766</v>
      </c>
      <c r="P181">
        <v>22.28881354</v>
      </c>
      <c r="Q181">
        <f t="shared" si="19"/>
        <v>20.24124003</v>
      </c>
      <c r="R181">
        <f t="shared" si="20"/>
        <v>25.3015500375</v>
      </c>
      <c r="S181">
        <f t="shared" si="21"/>
        <v>15.1809300225</v>
      </c>
      <c r="T181">
        <f t="shared" si="22"/>
        <v>0</v>
      </c>
      <c r="U181">
        <f t="shared" si="23"/>
        <v>2</v>
      </c>
      <c r="V181">
        <f t="shared" si="24"/>
        <v>2</v>
      </c>
      <c r="W181" t="s">
        <v>1437</v>
      </c>
      <c r="X181" t="s">
        <v>70</v>
      </c>
    </row>
    <row r="182" spans="1:24" x14ac:dyDescent="0.2">
      <c r="A182" t="s">
        <v>976</v>
      </c>
      <c r="B182">
        <v>16.959850589999999</v>
      </c>
      <c r="C182">
        <v>16.369736719999999</v>
      </c>
      <c r="D182">
        <v>20.910810860000002</v>
      </c>
      <c r="E182">
        <v>18.592653909999999</v>
      </c>
      <c r="F182">
        <v>17.130492109999999</v>
      </c>
      <c r="G182">
        <v>18.974706229999999</v>
      </c>
      <c r="H182">
        <v>15.452546979999999</v>
      </c>
      <c r="I182">
        <v>19.19084574</v>
      </c>
      <c r="J182">
        <v>19.179189520000001</v>
      </c>
      <c r="K182">
        <v>20.08133003</v>
      </c>
      <c r="L182">
        <v>21.52828895</v>
      </c>
      <c r="M182">
        <v>20.04712958</v>
      </c>
      <c r="N182">
        <v>13.67507679</v>
      </c>
      <c r="O182">
        <v>21.664701050000001</v>
      </c>
      <c r="P182">
        <v>34.429041159999997</v>
      </c>
      <c r="Q182">
        <f t="shared" si="19"/>
        <v>19.179189520000001</v>
      </c>
      <c r="R182">
        <f t="shared" si="20"/>
        <v>23.9739869</v>
      </c>
      <c r="S182">
        <f t="shared" si="21"/>
        <v>14.384392140000001</v>
      </c>
      <c r="T182">
        <f t="shared" si="22"/>
        <v>1</v>
      </c>
      <c r="U182">
        <f t="shared" si="23"/>
        <v>1</v>
      </c>
      <c r="V182">
        <f t="shared" si="24"/>
        <v>2</v>
      </c>
      <c r="W182" t="s">
        <v>1437</v>
      </c>
      <c r="X182" t="s">
        <v>70</v>
      </c>
    </row>
    <row r="183" spans="1:24" x14ac:dyDescent="0.2">
      <c r="A183" t="s">
        <v>990</v>
      </c>
      <c r="B183">
        <v>25.31097742</v>
      </c>
      <c r="C183">
        <v>28.585255579999998</v>
      </c>
      <c r="D183">
        <v>22.535173629999999</v>
      </c>
      <c r="E183">
        <v>19.07340203</v>
      </c>
      <c r="F183">
        <v>24.630814650000001</v>
      </c>
      <c r="G183">
        <v>22.101963049999998</v>
      </c>
      <c r="H183">
        <v>20.122186809999999</v>
      </c>
      <c r="I183">
        <v>19.7976709</v>
      </c>
      <c r="J183">
        <v>21.33128821</v>
      </c>
      <c r="K183">
        <v>29.415024500000001</v>
      </c>
      <c r="L183">
        <v>19.458791810000001</v>
      </c>
      <c r="M183">
        <v>20.017590590000001</v>
      </c>
      <c r="N183">
        <v>19.007559359999998</v>
      </c>
      <c r="O183">
        <v>20.56333373</v>
      </c>
      <c r="P183">
        <v>23.372500930000001</v>
      </c>
      <c r="Q183">
        <f t="shared" si="19"/>
        <v>21.33128821</v>
      </c>
      <c r="R183">
        <f t="shared" si="20"/>
        <v>26.664110262499999</v>
      </c>
      <c r="S183">
        <f t="shared" si="21"/>
        <v>15.998466157500001</v>
      </c>
      <c r="T183">
        <f t="shared" si="22"/>
        <v>2</v>
      </c>
      <c r="U183">
        <f t="shared" si="23"/>
        <v>0</v>
      </c>
      <c r="V183">
        <f t="shared" si="24"/>
        <v>2</v>
      </c>
      <c r="W183" t="s">
        <v>1437</v>
      </c>
      <c r="X183" t="s">
        <v>57</v>
      </c>
    </row>
    <row r="184" spans="1:24" x14ac:dyDescent="0.2">
      <c r="A184" t="s">
        <v>999</v>
      </c>
      <c r="B184">
        <v>21.77940637</v>
      </c>
      <c r="C184">
        <v>19.488342209999999</v>
      </c>
      <c r="D184">
        <v>25.154744579999999</v>
      </c>
      <c r="E184">
        <v>20.280862410000001</v>
      </c>
      <c r="F184">
        <v>23.020691060000001</v>
      </c>
      <c r="G184">
        <v>21.297523999999999</v>
      </c>
      <c r="H184">
        <v>23.640051639999999</v>
      </c>
      <c r="I184">
        <v>28.868442850000001</v>
      </c>
      <c r="J184">
        <v>23.88240824</v>
      </c>
      <c r="K184">
        <v>37.940752629999999</v>
      </c>
      <c r="L184">
        <v>21.85388983</v>
      </c>
      <c r="M184">
        <v>17.300003279999999</v>
      </c>
      <c r="N184">
        <v>22.775182560000001</v>
      </c>
      <c r="O184">
        <v>18.078541609999998</v>
      </c>
      <c r="P184">
        <v>22.691535210000001</v>
      </c>
      <c r="Q184">
        <f t="shared" si="19"/>
        <v>22.691535210000001</v>
      </c>
      <c r="R184">
        <f t="shared" si="20"/>
        <v>28.364419012500001</v>
      </c>
      <c r="S184">
        <f t="shared" si="21"/>
        <v>17.018651407500002</v>
      </c>
      <c r="T184">
        <f t="shared" si="22"/>
        <v>2</v>
      </c>
      <c r="U184">
        <f t="shared" si="23"/>
        <v>0</v>
      </c>
      <c r="V184">
        <f t="shared" si="24"/>
        <v>2</v>
      </c>
      <c r="W184" t="s">
        <v>1437</v>
      </c>
      <c r="X184" t="s">
        <v>70</v>
      </c>
    </row>
    <row r="185" spans="1:24" x14ac:dyDescent="0.2">
      <c r="A185" t="s">
        <v>1013</v>
      </c>
      <c r="B185">
        <v>25.54364563</v>
      </c>
      <c r="C185">
        <v>29.432574800000001</v>
      </c>
      <c r="D185">
        <v>26.584641380000001</v>
      </c>
      <c r="E185">
        <v>27.369102089999998</v>
      </c>
      <c r="F185">
        <v>29.012796560000002</v>
      </c>
      <c r="G185">
        <v>27.934146210000002</v>
      </c>
      <c r="H185">
        <v>30.321388979999998</v>
      </c>
      <c r="I185">
        <v>25.66048692</v>
      </c>
      <c r="J185">
        <v>32.373058989999997</v>
      </c>
      <c r="K185">
        <v>28.859547639999999</v>
      </c>
      <c r="L185">
        <v>28.310720920000001</v>
      </c>
      <c r="M185">
        <v>27.362953390000001</v>
      </c>
      <c r="N185">
        <v>25.70555616</v>
      </c>
      <c r="O185">
        <v>19.609710809999999</v>
      </c>
      <c r="P185">
        <v>16.87403772</v>
      </c>
      <c r="Q185">
        <f t="shared" si="19"/>
        <v>27.369102089999998</v>
      </c>
      <c r="R185">
        <f t="shared" si="20"/>
        <v>34.211377612500002</v>
      </c>
      <c r="S185">
        <f t="shared" si="21"/>
        <v>20.526826567499999</v>
      </c>
      <c r="T185">
        <f t="shared" si="22"/>
        <v>0</v>
      </c>
      <c r="U185">
        <f t="shared" si="23"/>
        <v>2</v>
      </c>
      <c r="V185">
        <f t="shared" si="24"/>
        <v>2</v>
      </c>
      <c r="W185" t="s">
        <v>1437</v>
      </c>
      <c r="X185" t="s">
        <v>70</v>
      </c>
    </row>
    <row r="186" spans="1:24" x14ac:dyDescent="0.2">
      <c r="A186" t="s">
        <v>1019</v>
      </c>
      <c r="B186">
        <v>25.792933000000001</v>
      </c>
      <c r="C186">
        <v>20.841699309999999</v>
      </c>
      <c r="D186">
        <v>29.524509210000002</v>
      </c>
      <c r="E186">
        <v>24.83119924</v>
      </c>
      <c r="F186">
        <v>30.205103269999999</v>
      </c>
      <c r="G186">
        <v>24.796833889999998</v>
      </c>
      <c r="H186">
        <v>30.201521</v>
      </c>
      <c r="I186">
        <v>35.496111419999998</v>
      </c>
      <c r="J186">
        <v>30.09013363</v>
      </c>
      <c r="K186">
        <v>47.333361310000001</v>
      </c>
      <c r="L186">
        <v>28.934329389999998</v>
      </c>
      <c r="M186">
        <v>21.642235169999999</v>
      </c>
      <c r="N186">
        <v>26.742150899999999</v>
      </c>
      <c r="O186">
        <v>20.09771503</v>
      </c>
      <c r="P186">
        <v>25.60211451</v>
      </c>
      <c r="Q186">
        <f t="shared" si="19"/>
        <v>26.742150899999999</v>
      </c>
      <c r="R186">
        <f t="shared" si="20"/>
        <v>33.427688625000002</v>
      </c>
      <c r="S186">
        <f t="shared" si="21"/>
        <v>20.056613174999999</v>
      </c>
      <c r="T186">
        <f t="shared" si="22"/>
        <v>2</v>
      </c>
      <c r="U186">
        <f t="shared" si="23"/>
        <v>0</v>
      </c>
      <c r="V186">
        <f t="shared" si="24"/>
        <v>2</v>
      </c>
      <c r="W186" t="s">
        <v>1437</v>
      </c>
      <c r="X186" t="s">
        <v>70</v>
      </c>
    </row>
    <row r="187" spans="1:24" x14ac:dyDescent="0.2">
      <c r="A187" t="s">
        <v>1030</v>
      </c>
      <c r="B187">
        <v>29.05028794</v>
      </c>
      <c r="C187">
        <v>31.92745919</v>
      </c>
      <c r="D187">
        <v>30.325251420000001</v>
      </c>
      <c r="E187">
        <v>31.215087019999999</v>
      </c>
      <c r="F187">
        <v>35.473672229999998</v>
      </c>
      <c r="G187">
        <v>33.947328149999997</v>
      </c>
      <c r="H187">
        <v>34.714811279999999</v>
      </c>
      <c r="I187">
        <v>31.70345416</v>
      </c>
      <c r="J187">
        <v>41.792579080000003</v>
      </c>
      <c r="K187">
        <v>31.392858759999999</v>
      </c>
      <c r="L187">
        <v>27.576739270000001</v>
      </c>
      <c r="M187">
        <v>27.618957989999998</v>
      </c>
      <c r="N187">
        <v>27.479727929999999</v>
      </c>
      <c r="O187">
        <v>24.57481795</v>
      </c>
      <c r="P187">
        <v>21.435775840000002</v>
      </c>
      <c r="Q187">
        <f t="shared" si="19"/>
        <v>31.215087019999999</v>
      </c>
      <c r="R187">
        <f t="shared" si="20"/>
        <v>39.018858774999998</v>
      </c>
      <c r="S187">
        <f t="shared" si="21"/>
        <v>23.411315264999999</v>
      </c>
      <c r="T187">
        <f t="shared" si="22"/>
        <v>1</v>
      </c>
      <c r="U187">
        <f t="shared" si="23"/>
        <v>1</v>
      </c>
      <c r="V187">
        <f t="shared" si="24"/>
        <v>2</v>
      </c>
      <c r="W187" t="s">
        <v>1437</v>
      </c>
      <c r="X187" t="s">
        <v>57</v>
      </c>
    </row>
    <row r="188" spans="1:24" x14ac:dyDescent="0.2">
      <c r="A188" t="s">
        <v>1037</v>
      </c>
      <c r="B188">
        <v>25.45224026</v>
      </c>
      <c r="C188">
        <v>30.221052419999999</v>
      </c>
      <c r="D188">
        <v>36.176389139999998</v>
      </c>
      <c r="E188">
        <v>27.447363410000001</v>
      </c>
      <c r="F188">
        <v>31.224168840000001</v>
      </c>
      <c r="G188">
        <v>37.879024029999997</v>
      </c>
      <c r="H188">
        <v>32.875098260000001</v>
      </c>
      <c r="I188">
        <v>26.596009049999999</v>
      </c>
      <c r="J188">
        <v>34.655984340000003</v>
      </c>
      <c r="K188">
        <v>25.425690700000001</v>
      </c>
      <c r="L188">
        <v>30.678225650000002</v>
      </c>
      <c r="M188">
        <v>58.093351920000003</v>
      </c>
      <c r="N188">
        <v>27.52956421</v>
      </c>
      <c r="O188">
        <v>32.167984509999997</v>
      </c>
      <c r="P188">
        <v>51.431217590000003</v>
      </c>
      <c r="Q188">
        <f t="shared" si="19"/>
        <v>31.224168840000001</v>
      </c>
      <c r="R188">
        <f t="shared" si="20"/>
        <v>39.030211049999998</v>
      </c>
      <c r="S188">
        <f t="shared" si="21"/>
        <v>23.41812663</v>
      </c>
      <c r="T188">
        <f t="shared" si="22"/>
        <v>2</v>
      </c>
      <c r="U188">
        <f t="shared" si="23"/>
        <v>0</v>
      </c>
      <c r="V188">
        <f t="shared" si="24"/>
        <v>2</v>
      </c>
      <c r="W188" t="s">
        <v>1437</v>
      </c>
      <c r="X188" t="s">
        <v>70</v>
      </c>
    </row>
    <row r="189" spans="1:24" x14ac:dyDescent="0.2">
      <c r="A189" t="s">
        <v>1047</v>
      </c>
      <c r="B189">
        <v>37.285080649999998</v>
      </c>
      <c r="C189">
        <v>35.3167361</v>
      </c>
      <c r="D189">
        <v>40.162941429999997</v>
      </c>
      <c r="E189">
        <v>33.965413460000001</v>
      </c>
      <c r="F189">
        <v>39.825082180000003</v>
      </c>
      <c r="G189">
        <v>36.60197703</v>
      </c>
      <c r="H189">
        <v>41.500381650000001</v>
      </c>
      <c r="I189">
        <v>37.250215400000002</v>
      </c>
      <c r="J189">
        <v>43.611069759999999</v>
      </c>
      <c r="K189">
        <v>39.969084789999997</v>
      </c>
      <c r="L189">
        <v>35.959582359999999</v>
      </c>
      <c r="M189">
        <v>32.108884850000003</v>
      </c>
      <c r="N189">
        <v>40.158079000000001</v>
      </c>
      <c r="O189">
        <v>24.991188520000001</v>
      </c>
      <c r="P189">
        <v>25.968225109999999</v>
      </c>
      <c r="Q189">
        <f t="shared" si="19"/>
        <v>37.250215400000002</v>
      </c>
      <c r="R189">
        <f t="shared" si="20"/>
        <v>46.562769250000002</v>
      </c>
      <c r="S189">
        <f t="shared" si="21"/>
        <v>27.937661550000001</v>
      </c>
      <c r="T189">
        <f t="shared" si="22"/>
        <v>0</v>
      </c>
      <c r="U189">
        <f t="shared" si="23"/>
        <v>2</v>
      </c>
      <c r="V189">
        <f t="shared" si="24"/>
        <v>2</v>
      </c>
      <c r="W189" t="s">
        <v>1437</v>
      </c>
      <c r="X189" t="s">
        <v>70</v>
      </c>
    </row>
    <row r="190" spans="1:24" x14ac:dyDescent="0.2">
      <c r="A190" t="s">
        <v>1049</v>
      </c>
      <c r="B190">
        <v>33.952939499999999</v>
      </c>
      <c r="C190">
        <v>38.105828549999998</v>
      </c>
      <c r="D190">
        <v>36.788384970000003</v>
      </c>
      <c r="E190">
        <v>32.187763449999998</v>
      </c>
      <c r="F190">
        <v>27.851061820000002</v>
      </c>
      <c r="G190">
        <v>37.547192920000001</v>
      </c>
      <c r="H190">
        <v>34.068566480000001</v>
      </c>
      <c r="I190">
        <v>51.700239570000001</v>
      </c>
      <c r="J190">
        <v>31.594640309999999</v>
      </c>
      <c r="K190">
        <v>49.530019789999997</v>
      </c>
      <c r="L190">
        <v>36.975015630000001</v>
      </c>
      <c r="M190">
        <v>43.363240990000001</v>
      </c>
      <c r="N190">
        <v>28.007992550000001</v>
      </c>
      <c r="O190">
        <v>35.807869179999997</v>
      </c>
      <c r="P190">
        <v>40.034194499999998</v>
      </c>
      <c r="Q190">
        <f t="shared" si="19"/>
        <v>36.788384970000003</v>
      </c>
      <c r="R190">
        <f t="shared" si="20"/>
        <v>45.985481212500005</v>
      </c>
      <c r="S190">
        <f t="shared" si="21"/>
        <v>27.5912887275</v>
      </c>
      <c r="T190">
        <f t="shared" si="22"/>
        <v>2</v>
      </c>
      <c r="U190">
        <f t="shared" si="23"/>
        <v>0</v>
      </c>
      <c r="V190">
        <f t="shared" si="24"/>
        <v>2</v>
      </c>
      <c r="W190" t="s">
        <v>1437</v>
      </c>
      <c r="X190" t="s">
        <v>70</v>
      </c>
    </row>
    <row r="191" spans="1:24" x14ac:dyDescent="0.2">
      <c r="A191" t="s">
        <v>1052</v>
      </c>
      <c r="B191">
        <v>34.933469819999999</v>
      </c>
      <c r="C191">
        <v>30.950688419999999</v>
      </c>
      <c r="D191">
        <v>41.398372270000003</v>
      </c>
      <c r="E191">
        <v>33.037457789999998</v>
      </c>
      <c r="F191">
        <v>38.011145480000003</v>
      </c>
      <c r="G191">
        <v>34.470213540000003</v>
      </c>
      <c r="H191">
        <v>40.598765929999999</v>
      </c>
      <c r="I191">
        <v>47.465105629999996</v>
      </c>
      <c r="J191">
        <v>40.346944399999998</v>
      </c>
      <c r="K191">
        <v>64.788800739999999</v>
      </c>
      <c r="L191">
        <v>36.78738122</v>
      </c>
      <c r="M191">
        <v>28.82021035</v>
      </c>
      <c r="N191">
        <v>34.436873409999997</v>
      </c>
      <c r="O191">
        <v>28.913130679999998</v>
      </c>
      <c r="P191">
        <v>36.84903225</v>
      </c>
      <c r="Q191">
        <f t="shared" si="19"/>
        <v>36.78738122</v>
      </c>
      <c r="R191">
        <f t="shared" si="20"/>
        <v>45.984226524999997</v>
      </c>
      <c r="S191">
        <f t="shared" si="21"/>
        <v>27.590535915</v>
      </c>
      <c r="T191">
        <f t="shared" si="22"/>
        <v>2</v>
      </c>
      <c r="U191">
        <f t="shared" si="23"/>
        <v>0</v>
      </c>
      <c r="V191">
        <f t="shared" si="24"/>
        <v>2</v>
      </c>
      <c r="W191" t="s">
        <v>1437</v>
      </c>
      <c r="X191" t="s">
        <v>70</v>
      </c>
    </row>
    <row r="192" spans="1:24" x14ac:dyDescent="0.2">
      <c r="A192" t="s">
        <v>1061</v>
      </c>
      <c r="B192">
        <v>37.368176439999999</v>
      </c>
      <c r="C192">
        <v>35.352041069999999</v>
      </c>
      <c r="D192">
        <v>40.448920790000003</v>
      </c>
      <c r="E192">
        <v>35.765423849999998</v>
      </c>
      <c r="F192">
        <v>47.376358000000003</v>
      </c>
      <c r="G192">
        <v>38.009745379999998</v>
      </c>
      <c r="H192">
        <v>48.004522850000001</v>
      </c>
      <c r="I192">
        <v>50.594047869999997</v>
      </c>
      <c r="J192">
        <v>49.269323149999998</v>
      </c>
      <c r="K192">
        <v>49.673097159999998</v>
      </c>
      <c r="L192">
        <v>41.274051030000003</v>
      </c>
      <c r="M192">
        <v>57.778269330000001</v>
      </c>
      <c r="N192">
        <v>53.364694710000002</v>
      </c>
      <c r="O192">
        <v>41.328137089999998</v>
      </c>
      <c r="P192">
        <v>82.682418709999993</v>
      </c>
      <c r="Q192">
        <f t="shared" si="19"/>
        <v>47.376358000000003</v>
      </c>
      <c r="R192">
        <f t="shared" si="20"/>
        <v>59.220447500000006</v>
      </c>
      <c r="S192">
        <f t="shared" si="21"/>
        <v>35.532268500000001</v>
      </c>
      <c r="T192">
        <f t="shared" si="22"/>
        <v>1</v>
      </c>
      <c r="U192">
        <f t="shared" si="23"/>
        <v>1</v>
      </c>
      <c r="V192">
        <f t="shared" si="24"/>
        <v>2</v>
      </c>
      <c r="W192" t="s">
        <v>1437</v>
      </c>
      <c r="X192" t="s">
        <v>57</v>
      </c>
    </row>
    <row r="193" spans="1:24" x14ac:dyDescent="0.2">
      <c r="A193" t="s">
        <v>1066</v>
      </c>
      <c r="B193">
        <v>56.795971979999997</v>
      </c>
      <c r="C193">
        <v>60.653934640000003</v>
      </c>
      <c r="D193">
        <v>51.945291099999999</v>
      </c>
      <c r="E193">
        <v>39.577868219999999</v>
      </c>
      <c r="F193">
        <v>55.314878729999997</v>
      </c>
      <c r="G193">
        <v>49.814888519999997</v>
      </c>
      <c r="H193">
        <v>43.235861640000003</v>
      </c>
      <c r="I193">
        <v>46.125033389999999</v>
      </c>
      <c r="J193">
        <v>49.452480489999999</v>
      </c>
      <c r="K193">
        <v>64.923461790000005</v>
      </c>
      <c r="L193">
        <v>44.35346277</v>
      </c>
      <c r="M193">
        <v>44.840190620000001</v>
      </c>
      <c r="N193">
        <v>43.716389800000002</v>
      </c>
      <c r="O193">
        <v>44.963544659999997</v>
      </c>
      <c r="P193">
        <v>47.235590070000001</v>
      </c>
      <c r="Q193">
        <f t="shared" si="19"/>
        <v>47.235590070000001</v>
      </c>
      <c r="R193">
        <f t="shared" si="20"/>
        <v>59.044487587500001</v>
      </c>
      <c r="S193">
        <f t="shared" si="21"/>
        <v>35.4266925525</v>
      </c>
      <c r="T193">
        <f t="shared" si="22"/>
        <v>2</v>
      </c>
      <c r="U193">
        <f t="shared" si="23"/>
        <v>0</v>
      </c>
      <c r="V193">
        <f t="shared" si="24"/>
        <v>2</v>
      </c>
      <c r="W193" t="s">
        <v>1437</v>
      </c>
      <c r="X193" t="s">
        <v>57</v>
      </c>
    </row>
    <row r="194" spans="1:24" x14ac:dyDescent="0.2">
      <c r="A194" t="s">
        <v>1067</v>
      </c>
      <c r="B194">
        <v>47.057145480000003</v>
      </c>
      <c r="C194">
        <v>41.377422230000001</v>
      </c>
      <c r="D194">
        <v>54.038660020000002</v>
      </c>
      <c r="E194">
        <v>43.244970129999999</v>
      </c>
      <c r="F194">
        <v>47.620933739999998</v>
      </c>
      <c r="G194">
        <v>45.551361530000001</v>
      </c>
      <c r="H194">
        <v>50.787544799999999</v>
      </c>
      <c r="I194">
        <v>61.829794999999997</v>
      </c>
      <c r="J194">
        <v>53.684723200000001</v>
      </c>
      <c r="K194">
        <v>78.928211649999994</v>
      </c>
      <c r="L194">
        <v>46.814784709999998</v>
      </c>
      <c r="M194">
        <v>38.184070970000001</v>
      </c>
      <c r="N194">
        <v>49.038905110000002</v>
      </c>
      <c r="O194">
        <v>39.089585630000002</v>
      </c>
      <c r="P194">
        <v>51.054123670000003</v>
      </c>
      <c r="Q194">
        <f t="shared" ref="Q194:Q257" si="25">MEDIAN(B194:P194)</f>
        <v>47.620933739999998</v>
      </c>
      <c r="R194">
        <f t="shared" ref="R194:R257" si="26">Q194*0.25 + Q194</f>
        <v>59.526167174999998</v>
      </c>
      <c r="S194">
        <f t="shared" ref="S194:S257" si="27">ABS(Q194*0.25-Q194)</f>
        <v>35.715700304999999</v>
      </c>
      <c r="T194">
        <f t="shared" ref="T194:T257" si="28">COUNTIF(B194:P194, "&gt;" &amp;R194)</f>
        <v>2</v>
      </c>
      <c r="U194">
        <f t="shared" ref="U194:U257" si="29">COUNTIF(B194:P194, "&lt;"&amp;S194)</f>
        <v>0</v>
      </c>
      <c r="V194">
        <f t="shared" ref="V194:V257" si="30">SUM(T194:U194)</f>
        <v>2</v>
      </c>
      <c r="W194" t="s">
        <v>1437</v>
      </c>
      <c r="X194" t="s">
        <v>70</v>
      </c>
    </row>
    <row r="195" spans="1:24" x14ac:dyDescent="0.2">
      <c r="A195" t="s">
        <v>1077</v>
      </c>
      <c r="B195">
        <v>55.341795670000003</v>
      </c>
      <c r="C195">
        <v>71.033595160000004</v>
      </c>
      <c r="D195">
        <v>71.054431989999998</v>
      </c>
      <c r="E195">
        <v>64.900995760000001</v>
      </c>
      <c r="F195">
        <v>74.493692620000004</v>
      </c>
      <c r="G195">
        <v>71.172745449999994</v>
      </c>
      <c r="H195">
        <v>77.194983429999994</v>
      </c>
      <c r="I195">
        <v>78.735564749999995</v>
      </c>
      <c r="J195">
        <v>87.169808860000003</v>
      </c>
      <c r="K195">
        <v>68.062747669999993</v>
      </c>
      <c r="L195">
        <v>61.89176123</v>
      </c>
      <c r="M195">
        <v>65.714411990000002</v>
      </c>
      <c r="N195">
        <v>62.464800480000001</v>
      </c>
      <c r="O195">
        <v>55.305652420000001</v>
      </c>
      <c r="P195">
        <v>42.344352409999999</v>
      </c>
      <c r="Q195">
        <f t="shared" si="25"/>
        <v>68.062747669999993</v>
      </c>
      <c r="R195">
        <f t="shared" si="26"/>
        <v>85.078434587499999</v>
      </c>
      <c r="S195">
        <f t="shared" si="27"/>
        <v>51.047060752499995</v>
      </c>
      <c r="T195">
        <f t="shared" si="28"/>
        <v>1</v>
      </c>
      <c r="U195">
        <f t="shared" si="29"/>
        <v>1</v>
      </c>
      <c r="V195">
        <f t="shared" si="30"/>
        <v>2</v>
      </c>
      <c r="W195" t="s">
        <v>1437</v>
      </c>
      <c r="X195" t="s">
        <v>70</v>
      </c>
    </row>
    <row r="196" spans="1:24" x14ac:dyDescent="0.2">
      <c r="A196" t="s">
        <v>1091</v>
      </c>
      <c r="B196">
        <v>155.34757809999999</v>
      </c>
      <c r="C196">
        <v>188.08133169999999</v>
      </c>
      <c r="D196">
        <v>148.90373360000001</v>
      </c>
      <c r="E196">
        <v>99.660202620000007</v>
      </c>
      <c r="F196">
        <v>151.49428649999999</v>
      </c>
      <c r="G196">
        <v>154.6835749</v>
      </c>
      <c r="H196">
        <v>138.28596340000001</v>
      </c>
      <c r="I196">
        <v>119.9427859</v>
      </c>
      <c r="J196">
        <v>164.8546843</v>
      </c>
      <c r="K196">
        <v>179.32644550000001</v>
      </c>
      <c r="L196">
        <v>140.91895880000001</v>
      </c>
      <c r="M196">
        <v>144.65244630000001</v>
      </c>
      <c r="N196">
        <v>167.81870839999999</v>
      </c>
      <c r="O196">
        <v>147.31459459999999</v>
      </c>
      <c r="P196">
        <v>212.44666100000001</v>
      </c>
      <c r="Q196">
        <f t="shared" si="25"/>
        <v>151.49428649999999</v>
      </c>
      <c r="R196">
        <f t="shared" si="26"/>
        <v>189.367858125</v>
      </c>
      <c r="S196">
        <f t="shared" si="27"/>
        <v>113.62071487499999</v>
      </c>
      <c r="T196">
        <f t="shared" si="28"/>
        <v>1</v>
      </c>
      <c r="U196">
        <f t="shared" si="29"/>
        <v>1</v>
      </c>
      <c r="V196">
        <f t="shared" si="30"/>
        <v>2</v>
      </c>
      <c r="W196" t="s">
        <v>1437</v>
      </c>
      <c r="X196" t="s">
        <v>70</v>
      </c>
    </row>
    <row r="197" spans="1:24" x14ac:dyDescent="0.2">
      <c r="A197" t="s">
        <v>369</v>
      </c>
      <c r="B197">
        <v>2.2685150479999998</v>
      </c>
      <c r="C197">
        <v>0</v>
      </c>
      <c r="D197">
        <v>1.938940066</v>
      </c>
      <c r="E197">
        <v>0</v>
      </c>
      <c r="F197">
        <v>2.272516204</v>
      </c>
      <c r="G197">
        <v>2.4032616789999999</v>
      </c>
      <c r="H197">
        <v>2.3660898239999999</v>
      </c>
      <c r="I197">
        <v>2.3893740750000001</v>
      </c>
      <c r="J197">
        <v>2.4857066909999999</v>
      </c>
      <c r="K197">
        <v>2.3649848019999999</v>
      </c>
      <c r="L197">
        <v>2.0915717790000001</v>
      </c>
      <c r="M197">
        <v>0</v>
      </c>
      <c r="N197">
        <v>2.7210611980000001</v>
      </c>
      <c r="O197">
        <v>1.8087495810000001</v>
      </c>
      <c r="P197">
        <v>2.3504300749999998</v>
      </c>
      <c r="Q197">
        <f t="shared" si="25"/>
        <v>2.272516204</v>
      </c>
      <c r="R197">
        <f t="shared" si="26"/>
        <v>2.8406452550000001</v>
      </c>
      <c r="S197">
        <f t="shared" si="27"/>
        <v>1.7043871529999999</v>
      </c>
      <c r="T197">
        <f t="shared" si="28"/>
        <v>0</v>
      </c>
      <c r="U197">
        <f t="shared" si="29"/>
        <v>3</v>
      </c>
      <c r="V197">
        <f t="shared" si="30"/>
        <v>3</v>
      </c>
      <c r="W197" t="s">
        <v>1437</v>
      </c>
      <c r="X197" t="s">
        <v>57</v>
      </c>
    </row>
    <row r="198" spans="1:24" x14ac:dyDescent="0.2">
      <c r="A198" t="s">
        <v>428</v>
      </c>
      <c r="B198">
        <v>3.2158070460000001</v>
      </c>
      <c r="C198">
        <v>3.142142132</v>
      </c>
      <c r="D198">
        <v>2.5680946599999999</v>
      </c>
      <c r="E198">
        <v>0</v>
      </c>
      <c r="F198">
        <v>2.7107143960000002</v>
      </c>
      <c r="G198">
        <v>3.197645246</v>
      </c>
      <c r="H198">
        <v>2.2514334890000001</v>
      </c>
      <c r="I198">
        <v>1.9848239670000001</v>
      </c>
      <c r="J198">
        <v>2.5576613589999999</v>
      </c>
      <c r="K198">
        <v>2.7353027070000002</v>
      </c>
      <c r="L198">
        <v>2.395098027</v>
      </c>
      <c r="M198">
        <v>2.6978946490000002</v>
      </c>
      <c r="N198">
        <v>0</v>
      </c>
      <c r="O198">
        <v>2.7086472690000001</v>
      </c>
      <c r="P198">
        <v>3.2290955229999998</v>
      </c>
      <c r="Q198">
        <f t="shared" si="25"/>
        <v>2.6978946490000002</v>
      </c>
      <c r="R198">
        <f t="shared" si="26"/>
        <v>3.3723683112500003</v>
      </c>
      <c r="S198">
        <f t="shared" si="27"/>
        <v>2.0234209867500002</v>
      </c>
      <c r="T198">
        <f t="shared" si="28"/>
        <v>0</v>
      </c>
      <c r="U198">
        <f t="shared" si="29"/>
        <v>3</v>
      </c>
      <c r="V198">
        <f t="shared" si="30"/>
        <v>3</v>
      </c>
      <c r="W198" t="s">
        <v>1437</v>
      </c>
      <c r="X198" t="s">
        <v>57</v>
      </c>
    </row>
    <row r="199" spans="1:24" x14ac:dyDescent="0.2">
      <c r="A199" t="s">
        <v>437</v>
      </c>
      <c r="B199">
        <v>3.141020835</v>
      </c>
      <c r="C199">
        <v>0</v>
      </c>
      <c r="D199">
        <v>3.0714183350000002</v>
      </c>
      <c r="E199">
        <v>3.1975339859999998</v>
      </c>
      <c r="F199">
        <v>2.93490882</v>
      </c>
      <c r="G199">
        <v>2.865814136</v>
      </c>
      <c r="H199">
        <v>3.111356002</v>
      </c>
      <c r="I199">
        <v>2.8760984230000002</v>
      </c>
      <c r="J199">
        <v>2.609992026</v>
      </c>
      <c r="K199">
        <v>2.6932211270000002</v>
      </c>
      <c r="L199">
        <v>2.8365907510000001</v>
      </c>
      <c r="M199">
        <v>3.0720552200000002</v>
      </c>
      <c r="N199">
        <v>0</v>
      </c>
      <c r="O199">
        <v>3.626453368</v>
      </c>
      <c r="P199">
        <v>4.6642490890000001</v>
      </c>
      <c r="Q199">
        <f t="shared" si="25"/>
        <v>2.93490882</v>
      </c>
      <c r="R199">
        <f t="shared" si="26"/>
        <v>3.6686360250000001</v>
      </c>
      <c r="S199">
        <f t="shared" si="27"/>
        <v>2.2011816149999999</v>
      </c>
      <c r="T199">
        <f t="shared" si="28"/>
        <v>1</v>
      </c>
      <c r="U199">
        <f t="shared" si="29"/>
        <v>2</v>
      </c>
      <c r="V199">
        <f t="shared" si="30"/>
        <v>3</v>
      </c>
      <c r="W199" t="s">
        <v>1437</v>
      </c>
      <c r="X199" t="s">
        <v>57</v>
      </c>
    </row>
    <row r="200" spans="1:24" x14ac:dyDescent="0.2">
      <c r="A200" t="s">
        <v>441</v>
      </c>
      <c r="B200">
        <v>3.5149518870000001</v>
      </c>
      <c r="C200">
        <v>0</v>
      </c>
      <c r="D200">
        <v>3.2086884279999999</v>
      </c>
      <c r="E200">
        <v>0</v>
      </c>
      <c r="F200">
        <v>3.1692938989999999</v>
      </c>
      <c r="G200">
        <v>3.7104751440000001</v>
      </c>
      <c r="H200">
        <v>3.2729172019999999</v>
      </c>
      <c r="I200">
        <v>3.2996118170000002</v>
      </c>
      <c r="J200">
        <v>3.0744266969999998</v>
      </c>
      <c r="K200">
        <v>3.417024305</v>
      </c>
      <c r="L200">
        <v>3.7582068120000001</v>
      </c>
      <c r="M200">
        <v>3.908993341</v>
      </c>
      <c r="N200">
        <v>2.8406682839999999</v>
      </c>
      <c r="O200">
        <v>3.0444299880000001</v>
      </c>
      <c r="P200">
        <v>4.5873658620000004</v>
      </c>
      <c r="Q200">
        <f t="shared" si="25"/>
        <v>3.2729172019999999</v>
      </c>
      <c r="R200">
        <f t="shared" si="26"/>
        <v>4.0911465025</v>
      </c>
      <c r="S200">
        <f t="shared" si="27"/>
        <v>2.4546879014999998</v>
      </c>
      <c r="T200">
        <f t="shared" si="28"/>
        <v>1</v>
      </c>
      <c r="U200">
        <f t="shared" si="29"/>
        <v>2</v>
      </c>
      <c r="V200">
        <f t="shared" si="30"/>
        <v>3</v>
      </c>
      <c r="W200" t="s">
        <v>1437</v>
      </c>
      <c r="X200" t="s">
        <v>57</v>
      </c>
    </row>
    <row r="201" spans="1:24" x14ac:dyDescent="0.2">
      <c r="A201" t="s">
        <v>445</v>
      </c>
      <c r="B201">
        <v>3.381998624</v>
      </c>
      <c r="C201">
        <v>0</v>
      </c>
      <c r="D201">
        <v>3.9064780689999998</v>
      </c>
      <c r="E201">
        <v>3.4211377610000002</v>
      </c>
      <c r="F201">
        <v>2.9960527539999999</v>
      </c>
      <c r="G201">
        <v>3.3283665930000002</v>
      </c>
      <c r="H201">
        <v>3.491806569</v>
      </c>
      <c r="I201">
        <v>3.11630005</v>
      </c>
      <c r="J201">
        <v>3.2248773650000002</v>
      </c>
      <c r="K201">
        <v>2.7016374430000001</v>
      </c>
      <c r="L201">
        <v>3.785800107</v>
      </c>
      <c r="M201">
        <v>4.1059199580000003</v>
      </c>
      <c r="N201">
        <v>0</v>
      </c>
      <c r="O201">
        <v>3.9667131910000002</v>
      </c>
      <c r="P201">
        <v>6.388630032</v>
      </c>
      <c r="Q201">
        <f t="shared" si="25"/>
        <v>3.381998624</v>
      </c>
      <c r="R201">
        <f t="shared" si="26"/>
        <v>4.2274982799999998</v>
      </c>
      <c r="S201">
        <f t="shared" si="27"/>
        <v>2.5364989680000001</v>
      </c>
      <c r="T201">
        <f t="shared" si="28"/>
        <v>1</v>
      </c>
      <c r="U201">
        <f t="shared" si="29"/>
        <v>2</v>
      </c>
      <c r="V201">
        <f t="shared" si="30"/>
        <v>3</v>
      </c>
      <c r="W201" t="s">
        <v>1437</v>
      </c>
      <c r="X201" t="s">
        <v>57</v>
      </c>
    </row>
    <row r="202" spans="1:24" x14ac:dyDescent="0.2">
      <c r="A202" t="s">
        <v>451</v>
      </c>
      <c r="B202">
        <v>4.9774377779999996</v>
      </c>
      <c r="C202">
        <v>0</v>
      </c>
      <c r="D202">
        <v>4.5642305990000001</v>
      </c>
      <c r="E202">
        <v>5.109346264</v>
      </c>
      <c r="F202">
        <v>4.9526586339999996</v>
      </c>
      <c r="G202">
        <v>4.8668562870000001</v>
      </c>
      <c r="H202">
        <v>4.3673640369999998</v>
      </c>
      <c r="I202">
        <v>4.8893673189999998</v>
      </c>
      <c r="J202">
        <v>3.8790107049999998</v>
      </c>
      <c r="K202">
        <v>4.2249906429999999</v>
      </c>
      <c r="L202">
        <v>3.1842662709999998</v>
      </c>
      <c r="M202">
        <v>0</v>
      </c>
      <c r="N202">
        <v>3.2692603409999998</v>
      </c>
      <c r="O202">
        <v>2.2206430500000001</v>
      </c>
      <c r="P202">
        <v>3.7929058530000002</v>
      </c>
      <c r="Q202">
        <f t="shared" si="25"/>
        <v>4.2249906429999999</v>
      </c>
      <c r="R202">
        <f t="shared" si="26"/>
        <v>5.2812383037499995</v>
      </c>
      <c r="S202">
        <f t="shared" si="27"/>
        <v>3.16874298225</v>
      </c>
      <c r="T202">
        <f t="shared" si="28"/>
        <v>0</v>
      </c>
      <c r="U202">
        <f t="shared" si="29"/>
        <v>3</v>
      </c>
      <c r="V202">
        <f t="shared" si="30"/>
        <v>3</v>
      </c>
      <c r="W202" t="s">
        <v>1437</v>
      </c>
      <c r="X202" t="s">
        <v>57</v>
      </c>
    </row>
    <row r="203" spans="1:24" x14ac:dyDescent="0.2">
      <c r="A203" t="s">
        <v>455</v>
      </c>
      <c r="B203">
        <v>3.7310009389999998</v>
      </c>
      <c r="C203">
        <v>4.5661091660000004</v>
      </c>
      <c r="D203">
        <v>4.6214264710000004</v>
      </c>
      <c r="E203">
        <v>4.4497151270000002</v>
      </c>
      <c r="F203">
        <v>4.585795031</v>
      </c>
      <c r="G203">
        <v>4.2534715070000004</v>
      </c>
      <c r="H203">
        <v>4.4038455980000002</v>
      </c>
      <c r="I203">
        <v>3.463960299</v>
      </c>
      <c r="J203">
        <v>3.3949520340000001</v>
      </c>
      <c r="K203">
        <v>0</v>
      </c>
      <c r="L203">
        <v>3.6699082669999998</v>
      </c>
      <c r="M203">
        <v>5.8093351919999998</v>
      </c>
      <c r="N203">
        <v>0</v>
      </c>
      <c r="O203">
        <v>4.5845533940000003</v>
      </c>
      <c r="P203">
        <v>3.9137223520000002</v>
      </c>
      <c r="Q203">
        <f t="shared" si="25"/>
        <v>4.2534715070000004</v>
      </c>
      <c r="R203">
        <f t="shared" si="26"/>
        <v>5.3168393837500005</v>
      </c>
      <c r="S203">
        <f t="shared" si="27"/>
        <v>3.1901036302500003</v>
      </c>
      <c r="T203">
        <f t="shared" si="28"/>
        <v>1</v>
      </c>
      <c r="U203">
        <f t="shared" si="29"/>
        <v>2</v>
      </c>
      <c r="V203">
        <f t="shared" si="30"/>
        <v>3</v>
      </c>
      <c r="W203" t="s">
        <v>1437</v>
      </c>
      <c r="X203" t="s">
        <v>57</v>
      </c>
    </row>
    <row r="204" spans="1:24" x14ac:dyDescent="0.2">
      <c r="A204" t="s">
        <v>456</v>
      </c>
      <c r="B204">
        <v>5.20179641</v>
      </c>
      <c r="C204">
        <v>0</v>
      </c>
      <c r="D204">
        <v>5.1133109709999998</v>
      </c>
      <c r="E204">
        <v>5.1317066420000002</v>
      </c>
      <c r="F204">
        <v>3.943783727</v>
      </c>
      <c r="G204">
        <v>4.9271892160000004</v>
      </c>
      <c r="H204">
        <v>5.0292437899999998</v>
      </c>
      <c r="I204">
        <v>4.9367755349999998</v>
      </c>
      <c r="J204">
        <v>4.4938960440000004</v>
      </c>
      <c r="K204">
        <v>4.1660764309999996</v>
      </c>
      <c r="L204">
        <v>3.4822738599999998</v>
      </c>
      <c r="M204">
        <v>0</v>
      </c>
      <c r="N204">
        <v>3.4686054839999998</v>
      </c>
      <c r="O204">
        <v>2.1669178150000001</v>
      </c>
      <c r="P204">
        <v>3.4084897189999999</v>
      </c>
      <c r="Q204">
        <f t="shared" si="25"/>
        <v>4.1660764309999996</v>
      </c>
      <c r="R204">
        <f t="shared" si="26"/>
        <v>5.2075955387499997</v>
      </c>
      <c r="S204">
        <f t="shared" si="27"/>
        <v>3.1245573232499995</v>
      </c>
      <c r="T204">
        <f t="shared" si="28"/>
        <v>0</v>
      </c>
      <c r="U204">
        <f t="shared" si="29"/>
        <v>3</v>
      </c>
      <c r="V204">
        <f t="shared" si="30"/>
        <v>3</v>
      </c>
      <c r="W204" t="s">
        <v>1437</v>
      </c>
      <c r="X204" t="s">
        <v>57</v>
      </c>
    </row>
    <row r="205" spans="1:24" x14ac:dyDescent="0.2">
      <c r="A205" t="s">
        <v>460</v>
      </c>
      <c r="B205">
        <v>4.3791480959999998</v>
      </c>
      <c r="C205">
        <v>0</v>
      </c>
      <c r="D205">
        <v>6.1027995600000002</v>
      </c>
      <c r="E205">
        <v>0</v>
      </c>
      <c r="F205">
        <v>4.5144604419999999</v>
      </c>
      <c r="G205">
        <v>5.1886319089999997</v>
      </c>
      <c r="H205">
        <v>4.7790845129999999</v>
      </c>
      <c r="I205">
        <v>4.386840232</v>
      </c>
      <c r="J205">
        <v>3.9967547059999999</v>
      </c>
      <c r="K205">
        <v>3.6442648379999998</v>
      </c>
      <c r="L205">
        <v>4.977830462</v>
      </c>
      <c r="M205">
        <v>4.6868534769999997</v>
      </c>
      <c r="N205">
        <v>3.7775904549999999</v>
      </c>
      <c r="O205">
        <v>4.7233435850000003</v>
      </c>
      <c r="P205">
        <v>5.4257591449999998</v>
      </c>
      <c r="Q205">
        <f t="shared" si="25"/>
        <v>4.5144604419999999</v>
      </c>
      <c r="R205">
        <f t="shared" si="26"/>
        <v>5.6430755525</v>
      </c>
      <c r="S205">
        <f t="shared" si="27"/>
        <v>3.3858453314999997</v>
      </c>
      <c r="T205">
        <f t="shared" si="28"/>
        <v>1</v>
      </c>
      <c r="U205">
        <f t="shared" si="29"/>
        <v>2</v>
      </c>
      <c r="V205">
        <f t="shared" si="30"/>
        <v>3</v>
      </c>
      <c r="W205" t="s">
        <v>1437</v>
      </c>
      <c r="X205" t="s">
        <v>70</v>
      </c>
    </row>
    <row r="206" spans="1:24" x14ac:dyDescent="0.2">
      <c r="A206" t="s">
        <v>467</v>
      </c>
      <c r="B206">
        <v>6.107540513</v>
      </c>
      <c r="C206">
        <v>0</v>
      </c>
      <c r="D206">
        <v>7.3382303980000003</v>
      </c>
      <c r="E206">
        <v>5.3664906060000002</v>
      </c>
      <c r="F206">
        <v>5.635432561</v>
      </c>
      <c r="G206">
        <v>6.2243471929999998</v>
      </c>
      <c r="H206">
        <v>6.4103314620000003</v>
      </c>
      <c r="I206">
        <v>5.139050589</v>
      </c>
      <c r="J206">
        <v>5.1872773849999998</v>
      </c>
      <c r="K206">
        <v>4.4943127560000002</v>
      </c>
      <c r="L206">
        <v>5.1765021879999997</v>
      </c>
      <c r="M206">
        <v>5.3170186499999996</v>
      </c>
      <c r="N206">
        <v>0</v>
      </c>
      <c r="O206">
        <v>4.1368431020000003</v>
      </c>
      <c r="P206">
        <v>6.267813533</v>
      </c>
      <c r="Q206">
        <f t="shared" si="25"/>
        <v>5.3170186499999996</v>
      </c>
      <c r="R206">
        <f t="shared" si="26"/>
        <v>6.6462733125</v>
      </c>
      <c r="S206">
        <f t="shared" si="27"/>
        <v>3.9877639874999997</v>
      </c>
      <c r="T206">
        <f t="shared" si="28"/>
        <v>1</v>
      </c>
      <c r="U206">
        <f t="shared" si="29"/>
        <v>2</v>
      </c>
      <c r="V206">
        <f t="shared" si="30"/>
        <v>3</v>
      </c>
      <c r="W206" t="s">
        <v>1437</v>
      </c>
      <c r="X206" t="s">
        <v>57</v>
      </c>
    </row>
    <row r="207" spans="1:24" x14ac:dyDescent="0.2">
      <c r="A207" t="s">
        <v>485</v>
      </c>
      <c r="B207">
        <v>3.0413058880000001</v>
      </c>
      <c r="C207">
        <v>2.6361042609999998</v>
      </c>
      <c r="D207">
        <v>2.4136658049999999</v>
      </c>
      <c r="E207">
        <v>2.4261009609999999</v>
      </c>
      <c r="F207">
        <v>0</v>
      </c>
      <c r="G207">
        <v>2.9060360890000001</v>
      </c>
      <c r="H207">
        <v>2.9237365450000001</v>
      </c>
      <c r="I207">
        <v>2.484190506</v>
      </c>
      <c r="J207">
        <v>2.9174346949999999</v>
      </c>
      <c r="K207">
        <v>1.9189200529999999</v>
      </c>
      <c r="L207">
        <v>2.6213630480000001</v>
      </c>
      <c r="M207">
        <v>2.7569726339999998</v>
      </c>
      <c r="N207">
        <v>2.1329930269999999</v>
      </c>
      <c r="O207">
        <v>2.525086049</v>
      </c>
      <c r="P207">
        <v>3.6354782929999998</v>
      </c>
      <c r="Q207">
        <f t="shared" si="25"/>
        <v>2.6213630480000001</v>
      </c>
      <c r="R207">
        <f t="shared" si="26"/>
        <v>3.2767038099999999</v>
      </c>
      <c r="S207">
        <f t="shared" si="27"/>
        <v>1.9660222860000001</v>
      </c>
      <c r="T207">
        <f t="shared" si="28"/>
        <v>1</v>
      </c>
      <c r="U207">
        <f t="shared" si="29"/>
        <v>2</v>
      </c>
      <c r="V207">
        <f t="shared" si="30"/>
        <v>3</v>
      </c>
      <c r="W207" t="s">
        <v>1437</v>
      </c>
      <c r="X207" t="s">
        <v>57</v>
      </c>
    </row>
    <row r="208" spans="1:24" x14ac:dyDescent="0.2">
      <c r="A208" t="s">
        <v>489</v>
      </c>
      <c r="B208">
        <v>2.7421610470000002</v>
      </c>
      <c r="C208">
        <v>3.4128135519999998</v>
      </c>
      <c r="D208">
        <v>2.8025977360000001</v>
      </c>
      <c r="E208">
        <v>0</v>
      </c>
      <c r="F208">
        <v>2.7310957079999998</v>
      </c>
      <c r="G208">
        <v>2.7753147419999999</v>
      </c>
      <c r="H208">
        <v>1.5270139170000001</v>
      </c>
      <c r="I208">
        <v>2.6991077510000001</v>
      </c>
      <c r="J208">
        <v>2.7735253609999999</v>
      </c>
      <c r="K208">
        <v>2.5838090189999998</v>
      </c>
      <c r="L208">
        <v>2.693105616</v>
      </c>
      <c r="M208">
        <v>3.0819015510000001</v>
      </c>
      <c r="N208">
        <v>2.3622399409999999</v>
      </c>
      <c r="O208">
        <v>2.8384832539999998</v>
      </c>
      <c r="P208">
        <v>5.0303596930000003</v>
      </c>
      <c r="Q208">
        <f t="shared" si="25"/>
        <v>2.7421610470000002</v>
      </c>
      <c r="R208">
        <f t="shared" si="26"/>
        <v>3.4277013087500001</v>
      </c>
      <c r="S208">
        <f t="shared" si="27"/>
        <v>2.0566207852500002</v>
      </c>
      <c r="T208">
        <f t="shared" si="28"/>
        <v>1</v>
      </c>
      <c r="U208">
        <f t="shared" si="29"/>
        <v>2</v>
      </c>
      <c r="V208">
        <f t="shared" si="30"/>
        <v>3</v>
      </c>
      <c r="W208" t="s">
        <v>1437</v>
      </c>
      <c r="X208" t="s">
        <v>57</v>
      </c>
    </row>
    <row r="209" spans="1:24" x14ac:dyDescent="0.2">
      <c r="A209" t="s">
        <v>492</v>
      </c>
      <c r="B209">
        <v>2.5094928369999998</v>
      </c>
      <c r="C209">
        <v>2.6007992930000001</v>
      </c>
      <c r="D209">
        <v>2.825476085</v>
      </c>
      <c r="E209">
        <v>0</v>
      </c>
      <c r="F209">
        <v>2.9960527539999999</v>
      </c>
      <c r="G209">
        <v>2.8557586480000001</v>
      </c>
      <c r="H209">
        <v>3.6064629039999998</v>
      </c>
      <c r="I209">
        <v>3.482923585</v>
      </c>
      <c r="J209">
        <v>3.8201387040000001</v>
      </c>
      <c r="K209">
        <v>3.1392858760000002</v>
      </c>
      <c r="L209">
        <v>2.8862586819999998</v>
      </c>
      <c r="M209">
        <v>2.461582709</v>
      </c>
      <c r="N209">
        <v>3.6978523980000002</v>
      </c>
      <c r="O209">
        <v>2.5832883870000001</v>
      </c>
      <c r="P209">
        <v>2.8922737679999999</v>
      </c>
      <c r="Q209">
        <f t="shared" si="25"/>
        <v>2.8862586819999998</v>
      </c>
      <c r="R209">
        <f t="shared" si="26"/>
        <v>3.6078233524999996</v>
      </c>
      <c r="S209">
        <f t="shared" si="27"/>
        <v>2.1646940115</v>
      </c>
      <c r="T209">
        <f t="shared" si="28"/>
        <v>2</v>
      </c>
      <c r="U209">
        <f t="shared" si="29"/>
        <v>1</v>
      </c>
      <c r="V209">
        <f t="shared" si="30"/>
        <v>3</v>
      </c>
      <c r="W209" t="s">
        <v>1437</v>
      </c>
      <c r="X209" t="s">
        <v>57</v>
      </c>
    </row>
    <row r="210" spans="1:24" x14ac:dyDescent="0.2">
      <c r="A210" t="s">
        <v>496</v>
      </c>
      <c r="B210">
        <v>3.1576399930000001</v>
      </c>
      <c r="C210">
        <v>0</v>
      </c>
      <c r="D210">
        <v>2.957026591</v>
      </c>
      <c r="E210">
        <v>3.119272665</v>
      </c>
      <c r="F210">
        <v>2.6189984960000001</v>
      </c>
      <c r="G210">
        <v>3.579753798</v>
      </c>
      <c r="H210">
        <v>3.210377383</v>
      </c>
      <c r="I210">
        <v>2.417819004</v>
      </c>
      <c r="J210">
        <v>2.7342773600000001</v>
      </c>
      <c r="K210">
        <v>2.26398901</v>
      </c>
      <c r="L210">
        <v>3.327751406</v>
      </c>
      <c r="M210">
        <v>3.5742180929999998</v>
      </c>
      <c r="N210">
        <v>3.0300461699999999</v>
      </c>
      <c r="O210">
        <v>3.1518804579999999</v>
      </c>
      <c r="P210">
        <v>4.8582877089999998</v>
      </c>
      <c r="Q210">
        <f t="shared" si="25"/>
        <v>3.119272665</v>
      </c>
      <c r="R210">
        <f t="shared" si="26"/>
        <v>3.8990908312500001</v>
      </c>
      <c r="S210">
        <f t="shared" si="27"/>
        <v>2.3394544987499999</v>
      </c>
      <c r="T210">
        <f t="shared" si="28"/>
        <v>1</v>
      </c>
      <c r="U210">
        <f t="shared" si="29"/>
        <v>2</v>
      </c>
      <c r="V210">
        <f t="shared" si="30"/>
        <v>3</v>
      </c>
      <c r="W210" t="s">
        <v>1437</v>
      </c>
      <c r="X210" t="s">
        <v>57</v>
      </c>
    </row>
    <row r="211" spans="1:24" x14ac:dyDescent="0.2">
      <c r="A211" t="s">
        <v>497</v>
      </c>
      <c r="B211">
        <v>3.1908783089999999</v>
      </c>
      <c r="C211">
        <v>3.6364116809999998</v>
      </c>
      <c r="D211">
        <v>3.1686513180000002</v>
      </c>
      <c r="E211">
        <v>0</v>
      </c>
      <c r="F211">
        <v>2.252134893</v>
      </c>
      <c r="G211">
        <v>3.097090364</v>
      </c>
      <c r="H211">
        <v>2.8142918620000001</v>
      </c>
      <c r="I211">
        <v>2.8634562319999999</v>
      </c>
      <c r="J211">
        <v>2.6950293599999999</v>
      </c>
      <c r="K211">
        <v>3.1056206120000001</v>
      </c>
      <c r="L211">
        <v>3.084930408</v>
      </c>
      <c r="M211">
        <v>3.712066724</v>
      </c>
      <c r="N211">
        <v>3.0300461699999999</v>
      </c>
      <c r="O211">
        <v>3.850308514</v>
      </c>
      <c r="P211">
        <v>3.9906055789999999</v>
      </c>
      <c r="Q211">
        <f t="shared" si="25"/>
        <v>3.097090364</v>
      </c>
      <c r="R211">
        <f t="shared" si="26"/>
        <v>3.8713629549999999</v>
      </c>
      <c r="S211">
        <f t="shared" si="27"/>
        <v>2.3228177730000001</v>
      </c>
      <c r="T211">
        <f t="shared" si="28"/>
        <v>1</v>
      </c>
      <c r="U211">
        <f t="shared" si="29"/>
        <v>2</v>
      </c>
      <c r="V211">
        <f t="shared" si="30"/>
        <v>3</v>
      </c>
      <c r="W211" t="s">
        <v>1437</v>
      </c>
      <c r="X211" t="s">
        <v>57</v>
      </c>
    </row>
    <row r="212" spans="1:24" x14ac:dyDescent="0.2">
      <c r="A212" t="s">
        <v>498</v>
      </c>
      <c r="B212">
        <v>3.8307158860000001</v>
      </c>
      <c r="C212">
        <v>3.483423487</v>
      </c>
      <c r="D212">
        <v>3.6605358180000001</v>
      </c>
      <c r="E212">
        <v>2.79504719</v>
      </c>
      <c r="F212">
        <v>3.5157761910000001</v>
      </c>
      <c r="G212">
        <v>4.0322507669999998</v>
      </c>
      <c r="H212">
        <v>3.52828813</v>
      </c>
      <c r="I212">
        <v>2.6738233689999999</v>
      </c>
      <c r="J212">
        <v>3.3426213659999999</v>
      </c>
      <c r="K212">
        <v>2.4238990139999999</v>
      </c>
      <c r="L212">
        <v>3.233934203</v>
      </c>
      <c r="M212">
        <v>3.2985208290000001</v>
      </c>
      <c r="N212">
        <v>0</v>
      </c>
      <c r="O212">
        <v>2.0057421099999999</v>
      </c>
      <c r="P212">
        <v>3.8441613370000001</v>
      </c>
      <c r="Q212">
        <f t="shared" si="25"/>
        <v>3.3426213659999999</v>
      </c>
      <c r="R212">
        <f t="shared" si="26"/>
        <v>4.1782767075000002</v>
      </c>
      <c r="S212">
        <f t="shared" si="27"/>
        <v>2.5069660245000001</v>
      </c>
      <c r="T212">
        <f t="shared" si="28"/>
        <v>0</v>
      </c>
      <c r="U212">
        <f t="shared" si="29"/>
        <v>3</v>
      </c>
      <c r="V212">
        <f t="shared" si="30"/>
        <v>3</v>
      </c>
      <c r="W212" t="s">
        <v>1437</v>
      </c>
      <c r="X212" t="s">
        <v>70</v>
      </c>
    </row>
    <row r="213" spans="1:24" x14ac:dyDescent="0.2">
      <c r="A213" t="s">
        <v>501</v>
      </c>
      <c r="B213">
        <v>3.3321411510000001</v>
      </c>
      <c r="C213">
        <v>4.719097359</v>
      </c>
      <c r="D213">
        <v>3.7806471500000001</v>
      </c>
      <c r="E213">
        <v>2.906849078</v>
      </c>
      <c r="F213">
        <v>3.4036789789999999</v>
      </c>
      <c r="G213">
        <v>3.770808073</v>
      </c>
      <c r="H213">
        <v>3.4032084920000001</v>
      </c>
      <c r="I213">
        <v>2.6833050119999999</v>
      </c>
      <c r="J213">
        <v>2.8781866950000001</v>
      </c>
      <c r="K213">
        <v>2.5417274390000002</v>
      </c>
      <c r="L213">
        <v>3.0738930899999999</v>
      </c>
      <c r="M213">
        <v>2.766818964</v>
      </c>
      <c r="N213">
        <v>0</v>
      </c>
      <c r="O213">
        <v>2.5027005340000001</v>
      </c>
      <c r="P213">
        <v>4.6129936049999998</v>
      </c>
      <c r="Q213">
        <f t="shared" si="25"/>
        <v>3.0738930899999999</v>
      </c>
      <c r="R213">
        <f t="shared" si="26"/>
        <v>3.8423663625</v>
      </c>
      <c r="S213">
        <f t="shared" si="27"/>
        <v>2.3054198174999998</v>
      </c>
      <c r="T213">
        <f t="shared" si="28"/>
        <v>2</v>
      </c>
      <c r="U213">
        <f t="shared" si="29"/>
        <v>1</v>
      </c>
      <c r="V213">
        <f t="shared" si="30"/>
        <v>3</v>
      </c>
      <c r="W213" t="s">
        <v>1437</v>
      </c>
      <c r="X213" t="s">
        <v>57</v>
      </c>
    </row>
    <row r="214" spans="1:24" x14ac:dyDescent="0.2">
      <c r="A214" t="s">
        <v>502</v>
      </c>
      <c r="B214">
        <v>3.0579250459999998</v>
      </c>
      <c r="C214">
        <v>0</v>
      </c>
      <c r="D214">
        <v>4.1181027959999996</v>
      </c>
      <c r="E214">
        <v>2.660884925</v>
      </c>
      <c r="F214">
        <v>2.7922396410000001</v>
      </c>
      <c r="G214">
        <v>3.5495873329999998</v>
      </c>
      <c r="H214">
        <v>3.3510919760000002</v>
      </c>
      <c r="I214">
        <v>2.8255296599999999</v>
      </c>
      <c r="J214">
        <v>2.5903680260000002</v>
      </c>
      <c r="K214">
        <v>2.7184700749999999</v>
      </c>
      <c r="L214">
        <v>3.6423149719999999</v>
      </c>
      <c r="M214">
        <v>3.7022203939999998</v>
      </c>
      <c r="N214">
        <v>3.0101116550000002</v>
      </c>
      <c r="O214">
        <v>3.8055374849999999</v>
      </c>
      <c r="P214">
        <v>4.9791042079999999</v>
      </c>
      <c r="Q214">
        <f t="shared" si="25"/>
        <v>3.0579250459999998</v>
      </c>
      <c r="R214">
        <f t="shared" si="26"/>
        <v>3.8224063074999997</v>
      </c>
      <c r="S214">
        <f t="shared" si="27"/>
        <v>2.2934437845</v>
      </c>
      <c r="T214">
        <f t="shared" si="28"/>
        <v>2</v>
      </c>
      <c r="U214">
        <f t="shared" si="29"/>
        <v>1</v>
      </c>
      <c r="V214">
        <f t="shared" si="30"/>
        <v>3</v>
      </c>
      <c r="W214" t="s">
        <v>1437</v>
      </c>
      <c r="X214" t="s">
        <v>57</v>
      </c>
    </row>
    <row r="215" spans="1:24" x14ac:dyDescent="0.2">
      <c r="A215" t="s">
        <v>530</v>
      </c>
      <c r="B215">
        <v>3.9636691489999998</v>
      </c>
      <c r="C215">
        <v>4.5896458109999996</v>
      </c>
      <c r="D215">
        <v>5.0789934480000003</v>
      </c>
      <c r="E215">
        <v>4.9192830550000002</v>
      </c>
      <c r="F215">
        <v>5.2176156799999998</v>
      </c>
      <c r="G215">
        <v>4.7663014050000001</v>
      </c>
      <c r="H215">
        <v>4.1224164119999998</v>
      </c>
      <c r="I215">
        <v>4.9114911530000001</v>
      </c>
      <c r="J215">
        <v>4.0032960400000004</v>
      </c>
      <c r="K215">
        <v>4.2586559069999996</v>
      </c>
      <c r="L215">
        <v>4.8067520310000003</v>
      </c>
      <c r="M215">
        <v>6.4395003649999998</v>
      </c>
      <c r="N215">
        <v>0</v>
      </c>
      <c r="O215">
        <v>4.7681146139999999</v>
      </c>
      <c r="P215">
        <v>7.0220013760000004</v>
      </c>
      <c r="Q215">
        <f t="shared" si="25"/>
        <v>4.7681146139999999</v>
      </c>
      <c r="R215">
        <f t="shared" si="26"/>
        <v>5.9601432674999995</v>
      </c>
      <c r="S215">
        <f t="shared" si="27"/>
        <v>3.5760859604999999</v>
      </c>
      <c r="T215">
        <f t="shared" si="28"/>
        <v>2</v>
      </c>
      <c r="U215">
        <f t="shared" si="29"/>
        <v>1</v>
      </c>
      <c r="V215">
        <f t="shared" si="30"/>
        <v>3</v>
      </c>
      <c r="W215" t="s">
        <v>1437</v>
      </c>
      <c r="X215" t="s">
        <v>57</v>
      </c>
    </row>
    <row r="216" spans="1:24" x14ac:dyDescent="0.2">
      <c r="A216" t="s">
        <v>532</v>
      </c>
      <c r="B216">
        <v>5.6754424090000004</v>
      </c>
      <c r="C216">
        <v>0</v>
      </c>
      <c r="D216">
        <v>7.1609231949999996</v>
      </c>
      <c r="E216">
        <v>4.9975443769999996</v>
      </c>
      <c r="F216">
        <v>5.8188643620000002</v>
      </c>
      <c r="G216">
        <v>5.4802410669999997</v>
      </c>
      <c r="H216">
        <v>6.1445372310000002</v>
      </c>
      <c r="I216">
        <v>4.3900007800000003</v>
      </c>
      <c r="J216">
        <v>4.5266027109999998</v>
      </c>
      <c r="K216">
        <v>3.9220032659999999</v>
      </c>
      <c r="L216">
        <v>4.3266286940000001</v>
      </c>
      <c r="M216">
        <v>4.8837800939999996</v>
      </c>
      <c r="N216">
        <v>4.5949055400000001</v>
      </c>
      <c r="O216">
        <v>3.8547856170000001</v>
      </c>
      <c r="P216">
        <v>5.5282701139999997</v>
      </c>
      <c r="Q216">
        <f t="shared" si="25"/>
        <v>4.8837800939999996</v>
      </c>
      <c r="R216">
        <f t="shared" si="26"/>
        <v>6.1047251174999992</v>
      </c>
      <c r="S216">
        <f t="shared" si="27"/>
        <v>3.6628350704999999</v>
      </c>
      <c r="T216">
        <f t="shared" si="28"/>
        <v>2</v>
      </c>
      <c r="U216">
        <f t="shared" si="29"/>
        <v>1</v>
      </c>
      <c r="V216">
        <f t="shared" si="30"/>
        <v>3</v>
      </c>
      <c r="W216" t="s">
        <v>1437</v>
      </c>
      <c r="X216" t="s">
        <v>57</v>
      </c>
    </row>
    <row r="217" spans="1:24" x14ac:dyDescent="0.2">
      <c r="A217" t="s">
        <v>540</v>
      </c>
      <c r="B217">
        <v>5.3762975669999999</v>
      </c>
      <c r="C217">
        <v>6.6726389089999998</v>
      </c>
      <c r="D217">
        <v>6.3487418099999999</v>
      </c>
      <c r="E217">
        <v>6.0596623090000001</v>
      </c>
      <c r="F217">
        <v>5.3500942030000003</v>
      </c>
      <c r="G217">
        <v>6.5059008629999999</v>
      </c>
      <c r="H217">
        <v>5.6807002390000001</v>
      </c>
      <c r="I217">
        <v>4.7913903400000004</v>
      </c>
      <c r="J217">
        <v>4.9714133819999997</v>
      </c>
      <c r="K217">
        <v>4.1997416950000002</v>
      </c>
      <c r="L217">
        <v>4.7515654410000003</v>
      </c>
      <c r="M217">
        <v>6.7250439599999998</v>
      </c>
      <c r="N217">
        <v>0</v>
      </c>
      <c r="O217">
        <v>6.2455585789999999</v>
      </c>
      <c r="P217">
        <v>9.0648985440000001</v>
      </c>
      <c r="Q217">
        <f t="shared" si="25"/>
        <v>5.6807002390000001</v>
      </c>
      <c r="R217">
        <f t="shared" si="26"/>
        <v>7.1008752987500001</v>
      </c>
      <c r="S217">
        <f t="shared" si="27"/>
        <v>4.2605251792500001</v>
      </c>
      <c r="T217">
        <f t="shared" si="28"/>
        <v>1</v>
      </c>
      <c r="U217">
        <f t="shared" si="29"/>
        <v>2</v>
      </c>
      <c r="V217">
        <f t="shared" si="30"/>
        <v>3</v>
      </c>
      <c r="W217" t="s">
        <v>1437</v>
      </c>
      <c r="X217" t="s">
        <v>57</v>
      </c>
    </row>
    <row r="218" spans="1:24" x14ac:dyDescent="0.2">
      <c r="A218" t="s">
        <v>547</v>
      </c>
      <c r="B218">
        <v>4.9275803050000002</v>
      </c>
      <c r="C218">
        <v>0</v>
      </c>
      <c r="D218">
        <v>5.5136820760000003</v>
      </c>
      <c r="E218">
        <v>5.567734003</v>
      </c>
      <c r="F218">
        <v>6.5118289450000004</v>
      </c>
      <c r="G218">
        <v>6.3550685400000004</v>
      </c>
      <c r="H218">
        <v>7.9946735469999997</v>
      </c>
      <c r="I218">
        <v>10.809073189999999</v>
      </c>
      <c r="J218">
        <v>7.692608076</v>
      </c>
      <c r="K218">
        <v>8.3826507580000005</v>
      </c>
      <c r="L218">
        <v>6.4016444970000004</v>
      </c>
      <c r="M218">
        <v>5.4844062750000004</v>
      </c>
      <c r="N218">
        <v>7.9040349089999999</v>
      </c>
      <c r="O218">
        <v>7.1767959870000002</v>
      </c>
      <c r="P218">
        <v>6.0810971250000003</v>
      </c>
      <c r="Q218">
        <f t="shared" si="25"/>
        <v>6.4016444970000004</v>
      </c>
      <c r="R218">
        <f t="shared" si="26"/>
        <v>8.0020556212500011</v>
      </c>
      <c r="S218">
        <f t="shared" si="27"/>
        <v>4.8012333727500005</v>
      </c>
      <c r="T218">
        <f t="shared" si="28"/>
        <v>2</v>
      </c>
      <c r="U218">
        <f t="shared" si="29"/>
        <v>1</v>
      </c>
      <c r="V218">
        <f t="shared" si="30"/>
        <v>3</v>
      </c>
      <c r="W218" t="s">
        <v>1437</v>
      </c>
      <c r="X218" t="s">
        <v>57</v>
      </c>
    </row>
    <row r="219" spans="1:24" x14ac:dyDescent="0.2">
      <c r="A219" t="s">
        <v>552</v>
      </c>
      <c r="B219">
        <v>7.2542624050000004</v>
      </c>
      <c r="C219">
        <v>0</v>
      </c>
      <c r="D219">
        <v>6.6747582809999999</v>
      </c>
      <c r="E219">
        <v>9.3019170500000001</v>
      </c>
      <c r="F219">
        <v>7.4493692620000003</v>
      </c>
      <c r="G219">
        <v>7.2097850360000004</v>
      </c>
      <c r="H219">
        <v>6.8533218480000002</v>
      </c>
      <c r="I219">
        <v>8.5018733609999995</v>
      </c>
      <c r="J219">
        <v>6.155394727</v>
      </c>
      <c r="K219">
        <v>6.4553143889999998</v>
      </c>
      <c r="L219">
        <v>6.6886147669999998</v>
      </c>
      <c r="M219">
        <v>7.1484361850000004</v>
      </c>
      <c r="N219">
        <v>8.0834455379999994</v>
      </c>
      <c r="O219">
        <v>16.57871213</v>
      </c>
      <c r="P219">
        <v>7.670017144</v>
      </c>
      <c r="Q219">
        <f t="shared" si="25"/>
        <v>7.2097850360000004</v>
      </c>
      <c r="R219">
        <f t="shared" si="26"/>
        <v>9.0122312950000012</v>
      </c>
      <c r="S219">
        <f t="shared" si="27"/>
        <v>5.4073387770000005</v>
      </c>
      <c r="T219">
        <f t="shared" si="28"/>
        <v>2</v>
      </c>
      <c r="U219">
        <f t="shared" si="29"/>
        <v>1</v>
      </c>
      <c r="V219">
        <f t="shared" si="30"/>
        <v>3</v>
      </c>
      <c r="W219" t="s">
        <v>1437</v>
      </c>
      <c r="X219" t="s">
        <v>57</v>
      </c>
    </row>
    <row r="220" spans="1:24" x14ac:dyDescent="0.2">
      <c r="A220" t="s">
        <v>558</v>
      </c>
      <c r="B220">
        <v>7.9107191400000003</v>
      </c>
      <c r="C220">
        <v>0</v>
      </c>
      <c r="D220">
        <v>11.364819799999999</v>
      </c>
      <c r="E220">
        <v>9.1342142180000003</v>
      </c>
      <c r="F220">
        <v>8.2340497450000001</v>
      </c>
      <c r="G220">
        <v>8.406388132</v>
      </c>
      <c r="H220">
        <v>7.6663394970000001</v>
      </c>
      <c r="I220">
        <v>10.720577860000001</v>
      </c>
      <c r="J220">
        <v>8.5233574179999998</v>
      </c>
      <c r="K220">
        <v>9.3505271010000008</v>
      </c>
      <c r="L220">
        <v>9.1333807260000004</v>
      </c>
      <c r="M220">
        <v>11.096814849999999</v>
      </c>
      <c r="N220">
        <v>8.3724959949999995</v>
      </c>
      <c r="O220">
        <v>13.05075502</v>
      </c>
      <c r="P220">
        <v>17.866197450000001</v>
      </c>
      <c r="Q220">
        <f t="shared" si="25"/>
        <v>9.1333807260000004</v>
      </c>
      <c r="R220">
        <f t="shared" si="26"/>
        <v>11.4167259075</v>
      </c>
      <c r="S220">
        <f t="shared" si="27"/>
        <v>6.8500355445000007</v>
      </c>
      <c r="T220">
        <f t="shared" si="28"/>
        <v>2</v>
      </c>
      <c r="U220">
        <f t="shared" si="29"/>
        <v>1</v>
      </c>
      <c r="V220">
        <f t="shared" si="30"/>
        <v>3</v>
      </c>
      <c r="W220" t="s">
        <v>1437</v>
      </c>
      <c r="X220" t="s">
        <v>57</v>
      </c>
    </row>
    <row r="221" spans="1:24" x14ac:dyDescent="0.2">
      <c r="A221" t="s">
        <v>577</v>
      </c>
      <c r="B221">
        <v>3.4235465189999998</v>
      </c>
      <c r="C221">
        <v>3.0009222609999999</v>
      </c>
      <c r="D221">
        <v>3.957954354</v>
      </c>
      <c r="E221">
        <v>3.3093358739999998</v>
      </c>
      <c r="F221">
        <v>3.2915817669999998</v>
      </c>
      <c r="G221">
        <v>3.821085514</v>
      </c>
      <c r="H221">
        <v>2.8247151650000002</v>
      </c>
      <c r="I221">
        <v>2.8855800660000002</v>
      </c>
      <c r="J221">
        <v>2.2633013559999999</v>
      </c>
      <c r="K221">
        <v>2.7773842869999998</v>
      </c>
      <c r="L221">
        <v>2.759329524</v>
      </c>
      <c r="M221">
        <v>2.9145139269999998</v>
      </c>
      <c r="N221">
        <v>2.7011266840000001</v>
      </c>
      <c r="O221">
        <v>3.4339379430000001</v>
      </c>
      <c r="P221">
        <v>4.3676994999999996</v>
      </c>
      <c r="Q221">
        <f t="shared" si="25"/>
        <v>3.0009222609999999</v>
      </c>
      <c r="R221">
        <f t="shared" si="26"/>
        <v>3.7511528262499998</v>
      </c>
      <c r="S221">
        <f t="shared" si="27"/>
        <v>2.2506916957500001</v>
      </c>
      <c r="T221">
        <f t="shared" si="28"/>
        <v>3</v>
      </c>
      <c r="U221">
        <f t="shared" si="29"/>
        <v>0</v>
      </c>
      <c r="V221">
        <f t="shared" si="30"/>
        <v>3</v>
      </c>
      <c r="W221" t="s">
        <v>1437</v>
      </c>
      <c r="X221" t="s">
        <v>70</v>
      </c>
    </row>
    <row r="222" spans="1:24" x14ac:dyDescent="0.2">
      <c r="A222" t="s">
        <v>583</v>
      </c>
      <c r="B222">
        <v>2.9249717830000002</v>
      </c>
      <c r="C222">
        <v>2.6125676150000001</v>
      </c>
      <c r="D222">
        <v>2.9055503059999999</v>
      </c>
      <c r="E222">
        <v>2.4820019050000002</v>
      </c>
      <c r="F222">
        <v>2.3744227609999999</v>
      </c>
      <c r="G222">
        <v>2.6948708360000002</v>
      </c>
      <c r="H222">
        <v>2.131565503</v>
      </c>
      <c r="I222">
        <v>3.644111519</v>
      </c>
      <c r="J222">
        <v>3.5846507019999998</v>
      </c>
      <c r="K222">
        <v>3.1224532439999999</v>
      </c>
      <c r="L222">
        <v>3.0352624769999998</v>
      </c>
      <c r="M222">
        <v>3.3969841380000001</v>
      </c>
      <c r="N222">
        <v>2.4718797700000001</v>
      </c>
      <c r="O222">
        <v>4.0293926310000003</v>
      </c>
      <c r="P222">
        <v>9.6323699789999999</v>
      </c>
      <c r="Q222">
        <f t="shared" si="25"/>
        <v>2.9249717830000002</v>
      </c>
      <c r="R222">
        <f t="shared" si="26"/>
        <v>3.6562147287500002</v>
      </c>
      <c r="S222">
        <f t="shared" si="27"/>
        <v>2.1937288372500001</v>
      </c>
      <c r="T222">
        <f t="shared" si="28"/>
        <v>2</v>
      </c>
      <c r="U222">
        <f t="shared" si="29"/>
        <v>1</v>
      </c>
      <c r="V222">
        <f t="shared" si="30"/>
        <v>3</v>
      </c>
      <c r="W222" t="s">
        <v>1437</v>
      </c>
      <c r="X222" t="s">
        <v>57</v>
      </c>
    </row>
    <row r="223" spans="1:24" x14ac:dyDescent="0.2">
      <c r="A223" t="s">
        <v>586</v>
      </c>
      <c r="B223">
        <v>3.0496154670000002</v>
      </c>
      <c r="C223">
        <v>3.3186669709999999</v>
      </c>
      <c r="D223">
        <v>4.5299130749999996</v>
      </c>
      <c r="E223">
        <v>3.354056629</v>
      </c>
      <c r="F223">
        <v>2.8941461980000001</v>
      </c>
      <c r="G223">
        <v>2.5440385139999999</v>
      </c>
      <c r="H223">
        <v>2.8351384679999998</v>
      </c>
      <c r="I223">
        <v>2.8760984230000002</v>
      </c>
      <c r="J223">
        <v>3.0678853639999999</v>
      </c>
      <c r="K223">
        <v>2.356568486</v>
      </c>
      <c r="L223">
        <v>3.327751406</v>
      </c>
      <c r="M223">
        <v>3.1114405440000001</v>
      </c>
      <c r="N223">
        <v>3.5383762839999999</v>
      </c>
      <c r="O223">
        <v>4.8755650839999998</v>
      </c>
      <c r="P223">
        <v>7.6260838719999997</v>
      </c>
      <c r="Q223">
        <f t="shared" si="25"/>
        <v>3.1114405440000001</v>
      </c>
      <c r="R223">
        <f t="shared" si="26"/>
        <v>3.8893006800000003</v>
      </c>
      <c r="S223">
        <f t="shared" si="27"/>
        <v>2.333580408</v>
      </c>
      <c r="T223">
        <f t="shared" si="28"/>
        <v>3</v>
      </c>
      <c r="U223">
        <f t="shared" si="29"/>
        <v>0</v>
      </c>
      <c r="V223">
        <f t="shared" si="30"/>
        <v>3</v>
      </c>
      <c r="W223" t="s">
        <v>1437</v>
      </c>
      <c r="X223" t="s">
        <v>70</v>
      </c>
    </row>
    <row r="224" spans="1:24" x14ac:dyDescent="0.2">
      <c r="A224" t="s">
        <v>591</v>
      </c>
      <c r="B224">
        <v>5.027295252</v>
      </c>
      <c r="C224">
        <v>3.0715321960000002</v>
      </c>
      <c r="D224">
        <v>4.2725316500000003</v>
      </c>
      <c r="E224">
        <v>4.1925707860000001</v>
      </c>
      <c r="F224">
        <v>4.4125538860000004</v>
      </c>
      <c r="G224">
        <v>3.68030868</v>
      </c>
      <c r="H224">
        <v>4.4038455980000002</v>
      </c>
      <c r="I224">
        <v>4.5037804980000002</v>
      </c>
      <c r="J224">
        <v>3.6500640359999998</v>
      </c>
      <c r="K224">
        <v>3.6779301019999999</v>
      </c>
      <c r="L224">
        <v>3.327751406</v>
      </c>
      <c r="M224">
        <v>2.619124002</v>
      </c>
      <c r="N224">
        <v>3.0101116550000002</v>
      </c>
      <c r="O224">
        <v>1.826657993</v>
      </c>
      <c r="P224">
        <v>3.0130902669999999</v>
      </c>
      <c r="Q224">
        <f t="shared" si="25"/>
        <v>3.6779301019999999</v>
      </c>
      <c r="R224">
        <f t="shared" si="26"/>
        <v>4.5974126274999998</v>
      </c>
      <c r="S224">
        <f t="shared" si="27"/>
        <v>2.7584475765000001</v>
      </c>
      <c r="T224">
        <f t="shared" si="28"/>
        <v>1</v>
      </c>
      <c r="U224">
        <f t="shared" si="29"/>
        <v>2</v>
      </c>
      <c r="V224">
        <f t="shared" si="30"/>
        <v>3</v>
      </c>
      <c r="W224" t="s">
        <v>1437</v>
      </c>
      <c r="X224" t="s">
        <v>70</v>
      </c>
    </row>
    <row r="225" spans="1:24" x14ac:dyDescent="0.2">
      <c r="A225" t="s">
        <v>595</v>
      </c>
      <c r="B225">
        <v>2.966519678</v>
      </c>
      <c r="C225">
        <v>4.483730907</v>
      </c>
      <c r="D225">
        <v>3.6319378819999999</v>
      </c>
      <c r="E225">
        <v>4.0136877660000003</v>
      </c>
      <c r="F225">
        <v>3.9234024160000001</v>
      </c>
      <c r="G225">
        <v>3.097090364</v>
      </c>
      <c r="H225">
        <v>4.1536863220000004</v>
      </c>
      <c r="I225">
        <v>4.0075745060000001</v>
      </c>
      <c r="J225">
        <v>5.6909600559999998</v>
      </c>
      <c r="K225">
        <v>3.863089054</v>
      </c>
      <c r="L225">
        <v>4.2328114899999996</v>
      </c>
      <c r="M225">
        <v>3.712066724</v>
      </c>
      <c r="N225">
        <v>3.2792275979999999</v>
      </c>
      <c r="O225">
        <v>2.789235122</v>
      </c>
      <c r="P225">
        <v>2.3943633470000001</v>
      </c>
      <c r="Q225">
        <f t="shared" si="25"/>
        <v>3.863089054</v>
      </c>
      <c r="R225">
        <f t="shared" si="26"/>
        <v>4.8288613175000004</v>
      </c>
      <c r="S225">
        <f t="shared" si="27"/>
        <v>2.8973167905000001</v>
      </c>
      <c r="T225">
        <f t="shared" si="28"/>
        <v>1</v>
      </c>
      <c r="U225">
        <f t="shared" si="29"/>
        <v>2</v>
      </c>
      <c r="V225">
        <f t="shared" si="30"/>
        <v>3</v>
      </c>
      <c r="W225" t="s">
        <v>1437</v>
      </c>
      <c r="X225" t="s">
        <v>70</v>
      </c>
    </row>
    <row r="226" spans="1:24" x14ac:dyDescent="0.2">
      <c r="A226" t="s">
        <v>607</v>
      </c>
      <c r="B226">
        <v>4.7447695679999997</v>
      </c>
      <c r="C226">
        <v>5.837088005</v>
      </c>
      <c r="D226">
        <v>3.7749275629999999</v>
      </c>
      <c r="E226">
        <v>2.9292094560000002</v>
      </c>
      <c r="F226">
        <v>4.2596940510000003</v>
      </c>
      <c r="G226">
        <v>5.0377995860000002</v>
      </c>
      <c r="H226">
        <v>3.9764901670000001</v>
      </c>
      <c r="I226">
        <v>3.369143867</v>
      </c>
      <c r="J226">
        <v>4.4219413769999996</v>
      </c>
      <c r="K226">
        <v>4.6878880240000003</v>
      </c>
      <c r="L226">
        <v>3.9292852429999998</v>
      </c>
      <c r="M226">
        <v>3.4166767990000002</v>
      </c>
      <c r="N226">
        <v>3.4187691980000001</v>
      </c>
      <c r="O226">
        <v>3.4697547659999999</v>
      </c>
      <c r="P226">
        <v>3.7306670500000001</v>
      </c>
      <c r="Q226">
        <f t="shared" si="25"/>
        <v>3.9292852429999998</v>
      </c>
      <c r="R226">
        <f t="shared" si="26"/>
        <v>4.9116065537499995</v>
      </c>
      <c r="S226">
        <f t="shared" si="27"/>
        <v>2.9469639322500001</v>
      </c>
      <c r="T226">
        <f t="shared" si="28"/>
        <v>2</v>
      </c>
      <c r="U226">
        <f t="shared" si="29"/>
        <v>1</v>
      </c>
      <c r="V226">
        <f t="shared" si="30"/>
        <v>3</v>
      </c>
      <c r="W226" t="s">
        <v>1437</v>
      </c>
      <c r="X226" t="s">
        <v>70</v>
      </c>
    </row>
    <row r="227" spans="1:24" x14ac:dyDescent="0.2">
      <c r="A227" t="s">
        <v>610</v>
      </c>
      <c r="B227">
        <v>4.719840832</v>
      </c>
      <c r="C227">
        <v>4.7897072950000004</v>
      </c>
      <c r="D227">
        <v>4.8845274830000003</v>
      </c>
      <c r="E227">
        <v>3.264615118</v>
      </c>
      <c r="F227">
        <v>5.594669938</v>
      </c>
      <c r="G227">
        <v>4.8668562870000001</v>
      </c>
      <c r="H227">
        <v>4.0807231990000004</v>
      </c>
      <c r="I227">
        <v>3.2332403150000002</v>
      </c>
      <c r="J227">
        <v>3.7416427040000002</v>
      </c>
      <c r="K227">
        <v>4.1744927470000004</v>
      </c>
      <c r="L227">
        <v>3.4436432460000002</v>
      </c>
      <c r="M227">
        <v>3.810530033</v>
      </c>
      <c r="N227">
        <v>2.5615850839999998</v>
      </c>
      <c r="O227">
        <v>3.1921743849999999</v>
      </c>
      <c r="P227">
        <v>5.2829760090000004</v>
      </c>
      <c r="Q227">
        <f t="shared" si="25"/>
        <v>4.0807231990000004</v>
      </c>
      <c r="R227">
        <f t="shared" si="26"/>
        <v>5.1009039987500007</v>
      </c>
      <c r="S227">
        <f t="shared" si="27"/>
        <v>3.06054239925</v>
      </c>
      <c r="T227">
        <f t="shared" si="28"/>
        <v>2</v>
      </c>
      <c r="U227">
        <f t="shared" si="29"/>
        <v>1</v>
      </c>
      <c r="V227">
        <f t="shared" si="30"/>
        <v>3</v>
      </c>
      <c r="W227" t="s">
        <v>1437</v>
      </c>
      <c r="X227" t="s">
        <v>57</v>
      </c>
    </row>
    <row r="228" spans="1:24" x14ac:dyDescent="0.2">
      <c r="A228" t="s">
        <v>612</v>
      </c>
      <c r="B228">
        <v>3.2324262030000002</v>
      </c>
      <c r="C228">
        <v>5.4369650370000002</v>
      </c>
      <c r="D228">
        <v>3.7978059119999998</v>
      </c>
      <c r="E228">
        <v>3.600020781</v>
      </c>
      <c r="F228">
        <v>3.3934883230000001</v>
      </c>
      <c r="G228">
        <v>4.1629721130000004</v>
      </c>
      <c r="H228">
        <v>3.1686841700000001</v>
      </c>
      <c r="I228">
        <v>4.2130101079999998</v>
      </c>
      <c r="J228">
        <v>4.932165382</v>
      </c>
      <c r="K228">
        <v>4.1576601149999997</v>
      </c>
      <c r="L228">
        <v>3.449161905</v>
      </c>
      <c r="M228">
        <v>4.3323855670000002</v>
      </c>
      <c r="N228">
        <v>2.9901771410000002</v>
      </c>
      <c r="O228">
        <v>3.653315986</v>
      </c>
      <c r="P228">
        <v>7.8201224920000003</v>
      </c>
      <c r="Q228">
        <f t="shared" si="25"/>
        <v>3.7978059119999998</v>
      </c>
      <c r="R228">
        <f t="shared" si="26"/>
        <v>4.7472573899999997</v>
      </c>
      <c r="S228">
        <f t="shared" si="27"/>
        <v>2.848354434</v>
      </c>
      <c r="T228">
        <f t="shared" si="28"/>
        <v>3</v>
      </c>
      <c r="U228">
        <f t="shared" si="29"/>
        <v>0</v>
      </c>
      <c r="V228">
        <f t="shared" si="30"/>
        <v>3</v>
      </c>
      <c r="W228" t="s">
        <v>1437</v>
      </c>
      <c r="X228" t="s">
        <v>57</v>
      </c>
    </row>
    <row r="229" spans="1:24" x14ac:dyDescent="0.2">
      <c r="A229" t="s">
        <v>615</v>
      </c>
      <c r="B229">
        <v>3.1244016769999998</v>
      </c>
      <c r="C229">
        <v>3.0597638740000002</v>
      </c>
      <c r="D229">
        <v>4.1352615569999998</v>
      </c>
      <c r="E229">
        <v>3.7453632350000001</v>
      </c>
      <c r="F229">
        <v>4.6673202759999999</v>
      </c>
      <c r="G229">
        <v>3.7607525850000001</v>
      </c>
      <c r="H229">
        <v>3.7784474069999998</v>
      </c>
      <c r="I229">
        <v>5.224385378</v>
      </c>
      <c r="J229">
        <v>3.5454027020000001</v>
      </c>
      <c r="K229">
        <v>4.519561704</v>
      </c>
      <c r="L229">
        <v>4.138994287</v>
      </c>
      <c r="M229">
        <v>3.3280598220000002</v>
      </c>
      <c r="N229">
        <v>5.4022533680000002</v>
      </c>
      <c r="O229">
        <v>3.541388413</v>
      </c>
      <c r="P229">
        <v>6.8718960290000002</v>
      </c>
      <c r="Q229">
        <f t="shared" si="25"/>
        <v>3.7784474069999998</v>
      </c>
      <c r="R229">
        <f t="shared" si="26"/>
        <v>4.7230592587500002</v>
      </c>
      <c r="S229">
        <f t="shared" si="27"/>
        <v>2.8338355552499999</v>
      </c>
      <c r="T229">
        <f t="shared" si="28"/>
        <v>3</v>
      </c>
      <c r="U229">
        <f t="shared" si="29"/>
        <v>0</v>
      </c>
      <c r="V229">
        <f t="shared" si="30"/>
        <v>3</v>
      </c>
      <c r="W229" t="s">
        <v>1437</v>
      </c>
      <c r="X229" t="s">
        <v>57</v>
      </c>
    </row>
    <row r="230" spans="1:24" x14ac:dyDescent="0.2">
      <c r="A230" t="s">
        <v>622</v>
      </c>
      <c r="B230">
        <v>3.0496154670000002</v>
      </c>
      <c r="C230">
        <v>2.9656172930000002</v>
      </c>
      <c r="D230">
        <v>4.7472573889999996</v>
      </c>
      <c r="E230">
        <v>3.3205160619999998</v>
      </c>
      <c r="F230">
        <v>4.3819819190000002</v>
      </c>
      <c r="G230">
        <v>4.0724727190000003</v>
      </c>
      <c r="H230">
        <v>4.99797388</v>
      </c>
      <c r="I230">
        <v>4.6965739089999996</v>
      </c>
      <c r="J230">
        <v>4.7555493799999997</v>
      </c>
      <c r="K230">
        <v>3.5853506249999998</v>
      </c>
      <c r="L230">
        <v>4.5087444430000003</v>
      </c>
      <c r="M230">
        <v>4.2634612509999998</v>
      </c>
      <c r="N230">
        <v>4.844086968</v>
      </c>
      <c r="O230">
        <v>3.9129879550000002</v>
      </c>
      <c r="P230">
        <v>6.033502747</v>
      </c>
      <c r="Q230">
        <f t="shared" si="25"/>
        <v>4.3819819190000002</v>
      </c>
      <c r="R230">
        <f t="shared" si="26"/>
        <v>5.4774773987500005</v>
      </c>
      <c r="S230">
        <f t="shared" si="27"/>
        <v>3.2864864392499999</v>
      </c>
      <c r="T230">
        <f t="shared" si="28"/>
        <v>1</v>
      </c>
      <c r="U230">
        <f t="shared" si="29"/>
        <v>2</v>
      </c>
      <c r="V230">
        <f t="shared" si="30"/>
        <v>3</v>
      </c>
      <c r="W230" t="s">
        <v>1437</v>
      </c>
      <c r="X230" t="s">
        <v>57</v>
      </c>
    </row>
    <row r="231" spans="1:24" x14ac:dyDescent="0.2">
      <c r="A231" t="s">
        <v>628</v>
      </c>
      <c r="B231">
        <v>5.3347496720000001</v>
      </c>
      <c r="C231">
        <v>5.378123424</v>
      </c>
      <c r="D231">
        <v>5.5251212509999998</v>
      </c>
      <c r="E231">
        <v>3.9913273880000002</v>
      </c>
      <c r="F231">
        <v>5.248187647</v>
      </c>
      <c r="G231">
        <v>5.0176886100000004</v>
      </c>
      <c r="H231">
        <v>3.9295853030000001</v>
      </c>
      <c r="I231">
        <v>3.1479055269999998</v>
      </c>
      <c r="J231">
        <v>3.7547253700000001</v>
      </c>
      <c r="K231">
        <v>4.5784759160000004</v>
      </c>
      <c r="L231">
        <v>3.868579993</v>
      </c>
      <c r="M231">
        <v>4.5785438379999999</v>
      </c>
      <c r="N231">
        <v>2.880537312</v>
      </c>
      <c r="O231">
        <v>3.4697547659999999</v>
      </c>
      <c r="P231">
        <v>5.7442753700000004</v>
      </c>
      <c r="Q231">
        <f t="shared" si="25"/>
        <v>4.5784759160000004</v>
      </c>
      <c r="R231">
        <f t="shared" si="26"/>
        <v>5.7230948950000009</v>
      </c>
      <c r="S231">
        <f t="shared" si="27"/>
        <v>3.4338569370000003</v>
      </c>
      <c r="T231">
        <f t="shared" si="28"/>
        <v>1</v>
      </c>
      <c r="U231">
        <f t="shared" si="29"/>
        <v>2</v>
      </c>
      <c r="V231">
        <f t="shared" si="30"/>
        <v>3</v>
      </c>
      <c r="W231" t="s">
        <v>1437</v>
      </c>
      <c r="X231" t="s">
        <v>57</v>
      </c>
    </row>
    <row r="232" spans="1:24" x14ac:dyDescent="0.2">
      <c r="A232" t="s">
        <v>641</v>
      </c>
      <c r="B232">
        <v>4.4206959899999996</v>
      </c>
      <c r="C232">
        <v>4.2954377460000002</v>
      </c>
      <c r="D232">
        <v>4.9417233549999997</v>
      </c>
      <c r="E232">
        <v>3.9242462549999999</v>
      </c>
      <c r="F232">
        <v>3.8214958590000001</v>
      </c>
      <c r="G232">
        <v>4.6456355460000003</v>
      </c>
      <c r="H232">
        <v>4.5601951459999999</v>
      </c>
      <c r="I232">
        <v>3.2869696269999999</v>
      </c>
      <c r="J232">
        <v>4.1210400409999997</v>
      </c>
      <c r="K232">
        <v>3.6526811540000002</v>
      </c>
      <c r="L232">
        <v>4.7515654410000003</v>
      </c>
      <c r="M232">
        <v>5.8093351919999998</v>
      </c>
      <c r="N232">
        <v>4.3756258829999997</v>
      </c>
      <c r="O232">
        <v>5.3232753759999998</v>
      </c>
      <c r="P232">
        <v>8.2777607460000002</v>
      </c>
      <c r="Q232">
        <f t="shared" si="25"/>
        <v>4.4206959899999996</v>
      </c>
      <c r="R232">
        <f t="shared" si="26"/>
        <v>5.5258699874999992</v>
      </c>
      <c r="S232">
        <f t="shared" si="27"/>
        <v>3.3155219924999999</v>
      </c>
      <c r="T232">
        <f t="shared" si="28"/>
        <v>2</v>
      </c>
      <c r="U232">
        <f t="shared" si="29"/>
        <v>1</v>
      </c>
      <c r="V232">
        <f t="shared" si="30"/>
        <v>3</v>
      </c>
      <c r="W232" t="s">
        <v>1437</v>
      </c>
      <c r="X232" t="s">
        <v>57</v>
      </c>
    </row>
    <row r="233" spans="1:24" x14ac:dyDescent="0.2">
      <c r="A233" t="s">
        <v>647</v>
      </c>
      <c r="B233">
        <v>4.0800032540000002</v>
      </c>
      <c r="C233">
        <v>3.9070830999999999</v>
      </c>
      <c r="D233">
        <v>4.4040821560000003</v>
      </c>
      <c r="E233">
        <v>3.9130660669999999</v>
      </c>
      <c r="F233">
        <v>5.0953278129999999</v>
      </c>
      <c r="G233">
        <v>4.2132495539999999</v>
      </c>
      <c r="H233">
        <v>5.5451972969999996</v>
      </c>
      <c r="I233">
        <v>5.0853212780000003</v>
      </c>
      <c r="J233">
        <v>5.5470507209999997</v>
      </c>
      <c r="K233">
        <v>4.7552185519999997</v>
      </c>
      <c r="L233">
        <v>4.0120651279999997</v>
      </c>
      <c r="M233">
        <v>4.4210025440000003</v>
      </c>
      <c r="N233">
        <v>4.5749710260000001</v>
      </c>
      <c r="O233">
        <v>4.4144234830000002</v>
      </c>
      <c r="P233">
        <v>7.9336167790000003</v>
      </c>
      <c r="Q233">
        <f t="shared" si="25"/>
        <v>4.4210025440000003</v>
      </c>
      <c r="R233">
        <f t="shared" si="26"/>
        <v>5.5262531800000003</v>
      </c>
      <c r="S233">
        <f t="shared" si="27"/>
        <v>3.3157519080000002</v>
      </c>
      <c r="T233">
        <f t="shared" si="28"/>
        <v>3</v>
      </c>
      <c r="U233">
        <f t="shared" si="29"/>
        <v>0</v>
      </c>
      <c r="V233">
        <f t="shared" si="30"/>
        <v>3</v>
      </c>
      <c r="W233" t="s">
        <v>1437</v>
      </c>
      <c r="X233" t="s">
        <v>57</v>
      </c>
    </row>
    <row r="234" spans="1:24" x14ac:dyDescent="0.2">
      <c r="A234" t="s">
        <v>656</v>
      </c>
      <c r="B234">
        <v>4.1464798859999998</v>
      </c>
      <c r="C234">
        <v>5.2133669080000002</v>
      </c>
      <c r="D234">
        <v>4.7644161509999998</v>
      </c>
      <c r="E234">
        <v>3.6447415360000002</v>
      </c>
      <c r="F234">
        <v>4.4635071640000001</v>
      </c>
      <c r="G234">
        <v>4.303748948</v>
      </c>
      <c r="H234">
        <v>6.1236906250000001</v>
      </c>
      <c r="I234">
        <v>6.3274165309999999</v>
      </c>
      <c r="J234">
        <v>6.0114853930000001</v>
      </c>
      <c r="K234">
        <v>4.8141327650000001</v>
      </c>
      <c r="L234">
        <v>4.5253004199999998</v>
      </c>
      <c r="M234">
        <v>4.6179291610000002</v>
      </c>
      <c r="N234">
        <v>4.9138577679999997</v>
      </c>
      <c r="O234">
        <v>4.9337674219999998</v>
      </c>
      <c r="P234">
        <v>7.4869618429999996</v>
      </c>
      <c r="Q234">
        <f t="shared" si="25"/>
        <v>4.8141327650000001</v>
      </c>
      <c r="R234">
        <f t="shared" si="26"/>
        <v>6.0176659562500001</v>
      </c>
      <c r="S234">
        <f t="shared" si="27"/>
        <v>3.6105995737500001</v>
      </c>
      <c r="T234">
        <f t="shared" si="28"/>
        <v>3</v>
      </c>
      <c r="U234">
        <f t="shared" si="29"/>
        <v>0</v>
      </c>
      <c r="V234">
        <f t="shared" si="30"/>
        <v>3</v>
      </c>
      <c r="W234" t="s">
        <v>1437</v>
      </c>
      <c r="X234" t="s">
        <v>57</v>
      </c>
    </row>
    <row r="235" spans="1:24" x14ac:dyDescent="0.2">
      <c r="A235" t="s">
        <v>658</v>
      </c>
      <c r="B235">
        <v>5.8000860919999999</v>
      </c>
      <c r="C235">
        <v>5.2486718760000004</v>
      </c>
      <c r="D235">
        <v>5.0389563370000001</v>
      </c>
      <c r="E235">
        <v>5.5900943810000001</v>
      </c>
      <c r="F235">
        <v>4.1068342170000003</v>
      </c>
      <c r="G235">
        <v>5.3897416729999996</v>
      </c>
      <c r="H235">
        <v>5.414906008</v>
      </c>
      <c r="I235">
        <v>4.0075745060000001</v>
      </c>
      <c r="J235">
        <v>4.7817147139999996</v>
      </c>
      <c r="K235">
        <v>3.7031790500000001</v>
      </c>
      <c r="L235">
        <v>6.0153383629999997</v>
      </c>
      <c r="M235">
        <v>4.9034727550000001</v>
      </c>
      <c r="N235">
        <v>3.388867426</v>
      </c>
      <c r="O235">
        <v>5.0680805099999997</v>
      </c>
      <c r="P235">
        <v>8.8305877580000001</v>
      </c>
      <c r="Q235">
        <f t="shared" si="25"/>
        <v>5.0680805099999997</v>
      </c>
      <c r="R235">
        <f t="shared" si="26"/>
        <v>6.3351006375000001</v>
      </c>
      <c r="S235">
        <f t="shared" si="27"/>
        <v>3.8010603824999998</v>
      </c>
      <c r="T235">
        <f t="shared" si="28"/>
        <v>1</v>
      </c>
      <c r="U235">
        <f t="shared" si="29"/>
        <v>2</v>
      </c>
      <c r="V235">
        <f t="shared" si="30"/>
        <v>3</v>
      </c>
      <c r="W235" t="s">
        <v>1437</v>
      </c>
      <c r="X235" t="s">
        <v>57</v>
      </c>
    </row>
    <row r="236" spans="1:24" x14ac:dyDescent="0.2">
      <c r="A236" t="s">
        <v>672</v>
      </c>
      <c r="B236">
        <v>5.318130515</v>
      </c>
      <c r="C236">
        <v>5.2486718760000004</v>
      </c>
      <c r="D236">
        <v>6.3830593330000003</v>
      </c>
      <c r="E236">
        <v>5.9031396660000004</v>
      </c>
      <c r="F236">
        <v>5.0239932229999997</v>
      </c>
      <c r="G236">
        <v>5.5707404599999997</v>
      </c>
      <c r="H236">
        <v>4.2527077020000004</v>
      </c>
      <c r="I236">
        <v>3.3565016760000002</v>
      </c>
      <c r="J236">
        <v>5.5732160549999996</v>
      </c>
      <c r="K236">
        <v>4.5616432839999996</v>
      </c>
      <c r="L236">
        <v>6.7217267209999996</v>
      </c>
      <c r="M236">
        <v>6.9712022300000003</v>
      </c>
      <c r="N236">
        <v>4.2360842830000003</v>
      </c>
      <c r="O236">
        <v>5.4575884639999996</v>
      </c>
      <c r="P236">
        <v>6.96342368</v>
      </c>
      <c r="Q236">
        <f t="shared" si="25"/>
        <v>5.4575884639999996</v>
      </c>
      <c r="R236">
        <f t="shared" si="26"/>
        <v>6.8219855799999998</v>
      </c>
      <c r="S236">
        <f t="shared" si="27"/>
        <v>4.0931913479999995</v>
      </c>
      <c r="T236">
        <f t="shared" si="28"/>
        <v>2</v>
      </c>
      <c r="U236">
        <f t="shared" si="29"/>
        <v>1</v>
      </c>
      <c r="V236">
        <f t="shared" si="30"/>
        <v>3</v>
      </c>
      <c r="W236" t="s">
        <v>1437</v>
      </c>
      <c r="X236" t="s">
        <v>57</v>
      </c>
    </row>
    <row r="237" spans="1:24" x14ac:dyDescent="0.2">
      <c r="A237" t="s">
        <v>679</v>
      </c>
      <c r="B237">
        <v>4.0800032540000002</v>
      </c>
      <c r="C237">
        <v>4.930927166</v>
      </c>
      <c r="D237">
        <v>4.0895048599999999</v>
      </c>
      <c r="E237">
        <v>3.3875971950000001</v>
      </c>
      <c r="F237">
        <v>5.9105802629999999</v>
      </c>
      <c r="G237">
        <v>5.2288538620000002</v>
      </c>
      <c r="H237">
        <v>6.1653838370000003</v>
      </c>
      <c r="I237">
        <v>5.5783667220000002</v>
      </c>
      <c r="J237">
        <v>5.4293067199999996</v>
      </c>
      <c r="K237">
        <v>5.6810133150000004</v>
      </c>
      <c r="L237">
        <v>5.5352150260000004</v>
      </c>
      <c r="M237">
        <v>5.3465576429999997</v>
      </c>
      <c r="N237">
        <v>7.5950499379999998</v>
      </c>
      <c r="O237">
        <v>5.412817435</v>
      </c>
      <c r="P237">
        <v>8.936759833</v>
      </c>
      <c r="Q237">
        <f t="shared" si="25"/>
        <v>5.4293067199999996</v>
      </c>
      <c r="R237">
        <f t="shared" si="26"/>
        <v>6.7866333999999995</v>
      </c>
      <c r="S237">
        <f t="shared" si="27"/>
        <v>4.0719800399999997</v>
      </c>
      <c r="T237">
        <f t="shared" si="28"/>
        <v>2</v>
      </c>
      <c r="U237">
        <f t="shared" si="29"/>
        <v>1</v>
      </c>
      <c r="V237">
        <f t="shared" si="30"/>
        <v>3</v>
      </c>
      <c r="W237" t="s">
        <v>1437</v>
      </c>
      <c r="X237" t="s">
        <v>57</v>
      </c>
    </row>
    <row r="238" spans="1:24" x14ac:dyDescent="0.2">
      <c r="A238" t="s">
        <v>680</v>
      </c>
      <c r="B238">
        <v>6.0576830389999996</v>
      </c>
      <c r="C238">
        <v>3.7776315519999999</v>
      </c>
      <c r="D238">
        <v>5.8111006119999997</v>
      </c>
      <c r="E238">
        <v>5.3776707940000001</v>
      </c>
      <c r="F238">
        <v>5.9717241960000003</v>
      </c>
      <c r="G238">
        <v>4.5450806640000003</v>
      </c>
      <c r="H238">
        <v>6.4885062360000001</v>
      </c>
      <c r="I238">
        <v>5.0410736099999998</v>
      </c>
      <c r="J238">
        <v>3.833221371</v>
      </c>
      <c r="K238">
        <v>5.5547685749999998</v>
      </c>
      <c r="L238">
        <v>6.1367488620000001</v>
      </c>
      <c r="M238">
        <v>5.0905530409999997</v>
      </c>
      <c r="N238">
        <v>5.2328099970000004</v>
      </c>
      <c r="O238">
        <v>5.7441230509999999</v>
      </c>
      <c r="P238">
        <v>8.7793322729999996</v>
      </c>
      <c r="Q238">
        <f t="shared" si="25"/>
        <v>5.5547685749999998</v>
      </c>
      <c r="R238">
        <f t="shared" si="26"/>
        <v>6.9434607187499999</v>
      </c>
      <c r="S238">
        <f t="shared" si="27"/>
        <v>4.1660764312499996</v>
      </c>
      <c r="T238">
        <f t="shared" si="28"/>
        <v>1</v>
      </c>
      <c r="U238">
        <f t="shared" si="29"/>
        <v>2</v>
      </c>
      <c r="V238">
        <f t="shared" si="30"/>
        <v>3</v>
      </c>
      <c r="W238" t="s">
        <v>1437</v>
      </c>
      <c r="X238" t="s">
        <v>57</v>
      </c>
    </row>
    <row r="239" spans="1:24" x14ac:dyDescent="0.2">
      <c r="A239" t="s">
        <v>683</v>
      </c>
      <c r="B239">
        <v>7.262571984</v>
      </c>
      <c r="C239">
        <v>4.4248892939999998</v>
      </c>
      <c r="D239">
        <v>5.4278882680000002</v>
      </c>
      <c r="E239">
        <v>6.5180500480000001</v>
      </c>
      <c r="F239">
        <v>5.4520007589999997</v>
      </c>
      <c r="G239">
        <v>4.967411169</v>
      </c>
      <c r="H239">
        <v>4.654004875</v>
      </c>
      <c r="I239">
        <v>7.708575884</v>
      </c>
      <c r="J239">
        <v>4.5266027109999998</v>
      </c>
      <c r="K239">
        <v>5.2601975139999997</v>
      </c>
      <c r="L239">
        <v>5.22065146</v>
      </c>
      <c r="M239">
        <v>4.9723970709999996</v>
      </c>
      <c r="N239">
        <v>5.6913038250000003</v>
      </c>
      <c r="O239">
        <v>8.5199268640000003</v>
      </c>
      <c r="P239">
        <v>4.0967776540000003</v>
      </c>
      <c r="Q239">
        <f t="shared" si="25"/>
        <v>5.2601975139999997</v>
      </c>
      <c r="R239">
        <f t="shared" si="26"/>
        <v>6.5752468924999992</v>
      </c>
      <c r="S239">
        <f t="shared" si="27"/>
        <v>3.9451481354999998</v>
      </c>
      <c r="T239">
        <f t="shared" si="28"/>
        <v>3</v>
      </c>
      <c r="U239">
        <f t="shared" si="29"/>
        <v>0</v>
      </c>
      <c r="V239">
        <f t="shared" si="30"/>
        <v>3</v>
      </c>
      <c r="W239" t="s">
        <v>1437</v>
      </c>
      <c r="X239" t="s">
        <v>57</v>
      </c>
    </row>
    <row r="240" spans="1:24" x14ac:dyDescent="0.2">
      <c r="A240" t="s">
        <v>688</v>
      </c>
      <c r="B240">
        <v>7.013284616</v>
      </c>
      <c r="C240">
        <v>3.8600098100000002</v>
      </c>
      <c r="D240">
        <v>5.7996614370000001</v>
      </c>
      <c r="E240">
        <v>6.1826443849999997</v>
      </c>
      <c r="F240">
        <v>6.5525915670000003</v>
      </c>
      <c r="G240">
        <v>4.2936934600000001</v>
      </c>
      <c r="H240">
        <v>6.5041411910000004</v>
      </c>
      <c r="I240">
        <v>5.0410736099999998</v>
      </c>
      <c r="J240">
        <v>4.77517338</v>
      </c>
      <c r="K240">
        <v>6.83404861</v>
      </c>
      <c r="L240">
        <v>6.6775774490000002</v>
      </c>
      <c r="M240">
        <v>4.3717708899999996</v>
      </c>
      <c r="N240">
        <v>5.282646282</v>
      </c>
      <c r="O240">
        <v>5.6948749190000001</v>
      </c>
      <c r="P240">
        <v>8.4461716239999998</v>
      </c>
      <c r="Q240">
        <f t="shared" si="25"/>
        <v>5.7996614370000001</v>
      </c>
      <c r="R240">
        <f t="shared" si="26"/>
        <v>7.2495767962500004</v>
      </c>
      <c r="S240">
        <f t="shared" si="27"/>
        <v>4.3497460777499999</v>
      </c>
      <c r="T240">
        <f t="shared" si="28"/>
        <v>1</v>
      </c>
      <c r="U240">
        <f t="shared" si="29"/>
        <v>2</v>
      </c>
      <c r="V240">
        <f t="shared" si="30"/>
        <v>3</v>
      </c>
      <c r="W240" t="s">
        <v>1437</v>
      </c>
      <c r="X240" t="s">
        <v>57</v>
      </c>
    </row>
    <row r="241" spans="1:24" x14ac:dyDescent="0.2">
      <c r="A241" t="s">
        <v>693</v>
      </c>
      <c r="B241">
        <v>6.6975206170000003</v>
      </c>
      <c r="C241">
        <v>3.6128750360000002</v>
      </c>
      <c r="D241">
        <v>6.3716201589999999</v>
      </c>
      <c r="E241">
        <v>6.0037613649999999</v>
      </c>
      <c r="F241">
        <v>7.1538402489999999</v>
      </c>
      <c r="G241">
        <v>5.4299636260000002</v>
      </c>
      <c r="H241">
        <v>6.6031625710000004</v>
      </c>
      <c r="I241">
        <v>5.0758396350000003</v>
      </c>
      <c r="J241">
        <v>4.4415653769999999</v>
      </c>
      <c r="K241">
        <v>6.4721470209999996</v>
      </c>
      <c r="L241">
        <v>6.2471220430000001</v>
      </c>
      <c r="M241">
        <v>4.7163924689999996</v>
      </c>
      <c r="N241">
        <v>6.3491427959999998</v>
      </c>
      <c r="O241">
        <v>5.9500697860000002</v>
      </c>
      <c r="P241">
        <v>8.4022383509999994</v>
      </c>
      <c r="Q241">
        <f t="shared" si="25"/>
        <v>6.2471220430000001</v>
      </c>
      <c r="R241">
        <f t="shared" si="26"/>
        <v>7.8089025537500003</v>
      </c>
      <c r="S241">
        <f t="shared" si="27"/>
        <v>4.6853415322499998</v>
      </c>
      <c r="T241">
        <f t="shared" si="28"/>
        <v>1</v>
      </c>
      <c r="U241">
        <f t="shared" si="29"/>
        <v>2</v>
      </c>
      <c r="V241">
        <f t="shared" si="30"/>
        <v>3</v>
      </c>
      <c r="W241" t="s">
        <v>1437</v>
      </c>
      <c r="X241" t="s">
        <v>57</v>
      </c>
    </row>
    <row r="242" spans="1:24" x14ac:dyDescent="0.2">
      <c r="A242" t="s">
        <v>702</v>
      </c>
      <c r="B242">
        <v>6.473161986</v>
      </c>
      <c r="C242">
        <v>5.0250737470000004</v>
      </c>
      <c r="D242">
        <v>6.7891500259999997</v>
      </c>
      <c r="E242">
        <v>5.6683557020000004</v>
      </c>
      <c r="F242">
        <v>7.225174838</v>
      </c>
      <c r="G242">
        <v>6.1539587759999996</v>
      </c>
      <c r="H242">
        <v>6.4155431140000001</v>
      </c>
      <c r="I242">
        <v>5.7363941079999998</v>
      </c>
      <c r="J242">
        <v>6.2796800619999997</v>
      </c>
      <c r="K242">
        <v>5.5968501550000003</v>
      </c>
      <c r="L242">
        <v>5.9601517729999998</v>
      </c>
      <c r="M242">
        <v>8.2216862460000009</v>
      </c>
      <c r="N242">
        <v>3.7975249689999999</v>
      </c>
      <c r="O242">
        <v>4.8084085400000003</v>
      </c>
      <c r="P242">
        <v>8.4644771540000008</v>
      </c>
      <c r="Q242">
        <f t="shared" si="25"/>
        <v>6.1539587759999996</v>
      </c>
      <c r="R242">
        <f t="shared" si="26"/>
        <v>7.6924484699999995</v>
      </c>
      <c r="S242">
        <f t="shared" si="27"/>
        <v>4.6154690819999997</v>
      </c>
      <c r="T242">
        <f t="shared" si="28"/>
        <v>2</v>
      </c>
      <c r="U242">
        <f t="shared" si="29"/>
        <v>1</v>
      </c>
      <c r="V242">
        <f t="shared" si="30"/>
        <v>3</v>
      </c>
      <c r="W242" t="s">
        <v>1437</v>
      </c>
      <c r="X242" t="s">
        <v>57</v>
      </c>
    </row>
    <row r="243" spans="1:24" x14ac:dyDescent="0.2">
      <c r="A243" t="s">
        <v>707</v>
      </c>
      <c r="B243">
        <v>4.7281504109999997</v>
      </c>
      <c r="C243">
        <v>5.366355102</v>
      </c>
      <c r="D243">
        <v>6.4059376820000002</v>
      </c>
      <c r="E243">
        <v>6.014941554</v>
      </c>
      <c r="F243">
        <v>7.2149841830000003</v>
      </c>
      <c r="G243">
        <v>7.058952713</v>
      </c>
      <c r="H243">
        <v>7.1608092919999997</v>
      </c>
      <c r="I243">
        <v>6.5581365140000001</v>
      </c>
      <c r="J243">
        <v>7.9804267449999999</v>
      </c>
      <c r="K243">
        <v>5.9419191119999999</v>
      </c>
      <c r="L243">
        <v>6.357495224</v>
      </c>
      <c r="M243">
        <v>6.990894892</v>
      </c>
      <c r="N243">
        <v>3.8872302830000001</v>
      </c>
      <c r="O243">
        <v>5.1665767740000001</v>
      </c>
      <c r="P243">
        <v>8.4571549420000007</v>
      </c>
      <c r="Q243">
        <f t="shared" si="25"/>
        <v>6.4059376820000002</v>
      </c>
      <c r="R243">
        <f t="shared" si="26"/>
        <v>8.0074221024999996</v>
      </c>
      <c r="S243">
        <f t="shared" si="27"/>
        <v>4.8044532615</v>
      </c>
      <c r="T243">
        <f t="shared" si="28"/>
        <v>1</v>
      </c>
      <c r="U243">
        <f t="shared" si="29"/>
        <v>2</v>
      </c>
      <c r="V243">
        <f t="shared" si="30"/>
        <v>3</v>
      </c>
      <c r="W243" t="s">
        <v>1437</v>
      </c>
      <c r="X243" t="s">
        <v>57</v>
      </c>
    </row>
    <row r="244" spans="1:24" x14ac:dyDescent="0.2">
      <c r="A244" t="s">
        <v>718</v>
      </c>
      <c r="B244">
        <v>7.0465229320000002</v>
      </c>
      <c r="C244">
        <v>6.9197736839999999</v>
      </c>
      <c r="D244">
        <v>7.0064943399999997</v>
      </c>
      <c r="E244">
        <v>6.037301931</v>
      </c>
      <c r="F244">
        <v>8.4174815459999994</v>
      </c>
      <c r="G244">
        <v>7.2298960130000003</v>
      </c>
      <c r="H244">
        <v>6.8272635900000003</v>
      </c>
      <c r="I244">
        <v>6.1788707880000002</v>
      </c>
      <c r="J244">
        <v>8.0196747459999997</v>
      </c>
      <c r="K244">
        <v>7.6504312639999998</v>
      </c>
      <c r="L244">
        <v>5.8884092050000003</v>
      </c>
      <c r="M244">
        <v>5.0511677180000003</v>
      </c>
      <c r="N244">
        <v>7.0468507960000002</v>
      </c>
      <c r="O244">
        <v>4.3024959100000002</v>
      </c>
      <c r="P244">
        <v>3.9356889879999999</v>
      </c>
      <c r="Q244">
        <f t="shared" si="25"/>
        <v>6.9197736839999999</v>
      </c>
      <c r="R244">
        <f t="shared" si="26"/>
        <v>8.6497171050000006</v>
      </c>
      <c r="S244">
        <f t="shared" si="27"/>
        <v>5.1898302630000002</v>
      </c>
      <c r="T244">
        <f t="shared" si="28"/>
        <v>0</v>
      </c>
      <c r="U244">
        <f t="shared" si="29"/>
        <v>3</v>
      </c>
      <c r="V244">
        <f t="shared" si="30"/>
        <v>3</v>
      </c>
      <c r="W244" t="s">
        <v>1437</v>
      </c>
      <c r="X244" t="s">
        <v>70</v>
      </c>
    </row>
    <row r="245" spans="1:24" x14ac:dyDescent="0.2">
      <c r="A245" t="s">
        <v>724</v>
      </c>
      <c r="B245">
        <v>5.1851772519999999</v>
      </c>
      <c r="C245">
        <v>5.4487333600000003</v>
      </c>
      <c r="D245">
        <v>8.5336241269999995</v>
      </c>
      <c r="E245">
        <v>5.332950039</v>
      </c>
      <c r="F245">
        <v>5.8494363290000004</v>
      </c>
      <c r="G245">
        <v>5.9930709650000002</v>
      </c>
      <c r="H245">
        <v>6.3530032949999997</v>
      </c>
      <c r="I245">
        <v>5.4867108379999996</v>
      </c>
      <c r="J245">
        <v>6.1488533939999996</v>
      </c>
      <c r="K245">
        <v>4.7804675010000004</v>
      </c>
      <c r="L245">
        <v>5.9822264089999999</v>
      </c>
      <c r="M245">
        <v>6.4985783499999998</v>
      </c>
      <c r="N245">
        <v>6.6581277669999999</v>
      </c>
      <c r="O245">
        <v>7.9020866610000002</v>
      </c>
      <c r="P245">
        <v>13.35937592</v>
      </c>
      <c r="Q245">
        <f t="shared" si="25"/>
        <v>5.9930709650000002</v>
      </c>
      <c r="R245">
        <f t="shared" si="26"/>
        <v>7.4913387062500005</v>
      </c>
      <c r="S245">
        <f t="shared" si="27"/>
        <v>4.49480322375</v>
      </c>
      <c r="T245">
        <f t="shared" si="28"/>
        <v>3</v>
      </c>
      <c r="U245">
        <f t="shared" si="29"/>
        <v>0</v>
      </c>
      <c r="V245">
        <f t="shared" si="30"/>
        <v>3</v>
      </c>
      <c r="W245" t="s">
        <v>1437</v>
      </c>
      <c r="X245" t="s">
        <v>70</v>
      </c>
    </row>
    <row r="246" spans="1:24" x14ac:dyDescent="0.2">
      <c r="A246" t="s">
        <v>728</v>
      </c>
      <c r="B246">
        <v>4.8860324100000003</v>
      </c>
      <c r="C246">
        <v>5.9665395539999997</v>
      </c>
      <c r="D246">
        <v>6.108519147</v>
      </c>
      <c r="E246">
        <v>4.9304632440000002</v>
      </c>
      <c r="F246">
        <v>6.6748794350000002</v>
      </c>
      <c r="G246">
        <v>7.2500069890000001</v>
      </c>
      <c r="H246">
        <v>8.1770813530000002</v>
      </c>
      <c r="I246">
        <v>6.8204619749999997</v>
      </c>
      <c r="J246">
        <v>8.0196747459999997</v>
      </c>
      <c r="K246">
        <v>6.0681638519999996</v>
      </c>
      <c r="L246">
        <v>6.6223908580000002</v>
      </c>
      <c r="M246">
        <v>6.6167343199999999</v>
      </c>
      <c r="N246">
        <v>7.9140021669999996</v>
      </c>
      <c r="O246">
        <v>5.8963445510000003</v>
      </c>
      <c r="P246">
        <v>9.9948194770000001</v>
      </c>
      <c r="Q246">
        <f t="shared" si="25"/>
        <v>6.6223908580000002</v>
      </c>
      <c r="R246">
        <f t="shared" si="26"/>
        <v>8.2779885725</v>
      </c>
      <c r="S246">
        <f t="shared" si="27"/>
        <v>4.9667931435000003</v>
      </c>
      <c r="T246">
        <f t="shared" si="28"/>
        <v>1</v>
      </c>
      <c r="U246">
        <f t="shared" si="29"/>
        <v>2</v>
      </c>
      <c r="V246">
        <f t="shared" si="30"/>
        <v>3</v>
      </c>
      <c r="W246" t="s">
        <v>1437</v>
      </c>
      <c r="X246" t="s">
        <v>57</v>
      </c>
    </row>
    <row r="247" spans="1:24" x14ac:dyDescent="0.2">
      <c r="A247" t="s">
        <v>731</v>
      </c>
      <c r="B247">
        <v>6.9052600899999996</v>
      </c>
      <c r="C247">
        <v>4.719097359</v>
      </c>
      <c r="D247">
        <v>6.9893355780000004</v>
      </c>
      <c r="E247">
        <v>7.2783028840000004</v>
      </c>
      <c r="F247">
        <v>8.0200459770000005</v>
      </c>
      <c r="G247">
        <v>6.3751795160000002</v>
      </c>
      <c r="H247">
        <v>7.9269220770000004</v>
      </c>
      <c r="I247">
        <v>6.1725496929999997</v>
      </c>
      <c r="J247">
        <v>4.9387067150000004</v>
      </c>
      <c r="K247">
        <v>6.6320570249999999</v>
      </c>
      <c r="L247">
        <v>7.4225964209999997</v>
      </c>
      <c r="M247">
        <v>5.8979521699999999</v>
      </c>
      <c r="N247">
        <v>6.5385206819999997</v>
      </c>
      <c r="O247">
        <v>6.6484978420000003</v>
      </c>
      <c r="P247">
        <v>9.9179362500000003</v>
      </c>
      <c r="Q247">
        <f t="shared" si="25"/>
        <v>6.6484978420000003</v>
      </c>
      <c r="R247">
        <f t="shared" si="26"/>
        <v>8.3106223025000006</v>
      </c>
      <c r="S247">
        <f t="shared" si="27"/>
        <v>4.9863733815</v>
      </c>
      <c r="T247">
        <f t="shared" si="28"/>
        <v>1</v>
      </c>
      <c r="U247">
        <f t="shared" si="29"/>
        <v>2</v>
      </c>
      <c r="V247">
        <f t="shared" si="30"/>
        <v>3</v>
      </c>
      <c r="W247" t="s">
        <v>1437</v>
      </c>
      <c r="X247" t="s">
        <v>57</v>
      </c>
    </row>
    <row r="248" spans="1:24" x14ac:dyDescent="0.2">
      <c r="A248" t="s">
        <v>735</v>
      </c>
      <c r="B248">
        <v>6.0992309340000004</v>
      </c>
      <c r="C248">
        <v>7.1904451030000001</v>
      </c>
      <c r="D248">
        <v>7.7042839799999996</v>
      </c>
      <c r="E248">
        <v>6.4397887269999998</v>
      </c>
      <c r="F248">
        <v>7.1334589380000004</v>
      </c>
      <c r="G248">
        <v>7.4712277289999998</v>
      </c>
      <c r="H248">
        <v>8.3751241140000001</v>
      </c>
      <c r="I248">
        <v>6.3937880329999999</v>
      </c>
      <c r="J248">
        <v>10.165232100000001</v>
      </c>
      <c r="K248">
        <v>6.5731428129999996</v>
      </c>
      <c r="L248">
        <v>6.655502813</v>
      </c>
      <c r="M248">
        <v>6.8038146060000004</v>
      </c>
      <c r="N248">
        <v>6.4587826250000004</v>
      </c>
      <c r="O248">
        <v>5.0591263040000003</v>
      </c>
      <c r="P248">
        <v>4.8985598750000001</v>
      </c>
      <c r="Q248">
        <f t="shared" si="25"/>
        <v>6.655502813</v>
      </c>
      <c r="R248">
        <f t="shared" si="26"/>
        <v>8.3193785162499996</v>
      </c>
      <c r="S248">
        <f t="shared" si="27"/>
        <v>4.9916271097500005</v>
      </c>
      <c r="T248">
        <f t="shared" si="28"/>
        <v>2</v>
      </c>
      <c r="U248">
        <f t="shared" si="29"/>
        <v>1</v>
      </c>
      <c r="V248">
        <f t="shared" si="30"/>
        <v>3</v>
      </c>
      <c r="W248" t="s">
        <v>1437</v>
      </c>
      <c r="X248" t="s">
        <v>57</v>
      </c>
    </row>
    <row r="249" spans="1:24" x14ac:dyDescent="0.2">
      <c r="A249" t="s">
        <v>738</v>
      </c>
      <c r="B249">
        <v>7.9855053509999996</v>
      </c>
      <c r="C249">
        <v>6.9080053609999998</v>
      </c>
      <c r="D249">
        <v>7.5898922359999998</v>
      </c>
      <c r="E249">
        <v>6.719293446</v>
      </c>
      <c r="F249">
        <v>8.8047264599999995</v>
      </c>
      <c r="G249">
        <v>6.3148465869999999</v>
      </c>
      <c r="H249">
        <v>7.2963122340000002</v>
      </c>
      <c r="I249">
        <v>7.4051633030000001</v>
      </c>
      <c r="J249">
        <v>8.3336587489999996</v>
      </c>
      <c r="K249">
        <v>7.5999333680000003</v>
      </c>
      <c r="L249">
        <v>6.4789057229999996</v>
      </c>
      <c r="M249">
        <v>5.0905530409999997</v>
      </c>
      <c r="N249">
        <v>7.2860649669999997</v>
      </c>
      <c r="O249">
        <v>4.8710879809999996</v>
      </c>
      <c r="P249">
        <v>5.1218873440000001</v>
      </c>
      <c r="Q249">
        <f t="shared" si="25"/>
        <v>7.2860649669999997</v>
      </c>
      <c r="R249">
        <f t="shared" si="26"/>
        <v>9.1075812087500001</v>
      </c>
      <c r="S249">
        <f t="shared" si="27"/>
        <v>5.4645487252499994</v>
      </c>
      <c r="T249">
        <f t="shared" si="28"/>
        <v>0</v>
      </c>
      <c r="U249">
        <f t="shared" si="29"/>
        <v>3</v>
      </c>
      <c r="V249">
        <f t="shared" si="30"/>
        <v>3</v>
      </c>
      <c r="W249" t="s">
        <v>1437</v>
      </c>
      <c r="X249" t="s">
        <v>70</v>
      </c>
    </row>
    <row r="250" spans="1:24" x14ac:dyDescent="0.2">
      <c r="A250" t="s">
        <v>749</v>
      </c>
      <c r="B250">
        <v>7.5866455620000002</v>
      </c>
      <c r="C250">
        <v>6.8138587810000004</v>
      </c>
      <c r="D250">
        <v>8.8939581210000007</v>
      </c>
      <c r="E250">
        <v>7.0994198639999997</v>
      </c>
      <c r="F250">
        <v>7.265937461</v>
      </c>
      <c r="G250">
        <v>8.4566655730000004</v>
      </c>
      <c r="H250">
        <v>8.083271624</v>
      </c>
      <c r="I250">
        <v>7.5537090459999998</v>
      </c>
      <c r="J250">
        <v>7.2543387380000004</v>
      </c>
      <c r="K250">
        <v>6.1186617480000001</v>
      </c>
      <c r="L250">
        <v>6.5672042680000002</v>
      </c>
      <c r="M250">
        <v>6.8924315839999997</v>
      </c>
      <c r="N250">
        <v>4.9636940540000003</v>
      </c>
      <c r="O250">
        <v>4.9516758340000004</v>
      </c>
      <c r="P250">
        <v>9.6213866610000007</v>
      </c>
      <c r="Q250">
        <f t="shared" si="25"/>
        <v>7.2543387380000004</v>
      </c>
      <c r="R250">
        <f t="shared" si="26"/>
        <v>9.0679234224999998</v>
      </c>
      <c r="S250">
        <f t="shared" si="27"/>
        <v>5.4407540535000001</v>
      </c>
      <c r="T250">
        <f t="shared" si="28"/>
        <v>1</v>
      </c>
      <c r="U250">
        <f t="shared" si="29"/>
        <v>2</v>
      </c>
      <c r="V250">
        <f t="shared" si="30"/>
        <v>3</v>
      </c>
      <c r="W250" t="s">
        <v>1437</v>
      </c>
      <c r="X250" t="s">
        <v>57</v>
      </c>
    </row>
    <row r="251" spans="1:24" x14ac:dyDescent="0.2">
      <c r="A251" t="s">
        <v>752</v>
      </c>
      <c r="B251">
        <v>6.6227344060000002</v>
      </c>
      <c r="C251">
        <v>3.9070830999999999</v>
      </c>
      <c r="D251">
        <v>5.107591384</v>
      </c>
      <c r="E251">
        <v>6.741653823</v>
      </c>
      <c r="F251">
        <v>7.0417430369999998</v>
      </c>
      <c r="G251">
        <v>7.6120045640000003</v>
      </c>
      <c r="H251">
        <v>7.8904405149999999</v>
      </c>
      <c r="I251">
        <v>7.5537090459999998</v>
      </c>
      <c r="J251">
        <v>6.2927627289999997</v>
      </c>
      <c r="K251">
        <v>6.8003833460000003</v>
      </c>
      <c r="L251">
        <v>8.8298544779999997</v>
      </c>
      <c r="M251">
        <v>9.4918629239999994</v>
      </c>
      <c r="N251">
        <v>8.8808261089999991</v>
      </c>
      <c r="O251">
        <v>8.2110067620000002</v>
      </c>
      <c r="P251">
        <v>8.241149686</v>
      </c>
      <c r="Q251">
        <f t="shared" si="25"/>
        <v>7.5537090459999998</v>
      </c>
      <c r="R251">
        <f t="shared" si="26"/>
        <v>9.4421363075000002</v>
      </c>
      <c r="S251">
        <f t="shared" si="27"/>
        <v>5.6652817844999994</v>
      </c>
      <c r="T251">
        <f t="shared" si="28"/>
        <v>1</v>
      </c>
      <c r="U251">
        <f t="shared" si="29"/>
        <v>2</v>
      </c>
      <c r="V251">
        <f t="shared" si="30"/>
        <v>3</v>
      </c>
      <c r="W251" t="s">
        <v>1437</v>
      </c>
      <c r="X251" t="s">
        <v>70</v>
      </c>
    </row>
    <row r="252" spans="1:24" x14ac:dyDescent="0.2">
      <c r="A252" t="s">
        <v>756</v>
      </c>
      <c r="B252">
        <v>7.6448126150000002</v>
      </c>
      <c r="C252">
        <v>8.8497785889999996</v>
      </c>
      <c r="D252">
        <v>7.2524365900000003</v>
      </c>
      <c r="E252">
        <v>6.8646358999999997</v>
      </c>
      <c r="F252">
        <v>9.3957844860000002</v>
      </c>
      <c r="G252">
        <v>8.1550009269999997</v>
      </c>
      <c r="H252">
        <v>8.3751241140000001</v>
      </c>
      <c r="I252">
        <v>8.2079424230000004</v>
      </c>
      <c r="J252">
        <v>8.7719280869999992</v>
      </c>
      <c r="K252">
        <v>7.9113370610000002</v>
      </c>
      <c r="L252">
        <v>6.9314357649999998</v>
      </c>
      <c r="M252">
        <v>5.5927159140000002</v>
      </c>
      <c r="N252">
        <v>6.8275711389999998</v>
      </c>
      <c r="O252">
        <v>5.4396800519999999</v>
      </c>
      <c r="P252">
        <v>5.0852762829999998</v>
      </c>
      <c r="Q252">
        <f t="shared" si="25"/>
        <v>7.6448126150000002</v>
      </c>
      <c r="R252">
        <f t="shared" si="26"/>
        <v>9.5560157687500009</v>
      </c>
      <c r="S252">
        <f t="shared" si="27"/>
        <v>5.7336094612500004</v>
      </c>
      <c r="T252">
        <f t="shared" si="28"/>
        <v>0</v>
      </c>
      <c r="U252">
        <f t="shared" si="29"/>
        <v>3</v>
      </c>
      <c r="V252">
        <f t="shared" si="30"/>
        <v>3</v>
      </c>
      <c r="W252" t="s">
        <v>1437</v>
      </c>
      <c r="X252" t="s">
        <v>57</v>
      </c>
    </row>
    <row r="253" spans="1:24" x14ac:dyDescent="0.2">
      <c r="A253" t="s">
        <v>765</v>
      </c>
      <c r="B253">
        <v>8.1101490349999992</v>
      </c>
      <c r="C253">
        <v>4.9544638110000001</v>
      </c>
      <c r="D253">
        <v>7.6127705849999998</v>
      </c>
      <c r="E253">
        <v>7.4460057150000001</v>
      </c>
      <c r="F253">
        <v>9.0187302280000008</v>
      </c>
      <c r="G253">
        <v>7.3405063830000001</v>
      </c>
      <c r="H253">
        <v>8.6304950419999997</v>
      </c>
      <c r="I253">
        <v>6.6213474689999998</v>
      </c>
      <c r="J253">
        <v>5.0302853829999998</v>
      </c>
      <c r="K253">
        <v>8.1722428570000005</v>
      </c>
      <c r="L253">
        <v>7.1521821269999997</v>
      </c>
      <c r="M253">
        <v>6.7447366210000004</v>
      </c>
      <c r="N253">
        <v>7.3259339949999998</v>
      </c>
      <c r="O253">
        <v>8.2736862030000005</v>
      </c>
      <c r="P253">
        <v>11.078506859999999</v>
      </c>
      <c r="Q253">
        <f t="shared" si="25"/>
        <v>7.4460057150000001</v>
      </c>
      <c r="R253">
        <f t="shared" si="26"/>
        <v>9.3075071437499997</v>
      </c>
      <c r="S253">
        <f t="shared" si="27"/>
        <v>5.5845042862500005</v>
      </c>
      <c r="T253">
        <f t="shared" si="28"/>
        <v>1</v>
      </c>
      <c r="U253">
        <f t="shared" si="29"/>
        <v>2</v>
      </c>
      <c r="V253">
        <f t="shared" si="30"/>
        <v>3</v>
      </c>
      <c r="W253" t="s">
        <v>1437</v>
      </c>
      <c r="X253" t="s">
        <v>57</v>
      </c>
    </row>
    <row r="254" spans="1:24" x14ac:dyDescent="0.2">
      <c r="A254" t="s">
        <v>766</v>
      </c>
      <c r="B254">
        <v>7.6780509300000004</v>
      </c>
      <c r="C254">
        <v>9.8971593000000002</v>
      </c>
      <c r="D254">
        <v>6.8520654849999998</v>
      </c>
      <c r="E254">
        <v>5.3888509830000002</v>
      </c>
      <c r="F254">
        <v>7.2761281159999998</v>
      </c>
      <c r="G254">
        <v>7.5013941940000004</v>
      </c>
      <c r="H254">
        <v>6.8950150609999996</v>
      </c>
      <c r="I254">
        <v>6.5044072030000004</v>
      </c>
      <c r="J254">
        <v>8.1832080810000001</v>
      </c>
      <c r="K254">
        <v>8.6267239230000001</v>
      </c>
      <c r="L254">
        <v>7.709566691</v>
      </c>
      <c r="M254">
        <v>7.4635187719999996</v>
      </c>
      <c r="N254">
        <v>7.8043623379999998</v>
      </c>
      <c r="O254">
        <v>6.809673547</v>
      </c>
      <c r="P254">
        <v>9.9362417799999996</v>
      </c>
      <c r="Q254">
        <f t="shared" si="25"/>
        <v>7.5013941940000004</v>
      </c>
      <c r="R254">
        <f t="shared" si="26"/>
        <v>9.3767427425000012</v>
      </c>
      <c r="S254">
        <f t="shared" si="27"/>
        <v>5.6260456455000005</v>
      </c>
      <c r="T254">
        <f t="shared" si="28"/>
        <v>2</v>
      </c>
      <c r="U254">
        <f t="shared" si="29"/>
        <v>1</v>
      </c>
      <c r="V254">
        <f t="shared" si="30"/>
        <v>3</v>
      </c>
      <c r="W254" t="s">
        <v>1437</v>
      </c>
      <c r="X254" t="s">
        <v>57</v>
      </c>
    </row>
    <row r="255" spans="1:24" x14ac:dyDescent="0.2">
      <c r="A255" t="s">
        <v>774</v>
      </c>
      <c r="B255">
        <v>8.2181735610000004</v>
      </c>
      <c r="C255">
        <v>9.414658073</v>
      </c>
      <c r="D255">
        <v>9.0255086270000007</v>
      </c>
      <c r="E255">
        <v>6.7863745780000002</v>
      </c>
      <c r="F255">
        <v>9.6199789100000004</v>
      </c>
      <c r="G255">
        <v>10.45770772</v>
      </c>
      <c r="H255">
        <v>8.7034581640000006</v>
      </c>
      <c r="I255">
        <v>8.2395478999999998</v>
      </c>
      <c r="J255">
        <v>8.4383200830000007</v>
      </c>
      <c r="K255">
        <v>9.0727886719999997</v>
      </c>
      <c r="L255">
        <v>6.2526407019999999</v>
      </c>
      <c r="M255">
        <v>6.5379636740000002</v>
      </c>
      <c r="N255">
        <v>8.8509243370000004</v>
      </c>
      <c r="O255">
        <v>5.3993861259999996</v>
      </c>
      <c r="P255">
        <v>3.0350569030000001</v>
      </c>
      <c r="Q255">
        <f t="shared" si="25"/>
        <v>8.4383200830000007</v>
      </c>
      <c r="R255">
        <f t="shared" si="26"/>
        <v>10.547900103750001</v>
      </c>
      <c r="S255">
        <f t="shared" si="27"/>
        <v>6.3287400622500005</v>
      </c>
      <c r="T255">
        <f t="shared" si="28"/>
        <v>0</v>
      </c>
      <c r="U255">
        <f t="shared" si="29"/>
        <v>3</v>
      </c>
      <c r="V255">
        <f t="shared" si="30"/>
        <v>3</v>
      </c>
      <c r="W255" t="s">
        <v>1437</v>
      </c>
      <c r="X255" t="s">
        <v>70</v>
      </c>
    </row>
    <row r="256" spans="1:24" x14ac:dyDescent="0.2">
      <c r="A256" t="s">
        <v>779</v>
      </c>
      <c r="B256">
        <v>6.7972355640000002</v>
      </c>
      <c r="C256">
        <v>10.35612388</v>
      </c>
      <c r="D256">
        <v>8.5221849519999999</v>
      </c>
      <c r="E256">
        <v>8.2286189289999996</v>
      </c>
      <c r="F256">
        <v>8.1627151560000009</v>
      </c>
      <c r="G256">
        <v>9.2711601170000009</v>
      </c>
      <c r="H256">
        <v>7.9269220770000004</v>
      </c>
      <c r="I256">
        <v>6.956365527</v>
      </c>
      <c r="J256">
        <v>8.3140347489999993</v>
      </c>
      <c r="K256">
        <v>8.0544144329999998</v>
      </c>
      <c r="L256">
        <v>10.634455989999999</v>
      </c>
      <c r="M256">
        <v>8.7041564569999998</v>
      </c>
      <c r="N256">
        <v>6.1896666820000004</v>
      </c>
      <c r="O256">
        <v>6.8947385030000001</v>
      </c>
      <c r="P256">
        <v>5.3891480840000003</v>
      </c>
      <c r="Q256">
        <f t="shared" si="25"/>
        <v>8.1627151560000009</v>
      </c>
      <c r="R256">
        <f t="shared" si="26"/>
        <v>10.203393945000002</v>
      </c>
      <c r="S256">
        <f t="shared" si="27"/>
        <v>6.1220363670000006</v>
      </c>
      <c r="T256">
        <f t="shared" si="28"/>
        <v>2</v>
      </c>
      <c r="U256">
        <f t="shared" si="29"/>
        <v>1</v>
      </c>
      <c r="V256">
        <f t="shared" si="30"/>
        <v>3</v>
      </c>
      <c r="W256" t="s">
        <v>1437</v>
      </c>
      <c r="X256" t="s">
        <v>70</v>
      </c>
    </row>
    <row r="257" spans="1:24" x14ac:dyDescent="0.2">
      <c r="A257" t="s">
        <v>782</v>
      </c>
      <c r="B257">
        <v>5.8250148289999997</v>
      </c>
      <c r="C257">
        <v>7.1316034909999999</v>
      </c>
      <c r="D257">
        <v>9.260011703</v>
      </c>
      <c r="E257">
        <v>7.177681185</v>
      </c>
      <c r="F257">
        <v>8.31557499</v>
      </c>
      <c r="G257">
        <v>9.2007716990000006</v>
      </c>
      <c r="H257">
        <v>8.4897804489999995</v>
      </c>
      <c r="I257">
        <v>7.3862000170000002</v>
      </c>
      <c r="J257">
        <v>10.518464099999999</v>
      </c>
      <c r="K257">
        <v>6.4805633370000004</v>
      </c>
      <c r="L257">
        <v>7.4888203290000002</v>
      </c>
      <c r="M257">
        <v>9.8660234960000004</v>
      </c>
      <c r="N257">
        <v>5.7012710819999999</v>
      </c>
      <c r="O257">
        <v>7.2618609420000002</v>
      </c>
      <c r="P257">
        <v>10.55130759</v>
      </c>
      <c r="Q257">
        <f t="shared" si="25"/>
        <v>7.4888203290000002</v>
      </c>
      <c r="R257">
        <f t="shared" si="26"/>
        <v>9.3610254112500009</v>
      </c>
      <c r="S257">
        <f t="shared" si="27"/>
        <v>5.6166152467500003</v>
      </c>
      <c r="T257">
        <f t="shared" si="28"/>
        <v>3</v>
      </c>
      <c r="U257">
        <f t="shared" si="29"/>
        <v>0</v>
      </c>
      <c r="V257">
        <f t="shared" si="30"/>
        <v>3</v>
      </c>
      <c r="W257" t="s">
        <v>1437</v>
      </c>
      <c r="X257" t="s">
        <v>57</v>
      </c>
    </row>
    <row r="258" spans="1:24" x14ac:dyDescent="0.2">
      <c r="A258" t="s">
        <v>794</v>
      </c>
      <c r="B258">
        <v>7.2708815629999997</v>
      </c>
      <c r="C258">
        <v>10.87393007</v>
      </c>
      <c r="D258">
        <v>8.8825189469999994</v>
      </c>
      <c r="E258">
        <v>6.5180500480000001</v>
      </c>
      <c r="F258">
        <v>7.50032254</v>
      </c>
      <c r="G258">
        <v>7.7226149340000001</v>
      </c>
      <c r="H258">
        <v>7.0253063510000002</v>
      </c>
      <c r="I258">
        <v>6.9626866219999997</v>
      </c>
      <c r="J258">
        <v>8.5037334169999994</v>
      </c>
      <c r="K258">
        <v>8.3574018100000007</v>
      </c>
      <c r="L258">
        <v>7.7426786449999998</v>
      </c>
      <c r="M258">
        <v>10.31895471</v>
      </c>
      <c r="N258">
        <v>6.7578003390000001</v>
      </c>
      <c r="O258">
        <v>9.8048554029999995</v>
      </c>
      <c r="P258">
        <v>9.5664700709999995</v>
      </c>
      <c r="Q258">
        <f t="shared" ref="Q258:Q321" si="31">MEDIAN(B258:P258)</f>
        <v>7.7426786449999998</v>
      </c>
      <c r="R258">
        <f t="shared" ref="R258:R321" si="32">Q258*0.25 + Q258</f>
        <v>9.6783483062499993</v>
      </c>
      <c r="S258">
        <f t="shared" ref="S258:S321" si="33">ABS(Q258*0.25-Q258)</f>
        <v>5.8070089837500003</v>
      </c>
      <c r="T258">
        <f t="shared" ref="T258:T321" si="34">COUNTIF(B258:P258, "&gt;" &amp;R258)</f>
        <v>3</v>
      </c>
      <c r="U258">
        <f t="shared" ref="U258:U321" si="35">COUNTIF(B258:P258, "&lt;"&amp;S258)</f>
        <v>0</v>
      </c>
      <c r="V258">
        <f t="shared" ref="V258:V321" si="36">SUM(T258:U258)</f>
        <v>3</v>
      </c>
      <c r="W258" t="s">
        <v>1437</v>
      </c>
      <c r="X258" t="s">
        <v>57</v>
      </c>
    </row>
    <row r="259" spans="1:24" x14ac:dyDescent="0.2">
      <c r="A259" t="s">
        <v>800</v>
      </c>
      <c r="B259">
        <v>10.04628093</v>
      </c>
      <c r="C259">
        <v>7.7200196200000004</v>
      </c>
      <c r="D259">
        <v>9.4945147789999993</v>
      </c>
      <c r="E259">
        <v>8.4634028929999996</v>
      </c>
      <c r="F259">
        <v>8.3257656460000007</v>
      </c>
      <c r="G259">
        <v>9.080105841</v>
      </c>
      <c r="H259">
        <v>8.1770813530000002</v>
      </c>
      <c r="I259">
        <v>6.9247600499999997</v>
      </c>
      <c r="J259">
        <v>7.4309547399999998</v>
      </c>
      <c r="K259">
        <v>8.0207491690000001</v>
      </c>
      <c r="L259">
        <v>8.4269923670000004</v>
      </c>
      <c r="M259">
        <v>11.45128276</v>
      </c>
      <c r="N259">
        <v>5.6215330249999997</v>
      </c>
      <c r="O259">
        <v>6.6171581210000001</v>
      </c>
      <c r="P259">
        <v>11.74848927</v>
      </c>
      <c r="Q259">
        <f t="shared" si="31"/>
        <v>8.3257656460000007</v>
      </c>
      <c r="R259">
        <f t="shared" si="32"/>
        <v>10.407207057500001</v>
      </c>
      <c r="S259">
        <f t="shared" si="33"/>
        <v>6.2443242345000005</v>
      </c>
      <c r="T259">
        <f t="shared" si="34"/>
        <v>2</v>
      </c>
      <c r="U259">
        <f t="shared" si="35"/>
        <v>1</v>
      </c>
      <c r="V259">
        <f t="shared" si="36"/>
        <v>3</v>
      </c>
      <c r="W259" t="s">
        <v>1437</v>
      </c>
      <c r="X259" t="s">
        <v>57</v>
      </c>
    </row>
    <row r="260" spans="1:24" x14ac:dyDescent="0.2">
      <c r="A260" t="s">
        <v>805</v>
      </c>
      <c r="B260">
        <v>9.9798042939999991</v>
      </c>
      <c r="C260">
        <v>8.3437407169999993</v>
      </c>
      <c r="D260">
        <v>8.9282756439999993</v>
      </c>
      <c r="E260">
        <v>9.7938453550000002</v>
      </c>
      <c r="F260">
        <v>7.1640309049999997</v>
      </c>
      <c r="G260">
        <v>7.0790636899999999</v>
      </c>
      <c r="H260">
        <v>7.1712325950000002</v>
      </c>
      <c r="I260">
        <v>8.3185615930000001</v>
      </c>
      <c r="J260">
        <v>4.9975787159999996</v>
      </c>
      <c r="K260">
        <v>6.3206533330000001</v>
      </c>
      <c r="L260">
        <v>6.7438013579999998</v>
      </c>
      <c r="M260">
        <v>9.0881633599999994</v>
      </c>
      <c r="N260">
        <v>8.8210225659999999</v>
      </c>
      <c r="O260">
        <v>22.528781909999999</v>
      </c>
      <c r="P260">
        <v>5.1987705699999998</v>
      </c>
      <c r="Q260">
        <f t="shared" si="31"/>
        <v>8.3185615930000001</v>
      </c>
      <c r="R260">
        <f t="shared" si="32"/>
        <v>10.39820199125</v>
      </c>
      <c r="S260">
        <f t="shared" si="33"/>
        <v>6.2389211947500005</v>
      </c>
      <c r="T260">
        <f t="shared" si="34"/>
        <v>1</v>
      </c>
      <c r="U260">
        <f t="shared" si="35"/>
        <v>2</v>
      </c>
      <c r="V260">
        <f t="shared" si="36"/>
        <v>3</v>
      </c>
      <c r="W260" t="s">
        <v>1437</v>
      </c>
      <c r="X260" t="s">
        <v>57</v>
      </c>
    </row>
    <row r="261" spans="1:24" x14ac:dyDescent="0.2">
      <c r="A261" t="s">
        <v>807</v>
      </c>
      <c r="B261">
        <v>6.298660828</v>
      </c>
      <c r="C261">
        <v>7.166908458</v>
      </c>
      <c r="D261">
        <v>7.6127705849999998</v>
      </c>
      <c r="E261">
        <v>6.4621491039999999</v>
      </c>
      <c r="F261">
        <v>7.541085163</v>
      </c>
      <c r="G261">
        <v>8.3460552030000006</v>
      </c>
      <c r="H261">
        <v>11.01743147</v>
      </c>
      <c r="I261">
        <v>9.2224782409999992</v>
      </c>
      <c r="J261">
        <v>11.10718411</v>
      </c>
      <c r="K261">
        <v>7.8019249520000002</v>
      </c>
      <c r="L261">
        <v>8.3993990719999996</v>
      </c>
      <c r="M261">
        <v>9.1767803370000003</v>
      </c>
      <c r="N261">
        <v>9.4788615370000002</v>
      </c>
      <c r="O261">
        <v>8.0408768510000002</v>
      </c>
      <c r="P261">
        <v>13.02621527</v>
      </c>
      <c r="Q261">
        <f t="shared" si="31"/>
        <v>8.3460552030000006</v>
      </c>
      <c r="R261">
        <f t="shared" si="32"/>
        <v>10.43256900375</v>
      </c>
      <c r="S261">
        <f t="shared" si="33"/>
        <v>6.2595414022500009</v>
      </c>
      <c r="T261">
        <f t="shared" si="34"/>
        <v>3</v>
      </c>
      <c r="U261">
        <f t="shared" si="35"/>
        <v>0</v>
      </c>
      <c r="V261">
        <f t="shared" si="36"/>
        <v>3</v>
      </c>
      <c r="W261" t="s">
        <v>1437</v>
      </c>
      <c r="X261" t="s">
        <v>57</v>
      </c>
    </row>
    <row r="262" spans="1:24" x14ac:dyDescent="0.2">
      <c r="A262" t="s">
        <v>821</v>
      </c>
      <c r="B262">
        <v>8.1433873499999994</v>
      </c>
      <c r="C262">
        <v>8.7203270400000008</v>
      </c>
      <c r="D262">
        <v>10.25521988</v>
      </c>
      <c r="E262">
        <v>8.6422859130000003</v>
      </c>
      <c r="F262">
        <v>7.5105131959999998</v>
      </c>
      <c r="G262">
        <v>7.9438356749999999</v>
      </c>
      <c r="H262">
        <v>7.6142229810000002</v>
      </c>
      <c r="I262">
        <v>9.8324639499999993</v>
      </c>
      <c r="J262">
        <v>7.8757654109999997</v>
      </c>
      <c r="K262">
        <v>8.0459981169999999</v>
      </c>
      <c r="L262">
        <v>7.6488614420000003</v>
      </c>
      <c r="M262">
        <v>8.6943101259999995</v>
      </c>
      <c r="N262">
        <v>8.0435765089999993</v>
      </c>
      <c r="O262">
        <v>12.45530033</v>
      </c>
      <c r="P262">
        <v>16.277277430000002</v>
      </c>
      <c r="Q262">
        <f t="shared" si="31"/>
        <v>8.1433873499999994</v>
      </c>
      <c r="R262">
        <f t="shared" si="32"/>
        <v>10.179234187499999</v>
      </c>
      <c r="S262">
        <f t="shared" si="33"/>
        <v>6.1075405125</v>
      </c>
      <c r="T262">
        <f t="shared" si="34"/>
        <v>3</v>
      </c>
      <c r="U262">
        <f t="shared" si="35"/>
        <v>0</v>
      </c>
      <c r="V262">
        <f t="shared" si="36"/>
        <v>3</v>
      </c>
      <c r="W262" t="s">
        <v>1437</v>
      </c>
      <c r="X262" t="s">
        <v>70</v>
      </c>
    </row>
    <row r="263" spans="1:24" x14ac:dyDescent="0.2">
      <c r="A263" t="s">
        <v>836</v>
      </c>
      <c r="B263">
        <v>10.004733030000001</v>
      </c>
      <c r="C263">
        <v>12.61564182</v>
      </c>
      <c r="D263">
        <v>12.279953750000001</v>
      </c>
      <c r="E263">
        <v>9.5702415799999994</v>
      </c>
      <c r="F263">
        <v>10.129511689999999</v>
      </c>
      <c r="G263">
        <v>10.50798516</v>
      </c>
      <c r="H263">
        <v>10.454573099999999</v>
      </c>
      <c r="I263">
        <v>8.9917582570000008</v>
      </c>
      <c r="J263">
        <v>7.8626827439999998</v>
      </c>
      <c r="K263">
        <v>6.5563101809999997</v>
      </c>
      <c r="L263">
        <v>9.3817203829999993</v>
      </c>
      <c r="M263">
        <v>10.54542032</v>
      </c>
      <c r="N263">
        <v>7.923969424</v>
      </c>
      <c r="O263">
        <v>6.4694137249999999</v>
      </c>
      <c r="P263">
        <v>12.45142163</v>
      </c>
      <c r="Q263">
        <f t="shared" si="31"/>
        <v>10.004733030000001</v>
      </c>
      <c r="R263">
        <f t="shared" si="32"/>
        <v>12.5059162875</v>
      </c>
      <c r="S263">
        <f t="shared" si="33"/>
        <v>7.5035497725000004</v>
      </c>
      <c r="T263">
        <f t="shared" si="34"/>
        <v>1</v>
      </c>
      <c r="U263">
        <f t="shared" si="35"/>
        <v>2</v>
      </c>
      <c r="V263">
        <f t="shared" si="36"/>
        <v>3</v>
      </c>
      <c r="W263" t="s">
        <v>1437</v>
      </c>
      <c r="X263" t="s">
        <v>57</v>
      </c>
    </row>
    <row r="264" spans="1:24" x14ac:dyDescent="0.2">
      <c r="A264" t="s">
        <v>837</v>
      </c>
      <c r="B264">
        <v>10.386973660000001</v>
      </c>
      <c r="C264">
        <v>6.1195277480000003</v>
      </c>
      <c r="D264">
        <v>9.9177642329999998</v>
      </c>
      <c r="E264">
        <v>9.8385661100000004</v>
      </c>
      <c r="F264">
        <v>10.52694726</v>
      </c>
      <c r="G264">
        <v>8.1348899499999998</v>
      </c>
      <c r="H264">
        <v>11.56986654</v>
      </c>
      <c r="I264">
        <v>8.7009878670000003</v>
      </c>
      <c r="J264">
        <v>7.1365947370000002</v>
      </c>
      <c r="K264">
        <v>10.150077120000001</v>
      </c>
      <c r="L264">
        <v>9.9832542190000009</v>
      </c>
      <c r="M264">
        <v>9.1767803370000003</v>
      </c>
      <c r="N264">
        <v>9.7878465079999994</v>
      </c>
      <c r="O264">
        <v>9.7600843739999998</v>
      </c>
      <c r="P264">
        <v>15.285117700000001</v>
      </c>
      <c r="Q264">
        <f t="shared" si="31"/>
        <v>9.8385661100000004</v>
      </c>
      <c r="R264">
        <f t="shared" si="32"/>
        <v>12.298207637500001</v>
      </c>
      <c r="S264">
        <f t="shared" si="33"/>
        <v>7.3789245824999998</v>
      </c>
      <c r="T264">
        <f t="shared" si="34"/>
        <v>1</v>
      </c>
      <c r="U264">
        <f t="shared" si="35"/>
        <v>2</v>
      </c>
      <c r="V264">
        <f t="shared" si="36"/>
        <v>3</v>
      </c>
      <c r="W264" t="s">
        <v>1437</v>
      </c>
      <c r="X264" t="s">
        <v>57</v>
      </c>
    </row>
    <row r="265" spans="1:24" x14ac:dyDescent="0.2">
      <c r="A265" t="s">
        <v>842</v>
      </c>
      <c r="B265">
        <v>10.386973660000001</v>
      </c>
      <c r="C265">
        <v>10.438502140000001</v>
      </c>
      <c r="D265">
        <v>11.34766104</v>
      </c>
      <c r="E265">
        <v>9.3354576159999993</v>
      </c>
      <c r="F265">
        <v>12.921751329999999</v>
      </c>
      <c r="G265">
        <v>10.55826261</v>
      </c>
      <c r="H265">
        <v>11.35097717</v>
      </c>
      <c r="I265">
        <v>9.6617943729999993</v>
      </c>
      <c r="J265">
        <v>10.79974144</v>
      </c>
      <c r="K265">
        <v>10.04066501</v>
      </c>
      <c r="L265">
        <v>8.8077798420000004</v>
      </c>
      <c r="M265">
        <v>9.3047826380000007</v>
      </c>
      <c r="N265">
        <v>9.7778792509999999</v>
      </c>
      <c r="O265">
        <v>6.7111772829999996</v>
      </c>
      <c r="P265">
        <v>6.3483578659999997</v>
      </c>
      <c r="Q265">
        <f t="shared" si="31"/>
        <v>10.04066501</v>
      </c>
      <c r="R265">
        <f t="shared" si="32"/>
        <v>12.550831262499999</v>
      </c>
      <c r="S265">
        <f t="shared" si="33"/>
        <v>7.5304987575000002</v>
      </c>
      <c r="T265">
        <f t="shared" si="34"/>
        <v>1</v>
      </c>
      <c r="U265">
        <f t="shared" si="35"/>
        <v>2</v>
      </c>
      <c r="V265">
        <f t="shared" si="36"/>
        <v>3</v>
      </c>
      <c r="W265" t="s">
        <v>1437</v>
      </c>
      <c r="X265" t="s">
        <v>70</v>
      </c>
    </row>
    <row r="266" spans="1:24" x14ac:dyDescent="0.2">
      <c r="A266" t="s">
        <v>843</v>
      </c>
      <c r="B266">
        <v>7.6281934570000001</v>
      </c>
      <c r="C266">
        <v>5.2133669080000002</v>
      </c>
      <c r="D266">
        <v>7.6470881080000002</v>
      </c>
      <c r="E266">
        <v>8.8211689329999992</v>
      </c>
      <c r="F266">
        <v>10.75114168</v>
      </c>
      <c r="G266">
        <v>10.44765224</v>
      </c>
      <c r="H266">
        <v>11.064336340000001</v>
      </c>
      <c r="I266">
        <v>10.572032119999999</v>
      </c>
      <c r="J266">
        <v>8.3009520820000002</v>
      </c>
      <c r="K266">
        <v>9.2747802559999997</v>
      </c>
      <c r="L266">
        <v>11.74370646</v>
      </c>
      <c r="M266">
        <v>11.953445629999999</v>
      </c>
      <c r="N266">
        <v>12.59861302</v>
      </c>
      <c r="O266">
        <v>11.237528340000001</v>
      </c>
      <c r="P266">
        <v>10.92474041</v>
      </c>
      <c r="Q266">
        <f t="shared" si="31"/>
        <v>10.572032119999999</v>
      </c>
      <c r="R266">
        <f t="shared" si="32"/>
        <v>13.21504015</v>
      </c>
      <c r="S266">
        <f t="shared" si="33"/>
        <v>7.9290240899999995</v>
      </c>
      <c r="T266">
        <f t="shared" si="34"/>
        <v>0</v>
      </c>
      <c r="U266">
        <f t="shared" si="35"/>
        <v>3</v>
      </c>
      <c r="V266">
        <f t="shared" si="36"/>
        <v>3</v>
      </c>
      <c r="W266" t="s">
        <v>1437</v>
      </c>
      <c r="X266" t="s">
        <v>70</v>
      </c>
    </row>
    <row r="267" spans="1:24" x14ac:dyDescent="0.2">
      <c r="A267" t="s">
        <v>848</v>
      </c>
      <c r="B267">
        <v>12.80506113</v>
      </c>
      <c r="C267">
        <v>7.614104717</v>
      </c>
      <c r="D267">
        <v>11.742312549999999</v>
      </c>
      <c r="E267">
        <v>10.36403498</v>
      </c>
      <c r="F267">
        <v>12.035164290000001</v>
      </c>
      <c r="G267">
        <v>12.599526709999999</v>
      </c>
      <c r="H267">
        <v>10.647404209999999</v>
      </c>
      <c r="I267">
        <v>8.0025068210000008</v>
      </c>
      <c r="J267">
        <v>6.0245680589999999</v>
      </c>
      <c r="K267">
        <v>11.26944715</v>
      </c>
      <c r="L267">
        <v>10.34748572</v>
      </c>
      <c r="M267">
        <v>11.096814849999999</v>
      </c>
      <c r="N267">
        <v>10.25630759</v>
      </c>
      <c r="O267">
        <v>9.7108362419999992</v>
      </c>
      <c r="P267">
        <v>6.0701138070000003</v>
      </c>
      <c r="Q267">
        <f t="shared" si="31"/>
        <v>10.36403498</v>
      </c>
      <c r="R267">
        <f t="shared" si="32"/>
        <v>12.955043724999999</v>
      </c>
      <c r="S267">
        <f t="shared" si="33"/>
        <v>7.7730262349999997</v>
      </c>
      <c r="T267">
        <f t="shared" si="34"/>
        <v>0</v>
      </c>
      <c r="U267">
        <f t="shared" si="35"/>
        <v>3</v>
      </c>
      <c r="V267">
        <f t="shared" si="36"/>
        <v>3</v>
      </c>
      <c r="W267" t="s">
        <v>1437</v>
      </c>
      <c r="X267" t="s">
        <v>57</v>
      </c>
    </row>
    <row r="268" spans="1:24" x14ac:dyDescent="0.2">
      <c r="A268" t="s">
        <v>857</v>
      </c>
      <c r="B268">
        <v>8.5671758760000003</v>
      </c>
      <c r="C268">
        <v>5.4251967150000002</v>
      </c>
      <c r="D268">
        <v>10.924411579999999</v>
      </c>
      <c r="E268">
        <v>13.259703869999999</v>
      </c>
      <c r="F268">
        <v>9.0493021949999992</v>
      </c>
      <c r="G268">
        <v>10.9001492</v>
      </c>
      <c r="H268">
        <v>12.20568804</v>
      </c>
      <c r="I268">
        <v>12.27240679</v>
      </c>
      <c r="J268">
        <v>10.3614721</v>
      </c>
      <c r="K268">
        <v>11.21053294</v>
      </c>
      <c r="L268">
        <v>14.961084680000001</v>
      </c>
      <c r="M268">
        <v>10.968812550000001</v>
      </c>
      <c r="N268">
        <v>9.4489597659999998</v>
      </c>
      <c r="O268">
        <v>8.2020525559999999</v>
      </c>
      <c r="P268">
        <v>6.388630032</v>
      </c>
      <c r="Q268">
        <f t="shared" si="31"/>
        <v>10.9001492</v>
      </c>
      <c r="R268">
        <f t="shared" si="32"/>
        <v>13.6251865</v>
      </c>
      <c r="S268">
        <f t="shared" si="33"/>
        <v>8.1751118999999992</v>
      </c>
      <c r="T268">
        <f t="shared" si="34"/>
        <v>1</v>
      </c>
      <c r="U268">
        <f t="shared" si="35"/>
        <v>2</v>
      </c>
      <c r="V268">
        <f t="shared" si="36"/>
        <v>3</v>
      </c>
      <c r="W268" t="s">
        <v>1437</v>
      </c>
      <c r="X268" t="s">
        <v>57</v>
      </c>
    </row>
    <row r="269" spans="1:24" x14ac:dyDescent="0.2">
      <c r="A269" t="s">
        <v>886</v>
      </c>
      <c r="B269">
        <v>9.8053031359999991</v>
      </c>
      <c r="C269">
        <v>9.1675232990000008</v>
      </c>
      <c r="D269">
        <v>9.9349229950000009</v>
      </c>
      <c r="E269">
        <v>8.7093670460000006</v>
      </c>
      <c r="F269">
        <v>12.41221855</v>
      </c>
      <c r="G269">
        <v>9.2208826760000004</v>
      </c>
      <c r="H269">
        <v>11.96074041</v>
      </c>
      <c r="I269">
        <v>12.515768960000001</v>
      </c>
      <c r="J269">
        <v>11.74169345</v>
      </c>
      <c r="K269">
        <v>12.304654019999999</v>
      </c>
      <c r="L269">
        <v>11.14217262</v>
      </c>
      <c r="M269">
        <v>15.399661419999999</v>
      </c>
      <c r="N269">
        <v>13.914290960000001</v>
      </c>
      <c r="O269">
        <v>10.552531589999999</v>
      </c>
      <c r="P269">
        <v>20.326460709999999</v>
      </c>
      <c r="Q269">
        <f t="shared" si="31"/>
        <v>11.74169345</v>
      </c>
      <c r="R269">
        <f t="shared" si="32"/>
        <v>14.6771168125</v>
      </c>
      <c r="S269">
        <f t="shared" si="33"/>
        <v>8.8062700874999997</v>
      </c>
      <c r="T269">
        <f t="shared" si="34"/>
        <v>2</v>
      </c>
      <c r="U269">
        <f t="shared" si="35"/>
        <v>1</v>
      </c>
      <c r="V269">
        <f t="shared" si="36"/>
        <v>3</v>
      </c>
      <c r="W269" t="s">
        <v>1437</v>
      </c>
      <c r="X269" t="s">
        <v>57</v>
      </c>
    </row>
    <row r="270" spans="1:24" x14ac:dyDescent="0.2">
      <c r="A270" t="s">
        <v>894</v>
      </c>
      <c r="B270">
        <v>9.3898241900000006</v>
      </c>
      <c r="C270">
        <v>6.7667854900000002</v>
      </c>
      <c r="D270">
        <v>10.12938896</v>
      </c>
      <c r="E270">
        <v>10.83360291</v>
      </c>
      <c r="F270">
        <v>12.167642819999999</v>
      </c>
      <c r="G270">
        <v>11.19175836</v>
      </c>
      <c r="H270">
        <v>14.535296300000001</v>
      </c>
      <c r="I270">
        <v>19.276180530000001</v>
      </c>
      <c r="J270">
        <v>14.148904140000001</v>
      </c>
      <c r="K270">
        <v>14.29932092</v>
      </c>
      <c r="L270">
        <v>11.936859520000001</v>
      </c>
      <c r="M270">
        <v>8.9306220659999997</v>
      </c>
      <c r="N270">
        <v>14.76150782</v>
      </c>
      <c r="O270">
        <v>14.720714409999999</v>
      </c>
      <c r="P270">
        <v>10.364591190000001</v>
      </c>
      <c r="Q270">
        <f t="shared" si="31"/>
        <v>11.936859520000001</v>
      </c>
      <c r="R270">
        <f t="shared" si="32"/>
        <v>14.9210744</v>
      </c>
      <c r="S270">
        <f t="shared" si="33"/>
        <v>8.9526446400000008</v>
      </c>
      <c r="T270">
        <f t="shared" si="34"/>
        <v>1</v>
      </c>
      <c r="U270">
        <f t="shared" si="35"/>
        <v>2</v>
      </c>
      <c r="V270">
        <f t="shared" si="36"/>
        <v>3</v>
      </c>
      <c r="W270" t="s">
        <v>1437</v>
      </c>
      <c r="X270" t="s">
        <v>57</v>
      </c>
    </row>
    <row r="271" spans="1:24" x14ac:dyDescent="0.2">
      <c r="A271" t="s">
        <v>897</v>
      </c>
      <c r="B271">
        <v>9.0823697689999996</v>
      </c>
      <c r="C271">
        <v>11.509419490000001</v>
      </c>
      <c r="D271">
        <v>10.69562809</v>
      </c>
      <c r="E271">
        <v>8.0720962860000007</v>
      </c>
      <c r="F271">
        <v>9.9766518570000002</v>
      </c>
      <c r="G271">
        <v>10.125876610000001</v>
      </c>
      <c r="H271">
        <v>8.4585105390000006</v>
      </c>
      <c r="I271">
        <v>11.13144906</v>
      </c>
      <c r="J271">
        <v>10.099818770000001</v>
      </c>
      <c r="K271">
        <v>35.003458340000002</v>
      </c>
      <c r="L271">
        <v>12.742583740000001</v>
      </c>
      <c r="M271">
        <v>9.7872528489999997</v>
      </c>
      <c r="N271">
        <v>8.5319721089999998</v>
      </c>
      <c r="O271">
        <v>10.76295543</v>
      </c>
      <c r="P271">
        <v>19.165890099999999</v>
      </c>
      <c r="Q271">
        <f t="shared" si="31"/>
        <v>10.125876610000001</v>
      </c>
      <c r="R271">
        <f t="shared" si="32"/>
        <v>12.6573457625</v>
      </c>
      <c r="S271">
        <f t="shared" si="33"/>
        <v>7.5944074575000009</v>
      </c>
      <c r="T271">
        <f t="shared" si="34"/>
        <v>3</v>
      </c>
      <c r="U271">
        <f t="shared" si="35"/>
        <v>0</v>
      </c>
      <c r="V271">
        <f t="shared" si="36"/>
        <v>3</v>
      </c>
      <c r="W271" t="s">
        <v>1437</v>
      </c>
      <c r="X271" t="s">
        <v>70</v>
      </c>
    </row>
    <row r="272" spans="1:24" x14ac:dyDescent="0.2">
      <c r="A272" t="s">
        <v>901</v>
      </c>
      <c r="B272">
        <v>9.3981337689999993</v>
      </c>
      <c r="C272">
        <v>10.21490401</v>
      </c>
      <c r="D272">
        <v>14.893805110000001</v>
      </c>
      <c r="E272">
        <v>11.32553122</v>
      </c>
      <c r="F272">
        <v>9.1613994069999993</v>
      </c>
      <c r="G272">
        <v>10.1359321</v>
      </c>
      <c r="H272">
        <v>10.86108192</v>
      </c>
      <c r="I272">
        <v>11.72563203</v>
      </c>
      <c r="J272">
        <v>11.970640120000001</v>
      </c>
      <c r="K272">
        <v>8.8455481389999999</v>
      </c>
      <c r="L272">
        <v>12.76465838</v>
      </c>
      <c r="M272">
        <v>14.09994575</v>
      </c>
      <c r="N272">
        <v>13.495666160000001</v>
      </c>
      <c r="O272">
        <v>15.02515741</v>
      </c>
      <c r="P272">
        <v>26.242808060000002</v>
      </c>
      <c r="Q272">
        <f t="shared" si="31"/>
        <v>11.72563203</v>
      </c>
      <c r="R272">
        <f t="shared" si="32"/>
        <v>14.6570400375</v>
      </c>
      <c r="S272">
        <f t="shared" si="33"/>
        <v>8.7942240224999999</v>
      </c>
      <c r="T272">
        <f t="shared" si="34"/>
        <v>3</v>
      </c>
      <c r="U272">
        <f t="shared" si="35"/>
        <v>0</v>
      </c>
      <c r="V272">
        <f t="shared" si="36"/>
        <v>3</v>
      </c>
      <c r="W272" t="s">
        <v>1437</v>
      </c>
      <c r="X272" t="s">
        <v>70</v>
      </c>
    </row>
    <row r="273" spans="1:24" x14ac:dyDescent="0.2">
      <c r="A273" t="s">
        <v>911</v>
      </c>
      <c r="B273">
        <v>14.400500279999999</v>
      </c>
      <c r="C273">
        <v>15.3694293</v>
      </c>
      <c r="D273">
        <v>16.180712230000001</v>
      </c>
      <c r="E273">
        <v>13.237343490000001</v>
      </c>
      <c r="F273">
        <v>13.75738509</v>
      </c>
      <c r="G273">
        <v>13.64529748</v>
      </c>
      <c r="H273">
        <v>14.45190987</v>
      </c>
      <c r="I273">
        <v>10.856481410000001</v>
      </c>
      <c r="J273">
        <v>11.094101439999999</v>
      </c>
      <c r="K273">
        <v>8.6267239230000001</v>
      </c>
      <c r="L273">
        <v>13.31100563</v>
      </c>
      <c r="M273">
        <v>16.0298266</v>
      </c>
      <c r="N273">
        <v>9.9074535939999997</v>
      </c>
      <c r="O273">
        <v>9.4153474490000004</v>
      </c>
      <c r="P273">
        <v>17.00949864</v>
      </c>
      <c r="Q273">
        <f t="shared" si="31"/>
        <v>13.64529748</v>
      </c>
      <c r="R273">
        <f t="shared" si="32"/>
        <v>17.056621849999999</v>
      </c>
      <c r="S273">
        <f t="shared" si="33"/>
        <v>10.233973110000001</v>
      </c>
      <c r="T273">
        <f t="shared" si="34"/>
        <v>0</v>
      </c>
      <c r="U273">
        <f t="shared" si="35"/>
        <v>3</v>
      </c>
      <c r="V273">
        <f t="shared" si="36"/>
        <v>3</v>
      </c>
      <c r="W273" t="s">
        <v>1437</v>
      </c>
      <c r="X273" t="s">
        <v>57</v>
      </c>
    </row>
    <row r="274" spans="1:24" x14ac:dyDescent="0.2">
      <c r="A274" t="s">
        <v>914</v>
      </c>
      <c r="B274">
        <v>12.7385845</v>
      </c>
      <c r="C274">
        <v>9.838317687</v>
      </c>
      <c r="D274">
        <v>14.51631235</v>
      </c>
      <c r="E274">
        <v>11.13546801</v>
      </c>
      <c r="F274">
        <v>13.84910099</v>
      </c>
      <c r="G274">
        <v>11.2420358</v>
      </c>
      <c r="H274">
        <v>14.806302179999999</v>
      </c>
      <c r="I274">
        <v>17.6579801</v>
      </c>
      <c r="J274">
        <v>14.672210809999999</v>
      </c>
      <c r="K274">
        <v>22.639890099999999</v>
      </c>
      <c r="L274">
        <v>12.626691900000001</v>
      </c>
      <c r="M274">
        <v>9.8463308339999998</v>
      </c>
      <c r="N274">
        <v>12.38930062</v>
      </c>
      <c r="O274">
        <v>8.7482591129999996</v>
      </c>
      <c r="P274">
        <v>11.913239040000001</v>
      </c>
      <c r="Q274">
        <f t="shared" si="31"/>
        <v>12.626691900000001</v>
      </c>
      <c r="R274">
        <f t="shared" si="32"/>
        <v>15.783364875</v>
      </c>
      <c r="S274">
        <f t="shared" si="33"/>
        <v>9.4700189250000015</v>
      </c>
      <c r="T274">
        <f t="shared" si="34"/>
        <v>2</v>
      </c>
      <c r="U274">
        <f t="shared" si="35"/>
        <v>1</v>
      </c>
      <c r="V274">
        <f t="shared" si="36"/>
        <v>3</v>
      </c>
      <c r="W274" t="s">
        <v>1437</v>
      </c>
      <c r="X274" t="s">
        <v>70</v>
      </c>
    </row>
    <row r="275" spans="1:24" x14ac:dyDescent="0.2">
      <c r="A275" t="s">
        <v>917</v>
      </c>
      <c r="B275">
        <v>10.270639559999999</v>
      </c>
      <c r="C275">
        <v>8.0730692980000001</v>
      </c>
      <c r="D275">
        <v>11.69655586</v>
      </c>
      <c r="E275">
        <v>10.62117932</v>
      </c>
      <c r="F275">
        <v>11.90268577</v>
      </c>
      <c r="G275">
        <v>13.414021249999999</v>
      </c>
      <c r="H275">
        <v>16.213448110000002</v>
      </c>
      <c r="I275">
        <v>20.616252759999998</v>
      </c>
      <c r="J275">
        <v>16.320626829999998</v>
      </c>
      <c r="K275">
        <v>16.714803620000001</v>
      </c>
      <c r="L275">
        <v>13.399304170000001</v>
      </c>
      <c r="M275">
        <v>10.053103780000001</v>
      </c>
      <c r="N275">
        <v>17.831423019999999</v>
      </c>
      <c r="O275">
        <v>16.113093419999998</v>
      </c>
      <c r="P275">
        <v>11.913239040000001</v>
      </c>
      <c r="Q275">
        <f t="shared" si="31"/>
        <v>13.399304170000001</v>
      </c>
      <c r="R275">
        <f t="shared" si="32"/>
        <v>16.749130212499999</v>
      </c>
      <c r="S275">
        <f t="shared" si="33"/>
        <v>10.0494781275</v>
      </c>
      <c r="T275">
        <f t="shared" si="34"/>
        <v>2</v>
      </c>
      <c r="U275">
        <f t="shared" si="35"/>
        <v>1</v>
      </c>
      <c r="V275">
        <f t="shared" si="36"/>
        <v>3</v>
      </c>
      <c r="W275" t="s">
        <v>1437</v>
      </c>
      <c r="X275" t="s">
        <v>57</v>
      </c>
    </row>
    <row r="276" spans="1:24" x14ac:dyDescent="0.2">
      <c r="A276" t="s">
        <v>934</v>
      </c>
      <c r="B276">
        <v>13.16237302</v>
      </c>
      <c r="C276">
        <v>10.897466720000001</v>
      </c>
      <c r="D276">
        <v>17.593450279999999</v>
      </c>
      <c r="E276">
        <v>12.94665859</v>
      </c>
      <c r="F276">
        <v>15.489796549999999</v>
      </c>
      <c r="G276">
        <v>12.760414519999999</v>
      </c>
      <c r="H276">
        <v>17.511149360000001</v>
      </c>
      <c r="I276">
        <v>20.3602484</v>
      </c>
      <c r="J276">
        <v>16.157093490000001</v>
      </c>
      <c r="K276">
        <v>26.906962320000002</v>
      </c>
      <c r="L276">
        <v>15.4301707</v>
      </c>
      <c r="M276">
        <v>12.44576217</v>
      </c>
      <c r="N276">
        <v>14.153505129999999</v>
      </c>
      <c r="O276">
        <v>10.458512430000001</v>
      </c>
      <c r="P276">
        <v>14.087936020000001</v>
      </c>
      <c r="Q276">
        <f t="shared" si="31"/>
        <v>14.153505129999999</v>
      </c>
      <c r="R276">
        <f t="shared" si="32"/>
        <v>17.691881412499999</v>
      </c>
      <c r="S276">
        <f t="shared" si="33"/>
        <v>10.615128847499999</v>
      </c>
      <c r="T276">
        <f t="shared" si="34"/>
        <v>2</v>
      </c>
      <c r="U276">
        <f t="shared" si="35"/>
        <v>1</v>
      </c>
      <c r="V276">
        <f t="shared" si="36"/>
        <v>3</v>
      </c>
      <c r="W276" t="s">
        <v>1437</v>
      </c>
      <c r="X276" t="s">
        <v>70</v>
      </c>
    </row>
    <row r="277" spans="1:24" x14ac:dyDescent="0.2">
      <c r="A277" t="s">
        <v>941</v>
      </c>
      <c r="B277">
        <v>14.20107039</v>
      </c>
      <c r="C277">
        <v>15.910772140000001</v>
      </c>
      <c r="D277">
        <v>14.396201019999999</v>
      </c>
      <c r="E277">
        <v>13.572749160000001</v>
      </c>
      <c r="F277">
        <v>13.135755100000001</v>
      </c>
      <c r="G277">
        <v>15.21395364</v>
      </c>
      <c r="H277">
        <v>14.16526904</v>
      </c>
      <c r="I277">
        <v>21.371623670000002</v>
      </c>
      <c r="J277">
        <v>13.7498828</v>
      </c>
      <c r="K277">
        <v>21.091287950000002</v>
      </c>
      <c r="L277">
        <v>15.391540089999999</v>
      </c>
      <c r="M277">
        <v>19.25942311</v>
      </c>
      <c r="N277">
        <v>12.120184679999999</v>
      </c>
      <c r="O277">
        <v>14.62221815</v>
      </c>
      <c r="P277">
        <v>16.661693570000001</v>
      </c>
      <c r="Q277">
        <f t="shared" si="31"/>
        <v>14.62221815</v>
      </c>
      <c r="R277">
        <f t="shared" si="32"/>
        <v>18.277772687500001</v>
      </c>
      <c r="S277">
        <f t="shared" si="33"/>
        <v>10.9666636125</v>
      </c>
      <c r="T277">
        <f t="shared" si="34"/>
        <v>3</v>
      </c>
      <c r="U277">
        <f t="shared" si="35"/>
        <v>0</v>
      </c>
      <c r="V277">
        <f t="shared" si="36"/>
        <v>3</v>
      </c>
      <c r="W277" t="s">
        <v>1437</v>
      </c>
      <c r="X277" t="s">
        <v>57</v>
      </c>
    </row>
    <row r="278" spans="1:24" x14ac:dyDescent="0.2">
      <c r="A278" t="s">
        <v>966</v>
      </c>
      <c r="B278">
        <v>14.018259649999999</v>
      </c>
      <c r="C278">
        <v>18.535108080000001</v>
      </c>
      <c r="D278">
        <v>21.362658249999999</v>
      </c>
      <c r="E278">
        <v>14.23238029</v>
      </c>
      <c r="F278">
        <v>16.294858340000001</v>
      </c>
      <c r="G278">
        <v>14.97262192</v>
      </c>
      <c r="H278">
        <v>14.95744008</v>
      </c>
      <c r="I278">
        <v>16.340031700000001</v>
      </c>
      <c r="J278">
        <v>18.66896552</v>
      </c>
      <c r="K278">
        <v>14.82113251</v>
      </c>
      <c r="L278">
        <v>19.662982190000001</v>
      </c>
      <c r="M278">
        <v>15.56704905</v>
      </c>
      <c r="N278">
        <v>19.765070900000001</v>
      </c>
      <c r="O278">
        <v>23.397339880000001</v>
      </c>
      <c r="P278">
        <v>32.759576809999999</v>
      </c>
      <c r="Q278">
        <f t="shared" si="31"/>
        <v>16.340031700000001</v>
      </c>
      <c r="R278">
        <f t="shared" si="32"/>
        <v>20.425039625</v>
      </c>
      <c r="S278">
        <f t="shared" si="33"/>
        <v>12.255023775000002</v>
      </c>
      <c r="T278">
        <f t="shared" si="34"/>
        <v>3</v>
      </c>
      <c r="U278">
        <f t="shared" si="35"/>
        <v>0</v>
      </c>
      <c r="V278">
        <f t="shared" si="36"/>
        <v>3</v>
      </c>
      <c r="W278" t="s">
        <v>1437</v>
      </c>
      <c r="X278" t="s">
        <v>70</v>
      </c>
    </row>
    <row r="279" spans="1:24" x14ac:dyDescent="0.2">
      <c r="A279" t="s">
        <v>967</v>
      </c>
      <c r="B279">
        <v>21.688001</v>
      </c>
      <c r="C279">
        <v>28.114522669999999</v>
      </c>
      <c r="D279">
        <v>19.892724340000001</v>
      </c>
      <c r="E279">
        <v>14.0311369</v>
      </c>
      <c r="F279">
        <v>20.788937480000001</v>
      </c>
      <c r="G279">
        <v>16.92338663</v>
      </c>
      <c r="H279">
        <v>14.83236044</v>
      </c>
      <c r="I279">
        <v>16.456971970000001</v>
      </c>
      <c r="J279">
        <v>21.76301621</v>
      </c>
      <c r="K279">
        <v>21.234365319999998</v>
      </c>
      <c r="L279">
        <v>16.11448442</v>
      </c>
      <c r="M279">
        <v>15.626127029999999</v>
      </c>
      <c r="N279">
        <v>14.73160605</v>
      </c>
      <c r="O279">
        <v>17.057762140000001</v>
      </c>
      <c r="P279">
        <v>18.942562630000001</v>
      </c>
      <c r="Q279">
        <f t="shared" si="31"/>
        <v>17.057762140000001</v>
      </c>
      <c r="R279">
        <f t="shared" si="32"/>
        <v>21.322202675</v>
      </c>
      <c r="S279">
        <f t="shared" si="33"/>
        <v>12.793321605000001</v>
      </c>
      <c r="T279">
        <f t="shared" si="34"/>
        <v>3</v>
      </c>
      <c r="U279">
        <f t="shared" si="35"/>
        <v>0</v>
      </c>
      <c r="V279">
        <f t="shared" si="36"/>
        <v>3</v>
      </c>
      <c r="W279" t="s">
        <v>1437</v>
      </c>
      <c r="X279" t="s">
        <v>70</v>
      </c>
    </row>
    <row r="280" spans="1:24" x14ac:dyDescent="0.2">
      <c r="A280" t="s">
        <v>973</v>
      </c>
      <c r="B280">
        <v>15.123433650000001</v>
      </c>
      <c r="C280">
        <v>11.26228472</v>
      </c>
      <c r="D280">
        <v>16.449532829999999</v>
      </c>
      <c r="E280">
        <v>16.882085029999999</v>
      </c>
      <c r="F280">
        <v>18.99538209</v>
      </c>
      <c r="G280">
        <v>17.768047639999999</v>
      </c>
      <c r="H280">
        <v>23.348199149999999</v>
      </c>
      <c r="I280">
        <v>29.57956609</v>
      </c>
      <c r="J280">
        <v>22.364818889999999</v>
      </c>
      <c r="K280">
        <v>23.86025592</v>
      </c>
      <c r="L280">
        <v>18.906925900000001</v>
      </c>
      <c r="M280">
        <v>14.424874669999999</v>
      </c>
      <c r="N280">
        <v>22.526001130000001</v>
      </c>
      <c r="O280">
        <v>23.48688194</v>
      </c>
      <c r="P280">
        <v>15.72078932</v>
      </c>
      <c r="Q280">
        <f t="shared" si="31"/>
        <v>18.906925900000001</v>
      </c>
      <c r="R280">
        <f t="shared" si="32"/>
        <v>23.633657375000002</v>
      </c>
      <c r="S280">
        <f t="shared" si="33"/>
        <v>14.180194425</v>
      </c>
      <c r="T280">
        <f t="shared" si="34"/>
        <v>2</v>
      </c>
      <c r="U280">
        <f t="shared" si="35"/>
        <v>1</v>
      </c>
      <c r="V280">
        <f t="shared" si="36"/>
        <v>3</v>
      </c>
      <c r="W280" t="s">
        <v>1437</v>
      </c>
      <c r="X280" t="s">
        <v>57</v>
      </c>
    </row>
    <row r="281" spans="1:24" x14ac:dyDescent="0.2">
      <c r="A281" t="s">
        <v>975</v>
      </c>
      <c r="B281">
        <v>11.82453082</v>
      </c>
      <c r="C281">
        <v>15.851930530000001</v>
      </c>
      <c r="D281">
        <v>16.192151410000001</v>
      </c>
      <c r="E281">
        <v>15.3168586</v>
      </c>
      <c r="F281">
        <v>18.434896030000001</v>
      </c>
      <c r="G281">
        <v>16.430667710000002</v>
      </c>
      <c r="H281">
        <v>20.012742129999999</v>
      </c>
      <c r="I281">
        <v>16.924733029999999</v>
      </c>
      <c r="J281">
        <v>22.214368220000001</v>
      </c>
      <c r="K281">
        <v>17.960418390000001</v>
      </c>
      <c r="L281">
        <v>18.106720339999999</v>
      </c>
      <c r="M281">
        <v>30.375930619999998</v>
      </c>
      <c r="N281">
        <v>19.236806269999999</v>
      </c>
      <c r="O281">
        <v>20.760326259999999</v>
      </c>
      <c r="P281">
        <v>33.700481060000001</v>
      </c>
      <c r="Q281">
        <f t="shared" si="31"/>
        <v>18.106720339999999</v>
      </c>
      <c r="R281">
        <f t="shared" si="32"/>
        <v>22.633400424999998</v>
      </c>
      <c r="S281">
        <f t="shared" si="33"/>
        <v>13.580040255</v>
      </c>
      <c r="T281">
        <f t="shared" si="34"/>
        <v>2</v>
      </c>
      <c r="U281">
        <f t="shared" si="35"/>
        <v>1</v>
      </c>
      <c r="V281">
        <f t="shared" si="36"/>
        <v>3</v>
      </c>
      <c r="W281" t="s">
        <v>1437</v>
      </c>
      <c r="X281" t="s">
        <v>57</v>
      </c>
    </row>
    <row r="282" spans="1:24" x14ac:dyDescent="0.2">
      <c r="A282" t="s">
        <v>982</v>
      </c>
      <c r="B282">
        <v>21.92066921</v>
      </c>
      <c r="C282">
        <v>13.251131239999999</v>
      </c>
      <c r="D282">
        <v>22.769676709999999</v>
      </c>
      <c r="E282">
        <v>25.323127549999999</v>
      </c>
      <c r="F282">
        <v>24.15185383</v>
      </c>
      <c r="G282">
        <v>27.14981813</v>
      </c>
      <c r="H282">
        <v>23.780766230000001</v>
      </c>
      <c r="I282">
        <v>17.36088861</v>
      </c>
      <c r="J282">
        <v>11.296882780000001</v>
      </c>
      <c r="K282">
        <v>24.533561200000001</v>
      </c>
      <c r="L282">
        <v>19.59675828</v>
      </c>
      <c r="M282">
        <v>24.103817880000001</v>
      </c>
      <c r="N282">
        <v>17.64204513</v>
      </c>
      <c r="O282">
        <v>20.214119700000001</v>
      </c>
      <c r="P282">
        <v>11.33844539</v>
      </c>
      <c r="Q282">
        <f t="shared" si="31"/>
        <v>21.92066921</v>
      </c>
      <c r="R282">
        <f t="shared" si="32"/>
        <v>27.4008365125</v>
      </c>
      <c r="S282">
        <f t="shared" si="33"/>
        <v>16.4405019075</v>
      </c>
      <c r="T282">
        <f t="shared" si="34"/>
        <v>0</v>
      </c>
      <c r="U282">
        <f t="shared" si="35"/>
        <v>3</v>
      </c>
      <c r="V282">
        <f t="shared" si="36"/>
        <v>3</v>
      </c>
      <c r="W282" t="s">
        <v>1437</v>
      </c>
      <c r="X282" t="s">
        <v>57</v>
      </c>
    </row>
    <row r="283" spans="1:24" x14ac:dyDescent="0.2">
      <c r="A283" t="s">
        <v>988</v>
      </c>
      <c r="B283">
        <v>17.55814028</v>
      </c>
      <c r="C283">
        <v>11.93307911</v>
      </c>
      <c r="D283">
        <v>16.483850360000002</v>
      </c>
      <c r="E283">
        <v>22.181494499999999</v>
      </c>
      <c r="F283">
        <v>23.907278099999999</v>
      </c>
      <c r="G283">
        <v>22.916457600000001</v>
      </c>
      <c r="H283">
        <v>21.404253099999998</v>
      </c>
      <c r="I283">
        <v>26.671862189999999</v>
      </c>
      <c r="J283">
        <v>17.06633884</v>
      </c>
      <c r="K283">
        <v>17.28711311</v>
      </c>
      <c r="L283">
        <v>27.654000490000001</v>
      </c>
      <c r="M283">
        <v>24.51736378</v>
      </c>
      <c r="N283">
        <v>29.104390840000001</v>
      </c>
      <c r="O283">
        <v>26.710396039999999</v>
      </c>
      <c r="P283">
        <v>17.097365190000001</v>
      </c>
      <c r="Q283">
        <f t="shared" si="31"/>
        <v>22.181494499999999</v>
      </c>
      <c r="R283">
        <f t="shared" si="32"/>
        <v>27.726868124999999</v>
      </c>
      <c r="S283">
        <f t="shared" si="33"/>
        <v>16.636120875</v>
      </c>
      <c r="T283">
        <f t="shared" si="34"/>
        <v>1</v>
      </c>
      <c r="U283">
        <f t="shared" si="35"/>
        <v>2</v>
      </c>
      <c r="V283">
        <f t="shared" si="36"/>
        <v>3</v>
      </c>
      <c r="W283" t="s">
        <v>1437</v>
      </c>
      <c r="X283" t="s">
        <v>70</v>
      </c>
    </row>
    <row r="284" spans="1:24" x14ac:dyDescent="0.2">
      <c r="A284" t="s">
        <v>996</v>
      </c>
      <c r="B284">
        <v>24.122707630000001</v>
      </c>
      <c r="C284">
        <v>30.609407059999999</v>
      </c>
      <c r="D284">
        <v>23.284439559999999</v>
      </c>
      <c r="E284">
        <v>20.806331289999999</v>
      </c>
      <c r="F284">
        <v>24.885581040000002</v>
      </c>
      <c r="G284">
        <v>27.602315099999998</v>
      </c>
      <c r="H284">
        <v>21.122823919999998</v>
      </c>
      <c r="I284">
        <v>18.88427261</v>
      </c>
      <c r="J284">
        <v>24.039400239999999</v>
      </c>
      <c r="K284">
        <v>24.238990139999999</v>
      </c>
      <c r="L284">
        <v>26.63304857</v>
      </c>
      <c r="M284">
        <v>22.11485905</v>
      </c>
      <c r="N284">
        <v>16.575548619999999</v>
      </c>
      <c r="O284">
        <v>16.663777079999999</v>
      </c>
      <c r="P284">
        <v>20.531482650000001</v>
      </c>
      <c r="Q284">
        <f t="shared" si="31"/>
        <v>23.284439559999999</v>
      </c>
      <c r="R284">
        <f t="shared" si="32"/>
        <v>29.105549449999998</v>
      </c>
      <c r="S284">
        <f t="shared" si="33"/>
        <v>17.46332967</v>
      </c>
      <c r="T284">
        <f t="shared" si="34"/>
        <v>1</v>
      </c>
      <c r="U284">
        <f t="shared" si="35"/>
        <v>2</v>
      </c>
      <c r="V284">
        <f t="shared" si="36"/>
        <v>3</v>
      </c>
      <c r="W284" t="s">
        <v>1437</v>
      </c>
      <c r="X284" t="s">
        <v>70</v>
      </c>
    </row>
    <row r="285" spans="1:24" x14ac:dyDescent="0.2">
      <c r="A285" t="s">
        <v>1002</v>
      </c>
      <c r="B285">
        <v>21.928978789999999</v>
      </c>
      <c r="C285">
        <v>17.970228599999999</v>
      </c>
      <c r="D285">
        <v>26.2643445</v>
      </c>
      <c r="E285">
        <v>20.202601090000002</v>
      </c>
      <c r="F285">
        <v>24.080519240000001</v>
      </c>
      <c r="G285">
        <v>20.553417870000001</v>
      </c>
      <c r="H285">
        <v>25.38074327</v>
      </c>
      <c r="I285">
        <v>31.036578590000001</v>
      </c>
      <c r="J285">
        <v>25.870973589999998</v>
      </c>
      <c r="K285">
        <v>40.263655849999999</v>
      </c>
      <c r="L285">
        <v>22.587871490000001</v>
      </c>
      <c r="M285">
        <v>16.640299110000001</v>
      </c>
      <c r="N285">
        <v>22.755248040000001</v>
      </c>
      <c r="O285">
        <v>17.1517813</v>
      </c>
      <c r="P285">
        <v>21.875108560000001</v>
      </c>
      <c r="Q285">
        <f t="shared" si="31"/>
        <v>22.587871490000001</v>
      </c>
      <c r="R285">
        <f t="shared" si="32"/>
        <v>28.234839362500001</v>
      </c>
      <c r="S285">
        <f t="shared" si="33"/>
        <v>16.940903617500002</v>
      </c>
      <c r="T285">
        <f t="shared" si="34"/>
        <v>2</v>
      </c>
      <c r="U285">
        <f t="shared" si="35"/>
        <v>1</v>
      </c>
      <c r="V285">
        <f t="shared" si="36"/>
        <v>3</v>
      </c>
      <c r="W285" t="s">
        <v>1437</v>
      </c>
      <c r="X285" t="s">
        <v>70</v>
      </c>
    </row>
    <row r="286" spans="1:24" x14ac:dyDescent="0.2">
      <c r="A286" t="s">
        <v>1006</v>
      </c>
      <c r="B286">
        <v>29.964341619999999</v>
      </c>
      <c r="C286">
        <v>28.326352480000001</v>
      </c>
      <c r="D286">
        <v>27.642765019999999</v>
      </c>
      <c r="E286">
        <v>21.577764309999999</v>
      </c>
      <c r="F286">
        <v>22.134104019999999</v>
      </c>
      <c r="G286">
        <v>23.590175309999999</v>
      </c>
      <c r="H286">
        <v>16.995195850000002</v>
      </c>
      <c r="I286">
        <v>22.834957259999999</v>
      </c>
      <c r="J286">
        <v>21.017304209999999</v>
      </c>
      <c r="K286">
        <v>27.748593920000001</v>
      </c>
      <c r="L286">
        <v>24.077909429999998</v>
      </c>
      <c r="M286">
        <v>25.147528950000002</v>
      </c>
      <c r="N286">
        <v>20.183695700000001</v>
      </c>
      <c r="O286">
        <v>21.781105719999999</v>
      </c>
      <c r="P286">
        <v>36.204677590000003</v>
      </c>
      <c r="Q286">
        <f t="shared" si="31"/>
        <v>23.590175309999999</v>
      </c>
      <c r="R286">
        <f t="shared" si="32"/>
        <v>29.487719137500001</v>
      </c>
      <c r="S286">
        <f t="shared" si="33"/>
        <v>17.692631482499998</v>
      </c>
      <c r="T286">
        <f t="shared" si="34"/>
        <v>2</v>
      </c>
      <c r="U286">
        <f t="shared" si="35"/>
        <v>1</v>
      </c>
      <c r="V286">
        <f t="shared" si="36"/>
        <v>3</v>
      </c>
      <c r="W286" t="s">
        <v>1437</v>
      </c>
      <c r="X286" t="s">
        <v>57</v>
      </c>
    </row>
    <row r="287" spans="1:24" x14ac:dyDescent="0.2">
      <c r="A287" t="s">
        <v>1008</v>
      </c>
      <c r="B287">
        <v>26.781772889999999</v>
      </c>
      <c r="C287">
        <v>35.151979580000003</v>
      </c>
      <c r="D287">
        <v>26.493127990000001</v>
      </c>
      <c r="E287">
        <v>24.048586029999999</v>
      </c>
      <c r="F287">
        <v>26.067697089999999</v>
      </c>
      <c r="G287">
        <v>29.241359670000001</v>
      </c>
      <c r="H287">
        <v>23.290870980000001</v>
      </c>
      <c r="I287">
        <v>20.951270820000001</v>
      </c>
      <c r="J287">
        <v>26.341949589999999</v>
      </c>
      <c r="K287">
        <v>26.77230127</v>
      </c>
      <c r="L287">
        <v>29.717978980000002</v>
      </c>
      <c r="M287">
        <v>23.59180868</v>
      </c>
      <c r="N287">
        <v>19.326511589999999</v>
      </c>
      <c r="O287">
        <v>17.568151870000001</v>
      </c>
      <c r="P287">
        <v>22.369357879999999</v>
      </c>
      <c r="Q287">
        <f t="shared" si="31"/>
        <v>26.067697089999999</v>
      </c>
      <c r="R287">
        <f t="shared" si="32"/>
        <v>32.584621362500002</v>
      </c>
      <c r="S287">
        <f t="shared" si="33"/>
        <v>19.5507728175</v>
      </c>
      <c r="T287">
        <f t="shared" si="34"/>
        <v>1</v>
      </c>
      <c r="U287">
        <f t="shared" si="35"/>
        <v>2</v>
      </c>
      <c r="V287">
        <f t="shared" si="36"/>
        <v>3</v>
      </c>
      <c r="W287" t="s">
        <v>1437</v>
      </c>
      <c r="X287" t="s">
        <v>70</v>
      </c>
    </row>
    <row r="288" spans="1:24" x14ac:dyDescent="0.2">
      <c r="A288" t="s">
        <v>1023</v>
      </c>
      <c r="B288">
        <v>24.205803419999999</v>
      </c>
      <c r="C288">
        <v>34.245818739999997</v>
      </c>
      <c r="D288">
        <v>30.485399860000001</v>
      </c>
      <c r="E288">
        <v>31.99770024</v>
      </c>
      <c r="F288">
        <v>32.824101769999999</v>
      </c>
      <c r="G288">
        <v>31.855786599999998</v>
      </c>
      <c r="H288">
        <v>33.865312070000002</v>
      </c>
      <c r="I288">
        <v>30.733166010000001</v>
      </c>
      <c r="J288">
        <v>34.950344350000002</v>
      </c>
      <c r="K288">
        <v>29.751677140000002</v>
      </c>
      <c r="L288">
        <v>27.676075130000001</v>
      </c>
      <c r="M288">
        <v>26.58509325</v>
      </c>
      <c r="N288">
        <v>21.010978040000001</v>
      </c>
      <c r="O288">
        <v>19.94101642</v>
      </c>
      <c r="P288">
        <v>18.836390550000001</v>
      </c>
      <c r="Q288">
        <f t="shared" si="31"/>
        <v>30.485399860000001</v>
      </c>
      <c r="R288">
        <f t="shared" si="32"/>
        <v>38.106749825000001</v>
      </c>
      <c r="S288">
        <f t="shared" si="33"/>
        <v>22.864049895000001</v>
      </c>
      <c r="T288">
        <f t="shared" si="34"/>
        <v>0</v>
      </c>
      <c r="U288">
        <f t="shared" si="35"/>
        <v>3</v>
      </c>
      <c r="V288">
        <f t="shared" si="36"/>
        <v>3</v>
      </c>
      <c r="W288" t="s">
        <v>1437</v>
      </c>
      <c r="X288" t="s">
        <v>70</v>
      </c>
    </row>
    <row r="289" spans="1:24" x14ac:dyDescent="0.2">
      <c r="A289" t="s">
        <v>1031</v>
      </c>
      <c r="B289">
        <v>27.35513383</v>
      </c>
      <c r="C289">
        <v>25.949151310000001</v>
      </c>
      <c r="D289">
        <v>33.522500669999999</v>
      </c>
      <c r="E289">
        <v>27.81630964</v>
      </c>
      <c r="F289">
        <v>34.729754370000002</v>
      </c>
      <c r="G289">
        <v>35.747260539999999</v>
      </c>
      <c r="H289">
        <v>39.441779269999998</v>
      </c>
      <c r="I289">
        <v>42.698999669999999</v>
      </c>
      <c r="J289">
        <v>39.660104390000001</v>
      </c>
      <c r="K289">
        <v>34.666805689999997</v>
      </c>
      <c r="L289">
        <v>30.164990360000001</v>
      </c>
      <c r="M289">
        <v>27.333414399999999</v>
      </c>
      <c r="N289">
        <v>33.589656550000001</v>
      </c>
      <c r="O289">
        <v>20.572287930000002</v>
      </c>
      <c r="P289">
        <v>19.326978759999999</v>
      </c>
      <c r="Q289">
        <f t="shared" si="31"/>
        <v>33.522500669999999</v>
      </c>
      <c r="R289">
        <f t="shared" si="32"/>
        <v>41.903125837499999</v>
      </c>
      <c r="S289">
        <f t="shared" si="33"/>
        <v>25.1418755025</v>
      </c>
      <c r="T289">
        <f t="shared" si="34"/>
        <v>1</v>
      </c>
      <c r="U289">
        <f t="shared" si="35"/>
        <v>2</v>
      </c>
      <c r="V289">
        <f t="shared" si="36"/>
        <v>3</v>
      </c>
      <c r="W289" t="s">
        <v>1437</v>
      </c>
      <c r="X289" t="s">
        <v>70</v>
      </c>
    </row>
    <row r="290" spans="1:24" x14ac:dyDescent="0.2">
      <c r="A290" t="s">
        <v>1035</v>
      </c>
      <c r="B290">
        <v>30.28010562</v>
      </c>
      <c r="C290">
        <v>26.196286090000001</v>
      </c>
      <c r="D290">
        <v>34.277486189999998</v>
      </c>
      <c r="E290">
        <v>27.682147369999999</v>
      </c>
      <c r="F290">
        <v>32.090374560000001</v>
      </c>
      <c r="G290">
        <v>28.135255969999999</v>
      </c>
      <c r="H290">
        <v>35.897856189999999</v>
      </c>
      <c r="I290">
        <v>42.815939929999999</v>
      </c>
      <c r="J290">
        <v>36.500640359999998</v>
      </c>
      <c r="K290">
        <v>58.367151610000001</v>
      </c>
      <c r="L290">
        <v>34.717884079999997</v>
      </c>
      <c r="M290">
        <v>25.167221609999999</v>
      </c>
      <c r="N290">
        <v>31.984928149999998</v>
      </c>
      <c r="O290">
        <v>23.907729610000001</v>
      </c>
      <c r="P290">
        <v>31.639278359999999</v>
      </c>
      <c r="Q290">
        <f t="shared" si="31"/>
        <v>31.984928149999998</v>
      </c>
      <c r="R290">
        <f t="shared" si="32"/>
        <v>39.981160187499995</v>
      </c>
      <c r="S290">
        <f t="shared" si="33"/>
        <v>23.988696112499998</v>
      </c>
      <c r="T290">
        <f t="shared" si="34"/>
        <v>2</v>
      </c>
      <c r="U290">
        <f t="shared" si="35"/>
        <v>1</v>
      </c>
      <c r="V290">
        <f t="shared" si="36"/>
        <v>3</v>
      </c>
      <c r="W290" t="s">
        <v>1437</v>
      </c>
      <c r="X290" t="s">
        <v>70</v>
      </c>
    </row>
    <row r="291" spans="1:24" x14ac:dyDescent="0.2">
      <c r="A291" t="s">
        <v>1040</v>
      </c>
      <c r="B291">
        <v>28.277497100000001</v>
      </c>
      <c r="C291">
        <v>33.480877769999999</v>
      </c>
      <c r="D291">
        <v>28.83243916</v>
      </c>
      <c r="E291">
        <v>25.34548792</v>
      </c>
      <c r="F291">
        <v>33.700498150000001</v>
      </c>
      <c r="G291">
        <v>34.993098920000001</v>
      </c>
      <c r="H291">
        <v>43.011760619999997</v>
      </c>
      <c r="I291">
        <v>37.683210440000003</v>
      </c>
      <c r="J291">
        <v>47.437749799999999</v>
      </c>
      <c r="K291">
        <v>35.617849409999998</v>
      </c>
      <c r="L291">
        <v>34.41987649</v>
      </c>
      <c r="M291">
        <v>32.443660100000002</v>
      </c>
      <c r="N291">
        <v>36.001732779999998</v>
      </c>
      <c r="O291">
        <v>30.627861100000001</v>
      </c>
      <c r="P291">
        <v>45.719892170000001</v>
      </c>
      <c r="Q291">
        <f t="shared" si="31"/>
        <v>34.41987649</v>
      </c>
      <c r="R291">
        <f t="shared" si="32"/>
        <v>43.024845612500002</v>
      </c>
      <c r="S291">
        <f t="shared" si="33"/>
        <v>25.814907367499998</v>
      </c>
      <c r="T291">
        <f t="shared" si="34"/>
        <v>2</v>
      </c>
      <c r="U291">
        <f t="shared" si="35"/>
        <v>1</v>
      </c>
      <c r="V291">
        <f t="shared" si="36"/>
        <v>3</v>
      </c>
      <c r="W291" t="s">
        <v>1437</v>
      </c>
      <c r="X291" t="s">
        <v>57</v>
      </c>
    </row>
    <row r="292" spans="1:24" x14ac:dyDescent="0.2">
      <c r="A292" t="s">
        <v>1042</v>
      </c>
      <c r="B292">
        <v>31.79244898</v>
      </c>
      <c r="C292">
        <v>45.260968689999999</v>
      </c>
      <c r="D292">
        <v>36.673993230000001</v>
      </c>
      <c r="E292">
        <v>37.062325749999999</v>
      </c>
      <c r="F292">
        <v>37.471040729999999</v>
      </c>
      <c r="G292">
        <v>42.192828470000002</v>
      </c>
      <c r="H292">
        <v>36.2626718</v>
      </c>
      <c r="I292">
        <v>29.81028607</v>
      </c>
      <c r="J292">
        <v>33.511251000000001</v>
      </c>
      <c r="K292">
        <v>37.780842620000001</v>
      </c>
      <c r="L292">
        <v>45.203336270000001</v>
      </c>
      <c r="M292">
        <v>38.174224639999998</v>
      </c>
      <c r="N292">
        <v>26.37336238</v>
      </c>
      <c r="O292">
        <v>27.126766620000001</v>
      </c>
      <c r="P292">
        <v>23.522606280000002</v>
      </c>
      <c r="Q292">
        <f t="shared" si="31"/>
        <v>36.673993230000001</v>
      </c>
      <c r="R292">
        <f t="shared" si="32"/>
        <v>45.842491537500003</v>
      </c>
      <c r="S292">
        <f t="shared" si="33"/>
        <v>27.505494922499999</v>
      </c>
      <c r="T292">
        <f t="shared" si="34"/>
        <v>0</v>
      </c>
      <c r="U292">
        <f t="shared" si="35"/>
        <v>3</v>
      </c>
      <c r="V292">
        <f t="shared" si="36"/>
        <v>3</v>
      </c>
      <c r="W292" t="s">
        <v>1437</v>
      </c>
      <c r="X292" t="s">
        <v>70</v>
      </c>
    </row>
    <row r="293" spans="1:24" x14ac:dyDescent="0.2">
      <c r="A293" t="s">
        <v>1045</v>
      </c>
      <c r="B293">
        <v>37.883370339999999</v>
      </c>
      <c r="C293">
        <v>25.219515309999998</v>
      </c>
      <c r="D293">
        <v>36.182108730000003</v>
      </c>
      <c r="E293">
        <v>39.712030480000003</v>
      </c>
      <c r="F293">
        <v>39.957560710000003</v>
      </c>
      <c r="G293">
        <v>32.016674420000001</v>
      </c>
      <c r="H293">
        <v>39.97336774</v>
      </c>
      <c r="I293">
        <v>30.75845039</v>
      </c>
      <c r="J293">
        <v>25.43270425</v>
      </c>
      <c r="K293">
        <v>37.587267349999998</v>
      </c>
      <c r="L293">
        <v>36.080992860000002</v>
      </c>
      <c r="M293">
        <v>33.191981239999997</v>
      </c>
      <c r="N293">
        <v>34.825596439999998</v>
      </c>
      <c r="O293">
        <v>38.812005249999999</v>
      </c>
      <c r="P293">
        <v>54.682279749999999</v>
      </c>
      <c r="Q293">
        <f t="shared" si="31"/>
        <v>36.182108730000003</v>
      </c>
      <c r="R293">
        <f t="shared" si="32"/>
        <v>45.227635912500006</v>
      </c>
      <c r="S293">
        <f t="shared" si="33"/>
        <v>27.136581547500001</v>
      </c>
      <c r="T293">
        <f t="shared" si="34"/>
        <v>1</v>
      </c>
      <c r="U293">
        <f t="shared" si="35"/>
        <v>2</v>
      </c>
      <c r="V293">
        <f t="shared" si="36"/>
        <v>3</v>
      </c>
      <c r="W293" t="s">
        <v>1437</v>
      </c>
      <c r="X293" t="s">
        <v>57</v>
      </c>
    </row>
    <row r="294" spans="1:24" x14ac:dyDescent="0.2">
      <c r="A294" t="s">
        <v>1059</v>
      </c>
      <c r="B294">
        <v>42.54504412</v>
      </c>
      <c r="C294">
        <v>40.165285009999998</v>
      </c>
      <c r="D294">
        <v>49.09121708</v>
      </c>
      <c r="E294">
        <v>41.21017578</v>
      </c>
      <c r="F294">
        <v>47.896081440000003</v>
      </c>
      <c r="G294">
        <v>40.845393049999998</v>
      </c>
      <c r="H294">
        <v>46.884017749999998</v>
      </c>
      <c r="I294">
        <v>57.461918060000002</v>
      </c>
      <c r="J294">
        <v>47.012563129999997</v>
      </c>
      <c r="K294">
        <v>70.562393529999994</v>
      </c>
      <c r="L294">
        <v>41.676913140000003</v>
      </c>
      <c r="M294">
        <v>33.516910160000002</v>
      </c>
      <c r="N294">
        <v>44.822755340000001</v>
      </c>
      <c r="O294">
        <v>35.749666849999997</v>
      </c>
      <c r="P294">
        <v>45.48558139</v>
      </c>
      <c r="Q294">
        <f t="shared" si="31"/>
        <v>44.822755340000001</v>
      </c>
      <c r="R294">
        <f t="shared" si="32"/>
        <v>56.028444175000004</v>
      </c>
      <c r="S294">
        <f t="shared" si="33"/>
        <v>33.617066504999997</v>
      </c>
      <c r="T294">
        <f t="shared" si="34"/>
        <v>2</v>
      </c>
      <c r="U294">
        <f t="shared" si="35"/>
        <v>1</v>
      </c>
      <c r="V294">
        <f t="shared" si="36"/>
        <v>3</v>
      </c>
      <c r="W294" t="s">
        <v>1437</v>
      </c>
      <c r="X294" t="s">
        <v>70</v>
      </c>
    </row>
    <row r="295" spans="1:24" x14ac:dyDescent="0.2">
      <c r="A295" t="s">
        <v>1073</v>
      </c>
      <c r="B295">
        <v>50.937718830000001</v>
      </c>
      <c r="C295">
        <v>45.155053780000003</v>
      </c>
      <c r="D295">
        <v>54.032940429999996</v>
      </c>
      <c r="E295">
        <v>53.642545679999998</v>
      </c>
      <c r="F295">
        <v>64.547612729999997</v>
      </c>
      <c r="G295">
        <v>65.551727549999995</v>
      </c>
      <c r="H295">
        <v>77.554587389999995</v>
      </c>
      <c r="I295">
        <v>91.336668500000002</v>
      </c>
      <c r="J295">
        <v>73.603083389999995</v>
      </c>
      <c r="K295">
        <v>72.607558319999995</v>
      </c>
      <c r="L295">
        <v>62.200806139999997</v>
      </c>
      <c r="M295">
        <v>52.717255289999997</v>
      </c>
      <c r="N295">
        <v>83.675123659999997</v>
      </c>
      <c r="O295">
        <v>58.685865130000003</v>
      </c>
      <c r="P295">
        <v>67.796361570000002</v>
      </c>
      <c r="Q295">
        <f t="shared" si="31"/>
        <v>64.547612729999997</v>
      </c>
      <c r="R295">
        <f t="shared" si="32"/>
        <v>80.68451591249999</v>
      </c>
      <c r="S295">
        <f t="shared" si="33"/>
        <v>48.410709547499998</v>
      </c>
      <c r="T295">
        <f t="shared" si="34"/>
        <v>2</v>
      </c>
      <c r="U295">
        <f t="shared" si="35"/>
        <v>1</v>
      </c>
      <c r="V295">
        <f t="shared" si="36"/>
        <v>3</v>
      </c>
      <c r="W295" t="s">
        <v>1437</v>
      </c>
      <c r="X295" t="s">
        <v>57</v>
      </c>
    </row>
    <row r="296" spans="1:24" x14ac:dyDescent="0.2">
      <c r="A296" t="s">
        <v>374</v>
      </c>
      <c r="B296">
        <v>3.3072124139999999</v>
      </c>
      <c r="C296">
        <v>0</v>
      </c>
      <c r="D296">
        <v>3.3002018240000002</v>
      </c>
      <c r="E296">
        <v>2.8174075680000001</v>
      </c>
      <c r="F296">
        <v>2.9247181640000002</v>
      </c>
      <c r="G296">
        <v>2.6546488840000002</v>
      </c>
      <c r="H296">
        <v>3.0227579250000001</v>
      </c>
      <c r="I296">
        <v>3.2079559340000001</v>
      </c>
      <c r="J296">
        <v>1.995106686</v>
      </c>
      <c r="K296">
        <v>2.710053759</v>
      </c>
      <c r="L296">
        <v>2.163314347</v>
      </c>
      <c r="M296">
        <v>0</v>
      </c>
      <c r="N296">
        <v>0</v>
      </c>
      <c r="O296">
        <v>1.302836951</v>
      </c>
      <c r="P296">
        <v>2.3907022410000001</v>
      </c>
      <c r="Q296">
        <f t="shared" si="31"/>
        <v>2.6546488840000002</v>
      </c>
      <c r="R296">
        <f t="shared" si="32"/>
        <v>3.3183111050000003</v>
      </c>
      <c r="S296">
        <f t="shared" si="33"/>
        <v>1.9909866630000002</v>
      </c>
      <c r="T296">
        <f t="shared" si="34"/>
        <v>0</v>
      </c>
      <c r="U296">
        <f t="shared" si="35"/>
        <v>4</v>
      </c>
      <c r="V296">
        <f t="shared" si="36"/>
        <v>4</v>
      </c>
      <c r="W296" t="s">
        <v>1438</v>
      </c>
      <c r="X296" t="s">
        <v>57</v>
      </c>
    </row>
    <row r="297" spans="1:24" x14ac:dyDescent="0.2">
      <c r="A297" t="s">
        <v>375</v>
      </c>
      <c r="B297">
        <v>2.5094928369999998</v>
      </c>
      <c r="C297">
        <v>0</v>
      </c>
      <c r="D297">
        <v>2.9284286549999998</v>
      </c>
      <c r="E297">
        <v>0</v>
      </c>
      <c r="F297">
        <v>2.7107143960000002</v>
      </c>
      <c r="G297">
        <v>2.5239275370000001</v>
      </c>
      <c r="H297">
        <v>2.3348199150000002</v>
      </c>
      <c r="I297">
        <v>2.089122041</v>
      </c>
      <c r="J297">
        <v>2.2763840219999998</v>
      </c>
      <c r="K297">
        <v>2.1293279539999999</v>
      </c>
      <c r="L297">
        <v>2.693105616</v>
      </c>
      <c r="M297">
        <v>2.520660694</v>
      </c>
      <c r="N297">
        <v>0</v>
      </c>
      <c r="O297">
        <v>2.972796341</v>
      </c>
      <c r="P297">
        <v>4.2395607890000004</v>
      </c>
      <c r="Q297">
        <f t="shared" si="31"/>
        <v>2.5094928369999998</v>
      </c>
      <c r="R297">
        <f t="shared" si="32"/>
        <v>3.1368660462499998</v>
      </c>
      <c r="S297">
        <f t="shared" si="33"/>
        <v>1.8821196277499999</v>
      </c>
      <c r="T297">
        <f t="shared" si="34"/>
        <v>1</v>
      </c>
      <c r="U297">
        <f t="shared" si="35"/>
        <v>3</v>
      </c>
      <c r="V297">
        <f t="shared" si="36"/>
        <v>4</v>
      </c>
      <c r="W297" t="s">
        <v>1438</v>
      </c>
      <c r="X297" t="s">
        <v>57</v>
      </c>
    </row>
    <row r="298" spans="1:24" x14ac:dyDescent="0.2">
      <c r="A298" t="s">
        <v>387</v>
      </c>
      <c r="B298">
        <v>3.1077825190000001</v>
      </c>
      <c r="C298">
        <v>0</v>
      </c>
      <c r="D298">
        <v>2.957026591</v>
      </c>
      <c r="E298">
        <v>3.5329396489999998</v>
      </c>
      <c r="F298">
        <v>3.4036789789999999</v>
      </c>
      <c r="G298">
        <v>3.2579781749999999</v>
      </c>
      <c r="H298">
        <v>2.3556665209999998</v>
      </c>
      <c r="I298">
        <v>2.588488581</v>
      </c>
      <c r="J298">
        <v>2.4857066909999999</v>
      </c>
      <c r="K298">
        <v>0</v>
      </c>
      <c r="L298">
        <v>2.4668405949999999</v>
      </c>
      <c r="M298">
        <v>3.5348327689999999</v>
      </c>
      <c r="N298">
        <v>0</v>
      </c>
      <c r="O298">
        <v>3.7070412209999999</v>
      </c>
      <c r="P298">
        <v>3.1046179180000002</v>
      </c>
      <c r="Q298">
        <f t="shared" si="31"/>
        <v>2.957026591</v>
      </c>
      <c r="R298">
        <f t="shared" si="32"/>
        <v>3.69628323875</v>
      </c>
      <c r="S298">
        <f t="shared" si="33"/>
        <v>2.21776994325</v>
      </c>
      <c r="T298">
        <f t="shared" si="34"/>
        <v>1</v>
      </c>
      <c r="U298">
        <f t="shared" si="35"/>
        <v>3</v>
      </c>
      <c r="V298">
        <f t="shared" si="36"/>
        <v>4</v>
      </c>
      <c r="W298" t="s">
        <v>1438</v>
      </c>
      <c r="X298" t="s">
        <v>57</v>
      </c>
    </row>
    <row r="299" spans="1:24" x14ac:dyDescent="0.2">
      <c r="A299" t="s">
        <v>389</v>
      </c>
      <c r="B299">
        <v>2.6175173630000002</v>
      </c>
      <c r="C299">
        <v>0</v>
      </c>
      <c r="D299">
        <v>2.7739997999999999</v>
      </c>
      <c r="E299">
        <v>0</v>
      </c>
      <c r="F299">
        <v>3.1591032440000002</v>
      </c>
      <c r="G299">
        <v>3.3484775689999999</v>
      </c>
      <c r="H299">
        <v>2.803868558</v>
      </c>
      <c r="I299">
        <v>3.2047953859999998</v>
      </c>
      <c r="J299">
        <v>2.7669840269999999</v>
      </c>
      <c r="K299">
        <v>3.0467064000000001</v>
      </c>
      <c r="L299">
        <v>2.759329524</v>
      </c>
      <c r="M299">
        <v>3.1606721979999999</v>
      </c>
      <c r="N299">
        <v>0</v>
      </c>
      <c r="O299">
        <v>2.6101510050000001</v>
      </c>
      <c r="P299">
        <v>4.3457328640000004</v>
      </c>
      <c r="Q299">
        <f t="shared" si="31"/>
        <v>2.7739997999999999</v>
      </c>
      <c r="R299">
        <f t="shared" si="32"/>
        <v>3.46749975</v>
      </c>
      <c r="S299">
        <f t="shared" si="33"/>
        <v>2.0804998499999998</v>
      </c>
      <c r="T299">
        <f t="shared" si="34"/>
        <v>1</v>
      </c>
      <c r="U299">
        <f t="shared" si="35"/>
        <v>3</v>
      </c>
      <c r="V299">
        <f t="shared" si="36"/>
        <v>4</v>
      </c>
      <c r="W299" t="s">
        <v>1438</v>
      </c>
      <c r="X299" t="s">
        <v>57</v>
      </c>
    </row>
    <row r="300" spans="1:24" x14ac:dyDescent="0.2">
      <c r="A300" t="s">
        <v>390</v>
      </c>
      <c r="B300">
        <v>2.9997579929999998</v>
      </c>
      <c r="C300">
        <v>3.2127520679999999</v>
      </c>
      <c r="D300">
        <v>3.3516781089999998</v>
      </c>
      <c r="E300">
        <v>2.9739302109999999</v>
      </c>
      <c r="F300">
        <v>0</v>
      </c>
      <c r="G300">
        <v>2.7954257180000002</v>
      </c>
      <c r="H300">
        <v>2.7621753459999998</v>
      </c>
      <c r="I300">
        <v>2.7149104899999998</v>
      </c>
      <c r="J300">
        <v>2.4987893579999998</v>
      </c>
      <c r="K300">
        <v>0</v>
      </c>
      <c r="L300">
        <v>2.9911132039999999</v>
      </c>
      <c r="M300">
        <v>3.1311332049999998</v>
      </c>
      <c r="N300">
        <v>0</v>
      </c>
      <c r="O300">
        <v>3.1474033549999998</v>
      </c>
      <c r="P300">
        <v>5.1804650399999996</v>
      </c>
      <c r="Q300">
        <f t="shared" si="31"/>
        <v>2.9739302109999999</v>
      </c>
      <c r="R300">
        <f t="shared" si="32"/>
        <v>3.7174127637499996</v>
      </c>
      <c r="S300">
        <f t="shared" si="33"/>
        <v>2.2304476582500001</v>
      </c>
      <c r="T300">
        <f t="shared" si="34"/>
        <v>1</v>
      </c>
      <c r="U300">
        <f t="shared" si="35"/>
        <v>3</v>
      </c>
      <c r="V300">
        <f t="shared" si="36"/>
        <v>4</v>
      </c>
      <c r="W300" t="s">
        <v>1438</v>
      </c>
      <c r="X300" t="s">
        <v>57</v>
      </c>
    </row>
    <row r="301" spans="1:24" x14ac:dyDescent="0.2">
      <c r="A301" t="s">
        <v>392</v>
      </c>
      <c r="B301">
        <v>3.0579250459999998</v>
      </c>
      <c r="C301">
        <v>3.8717781329999998</v>
      </c>
      <c r="D301">
        <v>3.357397696</v>
      </c>
      <c r="E301">
        <v>0</v>
      </c>
      <c r="F301">
        <v>3.6992079919999998</v>
      </c>
      <c r="G301">
        <v>0</v>
      </c>
      <c r="H301">
        <v>3.7263308909999999</v>
      </c>
      <c r="I301">
        <v>3.2395614109999999</v>
      </c>
      <c r="J301">
        <v>3.2837493659999999</v>
      </c>
      <c r="K301">
        <v>3.6863464179999998</v>
      </c>
      <c r="L301">
        <v>3.8078747439999998</v>
      </c>
      <c r="M301">
        <v>3.5545254310000001</v>
      </c>
      <c r="N301">
        <v>0</v>
      </c>
      <c r="O301">
        <v>2.3280935199999999</v>
      </c>
      <c r="P301">
        <v>2.6433185579999998</v>
      </c>
      <c r="Q301">
        <f t="shared" si="31"/>
        <v>3.2837493659999999</v>
      </c>
      <c r="R301">
        <f t="shared" si="32"/>
        <v>4.1046867075</v>
      </c>
      <c r="S301">
        <f t="shared" si="33"/>
        <v>2.4628120244999998</v>
      </c>
      <c r="T301">
        <f t="shared" si="34"/>
        <v>0</v>
      </c>
      <c r="U301">
        <f t="shared" si="35"/>
        <v>4</v>
      </c>
      <c r="V301">
        <f t="shared" si="36"/>
        <v>4</v>
      </c>
      <c r="W301" t="s">
        <v>1438</v>
      </c>
      <c r="X301" t="s">
        <v>70</v>
      </c>
    </row>
    <row r="302" spans="1:24" x14ac:dyDescent="0.2">
      <c r="A302" t="s">
        <v>399</v>
      </c>
      <c r="B302">
        <v>4.6949120950000003</v>
      </c>
      <c r="C302">
        <v>0</v>
      </c>
      <c r="D302">
        <v>4.1467007320000002</v>
      </c>
      <c r="E302">
        <v>4.2372915410000003</v>
      </c>
      <c r="F302">
        <v>4.0558809389999997</v>
      </c>
      <c r="G302">
        <v>4.2233050419999998</v>
      </c>
      <c r="H302">
        <v>4.1276280639999996</v>
      </c>
      <c r="I302">
        <v>4.244615585</v>
      </c>
      <c r="J302">
        <v>3.4930720339999999</v>
      </c>
      <c r="K302">
        <v>3.8967543180000002</v>
      </c>
      <c r="L302">
        <v>2.9966318630000002</v>
      </c>
      <c r="M302">
        <v>0</v>
      </c>
      <c r="N302">
        <v>0</v>
      </c>
      <c r="O302">
        <v>1.647573876</v>
      </c>
      <c r="P302">
        <v>3.1778400389999999</v>
      </c>
      <c r="Q302">
        <f t="shared" si="31"/>
        <v>3.8967543180000002</v>
      </c>
      <c r="R302">
        <f t="shared" si="32"/>
        <v>4.8709428975</v>
      </c>
      <c r="S302">
        <f t="shared" si="33"/>
        <v>2.9225657385000003</v>
      </c>
      <c r="T302">
        <f t="shared" si="34"/>
        <v>0</v>
      </c>
      <c r="U302">
        <f t="shared" si="35"/>
        <v>4</v>
      </c>
      <c r="V302">
        <f t="shared" si="36"/>
        <v>4</v>
      </c>
      <c r="W302" t="s">
        <v>1438</v>
      </c>
      <c r="X302" t="s">
        <v>57</v>
      </c>
    </row>
    <row r="303" spans="1:24" x14ac:dyDescent="0.2">
      <c r="A303" t="s">
        <v>410</v>
      </c>
      <c r="B303">
        <v>4.5702684109999998</v>
      </c>
      <c r="C303">
        <v>0</v>
      </c>
      <c r="D303">
        <v>4.8158924360000004</v>
      </c>
      <c r="E303">
        <v>0</v>
      </c>
      <c r="F303">
        <v>0</v>
      </c>
      <c r="G303">
        <v>5.8623496179999997</v>
      </c>
      <c r="H303">
        <v>5.5764672070000003</v>
      </c>
      <c r="I303">
        <v>4.7755876019999999</v>
      </c>
      <c r="J303">
        <v>5.3704347200000004</v>
      </c>
      <c r="K303">
        <v>5.319111726</v>
      </c>
      <c r="L303">
        <v>5.8773718869999998</v>
      </c>
      <c r="M303">
        <v>5.100399372</v>
      </c>
      <c r="N303">
        <v>5.4819914250000004</v>
      </c>
      <c r="O303">
        <v>4.7860230259999996</v>
      </c>
      <c r="P303">
        <v>7.8128002800000003</v>
      </c>
      <c r="Q303">
        <f t="shared" si="31"/>
        <v>5.100399372</v>
      </c>
      <c r="R303">
        <f t="shared" si="32"/>
        <v>6.3754992149999996</v>
      </c>
      <c r="S303">
        <f t="shared" si="33"/>
        <v>3.825299529</v>
      </c>
      <c r="T303">
        <f t="shared" si="34"/>
        <v>1</v>
      </c>
      <c r="U303">
        <f t="shared" si="35"/>
        <v>3</v>
      </c>
      <c r="V303">
        <f t="shared" si="36"/>
        <v>4</v>
      </c>
      <c r="W303" t="s">
        <v>1438</v>
      </c>
      <c r="X303" t="s">
        <v>57</v>
      </c>
    </row>
    <row r="304" spans="1:24" x14ac:dyDescent="0.2">
      <c r="A304" t="s">
        <v>412</v>
      </c>
      <c r="B304">
        <v>5.6671328299999999</v>
      </c>
      <c r="C304">
        <v>0</v>
      </c>
      <c r="D304">
        <v>7.4812200789999999</v>
      </c>
      <c r="E304">
        <v>0</v>
      </c>
      <c r="F304">
        <v>6.4812569780000002</v>
      </c>
      <c r="G304">
        <v>6.0433484059999998</v>
      </c>
      <c r="H304">
        <v>6.5823159650000003</v>
      </c>
      <c r="I304">
        <v>5.7743206799999998</v>
      </c>
      <c r="J304">
        <v>5.6190053889999998</v>
      </c>
      <c r="K304">
        <v>5.7735927909999996</v>
      </c>
      <c r="L304">
        <v>6.1312302030000003</v>
      </c>
      <c r="M304">
        <v>6.4001150420000004</v>
      </c>
      <c r="N304">
        <v>0</v>
      </c>
      <c r="O304">
        <v>7.2663380450000004</v>
      </c>
      <c r="P304">
        <v>9.6579977219999993</v>
      </c>
      <c r="Q304">
        <f t="shared" si="31"/>
        <v>6.0433484059999998</v>
      </c>
      <c r="R304">
        <f t="shared" si="32"/>
        <v>7.5541855074999997</v>
      </c>
      <c r="S304">
        <f t="shared" si="33"/>
        <v>4.5325113044999998</v>
      </c>
      <c r="T304">
        <f t="shared" si="34"/>
        <v>1</v>
      </c>
      <c r="U304">
        <f t="shared" si="35"/>
        <v>3</v>
      </c>
      <c r="V304">
        <f t="shared" si="36"/>
        <v>4</v>
      </c>
      <c r="W304" t="s">
        <v>1438</v>
      </c>
      <c r="X304" t="s">
        <v>57</v>
      </c>
    </row>
    <row r="305" spans="1:24" x14ac:dyDescent="0.2">
      <c r="A305" t="s">
        <v>425</v>
      </c>
      <c r="B305">
        <v>2.1521809429999998</v>
      </c>
      <c r="C305">
        <v>0</v>
      </c>
      <c r="D305">
        <v>2.2249194270000001</v>
      </c>
      <c r="E305">
        <v>0</v>
      </c>
      <c r="F305">
        <v>2.1298470260000002</v>
      </c>
      <c r="G305">
        <v>2.3127622849999998</v>
      </c>
      <c r="H305">
        <v>2.9914880159999999</v>
      </c>
      <c r="I305">
        <v>2.7433554189999998</v>
      </c>
      <c r="J305">
        <v>2.5642026919999998</v>
      </c>
      <c r="K305">
        <v>2.4996458590000001</v>
      </c>
      <c r="L305">
        <v>1.743896259</v>
      </c>
      <c r="M305">
        <v>2.146500122</v>
      </c>
      <c r="N305">
        <v>3.4885399979999998</v>
      </c>
      <c r="O305">
        <v>1.9296313599999999</v>
      </c>
      <c r="P305">
        <v>2.6872518300000001</v>
      </c>
      <c r="Q305">
        <f t="shared" si="31"/>
        <v>2.2249194270000001</v>
      </c>
      <c r="R305">
        <f t="shared" si="32"/>
        <v>2.78114928375</v>
      </c>
      <c r="S305">
        <f t="shared" si="33"/>
        <v>1.6686895702500002</v>
      </c>
      <c r="T305">
        <f t="shared" si="34"/>
        <v>2</v>
      </c>
      <c r="U305">
        <f t="shared" si="35"/>
        <v>2</v>
      </c>
      <c r="V305">
        <f t="shared" si="36"/>
        <v>4</v>
      </c>
      <c r="W305" t="s">
        <v>1438</v>
      </c>
      <c r="X305" t="s">
        <v>57</v>
      </c>
    </row>
    <row r="306" spans="1:24" x14ac:dyDescent="0.2">
      <c r="A306" t="s">
        <v>448</v>
      </c>
      <c r="B306">
        <v>3.9802883069999999</v>
      </c>
      <c r="C306">
        <v>0</v>
      </c>
      <c r="D306">
        <v>3.0771379219999999</v>
      </c>
      <c r="E306">
        <v>0</v>
      </c>
      <c r="F306">
        <v>3.7195893029999998</v>
      </c>
      <c r="G306">
        <v>3.9316958849999999</v>
      </c>
      <c r="H306">
        <v>2.8716200289999998</v>
      </c>
      <c r="I306">
        <v>4.1276753189999997</v>
      </c>
      <c r="J306">
        <v>3.6108160360000001</v>
      </c>
      <c r="K306">
        <v>3.8799216859999999</v>
      </c>
      <c r="L306">
        <v>3.5319417909999999</v>
      </c>
      <c r="M306">
        <v>4.4603878679999998</v>
      </c>
      <c r="N306">
        <v>4.6248073109999996</v>
      </c>
      <c r="O306">
        <v>4.4009921739999998</v>
      </c>
      <c r="P306">
        <v>5.9017029289999998</v>
      </c>
      <c r="Q306">
        <f t="shared" si="31"/>
        <v>3.8799216859999999</v>
      </c>
      <c r="R306">
        <f t="shared" si="32"/>
        <v>4.8499021075000002</v>
      </c>
      <c r="S306">
        <f t="shared" si="33"/>
        <v>2.9099412645</v>
      </c>
      <c r="T306">
        <f t="shared" si="34"/>
        <v>1</v>
      </c>
      <c r="U306">
        <f t="shared" si="35"/>
        <v>3</v>
      </c>
      <c r="V306">
        <f t="shared" si="36"/>
        <v>4</v>
      </c>
      <c r="W306" t="s">
        <v>1438</v>
      </c>
      <c r="X306" t="s">
        <v>57</v>
      </c>
    </row>
    <row r="307" spans="1:24" x14ac:dyDescent="0.2">
      <c r="A307" t="s">
        <v>458</v>
      </c>
      <c r="B307">
        <v>5.0356048309999997</v>
      </c>
      <c r="C307">
        <v>0</v>
      </c>
      <c r="D307">
        <v>4.6099872959999999</v>
      </c>
      <c r="E307">
        <v>4.3155528619999997</v>
      </c>
      <c r="F307">
        <v>3.8520678259999999</v>
      </c>
      <c r="G307">
        <v>5.0277440980000003</v>
      </c>
      <c r="H307">
        <v>3.5856162980000001</v>
      </c>
      <c r="I307">
        <v>4.6207207629999996</v>
      </c>
      <c r="J307">
        <v>0</v>
      </c>
      <c r="K307">
        <v>4.1913253790000002</v>
      </c>
      <c r="L307">
        <v>4.3100727169999997</v>
      </c>
      <c r="M307">
        <v>3.6332960779999999</v>
      </c>
      <c r="N307">
        <v>4.9138577679999997</v>
      </c>
      <c r="O307">
        <v>6.9618950469999996</v>
      </c>
      <c r="P307">
        <v>1.621869974</v>
      </c>
      <c r="Q307">
        <f t="shared" si="31"/>
        <v>4.3100727169999997</v>
      </c>
      <c r="R307">
        <f t="shared" si="32"/>
        <v>5.3875908962499999</v>
      </c>
      <c r="S307">
        <f t="shared" si="33"/>
        <v>3.2325545377499996</v>
      </c>
      <c r="T307">
        <f t="shared" si="34"/>
        <v>1</v>
      </c>
      <c r="U307">
        <f t="shared" si="35"/>
        <v>3</v>
      </c>
      <c r="V307">
        <f t="shared" si="36"/>
        <v>4</v>
      </c>
      <c r="W307" t="s">
        <v>1438</v>
      </c>
      <c r="X307" t="s">
        <v>57</v>
      </c>
    </row>
    <row r="308" spans="1:24" x14ac:dyDescent="0.2">
      <c r="A308" t="s">
        <v>465</v>
      </c>
      <c r="B308">
        <v>5.1519389359999996</v>
      </c>
      <c r="C308">
        <v>0</v>
      </c>
      <c r="D308">
        <v>5.107591384</v>
      </c>
      <c r="E308">
        <v>0</v>
      </c>
      <c r="F308">
        <v>4.4125538860000004</v>
      </c>
      <c r="G308">
        <v>4.0523617429999996</v>
      </c>
      <c r="H308">
        <v>4.4663854169999997</v>
      </c>
      <c r="I308">
        <v>4.4184457090000002</v>
      </c>
      <c r="J308">
        <v>4.127581374</v>
      </c>
      <c r="K308">
        <v>6.5394775489999999</v>
      </c>
      <c r="L308">
        <v>5.4689911169999998</v>
      </c>
      <c r="M308">
        <v>4.8837800939999996</v>
      </c>
      <c r="N308">
        <v>4.1364117120000001</v>
      </c>
      <c r="O308">
        <v>4.6338015260000001</v>
      </c>
      <c r="P308">
        <v>7.2489899500000003</v>
      </c>
      <c r="Q308">
        <f t="shared" si="31"/>
        <v>4.4663854169999997</v>
      </c>
      <c r="R308">
        <f t="shared" si="32"/>
        <v>5.5829817712499992</v>
      </c>
      <c r="S308">
        <f t="shared" si="33"/>
        <v>3.3497890627499998</v>
      </c>
      <c r="T308">
        <f t="shared" si="34"/>
        <v>2</v>
      </c>
      <c r="U308">
        <f t="shared" si="35"/>
        <v>2</v>
      </c>
      <c r="V308">
        <f t="shared" si="36"/>
        <v>4</v>
      </c>
      <c r="W308" t="s">
        <v>1438</v>
      </c>
      <c r="X308" t="s">
        <v>57</v>
      </c>
    </row>
    <row r="309" spans="1:24" x14ac:dyDescent="0.2">
      <c r="A309" t="s">
        <v>470</v>
      </c>
      <c r="B309">
        <v>4.4539343059999998</v>
      </c>
      <c r="C309">
        <v>0</v>
      </c>
      <c r="D309">
        <v>7.0122139270000003</v>
      </c>
      <c r="E309">
        <v>0</v>
      </c>
      <c r="F309">
        <v>4.9424679779999998</v>
      </c>
      <c r="G309">
        <v>6.1539587759999996</v>
      </c>
      <c r="H309">
        <v>5.9360711669999997</v>
      </c>
      <c r="I309">
        <v>6.6308291119999998</v>
      </c>
      <c r="J309">
        <v>5.0826160500000004</v>
      </c>
      <c r="K309">
        <v>6.2364901719999999</v>
      </c>
      <c r="L309">
        <v>5.7780360240000004</v>
      </c>
      <c r="M309">
        <v>7.3453628020000004</v>
      </c>
      <c r="N309">
        <v>4.4453966830000002</v>
      </c>
      <c r="O309">
        <v>6.1336310059999999</v>
      </c>
      <c r="P309">
        <v>12.08897213</v>
      </c>
      <c r="Q309">
        <f t="shared" si="31"/>
        <v>5.9360711669999997</v>
      </c>
      <c r="R309">
        <f t="shared" si="32"/>
        <v>7.4200889587500001</v>
      </c>
      <c r="S309">
        <f t="shared" si="33"/>
        <v>4.4520533752499993</v>
      </c>
      <c r="T309">
        <f t="shared" si="34"/>
        <v>1</v>
      </c>
      <c r="U309">
        <f t="shared" si="35"/>
        <v>3</v>
      </c>
      <c r="V309">
        <f t="shared" si="36"/>
        <v>4</v>
      </c>
      <c r="W309" t="s">
        <v>1438</v>
      </c>
      <c r="X309" t="s">
        <v>70</v>
      </c>
    </row>
    <row r="310" spans="1:24" x14ac:dyDescent="0.2">
      <c r="A310" t="s">
        <v>472</v>
      </c>
      <c r="B310">
        <v>5.6588232510000003</v>
      </c>
      <c r="C310">
        <v>0</v>
      </c>
      <c r="D310">
        <v>6.7491129150000004</v>
      </c>
      <c r="E310">
        <v>0</v>
      </c>
      <c r="F310">
        <v>7.8366141760000003</v>
      </c>
      <c r="G310">
        <v>7.169563084</v>
      </c>
      <c r="H310">
        <v>8.1197531860000005</v>
      </c>
      <c r="I310">
        <v>7.4810164480000001</v>
      </c>
      <c r="J310">
        <v>9.1644080910000003</v>
      </c>
      <c r="K310">
        <v>6.3122370170000002</v>
      </c>
      <c r="L310">
        <v>8.2559139370000008</v>
      </c>
      <c r="M310">
        <v>9.5804799010000004</v>
      </c>
      <c r="N310">
        <v>8.1731508519999991</v>
      </c>
      <c r="O310">
        <v>7.1365020609999998</v>
      </c>
      <c r="P310">
        <v>12.213449730000001</v>
      </c>
      <c r="Q310">
        <f t="shared" si="31"/>
        <v>7.4810164480000001</v>
      </c>
      <c r="R310">
        <f t="shared" si="32"/>
        <v>9.3512705599999997</v>
      </c>
      <c r="S310">
        <f t="shared" si="33"/>
        <v>5.6107623360000005</v>
      </c>
      <c r="T310">
        <f t="shared" si="34"/>
        <v>2</v>
      </c>
      <c r="U310">
        <f t="shared" si="35"/>
        <v>2</v>
      </c>
      <c r="V310">
        <f t="shared" si="36"/>
        <v>4</v>
      </c>
      <c r="W310" t="s">
        <v>1438</v>
      </c>
      <c r="X310" t="s">
        <v>57</v>
      </c>
    </row>
    <row r="311" spans="1:24" x14ac:dyDescent="0.2">
      <c r="A311" t="s">
        <v>484</v>
      </c>
      <c r="B311">
        <v>2.8501855730000001</v>
      </c>
      <c r="C311">
        <v>3.58933839</v>
      </c>
      <c r="D311">
        <v>2.510898788</v>
      </c>
      <c r="E311">
        <v>0</v>
      </c>
      <c r="F311">
        <v>2.568045218</v>
      </c>
      <c r="G311">
        <v>2.5239275370000001</v>
      </c>
      <c r="H311">
        <v>2.5954024950000001</v>
      </c>
      <c r="I311">
        <v>1.8931680829999999</v>
      </c>
      <c r="J311">
        <v>1.9166106860000001</v>
      </c>
      <c r="K311">
        <v>2.3986500660000001</v>
      </c>
      <c r="L311">
        <v>2.4944338899999998</v>
      </c>
      <c r="M311">
        <v>2.1760391139999999</v>
      </c>
      <c r="N311">
        <v>2.2226983410000001</v>
      </c>
      <c r="O311">
        <v>1.840089302</v>
      </c>
      <c r="P311">
        <v>3.7453114740000002</v>
      </c>
      <c r="Q311">
        <f t="shared" si="31"/>
        <v>2.4944338899999998</v>
      </c>
      <c r="R311">
        <f t="shared" si="32"/>
        <v>3.1180423624999998</v>
      </c>
      <c r="S311">
        <f t="shared" si="33"/>
        <v>1.8708254174999999</v>
      </c>
      <c r="T311">
        <f t="shared" si="34"/>
        <v>2</v>
      </c>
      <c r="U311">
        <f t="shared" si="35"/>
        <v>2</v>
      </c>
      <c r="V311">
        <f t="shared" si="36"/>
        <v>4</v>
      </c>
      <c r="W311" t="s">
        <v>1438</v>
      </c>
      <c r="X311" t="s">
        <v>57</v>
      </c>
    </row>
    <row r="312" spans="1:24" x14ac:dyDescent="0.2">
      <c r="A312" t="s">
        <v>487</v>
      </c>
      <c r="B312">
        <v>1.9527510480000001</v>
      </c>
      <c r="C312">
        <v>0</v>
      </c>
      <c r="D312">
        <v>2.367909107</v>
      </c>
      <c r="E312">
        <v>2.783867002</v>
      </c>
      <c r="F312">
        <v>2.7820489859999999</v>
      </c>
      <c r="G312">
        <v>2.6948708360000002</v>
      </c>
      <c r="H312">
        <v>2.5901908429999998</v>
      </c>
      <c r="I312">
        <v>2.9171855440000001</v>
      </c>
      <c r="J312">
        <v>1.8708213520000001</v>
      </c>
      <c r="K312">
        <v>2.4828132269999998</v>
      </c>
      <c r="L312">
        <v>3.2504901799999999</v>
      </c>
      <c r="M312">
        <v>2.894821265</v>
      </c>
      <c r="N312">
        <v>2.8606027979999999</v>
      </c>
      <c r="O312">
        <v>4.5935075999999997</v>
      </c>
      <c r="P312">
        <v>2.500535422</v>
      </c>
      <c r="Q312">
        <f t="shared" si="31"/>
        <v>2.6948708360000002</v>
      </c>
      <c r="R312">
        <f t="shared" si="32"/>
        <v>3.3685885450000002</v>
      </c>
      <c r="S312">
        <f t="shared" si="33"/>
        <v>2.0211531270000003</v>
      </c>
      <c r="T312">
        <f t="shared" si="34"/>
        <v>1</v>
      </c>
      <c r="U312">
        <f t="shared" si="35"/>
        <v>3</v>
      </c>
      <c r="V312">
        <f t="shared" si="36"/>
        <v>4</v>
      </c>
      <c r="W312" t="s">
        <v>1438</v>
      </c>
      <c r="X312" t="s">
        <v>57</v>
      </c>
    </row>
    <row r="313" spans="1:24" x14ac:dyDescent="0.2">
      <c r="A313" t="s">
        <v>494</v>
      </c>
      <c r="B313">
        <v>3.0496154670000002</v>
      </c>
      <c r="C313">
        <v>2.8361657450000002</v>
      </c>
      <c r="D313">
        <v>3.5404244870000001</v>
      </c>
      <c r="E313">
        <v>2.906849078</v>
      </c>
      <c r="F313">
        <v>2.3642321050000001</v>
      </c>
      <c r="G313">
        <v>3.7506970970000002</v>
      </c>
      <c r="H313">
        <v>3.3250337179999998</v>
      </c>
      <c r="I313">
        <v>2.4462639340000001</v>
      </c>
      <c r="J313">
        <v>2.531496025</v>
      </c>
      <c r="K313">
        <v>2.7858006030000002</v>
      </c>
      <c r="L313">
        <v>2.7096615929999999</v>
      </c>
      <c r="M313">
        <v>3.9286860030000001</v>
      </c>
      <c r="N313">
        <v>0</v>
      </c>
      <c r="O313">
        <v>2.5429944610000002</v>
      </c>
      <c r="P313">
        <v>4.1699997739999999</v>
      </c>
      <c r="Q313">
        <f t="shared" si="31"/>
        <v>2.8361657450000002</v>
      </c>
      <c r="R313">
        <f t="shared" si="32"/>
        <v>3.5452071812500003</v>
      </c>
      <c r="S313">
        <f t="shared" si="33"/>
        <v>2.12712430875</v>
      </c>
      <c r="T313">
        <f t="shared" si="34"/>
        <v>3</v>
      </c>
      <c r="U313">
        <f t="shared" si="35"/>
        <v>1</v>
      </c>
      <c r="V313">
        <f t="shared" si="36"/>
        <v>4</v>
      </c>
      <c r="W313" t="s">
        <v>1438</v>
      </c>
      <c r="X313" t="s">
        <v>57</v>
      </c>
    </row>
    <row r="314" spans="1:24" x14ac:dyDescent="0.2">
      <c r="A314" t="s">
        <v>500</v>
      </c>
      <c r="B314">
        <v>3.3736890449999999</v>
      </c>
      <c r="C314">
        <v>2.9303123250000001</v>
      </c>
      <c r="D314">
        <v>2.9913441139999999</v>
      </c>
      <c r="E314">
        <v>0</v>
      </c>
      <c r="F314">
        <v>3.0470060320000001</v>
      </c>
      <c r="G314">
        <v>3.5596428210000002</v>
      </c>
      <c r="H314">
        <v>4.1745329279999996</v>
      </c>
      <c r="I314">
        <v>4.1308358670000001</v>
      </c>
      <c r="J314">
        <v>3.7874320369999999</v>
      </c>
      <c r="K314">
        <v>3.4422732530000002</v>
      </c>
      <c r="L314">
        <v>2.4226913219999999</v>
      </c>
      <c r="M314">
        <v>2.8554359420000002</v>
      </c>
      <c r="N314">
        <v>3.847361255</v>
      </c>
      <c r="O314">
        <v>2.4713608140000001</v>
      </c>
      <c r="P314">
        <v>3.016751373</v>
      </c>
      <c r="Q314">
        <f t="shared" si="31"/>
        <v>3.0470060320000001</v>
      </c>
      <c r="R314">
        <f t="shared" si="32"/>
        <v>3.8087575400000002</v>
      </c>
      <c r="S314">
        <f t="shared" si="33"/>
        <v>2.285254524</v>
      </c>
      <c r="T314">
        <f t="shared" si="34"/>
        <v>3</v>
      </c>
      <c r="U314">
        <f t="shared" si="35"/>
        <v>1</v>
      </c>
      <c r="V314">
        <f t="shared" si="36"/>
        <v>4</v>
      </c>
      <c r="W314" t="s">
        <v>1438</v>
      </c>
      <c r="X314" t="s">
        <v>57</v>
      </c>
    </row>
    <row r="315" spans="1:24" x14ac:dyDescent="0.2">
      <c r="A315" t="s">
        <v>509</v>
      </c>
      <c r="B315">
        <v>3.149330414</v>
      </c>
      <c r="C315">
        <v>3.9306197460000001</v>
      </c>
      <c r="D315">
        <v>3.357397696</v>
      </c>
      <c r="E315">
        <v>4.6285981469999999</v>
      </c>
      <c r="F315">
        <v>4.1374061839999996</v>
      </c>
      <c r="G315">
        <v>3.5998647739999998</v>
      </c>
      <c r="H315">
        <v>4.8885291960000004</v>
      </c>
      <c r="I315">
        <v>3.7547306890000001</v>
      </c>
      <c r="J315">
        <v>4.3238213759999997</v>
      </c>
      <c r="K315">
        <v>3.669513786</v>
      </c>
      <c r="L315">
        <v>4.5970429880000001</v>
      </c>
      <c r="M315">
        <v>4.3619245590000002</v>
      </c>
      <c r="N315">
        <v>0</v>
      </c>
      <c r="O315">
        <v>2.1579636089999998</v>
      </c>
      <c r="P315">
        <v>2.03191385</v>
      </c>
      <c r="Q315">
        <f t="shared" si="31"/>
        <v>3.7547306890000001</v>
      </c>
      <c r="R315">
        <f t="shared" si="32"/>
        <v>4.6934133612500002</v>
      </c>
      <c r="S315">
        <f t="shared" si="33"/>
        <v>2.8160480167499999</v>
      </c>
      <c r="T315">
        <f t="shared" si="34"/>
        <v>1</v>
      </c>
      <c r="U315">
        <f t="shared" si="35"/>
        <v>3</v>
      </c>
      <c r="V315">
        <f t="shared" si="36"/>
        <v>4</v>
      </c>
      <c r="W315" t="s">
        <v>1438</v>
      </c>
      <c r="X315" t="s">
        <v>70</v>
      </c>
    </row>
    <row r="316" spans="1:24" x14ac:dyDescent="0.2">
      <c r="A316" t="s">
        <v>510</v>
      </c>
      <c r="B316">
        <v>4.9774377779999996</v>
      </c>
      <c r="C316">
        <v>4.5661091660000004</v>
      </c>
      <c r="D316">
        <v>4.5241934879999999</v>
      </c>
      <c r="E316">
        <v>4.5615170149999997</v>
      </c>
      <c r="F316">
        <v>4.7692268330000003</v>
      </c>
      <c r="G316">
        <v>3.9015294200000001</v>
      </c>
      <c r="H316">
        <v>4.4872320239999999</v>
      </c>
      <c r="I316">
        <v>3.596703303</v>
      </c>
      <c r="J316">
        <v>3.9051760390000001</v>
      </c>
      <c r="K316">
        <v>3.5685179929999999</v>
      </c>
      <c r="L316">
        <v>3.1290796809999999</v>
      </c>
      <c r="M316">
        <v>3.1114405440000001</v>
      </c>
      <c r="N316">
        <v>0</v>
      </c>
      <c r="O316">
        <v>1.575940229</v>
      </c>
      <c r="P316">
        <v>1.944047305</v>
      </c>
      <c r="Q316">
        <f t="shared" si="31"/>
        <v>3.9015294200000001</v>
      </c>
      <c r="R316">
        <f t="shared" si="32"/>
        <v>4.8769117749999999</v>
      </c>
      <c r="S316">
        <f t="shared" si="33"/>
        <v>2.9261470650000003</v>
      </c>
      <c r="T316">
        <f t="shared" si="34"/>
        <v>1</v>
      </c>
      <c r="U316">
        <f t="shared" si="35"/>
        <v>3</v>
      </c>
      <c r="V316">
        <f t="shared" si="36"/>
        <v>4</v>
      </c>
      <c r="W316" t="s">
        <v>1438</v>
      </c>
      <c r="X316" t="s">
        <v>70</v>
      </c>
    </row>
    <row r="317" spans="1:24" x14ac:dyDescent="0.2">
      <c r="A317" t="s">
        <v>511</v>
      </c>
      <c r="B317">
        <v>4.719840832</v>
      </c>
      <c r="C317">
        <v>3.9306197460000001</v>
      </c>
      <c r="D317">
        <v>5.0389563370000001</v>
      </c>
      <c r="E317">
        <v>4.4944358820000003</v>
      </c>
      <c r="F317">
        <v>3.8724491379999999</v>
      </c>
      <c r="G317">
        <v>4.2534715070000004</v>
      </c>
      <c r="H317">
        <v>4.1484746699999997</v>
      </c>
      <c r="I317">
        <v>4.6586473359999996</v>
      </c>
      <c r="J317">
        <v>3.551944035</v>
      </c>
      <c r="K317">
        <v>3.8967543180000002</v>
      </c>
      <c r="L317">
        <v>2.8365907510000001</v>
      </c>
      <c r="M317">
        <v>0</v>
      </c>
      <c r="N317">
        <v>3.0400134269999999</v>
      </c>
      <c r="O317">
        <v>1.6610051850000001</v>
      </c>
      <c r="P317">
        <v>2.9764792070000001</v>
      </c>
      <c r="Q317">
        <f t="shared" si="31"/>
        <v>3.8967543180000002</v>
      </c>
      <c r="R317">
        <f t="shared" si="32"/>
        <v>4.8709428975</v>
      </c>
      <c r="S317">
        <f t="shared" si="33"/>
        <v>2.9225657385000003</v>
      </c>
      <c r="T317">
        <f t="shared" si="34"/>
        <v>1</v>
      </c>
      <c r="U317">
        <f t="shared" si="35"/>
        <v>3</v>
      </c>
      <c r="V317">
        <f t="shared" si="36"/>
        <v>4</v>
      </c>
      <c r="W317" t="s">
        <v>1438</v>
      </c>
      <c r="X317" t="s">
        <v>57</v>
      </c>
    </row>
    <row r="318" spans="1:24" x14ac:dyDescent="0.2">
      <c r="A318" t="s">
        <v>513</v>
      </c>
      <c r="B318">
        <v>2.841875994</v>
      </c>
      <c r="C318">
        <v>0</v>
      </c>
      <c r="D318">
        <v>2.6596080560000002</v>
      </c>
      <c r="E318">
        <v>4.0807688979999996</v>
      </c>
      <c r="F318">
        <v>3.5871107800000002</v>
      </c>
      <c r="G318">
        <v>3.7506970970000002</v>
      </c>
      <c r="H318">
        <v>4.2214377919999997</v>
      </c>
      <c r="I318">
        <v>4.3457531119999997</v>
      </c>
      <c r="J318">
        <v>2.897810695</v>
      </c>
      <c r="K318">
        <v>3.2739469329999999</v>
      </c>
      <c r="L318">
        <v>5.0771663250000003</v>
      </c>
      <c r="M318">
        <v>3.7416057170000001</v>
      </c>
      <c r="N318">
        <v>4.6048727969999996</v>
      </c>
      <c r="O318">
        <v>5.2023935970000004</v>
      </c>
      <c r="P318">
        <v>3.426795249</v>
      </c>
      <c r="Q318">
        <f t="shared" si="31"/>
        <v>3.7416057170000001</v>
      </c>
      <c r="R318">
        <f t="shared" si="32"/>
        <v>4.6770071462500002</v>
      </c>
      <c r="S318">
        <f t="shared" si="33"/>
        <v>2.80620428775</v>
      </c>
      <c r="T318">
        <f t="shared" si="34"/>
        <v>2</v>
      </c>
      <c r="U318">
        <f t="shared" si="35"/>
        <v>2</v>
      </c>
      <c r="V318">
        <f t="shared" si="36"/>
        <v>4</v>
      </c>
      <c r="W318" t="s">
        <v>1438</v>
      </c>
      <c r="X318" t="s">
        <v>57</v>
      </c>
    </row>
    <row r="319" spans="1:24" x14ac:dyDescent="0.2">
      <c r="A319" t="s">
        <v>521</v>
      </c>
      <c r="B319">
        <v>4.8444845159999996</v>
      </c>
      <c r="C319">
        <v>4.2719011010000001</v>
      </c>
      <c r="D319">
        <v>3.8721605449999998</v>
      </c>
      <c r="E319">
        <v>6.0932028750000002</v>
      </c>
      <c r="F319">
        <v>3.5259668460000002</v>
      </c>
      <c r="G319">
        <v>4.1126946719999999</v>
      </c>
      <c r="H319">
        <v>3.5439230849999999</v>
      </c>
      <c r="I319">
        <v>4.2888632529999997</v>
      </c>
      <c r="J319">
        <v>0</v>
      </c>
      <c r="K319">
        <v>3.459105885</v>
      </c>
      <c r="L319">
        <v>3.355344702</v>
      </c>
      <c r="M319">
        <v>3.9976103190000001</v>
      </c>
      <c r="N319">
        <v>4.3855931400000001</v>
      </c>
      <c r="O319">
        <v>11.11664656</v>
      </c>
      <c r="P319">
        <v>2.5993852849999999</v>
      </c>
      <c r="Q319">
        <f t="shared" si="31"/>
        <v>3.9976103190000001</v>
      </c>
      <c r="R319">
        <f t="shared" si="32"/>
        <v>4.9970128987500004</v>
      </c>
      <c r="S319">
        <f t="shared" si="33"/>
        <v>2.9982077392500002</v>
      </c>
      <c r="T319">
        <f t="shared" si="34"/>
        <v>2</v>
      </c>
      <c r="U319">
        <f t="shared" si="35"/>
        <v>2</v>
      </c>
      <c r="V319">
        <f t="shared" si="36"/>
        <v>4</v>
      </c>
      <c r="W319" t="s">
        <v>1438</v>
      </c>
      <c r="X319" t="s">
        <v>57</v>
      </c>
    </row>
    <row r="320" spans="1:24" x14ac:dyDescent="0.2">
      <c r="A320" t="s">
        <v>527</v>
      </c>
      <c r="B320">
        <v>4.2461948329999997</v>
      </c>
      <c r="C320">
        <v>4.8603172299999997</v>
      </c>
      <c r="D320">
        <v>5.914053182</v>
      </c>
      <c r="E320">
        <v>0</v>
      </c>
      <c r="F320">
        <v>5.594669938</v>
      </c>
      <c r="G320">
        <v>5.0277440980000003</v>
      </c>
      <c r="H320">
        <v>6.5562577070000003</v>
      </c>
      <c r="I320">
        <v>5.6921464400000001</v>
      </c>
      <c r="J320">
        <v>5.9002827250000003</v>
      </c>
      <c r="K320">
        <v>4.3596516989999996</v>
      </c>
      <c r="L320">
        <v>3.5153858140000001</v>
      </c>
      <c r="M320">
        <v>4.0271493109999996</v>
      </c>
      <c r="N320">
        <v>5.0932683970000001</v>
      </c>
      <c r="O320">
        <v>2.6862617539999998</v>
      </c>
      <c r="P320">
        <v>3.7965669590000002</v>
      </c>
      <c r="Q320">
        <f t="shared" si="31"/>
        <v>4.8603172299999997</v>
      </c>
      <c r="R320">
        <f t="shared" si="32"/>
        <v>6.0753965374999996</v>
      </c>
      <c r="S320">
        <f t="shared" si="33"/>
        <v>3.6452379224999998</v>
      </c>
      <c r="T320">
        <f t="shared" si="34"/>
        <v>1</v>
      </c>
      <c r="U320">
        <f t="shared" si="35"/>
        <v>3</v>
      </c>
      <c r="V320">
        <f t="shared" si="36"/>
        <v>4</v>
      </c>
      <c r="W320" t="s">
        <v>1438</v>
      </c>
      <c r="X320" t="s">
        <v>57</v>
      </c>
    </row>
    <row r="321" spans="1:24" x14ac:dyDescent="0.2">
      <c r="A321" t="s">
        <v>531</v>
      </c>
      <c r="B321">
        <v>4.1381703070000002</v>
      </c>
      <c r="C321">
        <v>5.0250737470000004</v>
      </c>
      <c r="D321">
        <v>3.6891337540000002</v>
      </c>
      <c r="E321">
        <v>0</v>
      </c>
      <c r="F321">
        <v>4.1883594620000002</v>
      </c>
      <c r="G321">
        <v>4.6255245699999996</v>
      </c>
      <c r="H321">
        <v>4.237072747</v>
      </c>
      <c r="I321">
        <v>3.6599142570000001</v>
      </c>
      <c r="J321">
        <v>7.9019307449999996</v>
      </c>
      <c r="K321">
        <v>6.9771259819999996</v>
      </c>
      <c r="L321">
        <v>4.9557558259999999</v>
      </c>
      <c r="M321">
        <v>6.2721127409999999</v>
      </c>
      <c r="N321">
        <v>5.4720241679999999</v>
      </c>
      <c r="O321">
        <v>4.6964809670000003</v>
      </c>
      <c r="P321">
        <v>5.2317205250000001</v>
      </c>
      <c r="Q321">
        <f t="shared" si="31"/>
        <v>4.6964809670000003</v>
      </c>
      <c r="R321">
        <f t="shared" si="32"/>
        <v>5.8706012087500001</v>
      </c>
      <c r="S321">
        <f t="shared" si="33"/>
        <v>3.5223607252500004</v>
      </c>
      <c r="T321">
        <f t="shared" si="34"/>
        <v>3</v>
      </c>
      <c r="U321">
        <f t="shared" si="35"/>
        <v>1</v>
      </c>
      <c r="V321">
        <f t="shared" si="36"/>
        <v>4</v>
      </c>
      <c r="W321" t="s">
        <v>1438</v>
      </c>
      <c r="X321" t="s">
        <v>57</v>
      </c>
    </row>
    <row r="322" spans="1:24" x14ac:dyDescent="0.2">
      <c r="A322" t="s">
        <v>534</v>
      </c>
      <c r="B322">
        <v>4.8611036729999997</v>
      </c>
      <c r="C322">
        <v>6.9197736839999999</v>
      </c>
      <c r="D322">
        <v>6.2057521299999996</v>
      </c>
      <c r="E322">
        <v>0</v>
      </c>
      <c r="F322">
        <v>5.8800082959999997</v>
      </c>
      <c r="G322">
        <v>5.5003520430000004</v>
      </c>
      <c r="H322">
        <v>6.2487702629999999</v>
      </c>
      <c r="I322">
        <v>4.4500511869999997</v>
      </c>
      <c r="J322">
        <v>6.4628373970000004</v>
      </c>
      <c r="K322">
        <v>5.1928669860000003</v>
      </c>
      <c r="L322">
        <v>4.3928526029999997</v>
      </c>
      <c r="M322">
        <v>4.381617221</v>
      </c>
      <c r="N322">
        <v>5.033464854</v>
      </c>
      <c r="O322">
        <v>3.4428921479999999</v>
      </c>
      <c r="P322">
        <v>3.9064001400000001</v>
      </c>
      <c r="Q322">
        <f t="shared" ref="Q322:Q385" si="37">MEDIAN(B322:P322)</f>
        <v>5.033464854</v>
      </c>
      <c r="R322">
        <f t="shared" ref="R322:R385" si="38">Q322*0.25 + Q322</f>
        <v>6.2918310675000004</v>
      </c>
      <c r="S322">
        <f t="shared" ref="S322:S385" si="39">ABS(Q322*0.25-Q322)</f>
        <v>3.7750986405</v>
      </c>
      <c r="T322">
        <f t="shared" ref="T322:T385" si="40">COUNTIF(B322:P322, "&gt;" &amp;R322)</f>
        <v>2</v>
      </c>
      <c r="U322">
        <f t="shared" ref="U322:U385" si="41">COUNTIF(B322:P322, "&lt;"&amp;S322)</f>
        <v>2</v>
      </c>
      <c r="V322">
        <f t="shared" ref="V322:V385" si="42">SUM(T322:U322)</f>
        <v>4</v>
      </c>
      <c r="W322" t="s">
        <v>1438</v>
      </c>
      <c r="X322" t="s">
        <v>70</v>
      </c>
    </row>
    <row r="323" spans="1:24" x14ac:dyDescent="0.2">
      <c r="A323" t="s">
        <v>550</v>
      </c>
      <c r="B323">
        <v>6.7307589329999997</v>
      </c>
      <c r="C323">
        <v>6.8727003939999998</v>
      </c>
      <c r="D323">
        <v>8.9969106910000001</v>
      </c>
      <c r="E323">
        <v>0</v>
      </c>
      <c r="F323">
        <v>5.9819148520000001</v>
      </c>
      <c r="G323">
        <v>6.5260118389999997</v>
      </c>
      <c r="H323">
        <v>6.4520246749999997</v>
      </c>
      <c r="I323">
        <v>5.7996050620000004</v>
      </c>
      <c r="J323">
        <v>6.3843413959999999</v>
      </c>
      <c r="K323">
        <v>5.6136827870000001</v>
      </c>
      <c r="L323">
        <v>7.6378241229999997</v>
      </c>
      <c r="M323">
        <v>8.4087665319999996</v>
      </c>
      <c r="N323">
        <v>5.8707144529999997</v>
      </c>
      <c r="O323">
        <v>7.5349642210000001</v>
      </c>
      <c r="P323">
        <v>13.311781549999999</v>
      </c>
      <c r="Q323">
        <f t="shared" si="37"/>
        <v>6.5260118389999997</v>
      </c>
      <c r="R323">
        <f t="shared" si="38"/>
        <v>8.1575147987500003</v>
      </c>
      <c r="S323">
        <f t="shared" si="39"/>
        <v>4.89450887925</v>
      </c>
      <c r="T323">
        <f t="shared" si="40"/>
        <v>3</v>
      </c>
      <c r="U323">
        <f t="shared" si="41"/>
        <v>1</v>
      </c>
      <c r="V323">
        <f t="shared" si="42"/>
        <v>4</v>
      </c>
      <c r="W323" t="s">
        <v>1438</v>
      </c>
      <c r="X323" t="s">
        <v>57</v>
      </c>
    </row>
    <row r="324" spans="1:24" x14ac:dyDescent="0.2">
      <c r="A324" t="s">
        <v>565</v>
      </c>
      <c r="B324">
        <v>11.41736145</v>
      </c>
      <c r="C324">
        <v>0</v>
      </c>
      <c r="D324">
        <v>12.3943455</v>
      </c>
      <c r="E324">
        <v>14.3218218</v>
      </c>
      <c r="F324">
        <v>12.81984478</v>
      </c>
      <c r="G324">
        <v>13.97712859</v>
      </c>
      <c r="H324">
        <v>16.703343360000002</v>
      </c>
      <c r="I324">
        <v>17.35772807</v>
      </c>
      <c r="J324">
        <v>11.89868545</v>
      </c>
      <c r="K324">
        <v>12.86013088</v>
      </c>
      <c r="L324">
        <v>18.912444560000001</v>
      </c>
      <c r="M324">
        <v>16.561528460000002</v>
      </c>
      <c r="N324">
        <v>18.14040799</v>
      </c>
      <c r="O324">
        <v>19.19334023</v>
      </c>
      <c r="P324">
        <v>13.824336389999999</v>
      </c>
      <c r="Q324">
        <f t="shared" si="37"/>
        <v>13.97712859</v>
      </c>
      <c r="R324">
        <f t="shared" si="38"/>
        <v>17.471410737500001</v>
      </c>
      <c r="S324">
        <f t="shared" si="39"/>
        <v>10.4828464425</v>
      </c>
      <c r="T324">
        <f t="shared" si="40"/>
        <v>3</v>
      </c>
      <c r="U324">
        <f t="shared" si="41"/>
        <v>1</v>
      </c>
      <c r="V324">
        <f t="shared" si="42"/>
        <v>4</v>
      </c>
      <c r="W324" t="s">
        <v>1438</v>
      </c>
      <c r="X324" t="s">
        <v>57</v>
      </c>
    </row>
    <row r="325" spans="1:24" x14ac:dyDescent="0.2">
      <c r="A325" t="s">
        <v>575</v>
      </c>
      <c r="B325">
        <v>4.0633840960000001</v>
      </c>
      <c r="C325">
        <v>3.459886842</v>
      </c>
      <c r="D325">
        <v>3.4832286149999998</v>
      </c>
      <c r="E325">
        <v>3.4546783269999999</v>
      </c>
      <c r="F325">
        <v>4.0558809389999997</v>
      </c>
      <c r="G325">
        <v>2.8557586480000001</v>
      </c>
      <c r="H325">
        <v>3.001911319</v>
      </c>
      <c r="I325">
        <v>2.7275526800000001</v>
      </c>
      <c r="J325">
        <v>2.6688640260000001</v>
      </c>
      <c r="K325">
        <v>3.4338569369999998</v>
      </c>
      <c r="L325">
        <v>3.0187065</v>
      </c>
      <c r="M325">
        <v>4.0369956419999999</v>
      </c>
      <c r="N325">
        <v>2.641323141</v>
      </c>
      <c r="O325">
        <v>2.7310327839999999</v>
      </c>
      <c r="P325">
        <v>1.2008427800000001</v>
      </c>
      <c r="Q325">
        <f t="shared" si="37"/>
        <v>3.0187065</v>
      </c>
      <c r="R325">
        <f t="shared" si="38"/>
        <v>3.7733831250000001</v>
      </c>
      <c r="S325">
        <f t="shared" si="39"/>
        <v>2.2640298749999999</v>
      </c>
      <c r="T325">
        <f t="shared" si="40"/>
        <v>3</v>
      </c>
      <c r="U325">
        <f t="shared" si="41"/>
        <v>1</v>
      </c>
      <c r="V325">
        <f t="shared" si="42"/>
        <v>4</v>
      </c>
      <c r="W325" t="s">
        <v>1438</v>
      </c>
      <c r="X325" t="s">
        <v>57</v>
      </c>
    </row>
    <row r="326" spans="1:24" x14ac:dyDescent="0.2">
      <c r="A326" t="s">
        <v>592</v>
      </c>
      <c r="B326">
        <v>2.6258269420000002</v>
      </c>
      <c r="C326">
        <v>3.7540949069999998</v>
      </c>
      <c r="D326">
        <v>3.9465151789999999</v>
      </c>
      <c r="E326">
        <v>3.0410113430000001</v>
      </c>
      <c r="F326">
        <v>3.8316865149999999</v>
      </c>
      <c r="G326">
        <v>4.0624172310000004</v>
      </c>
      <c r="H326">
        <v>4.2318610950000002</v>
      </c>
      <c r="I326">
        <v>3.3248961989999999</v>
      </c>
      <c r="J326">
        <v>4.7228427130000004</v>
      </c>
      <c r="K326">
        <v>2.861547448</v>
      </c>
      <c r="L326">
        <v>3.4988298370000002</v>
      </c>
      <c r="M326">
        <v>5.0610140489999997</v>
      </c>
      <c r="N326">
        <v>2.8506355409999999</v>
      </c>
      <c r="O326">
        <v>2.789235122</v>
      </c>
      <c r="P326">
        <v>4.5141437419999999</v>
      </c>
      <c r="Q326">
        <f t="shared" si="37"/>
        <v>3.7540949069999998</v>
      </c>
      <c r="R326">
        <f t="shared" si="38"/>
        <v>4.6926186337499995</v>
      </c>
      <c r="S326">
        <f t="shared" si="39"/>
        <v>2.8155711802500001</v>
      </c>
      <c r="T326">
        <f t="shared" si="40"/>
        <v>2</v>
      </c>
      <c r="U326">
        <f t="shared" si="41"/>
        <v>2</v>
      </c>
      <c r="V326">
        <f t="shared" si="42"/>
        <v>4</v>
      </c>
      <c r="W326" t="s">
        <v>1438</v>
      </c>
      <c r="X326" t="s">
        <v>57</v>
      </c>
    </row>
    <row r="327" spans="1:24" x14ac:dyDescent="0.2">
      <c r="A327" t="s">
        <v>594</v>
      </c>
      <c r="B327">
        <v>3.1908783089999999</v>
      </c>
      <c r="C327">
        <v>3.7658632289999998</v>
      </c>
      <c r="D327">
        <v>4.1123832079999998</v>
      </c>
      <c r="E327">
        <v>3.242254741</v>
      </c>
      <c r="F327">
        <v>3.2406284890000001</v>
      </c>
      <c r="G327">
        <v>3.338422081</v>
      </c>
      <c r="H327">
        <v>2.9914880159999999</v>
      </c>
      <c r="I327">
        <v>2.9235066390000002</v>
      </c>
      <c r="J327">
        <v>3.0351786970000001</v>
      </c>
      <c r="K327">
        <v>7.0444565099999998</v>
      </c>
      <c r="L327">
        <v>4.4204458979999997</v>
      </c>
      <c r="M327">
        <v>3.0326698969999999</v>
      </c>
      <c r="N327">
        <v>2.5715523409999999</v>
      </c>
      <c r="O327">
        <v>3.4787089720000002</v>
      </c>
      <c r="P327">
        <v>5.7552586879999996</v>
      </c>
      <c r="Q327">
        <f t="shared" si="37"/>
        <v>3.242254741</v>
      </c>
      <c r="R327">
        <f t="shared" si="38"/>
        <v>4.05281842625</v>
      </c>
      <c r="S327">
        <f t="shared" si="39"/>
        <v>2.43169105575</v>
      </c>
      <c r="T327">
        <f t="shared" si="40"/>
        <v>4</v>
      </c>
      <c r="U327">
        <f t="shared" si="41"/>
        <v>0</v>
      </c>
      <c r="V327">
        <f t="shared" si="42"/>
        <v>4</v>
      </c>
      <c r="W327" t="s">
        <v>1438</v>
      </c>
      <c r="X327" t="s">
        <v>57</v>
      </c>
    </row>
    <row r="328" spans="1:24" x14ac:dyDescent="0.2">
      <c r="A328" t="s">
        <v>602</v>
      </c>
      <c r="B328">
        <v>4.1215511490000001</v>
      </c>
      <c r="C328">
        <v>4.4248892939999998</v>
      </c>
      <c r="D328">
        <v>4.8387707850000004</v>
      </c>
      <c r="E328">
        <v>3.5329396489999998</v>
      </c>
      <c r="F328">
        <v>5.013802568</v>
      </c>
      <c r="G328">
        <v>5.8120721770000001</v>
      </c>
      <c r="H328">
        <v>3.7888707099999999</v>
      </c>
      <c r="I328">
        <v>4.1245147720000004</v>
      </c>
      <c r="J328">
        <v>4.0098373729999999</v>
      </c>
      <c r="K328">
        <v>4.4017332800000002</v>
      </c>
      <c r="L328">
        <v>3.0518184540000002</v>
      </c>
      <c r="M328">
        <v>3.3280598220000002</v>
      </c>
      <c r="N328">
        <v>3.9470338260000002</v>
      </c>
      <c r="O328">
        <v>2.9369795179999998</v>
      </c>
      <c r="P328">
        <v>1.490070156</v>
      </c>
      <c r="Q328">
        <f t="shared" si="37"/>
        <v>4.0098373729999999</v>
      </c>
      <c r="R328">
        <f t="shared" si="38"/>
        <v>5.0122967162499998</v>
      </c>
      <c r="S328">
        <f t="shared" si="39"/>
        <v>3.0073780297499999</v>
      </c>
      <c r="T328">
        <f t="shared" si="40"/>
        <v>2</v>
      </c>
      <c r="U328">
        <f t="shared" si="41"/>
        <v>2</v>
      </c>
      <c r="V328">
        <f t="shared" si="42"/>
        <v>4</v>
      </c>
      <c r="W328" t="s">
        <v>1438</v>
      </c>
      <c r="X328" t="s">
        <v>70</v>
      </c>
    </row>
    <row r="329" spans="1:24" x14ac:dyDescent="0.2">
      <c r="A329" t="s">
        <v>603</v>
      </c>
      <c r="B329">
        <v>3.4152369400000002</v>
      </c>
      <c r="C329">
        <v>2.9891539379999998</v>
      </c>
      <c r="D329">
        <v>4.3125687609999996</v>
      </c>
      <c r="E329">
        <v>2.9403896440000001</v>
      </c>
      <c r="F329">
        <v>2.8431929189999998</v>
      </c>
      <c r="G329">
        <v>3.1875897580000001</v>
      </c>
      <c r="H329">
        <v>3.908738697</v>
      </c>
      <c r="I329">
        <v>3.896955336</v>
      </c>
      <c r="J329">
        <v>3.2445013650000001</v>
      </c>
      <c r="K329">
        <v>2.92046166</v>
      </c>
      <c r="L329">
        <v>3.9458412200000001</v>
      </c>
      <c r="M329">
        <v>4.7163924689999996</v>
      </c>
      <c r="N329">
        <v>3.0599479409999999</v>
      </c>
      <c r="O329">
        <v>4.7949772309999998</v>
      </c>
      <c r="P329">
        <v>9.0685596499999992</v>
      </c>
      <c r="Q329">
        <f t="shared" si="37"/>
        <v>3.4152369400000002</v>
      </c>
      <c r="R329">
        <f t="shared" si="38"/>
        <v>4.2690461750000006</v>
      </c>
      <c r="S329">
        <f t="shared" si="39"/>
        <v>2.5614277050000003</v>
      </c>
      <c r="T329">
        <f t="shared" si="40"/>
        <v>4</v>
      </c>
      <c r="U329">
        <f t="shared" si="41"/>
        <v>0</v>
      </c>
      <c r="V329">
        <f t="shared" si="42"/>
        <v>4</v>
      </c>
      <c r="W329" t="s">
        <v>1438</v>
      </c>
      <c r="X329" t="s">
        <v>70</v>
      </c>
    </row>
    <row r="330" spans="1:24" x14ac:dyDescent="0.2">
      <c r="A330" t="s">
        <v>604</v>
      </c>
      <c r="B330">
        <v>4.6949120950000003</v>
      </c>
      <c r="C330">
        <v>4.6367191009999997</v>
      </c>
      <c r="D330">
        <v>4.0494677489999997</v>
      </c>
      <c r="E330">
        <v>4.170210408</v>
      </c>
      <c r="F330">
        <v>5.4316194480000002</v>
      </c>
      <c r="G330">
        <v>4.7864123809999999</v>
      </c>
      <c r="H330">
        <v>4.3673640369999998</v>
      </c>
      <c r="I330">
        <v>2.6833050119999999</v>
      </c>
      <c r="J330">
        <v>4.3696107099999999</v>
      </c>
      <c r="K330">
        <v>4.5532269679999997</v>
      </c>
      <c r="L330">
        <v>3.338788724</v>
      </c>
      <c r="M330">
        <v>4.0566883039999997</v>
      </c>
      <c r="N330">
        <v>3.588212569</v>
      </c>
      <c r="O330">
        <v>2.6146281079999998</v>
      </c>
      <c r="P330">
        <v>2.3943633470000001</v>
      </c>
      <c r="Q330">
        <f t="shared" si="37"/>
        <v>4.170210408</v>
      </c>
      <c r="R330">
        <f t="shared" si="38"/>
        <v>5.2127630099999998</v>
      </c>
      <c r="S330">
        <f t="shared" si="39"/>
        <v>3.1276578060000002</v>
      </c>
      <c r="T330">
        <f t="shared" si="40"/>
        <v>1</v>
      </c>
      <c r="U330">
        <f t="shared" si="41"/>
        <v>3</v>
      </c>
      <c r="V330">
        <f t="shared" si="42"/>
        <v>4</v>
      </c>
      <c r="W330" t="s">
        <v>1438</v>
      </c>
      <c r="X330" t="s">
        <v>70</v>
      </c>
    </row>
    <row r="331" spans="1:24" x14ac:dyDescent="0.2">
      <c r="A331" t="s">
        <v>609</v>
      </c>
      <c r="B331">
        <v>3.2324262030000002</v>
      </c>
      <c r="C331">
        <v>3.5187284550000002</v>
      </c>
      <c r="D331">
        <v>4.7872944999999998</v>
      </c>
      <c r="E331">
        <v>3.365236817</v>
      </c>
      <c r="F331">
        <v>3.3323443890000002</v>
      </c>
      <c r="G331">
        <v>4.5651916410000002</v>
      </c>
      <c r="H331">
        <v>3.8253522709999999</v>
      </c>
      <c r="I331">
        <v>2.6485389879999999</v>
      </c>
      <c r="J331">
        <v>3.7874320369999999</v>
      </c>
      <c r="K331">
        <v>3.2739469329999999</v>
      </c>
      <c r="L331">
        <v>4.4590765110000001</v>
      </c>
      <c r="M331">
        <v>6.1736494329999996</v>
      </c>
      <c r="N331">
        <v>3.598179826</v>
      </c>
      <c r="O331">
        <v>4.4412861000000001</v>
      </c>
      <c r="P331">
        <v>6.4325633040000003</v>
      </c>
      <c r="Q331">
        <f t="shared" si="37"/>
        <v>3.7874320369999999</v>
      </c>
      <c r="R331">
        <f t="shared" si="38"/>
        <v>4.7342900462499999</v>
      </c>
      <c r="S331">
        <f t="shared" si="39"/>
        <v>2.8405740277499998</v>
      </c>
      <c r="T331">
        <f t="shared" si="40"/>
        <v>3</v>
      </c>
      <c r="U331">
        <f t="shared" si="41"/>
        <v>1</v>
      </c>
      <c r="V331">
        <f t="shared" si="42"/>
        <v>4</v>
      </c>
      <c r="W331" t="s">
        <v>1438</v>
      </c>
      <c r="X331" t="s">
        <v>57</v>
      </c>
    </row>
    <row r="332" spans="1:24" x14ac:dyDescent="0.2">
      <c r="A332" t="s">
        <v>614</v>
      </c>
      <c r="B332">
        <v>2.9249717830000002</v>
      </c>
      <c r="C332">
        <v>3.7305582620000002</v>
      </c>
      <c r="D332">
        <v>4.5527914239999996</v>
      </c>
      <c r="E332">
        <v>4.2820122960000004</v>
      </c>
      <c r="F332">
        <v>4.0253089720000004</v>
      </c>
      <c r="G332">
        <v>5.8824605950000004</v>
      </c>
      <c r="H332">
        <v>4.4976553270000004</v>
      </c>
      <c r="I332">
        <v>4.3331109210000003</v>
      </c>
      <c r="J332">
        <v>5.1153227169999997</v>
      </c>
      <c r="K332">
        <v>3.366526409</v>
      </c>
      <c r="L332">
        <v>4.1555502640000004</v>
      </c>
      <c r="M332">
        <v>4.2142295970000001</v>
      </c>
      <c r="N332">
        <v>2.7908319979999998</v>
      </c>
      <c r="O332">
        <v>3.304101958</v>
      </c>
      <c r="P332">
        <v>5.5868478100000001</v>
      </c>
      <c r="Q332">
        <f t="shared" si="37"/>
        <v>4.2142295970000001</v>
      </c>
      <c r="R332">
        <f t="shared" si="38"/>
        <v>5.2677869962499999</v>
      </c>
      <c r="S332">
        <f t="shared" si="39"/>
        <v>3.1606721977500003</v>
      </c>
      <c r="T332">
        <f t="shared" si="40"/>
        <v>2</v>
      </c>
      <c r="U332">
        <f t="shared" si="41"/>
        <v>2</v>
      </c>
      <c r="V332">
        <f t="shared" si="42"/>
        <v>4</v>
      </c>
      <c r="W332" t="s">
        <v>1438</v>
      </c>
      <c r="X332" t="s">
        <v>57</v>
      </c>
    </row>
    <row r="333" spans="1:24" x14ac:dyDescent="0.2">
      <c r="A333" t="s">
        <v>619</v>
      </c>
      <c r="B333">
        <v>3.6562147290000002</v>
      </c>
      <c r="C333">
        <v>5.1192203269999998</v>
      </c>
      <c r="D333">
        <v>4.8444903720000001</v>
      </c>
      <c r="E333">
        <v>3.5217594600000002</v>
      </c>
      <c r="F333">
        <v>3.556538813</v>
      </c>
      <c r="G333">
        <v>3.6501422149999998</v>
      </c>
      <c r="H333">
        <v>4.0702998959999999</v>
      </c>
      <c r="I333">
        <v>3.473441942</v>
      </c>
      <c r="J333">
        <v>3.9378827059999999</v>
      </c>
      <c r="K333">
        <v>4.2249906429999999</v>
      </c>
      <c r="L333">
        <v>4.9943864390000003</v>
      </c>
      <c r="M333">
        <v>5.0610140489999997</v>
      </c>
      <c r="N333">
        <v>3.6878851410000002</v>
      </c>
      <c r="O333">
        <v>3.1518804579999999</v>
      </c>
      <c r="P333">
        <v>6.4472077289999996</v>
      </c>
      <c r="Q333">
        <f t="shared" si="37"/>
        <v>3.9378827059999999</v>
      </c>
      <c r="R333">
        <f t="shared" si="38"/>
        <v>4.9223533824999999</v>
      </c>
      <c r="S333">
        <f t="shared" si="39"/>
        <v>2.9534120294999999</v>
      </c>
      <c r="T333">
        <f t="shared" si="40"/>
        <v>4</v>
      </c>
      <c r="U333">
        <f t="shared" si="41"/>
        <v>0</v>
      </c>
      <c r="V333">
        <f t="shared" si="42"/>
        <v>4</v>
      </c>
      <c r="W333" t="s">
        <v>1438</v>
      </c>
      <c r="X333" t="s">
        <v>57</v>
      </c>
    </row>
    <row r="334" spans="1:24" x14ac:dyDescent="0.2">
      <c r="A334" t="s">
        <v>620</v>
      </c>
      <c r="B334">
        <v>4.1049319909999999</v>
      </c>
      <c r="C334">
        <v>3.024458906</v>
      </c>
      <c r="D334">
        <v>3.900758481</v>
      </c>
      <c r="E334">
        <v>3.823624557</v>
      </c>
      <c r="F334">
        <v>3.6482547140000001</v>
      </c>
      <c r="G334">
        <v>3.9417513729999998</v>
      </c>
      <c r="H334">
        <v>2.8820433319999998</v>
      </c>
      <c r="I334">
        <v>3.2616852449999998</v>
      </c>
      <c r="J334">
        <v>4.4873547110000001</v>
      </c>
      <c r="K334">
        <v>4.6626390759999996</v>
      </c>
      <c r="L334">
        <v>5.0550916890000002</v>
      </c>
      <c r="M334">
        <v>4.125612619</v>
      </c>
      <c r="N334">
        <v>3.867295769</v>
      </c>
      <c r="O334">
        <v>5.7396459479999997</v>
      </c>
      <c r="P334">
        <v>6.9561014669999999</v>
      </c>
      <c r="Q334">
        <f t="shared" si="37"/>
        <v>3.9417513729999998</v>
      </c>
      <c r="R334">
        <f t="shared" si="38"/>
        <v>4.9271892162499995</v>
      </c>
      <c r="S334">
        <f t="shared" si="39"/>
        <v>2.9563135297500001</v>
      </c>
      <c r="T334">
        <f t="shared" si="40"/>
        <v>3</v>
      </c>
      <c r="U334">
        <f t="shared" si="41"/>
        <v>1</v>
      </c>
      <c r="V334">
        <f t="shared" si="42"/>
        <v>4</v>
      </c>
      <c r="W334" t="s">
        <v>1438</v>
      </c>
      <c r="X334" t="s">
        <v>57</v>
      </c>
    </row>
    <row r="335" spans="1:24" x14ac:dyDescent="0.2">
      <c r="A335" t="s">
        <v>624</v>
      </c>
      <c r="B335">
        <v>4.4290055690000001</v>
      </c>
      <c r="C335">
        <v>4.3189743910000002</v>
      </c>
      <c r="D335">
        <v>5.456486204</v>
      </c>
      <c r="E335">
        <v>4.1254896529999998</v>
      </c>
      <c r="F335">
        <v>4.351409952</v>
      </c>
      <c r="G335">
        <v>5.7115172950000002</v>
      </c>
      <c r="H335">
        <v>5.5660439039999998</v>
      </c>
      <c r="I335">
        <v>4.0012534110000004</v>
      </c>
      <c r="J335">
        <v>4.4742720440000001</v>
      </c>
      <c r="K335">
        <v>3.720011682</v>
      </c>
      <c r="L335">
        <v>3.8189120619999999</v>
      </c>
      <c r="M335">
        <v>3.9582249950000001</v>
      </c>
      <c r="N335">
        <v>3.6380488550000001</v>
      </c>
      <c r="O335">
        <v>2.9414566209999999</v>
      </c>
      <c r="P335">
        <v>4.6788935130000002</v>
      </c>
      <c r="Q335">
        <f t="shared" si="37"/>
        <v>4.3189743910000002</v>
      </c>
      <c r="R335">
        <f t="shared" si="38"/>
        <v>5.3987179887500005</v>
      </c>
      <c r="S335">
        <f t="shared" si="39"/>
        <v>3.23923079325</v>
      </c>
      <c r="T335">
        <f t="shared" si="40"/>
        <v>3</v>
      </c>
      <c r="U335">
        <f t="shared" si="41"/>
        <v>1</v>
      </c>
      <c r="V335">
        <f t="shared" si="42"/>
        <v>4</v>
      </c>
      <c r="W335" t="s">
        <v>1438</v>
      </c>
      <c r="X335" t="s">
        <v>57</v>
      </c>
    </row>
    <row r="336" spans="1:24" x14ac:dyDescent="0.2">
      <c r="A336" t="s">
        <v>629</v>
      </c>
      <c r="B336">
        <v>5.4926316719999999</v>
      </c>
      <c r="C336">
        <v>5.6487948440000002</v>
      </c>
      <c r="D336">
        <v>6.3087046989999997</v>
      </c>
      <c r="E336">
        <v>4.2037509740000001</v>
      </c>
      <c r="F336">
        <v>4.0151183159999997</v>
      </c>
      <c r="G336">
        <v>4.0523617429999996</v>
      </c>
      <c r="H336">
        <v>3.7576008000000001</v>
      </c>
      <c r="I336">
        <v>4.0265377920000001</v>
      </c>
      <c r="J336">
        <v>3.8528453709999999</v>
      </c>
      <c r="K336">
        <v>3.4759385169999999</v>
      </c>
      <c r="L336">
        <v>3.625758995</v>
      </c>
      <c r="M336">
        <v>4.2142295970000001</v>
      </c>
      <c r="N336">
        <v>3.6579833690000001</v>
      </c>
      <c r="O336">
        <v>4.6606641440000001</v>
      </c>
      <c r="P336">
        <v>5.7515975819999996</v>
      </c>
      <c r="Q336">
        <f t="shared" si="37"/>
        <v>4.0523617429999996</v>
      </c>
      <c r="R336">
        <f t="shared" si="38"/>
        <v>5.0654521787499993</v>
      </c>
      <c r="S336">
        <f t="shared" si="39"/>
        <v>3.0392713072499999</v>
      </c>
      <c r="T336">
        <f t="shared" si="40"/>
        <v>4</v>
      </c>
      <c r="U336">
        <f t="shared" si="41"/>
        <v>0</v>
      </c>
      <c r="V336">
        <f t="shared" si="42"/>
        <v>4</v>
      </c>
      <c r="W336" t="s">
        <v>1438</v>
      </c>
      <c r="X336" t="s">
        <v>57</v>
      </c>
    </row>
    <row r="337" spans="1:24" x14ac:dyDescent="0.2">
      <c r="A337" t="s">
        <v>632</v>
      </c>
      <c r="B337">
        <v>4.5037917800000002</v>
      </c>
      <c r="C337">
        <v>5.2722085209999996</v>
      </c>
      <c r="D337">
        <v>4.9531625290000001</v>
      </c>
      <c r="E337">
        <v>4.2820122960000004</v>
      </c>
      <c r="F337">
        <v>5.013802568</v>
      </c>
      <c r="G337">
        <v>5.1685209329999999</v>
      </c>
      <c r="H337">
        <v>4.6592165259999998</v>
      </c>
      <c r="I337">
        <v>3.4481575599999998</v>
      </c>
      <c r="J337">
        <v>4.9714133819999997</v>
      </c>
      <c r="K337">
        <v>3.417024305</v>
      </c>
      <c r="L337">
        <v>3.951359879</v>
      </c>
      <c r="M337">
        <v>6.0948787859999998</v>
      </c>
      <c r="N337">
        <v>2.9104390840000001</v>
      </c>
      <c r="O337">
        <v>3.810014588</v>
      </c>
      <c r="P337">
        <v>5.4184369329999997</v>
      </c>
      <c r="Q337">
        <f t="shared" si="37"/>
        <v>4.6592165259999998</v>
      </c>
      <c r="R337">
        <f t="shared" si="38"/>
        <v>5.8240206575000002</v>
      </c>
      <c r="S337">
        <f t="shared" si="39"/>
        <v>3.4944123944999999</v>
      </c>
      <c r="T337">
        <f t="shared" si="40"/>
        <v>1</v>
      </c>
      <c r="U337">
        <f t="shared" si="41"/>
        <v>3</v>
      </c>
      <c r="V337">
        <f t="shared" si="42"/>
        <v>4</v>
      </c>
      <c r="W337" t="s">
        <v>1438</v>
      </c>
      <c r="X337" t="s">
        <v>57</v>
      </c>
    </row>
    <row r="338" spans="1:24" x14ac:dyDescent="0.2">
      <c r="A338" t="s">
        <v>635</v>
      </c>
      <c r="B338">
        <v>3.922121255</v>
      </c>
      <c r="C338">
        <v>4.6131824559999997</v>
      </c>
      <c r="D338">
        <v>5.2563006520000002</v>
      </c>
      <c r="E338">
        <v>4.3379132399999998</v>
      </c>
      <c r="F338">
        <v>4.779417488</v>
      </c>
      <c r="G338">
        <v>5.3394642320000001</v>
      </c>
      <c r="H338">
        <v>5.0813603049999996</v>
      </c>
      <c r="I338">
        <v>3.577740017</v>
      </c>
      <c r="J338">
        <v>4.9844960489999997</v>
      </c>
      <c r="K338">
        <v>3.3581100930000001</v>
      </c>
      <c r="L338">
        <v>4.4480391929999996</v>
      </c>
      <c r="M338">
        <v>5.8881058389999996</v>
      </c>
      <c r="N338">
        <v>3.2891948549999999</v>
      </c>
      <c r="O338">
        <v>4.3875608650000002</v>
      </c>
      <c r="P338">
        <v>5.810175278</v>
      </c>
      <c r="Q338">
        <f t="shared" si="37"/>
        <v>4.6131824559999997</v>
      </c>
      <c r="R338">
        <f t="shared" si="38"/>
        <v>5.7664780699999998</v>
      </c>
      <c r="S338">
        <f t="shared" si="39"/>
        <v>3.4598868419999995</v>
      </c>
      <c r="T338">
        <f t="shared" si="40"/>
        <v>2</v>
      </c>
      <c r="U338">
        <f t="shared" si="41"/>
        <v>2</v>
      </c>
      <c r="V338">
        <f t="shared" si="42"/>
        <v>4</v>
      </c>
      <c r="W338" t="s">
        <v>1438</v>
      </c>
      <c r="X338" t="s">
        <v>57</v>
      </c>
    </row>
    <row r="339" spans="1:24" x14ac:dyDescent="0.2">
      <c r="A339" t="s">
        <v>637</v>
      </c>
      <c r="B339">
        <v>3.6395955710000001</v>
      </c>
      <c r="C339">
        <v>3.236288713</v>
      </c>
      <c r="D339">
        <v>3.6605358180000001</v>
      </c>
      <c r="E339">
        <v>2.6049839819999998</v>
      </c>
      <c r="F339">
        <v>4.6877015880000004</v>
      </c>
      <c r="G339">
        <v>4.5149141999999998</v>
      </c>
      <c r="H339">
        <v>5.4982924329999996</v>
      </c>
      <c r="I339">
        <v>4.7503032200000002</v>
      </c>
      <c r="J339">
        <v>6.1881013940000003</v>
      </c>
      <c r="K339">
        <v>5.0750385610000004</v>
      </c>
      <c r="L339">
        <v>4.3376660119999997</v>
      </c>
      <c r="M339">
        <v>5.0314750559999997</v>
      </c>
      <c r="N339">
        <v>5.0035630830000004</v>
      </c>
      <c r="O339">
        <v>3.724949633</v>
      </c>
      <c r="P339">
        <v>7.3661453430000003</v>
      </c>
      <c r="Q339">
        <f t="shared" si="37"/>
        <v>4.6877015880000004</v>
      </c>
      <c r="R339">
        <f t="shared" si="38"/>
        <v>5.8596269850000002</v>
      </c>
      <c r="S339">
        <f t="shared" si="39"/>
        <v>3.5157761910000005</v>
      </c>
      <c r="T339">
        <f t="shared" si="40"/>
        <v>2</v>
      </c>
      <c r="U339">
        <f t="shared" si="41"/>
        <v>2</v>
      </c>
      <c r="V339">
        <f t="shared" si="42"/>
        <v>4</v>
      </c>
      <c r="W339" t="s">
        <v>1438</v>
      </c>
      <c r="X339" t="s">
        <v>57</v>
      </c>
    </row>
    <row r="340" spans="1:24" x14ac:dyDescent="0.2">
      <c r="A340" t="s">
        <v>638</v>
      </c>
      <c r="B340">
        <v>5.7917765140000004</v>
      </c>
      <c r="C340">
        <v>5.0368420690000004</v>
      </c>
      <c r="D340">
        <v>5.4793645529999999</v>
      </c>
      <c r="E340">
        <v>4.2820122960000004</v>
      </c>
      <c r="F340">
        <v>6.0838214080000004</v>
      </c>
      <c r="G340">
        <v>4.8970227509999997</v>
      </c>
      <c r="H340">
        <v>4.4715970690000004</v>
      </c>
      <c r="I340">
        <v>3.5682583729999999</v>
      </c>
      <c r="J340">
        <v>4.343445376</v>
      </c>
      <c r="K340">
        <v>4.1071622190000001</v>
      </c>
      <c r="L340">
        <v>4.2272928309999998</v>
      </c>
      <c r="M340">
        <v>4.411156214</v>
      </c>
      <c r="N340">
        <v>3.2692603409999998</v>
      </c>
      <c r="O340">
        <v>3.8861253379999998</v>
      </c>
      <c r="P340">
        <v>5.5648811739999999</v>
      </c>
      <c r="Q340">
        <f t="shared" si="37"/>
        <v>4.411156214</v>
      </c>
      <c r="R340">
        <f t="shared" si="38"/>
        <v>5.5139452675000005</v>
      </c>
      <c r="S340">
        <f t="shared" si="39"/>
        <v>3.3083671605</v>
      </c>
      <c r="T340">
        <f t="shared" si="40"/>
        <v>3</v>
      </c>
      <c r="U340">
        <f t="shared" si="41"/>
        <v>1</v>
      </c>
      <c r="V340">
        <f t="shared" si="42"/>
        <v>4</v>
      </c>
      <c r="W340" t="s">
        <v>1438</v>
      </c>
      <c r="X340" t="s">
        <v>57</v>
      </c>
    </row>
    <row r="341" spans="1:24" x14ac:dyDescent="0.2">
      <c r="A341" t="s">
        <v>655</v>
      </c>
      <c r="B341">
        <v>4.0800032540000002</v>
      </c>
      <c r="C341">
        <v>4.483730907</v>
      </c>
      <c r="D341">
        <v>4.0551873360000004</v>
      </c>
      <c r="E341">
        <v>3.3875971950000001</v>
      </c>
      <c r="F341">
        <v>4.973039945</v>
      </c>
      <c r="G341">
        <v>4.1830830890000001</v>
      </c>
      <c r="H341">
        <v>6.2644052180000003</v>
      </c>
      <c r="I341">
        <v>5.347646739</v>
      </c>
      <c r="J341">
        <v>6.3974240629999999</v>
      </c>
      <c r="K341">
        <v>5.0077080330000001</v>
      </c>
      <c r="L341">
        <v>4.8619386220000003</v>
      </c>
      <c r="M341">
        <v>4.8739337630000001</v>
      </c>
      <c r="N341">
        <v>6.0301905680000001</v>
      </c>
      <c r="O341">
        <v>4.2935417039999999</v>
      </c>
      <c r="P341">
        <v>6.9890514220000002</v>
      </c>
      <c r="Q341">
        <f t="shared" si="37"/>
        <v>4.8739337630000001</v>
      </c>
      <c r="R341">
        <f t="shared" si="38"/>
        <v>6.0924172037500002</v>
      </c>
      <c r="S341">
        <f t="shared" si="39"/>
        <v>3.6554503222500001</v>
      </c>
      <c r="T341">
        <f t="shared" si="40"/>
        <v>3</v>
      </c>
      <c r="U341">
        <f t="shared" si="41"/>
        <v>1</v>
      </c>
      <c r="V341">
        <f t="shared" si="42"/>
        <v>4</v>
      </c>
      <c r="W341" t="s">
        <v>1438</v>
      </c>
      <c r="X341" t="s">
        <v>57</v>
      </c>
    </row>
    <row r="342" spans="1:24" x14ac:dyDescent="0.2">
      <c r="A342" t="s">
        <v>670</v>
      </c>
      <c r="B342">
        <v>4.4788630429999996</v>
      </c>
      <c r="C342">
        <v>4.3660476810000004</v>
      </c>
      <c r="D342">
        <v>3.6548162309999999</v>
      </c>
      <c r="E342">
        <v>3.2981556849999998</v>
      </c>
      <c r="F342">
        <v>5.2787596140000002</v>
      </c>
      <c r="G342">
        <v>4.5953581049999999</v>
      </c>
      <c r="H342">
        <v>5.8005682260000002</v>
      </c>
      <c r="I342">
        <v>5.8027656099999998</v>
      </c>
      <c r="J342">
        <v>6.2208080609999996</v>
      </c>
      <c r="K342">
        <v>5.6978459470000002</v>
      </c>
      <c r="L342">
        <v>5.3089500049999998</v>
      </c>
      <c r="M342">
        <v>5.3465576429999997</v>
      </c>
      <c r="N342">
        <v>8.3824632520000009</v>
      </c>
      <c r="O342">
        <v>4.9516758340000004</v>
      </c>
      <c r="P342">
        <v>8.120333187</v>
      </c>
      <c r="Q342">
        <f t="shared" si="37"/>
        <v>5.3089500049999998</v>
      </c>
      <c r="R342">
        <f t="shared" si="38"/>
        <v>6.6361875062499998</v>
      </c>
      <c r="S342">
        <f t="shared" si="39"/>
        <v>3.9817125037499999</v>
      </c>
      <c r="T342">
        <f t="shared" si="40"/>
        <v>2</v>
      </c>
      <c r="U342">
        <f t="shared" si="41"/>
        <v>2</v>
      </c>
      <c r="V342">
        <f t="shared" si="42"/>
        <v>4</v>
      </c>
      <c r="W342" t="s">
        <v>1438</v>
      </c>
      <c r="X342" t="s">
        <v>57</v>
      </c>
    </row>
    <row r="343" spans="1:24" x14ac:dyDescent="0.2">
      <c r="A343" t="s">
        <v>671</v>
      </c>
      <c r="B343">
        <v>5.4261550410000003</v>
      </c>
      <c r="C343">
        <v>6.7667854900000002</v>
      </c>
      <c r="D343">
        <v>5.6738305179999999</v>
      </c>
      <c r="E343">
        <v>4.9304632440000002</v>
      </c>
      <c r="F343">
        <v>5.8188643620000002</v>
      </c>
      <c r="G343">
        <v>5.1886319089999997</v>
      </c>
      <c r="H343">
        <v>4.9510690159999999</v>
      </c>
      <c r="I343">
        <v>5.0284314190000003</v>
      </c>
      <c r="J343">
        <v>5.0564507169999997</v>
      </c>
      <c r="K343">
        <v>6.7498854499999998</v>
      </c>
      <c r="L343">
        <v>4.5253004199999998</v>
      </c>
      <c r="M343">
        <v>6.4296540350000004</v>
      </c>
      <c r="N343">
        <v>4.9238250260000003</v>
      </c>
      <c r="O343">
        <v>6.8992156060000003</v>
      </c>
      <c r="P343">
        <v>3.0936346000000001</v>
      </c>
      <c r="Q343">
        <f t="shared" si="37"/>
        <v>5.1886319089999997</v>
      </c>
      <c r="R343">
        <f t="shared" si="38"/>
        <v>6.4857898862500001</v>
      </c>
      <c r="S343">
        <f t="shared" si="39"/>
        <v>3.8914739317499998</v>
      </c>
      <c r="T343">
        <f t="shared" si="40"/>
        <v>3</v>
      </c>
      <c r="U343">
        <f t="shared" si="41"/>
        <v>1</v>
      </c>
      <c r="V343">
        <f t="shared" si="42"/>
        <v>4</v>
      </c>
      <c r="W343" t="s">
        <v>1438</v>
      </c>
      <c r="X343" t="s">
        <v>57</v>
      </c>
    </row>
    <row r="344" spans="1:24" x14ac:dyDescent="0.2">
      <c r="A344" t="s">
        <v>682</v>
      </c>
      <c r="B344">
        <v>6.0826117760000002</v>
      </c>
      <c r="C344">
        <v>4.7544023270000002</v>
      </c>
      <c r="D344">
        <v>7.6528076949999999</v>
      </c>
      <c r="E344">
        <v>5.6571755140000004</v>
      </c>
      <c r="F344">
        <v>6.4303036999999996</v>
      </c>
      <c r="G344">
        <v>6.7371770910000004</v>
      </c>
      <c r="H344">
        <v>6.2383469600000003</v>
      </c>
      <c r="I344">
        <v>5.414018241</v>
      </c>
      <c r="J344">
        <v>5.6451707219999996</v>
      </c>
      <c r="K344">
        <v>4.5279780199999999</v>
      </c>
      <c r="L344">
        <v>4.8453826449999999</v>
      </c>
      <c r="M344">
        <v>5.0905530409999997</v>
      </c>
      <c r="N344">
        <v>3.7078196550000002</v>
      </c>
      <c r="O344">
        <v>3.6712243980000001</v>
      </c>
      <c r="P344">
        <v>7.4137397219999999</v>
      </c>
      <c r="Q344">
        <f t="shared" si="37"/>
        <v>5.6451707219999996</v>
      </c>
      <c r="R344">
        <f t="shared" si="38"/>
        <v>7.0564634024999995</v>
      </c>
      <c r="S344">
        <f t="shared" si="39"/>
        <v>4.2338780414999997</v>
      </c>
      <c r="T344">
        <f t="shared" si="40"/>
        <v>2</v>
      </c>
      <c r="U344">
        <f t="shared" si="41"/>
        <v>2</v>
      </c>
      <c r="V344">
        <f t="shared" si="42"/>
        <v>4</v>
      </c>
      <c r="W344" t="s">
        <v>1438</v>
      </c>
      <c r="X344" t="s">
        <v>57</v>
      </c>
    </row>
    <row r="345" spans="1:24" x14ac:dyDescent="0.2">
      <c r="A345" t="s">
        <v>696</v>
      </c>
      <c r="B345">
        <v>5.0854623050000001</v>
      </c>
      <c r="C345">
        <v>5.1662936180000001</v>
      </c>
      <c r="D345">
        <v>6.5718057109999997</v>
      </c>
      <c r="E345">
        <v>6.0932028750000002</v>
      </c>
      <c r="F345">
        <v>6.8277392690000003</v>
      </c>
      <c r="G345">
        <v>6.3651240280000003</v>
      </c>
      <c r="H345">
        <v>7.6090113290000003</v>
      </c>
      <c r="I345">
        <v>7.7591446470000003</v>
      </c>
      <c r="J345">
        <v>8.0131334120000002</v>
      </c>
      <c r="K345">
        <v>5.824090687</v>
      </c>
      <c r="L345">
        <v>5.4358791630000001</v>
      </c>
      <c r="M345">
        <v>5.8388741849999999</v>
      </c>
      <c r="N345">
        <v>5.8208781680000001</v>
      </c>
      <c r="O345">
        <v>4.7860230259999996</v>
      </c>
      <c r="P345">
        <v>3.5695783849999998</v>
      </c>
      <c r="Q345">
        <f t="shared" si="37"/>
        <v>5.8388741849999999</v>
      </c>
      <c r="R345">
        <f t="shared" si="38"/>
        <v>7.2985927312500003</v>
      </c>
      <c r="S345">
        <f t="shared" si="39"/>
        <v>4.3791556387499995</v>
      </c>
      <c r="T345">
        <f t="shared" si="40"/>
        <v>3</v>
      </c>
      <c r="U345">
        <f t="shared" si="41"/>
        <v>1</v>
      </c>
      <c r="V345">
        <f t="shared" si="42"/>
        <v>4</v>
      </c>
      <c r="W345" t="s">
        <v>1438</v>
      </c>
      <c r="X345" t="s">
        <v>70</v>
      </c>
    </row>
    <row r="346" spans="1:24" x14ac:dyDescent="0.2">
      <c r="A346" t="s">
        <v>704</v>
      </c>
      <c r="B346">
        <v>9.1987038739999996</v>
      </c>
      <c r="C346">
        <v>4.8132439400000004</v>
      </c>
      <c r="D346">
        <v>6.4059376820000002</v>
      </c>
      <c r="E346">
        <v>6.7640142010000002</v>
      </c>
      <c r="F346">
        <v>8.8760610500000006</v>
      </c>
      <c r="G346">
        <v>7.0287862490000004</v>
      </c>
      <c r="H346">
        <v>5.8370497869999998</v>
      </c>
      <c r="I346">
        <v>4.1087120329999998</v>
      </c>
      <c r="J346">
        <v>4.9779547160000002</v>
      </c>
      <c r="K346">
        <v>7.4652723119999997</v>
      </c>
      <c r="L346">
        <v>6.0263756810000002</v>
      </c>
      <c r="M346">
        <v>6.7250439599999998</v>
      </c>
      <c r="N346">
        <v>5.1530719400000002</v>
      </c>
      <c r="O346">
        <v>4.2577248809999997</v>
      </c>
      <c r="P346">
        <v>5.5319312199999997</v>
      </c>
      <c r="Q346">
        <f t="shared" si="37"/>
        <v>6.0263756810000002</v>
      </c>
      <c r="R346">
        <f t="shared" si="38"/>
        <v>7.5329696012500005</v>
      </c>
      <c r="S346">
        <f t="shared" si="39"/>
        <v>4.5197817607499999</v>
      </c>
      <c r="T346">
        <f t="shared" si="40"/>
        <v>2</v>
      </c>
      <c r="U346">
        <f t="shared" si="41"/>
        <v>2</v>
      </c>
      <c r="V346">
        <f t="shared" si="42"/>
        <v>4</v>
      </c>
      <c r="W346" t="s">
        <v>1438</v>
      </c>
      <c r="X346" t="s">
        <v>57</v>
      </c>
    </row>
    <row r="347" spans="1:24" x14ac:dyDescent="0.2">
      <c r="A347" t="s">
        <v>708</v>
      </c>
      <c r="B347">
        <v>4.5619588320000002</v>
      </c>
      <c r="C347">
        <v>4.8956221979999999</v>
      </c>
      <c r="D347">
        <v>5.8568573089999996</v>
      </c>
      <c r="E347">
        <v>4.2484717300000003</v>
      </c>
      <c r="F347">
        <v>6.4710663220000004</v>
      </c>
      <c r="G347">
        <v>6.113736823</v>
      </c>
      <c r="H347">
        <v>6.46765963</v>
      </c>
      <c r="I347">
        <v>6.9626866219999997</v>
      </c>
      <c r="J347">
        <v>7.8888480779999997</v>
      </c>
      <c r="K347">
        <v>5.8072580550000001</v>
      </c>
      <c r="L347">
        <v>6.1091555670000002</v>
      </c>
      <c r="M347">
        <v>5.8979521699999999</v>
      </c>
      <c r="N347">
        <v>6.4986516529999996</v>
      </c>
      <c r="O347">
        <v>6.2903296080000004</v>
      </c>
      <c r="P347">
        <v>11.38603977</v>
      </c>
      <c r="Q347">
        <f t="shared" si="37"/>
        <v>6.113736823</v>
      </c>
      <c r="R347">
        <f t="shared" si="38"/>
        <v>7.64217102875</v>
      </c>
      <c r="S347">
        <f t="shared" si="39"/>
        <v>4.58530261725</v>
      </c>
      <c r="T347">
        <f t="shared" si="40"/>
        <v>2</v>
      </c>
      <c r="U347">
        <f t="shared" si="41"/>
        <v>2</v>
      </c>
      <c r="V347">
        <f t="shared" si="42"/>
        <v>4</v>
      </c>
      <c r="W347" t="s">
        <v>1438</v>
      </c>
      <c r="X347" t="s">
        <v>57</v>
      </c>
    </row>
    <row r="348" spans="1:24" x14ac:dyDescent="0.2">
      <c r="A348" t="s">
        <v>716</v>
      </c>
      <c r="B348">
        <v>5.0688431469999999</v>
      </c>
      <c r="C348">
        <v>4.1895228429999998</v>
      </c>
      <c r="D348">
        <v>4.9703212910000003</v>
      </c>
      <c r="E348">
        <v>4.4608953160000002</v>
      </c>
      <c r="F348">
        <v>6.2876345210000002</v>
      </c>
      <c r="G348">
        <v>6.4958453739999999</v>
      </c>
      <c r="H348">
        <v>6.9106500149999999</v>
      </c>
      <c r="I348">
        <v>6.6877189709999998</v>
      </c>
      <c r="J348">
        <v>8.4775680839999996</v>
      </c>
      <c r="K348">
        <v>7.8440065329999999</v>
      </c>
      <c r="L348">
        <v>6.1257115439999996</v>
      </c>
      <c r="M348">
        <v>6.0259544700000003</v>
      </c>
      <c r="N348">
        <v>7.3159667380000002</v>
      </c>
      <c r="O348">
        <v>5.49788239</v>
      </c>
      <c r="P348">
        <v>11.05287912</v>
      </c>
      <c r="Q348">
        <f t="shared" si="37"/>
        <v>6.2876345210000002</v>
      </c>
      <c r="R348">
        <f t="shared" si="38"/>
        <v>7.8595431512500005</v>
      </c>
      <c r="S348">
        <f t="shared" si="39"/>
        <v>4.7157258907499999</v>
      </c>
      <c r="T348">
        <f t="shared" si="40"/>
        <v>2</v>
      </c>
      <c r="U348">
        <f t="shared" si="41"/>
        <v>2</v>
      </c>
      <c r="V348">
        <f t="shared" si="42"/>
        <v>4</v>
      </c>
      <c r="W348" t="s">
        <v>1438</v>
      </c>
      <c r="X348" t="s">
        <v>57</v>
      </c>
    </row>
    <row r="349" spans="1:24" x14ac:dyDescent="0.2">
      <c r="A349" t="s">
        <v>720</v>
      </c>
      <c r="B349">
        <v>5.6588232510000003</v>
      </c>
      <c r="C349">
        <v>3.1068371639999999</v>
      </c>
      <c r="D349">
        <v>5.1133109709999998</v>
      </c>
      <c r="E349">
        <v>5.9255000439999996</v>
      </c>
      <c r="F349">
        <v>6.3487784549999997</v>
      </c>
      <c r="G349">
        <v>6.0031264530000001</v>
      </c>
      <c r="H349">
        <v>6.9002267120000003</v>
      </c>
      <c r="I349">
        <v>7.0764663399999996</v>
      </c>
      <c r="J349">
        <v>6.1881013940000003</v>
      </c>
      <c r="K349">
        <v>5.8493396349999998</v>
      </c>
      <c r="L349">
        <v>8.9181530230000003</v>
      </c>
      <c r="M349">
        <v>8.536768833</v>
      </c>
      <c r="N349">
        <v>7.6847552520000004</v>
      </c>
      <c r="O349">
        <v>7.951334793</v>
      </c>
      <c r="P349">
        <v>7.0879012850000001</v>
      </c>
      <c r="Q349">
        <f t="shared" si="37"/>
        <v>6.3487784549999997</v>
      </c>
      <c r="R349">
        <f t="shared" si="38"/>
        <v>7.9359730687500001</v>
      </c>
      <c r="S349">
        <f t="shared" si="39"/>
        <v>4.7615838412499993</v>
      </c>
      <c r="T349">
        <f t="shared" si="40"/>
        <v>3</v>
      </c>
      <c r="U349">
        <f t="shared" si="41"/>
        <v>1</v>
      </c>
      <c r="V349">
        <f t="shared" si="42"/>
        <v>4</v>
      </c>
      <c r="W349" t="s">
        <v>1438</v>
      </c>
      <c r="X349" t="s">
        <v>57</v>
      </c>
    </row>
    <row r="350" spans="1:24" x14ac:dyDescent="0.2">
      <c r="A350" t="s">
        <v>721</v>
      </c>
      <c r="B350">
        <v>8.1267681930000002</v>
      </c>
      <c r="C350">
        <v>8.3672773629999995</v>
      </c>
      <c r="D350">
        <v>7.6127705849999998</v>
      </c>
      <c r="E350">
        <v>6.2385453289999999</v>
      </c>
      <c r="F350">
        <v>6.3793504209999998</v>
      </c>
      <c r="G350">
        <v>6.0534038939999997</v>
      </c>
      <c r="H350">
        <v>4.5185019329999996</v>
      </c>
      <c r="I350">
        <v>5.5436006969999996</v>
      </c>
      <c r="J350">
        <v>5.7694560570000002</v>
      </c>
      <c r="K350">
        <v>7.1959501990000003</v>
      </c>
      <c r="L350">
        <v>5.7559613880000002</v>
      </c>
      <c r="M350">
        <v>6.7939682750000001</v>
      </c>
      <c r="N350">
        <v>4.8540542259999997</v>
      </c>
      <c r="O350">
        <v>5.8247109039999998</v>
      </c>
      <c r="P350">
        <v>9.7422031600000008</v>
      </c>
      <c r="Q350">
        <f t="shared" si="37"/>
        <v>6.2385453289999999</v>
      </c>
      <c r="R350">
        <f t="shared" si="38"/>
        <v>7.7981816612500001</v>
      </c>
      <c r="S350">
        <f t="shared" si="39"/>
        <v>4.6789089967499997</v>
      </c>
      <c r="T350">
        <f t="shared" si="40"/>
        <v>3</v>
      </c>
      <c r="U350">
        <f t="shared" si="41"/>
        <v>1</v>
      </c>
      <c r="V350">
        <f t="shared" si="42"/>
        <v>4</v>
      </c>
      <c r="W350" t="s">
        <v>1438</v>
      </c>
      <c r="X350" t="s">
        <v>57</v>
      </c>
    </row>
    <row r="351" spans="1:24" x14ac:dyDescent="0.2">
      <c r="A351" t="s">
        <v>730</v>
      </c>
      <c r="B351">
        <v>4.9940569359999998</v>
      </c>
      <c r="C351">
        <v>4.9780004560000002</v>
      </c>
      <c r="D351">
        <v>5.9026140070000004</v>
      </c>
      <c r="E351">
        <v>5.6236349470000002</v>
      </c>
      <c r="F351">
        <v>6.3283971430000001</v>
      </c>
      <c r="G351">
        <v>6.3249020749999998</v>
      </c>
      <c r="H351">
        <v>6.3790615529999997</v>
      </c>
      <c r="I351">
        <v>7.0385397679999997</v>
      </c>
      <c r="J351">
        <v>8.2551627480000001</v>
      </c>
      <c r="K351">
        <v>5.92508648</v>
      </c>
      <c r="L351">
        <v>7.6654174189999997</v>
      </c>
      <c r="M351">
        <v>8.8124660959999996</v>
      </c>
      <c r="N351">
        <v>7.9339366809999996</v>
      </c>
      <c r="O351">
        <v>5.8963445510000003</v>
      </c>
      <c r="P351">
        <v>10.30601349</v>
      </c>
      <c r="Q351">
        <f t="shared" si="37"/>
        <v>6.3283971430000001</v>
      </c>
      <c r="R351">
        <f t="shared" si="38"/>
        <v>7.9104964287500001</v>
      </c>
      <c r="S351">
        <f t="shared" si="39"/>
        <v>4.7462978572500001</v>
      </c>
      <c r="T351">
        <f t="shared" si="40"/>
        <v>4</v>
      </c>
      <c r="U351">
        <f t="shared" si="41"/>
        <v>0</v>
      </c>
      <c r="V351">
        <f t="shared" si="42"/>
        <v>4</v>
      </c>
      <c r="W351" t="s">
        <v>1438</v>
      </c>
      <c r="X351" t="s">
        <v>57</v>
      </c>
    </row>
    <row r="352" spans="1:24" x14ac:dyDescent="0.2">
      <c r="A352" t="s">
        <v>743</v>
      </c>
      <c r="B352">
        <v>7.7943850350000004</v>
      </c>
      <c r="C352">
        <v>4.5896458109999996</v>
      </c>
      <c r="D352">
        <v>7.9216282939999996</v>
      </c>
      <c r="E352">
        <v>9.9727283759999992</v>
      </c>
      <c r="F352">
        <v>6.0532494410000002</v>
      </c>
      <c r="G352">
        <v>8.2555558090000005</v>
      </c>
      <c r="H352">
        <v>7.1660209439999996</v>
      </c>
      <c r="I352">
        <v>7.3419523480000004</v>
      </c>
      <c r="J352">
        <v>4.0098373729999999</v>
      </c>
      <c r="K352">
        <v>8.0628307489999997</v>
      </c>
      <c r="L352">
        <v>7.6378241229999997</v>
      </c>
      <c r="M352">
        <v>8.9897000509999998</v>
      </c>
      <c r="N352">
        <v>6.0800268529999997</v>
      </c>
      <c r="O352">
        <v>9.2496946409999996</v>
      </c>
      <c r="P352">
        <v>3.3499120219999998</v>
      </c>
      <c r="Q352">
        <f t="shared" si="37"/>
        <v>7.6378241229999997</v>
      </c>
      <c r="R352">
        <f t="shared" si="38"/>
        <v>9.5472801537500001</v>
      </c>
      <c r="S352">
        <f t="shared" si="39"/>
        <v>5.7283680922499993</v>
      </c>
      <c r="T352">
        <f t="shared" si="40"/>
        <v>1</v>
      </c>
      <c r="U352">
        <f t="shared" si="41"/>
        <v>3</v>
      </c>
      <c r="V352">
        <f t="shared" si="42"/>
        <v>4</v>
      </c>
      <c r="W352" t="s">
        <v>1438</v>
      </c>
      <c r="X352" t="s">
        <v>57</v>
      </c>
    </row>
    <row r="353" spans="1:24" x14ac:dyDescent="0.2">
      <c r="A353" t="s">
        <v>746</v>
      </c>
      <c r="B353">
        <v>6.9301888270000003</v>
      </c>
      <c r="C353">
        <v>7.0256885870000003</v>
      </c>
      <c r="D353">
        <v>8.1675705450000002</v>
      </c>
      <c r="E353">
        <v>6.7640142010000002</v>
      </c>
      <c r="F353">
        <v>9.171590063</v>
      </c>
      <c r="G353">
        <v>7.4913387059999996</v>
      </c>
      <c r="H353">
        <v>8.0155201540000007</v>
      </c>
      <c r="I353">
        <v>6.5581365140000001</v>
      </c>
      <c r="J353">
        <v>9.1774907569999993</v>
      </c>
      <c r="K353">
        <v>7.8187575840000001</v>
      </c>
      <c r="L353">
        <v>6.7769133119999996</v>
      </c>
      <c r="M353">
        <v>6.390268711</v>
      </c>
      <c r="N353">
        <v>7.5452136520000002</v>
      </c>
      <c r="O353">
        <v>5.1397141570000002</v>
      </c>
      <c r="P353">
        <v>4.7814044820000001</v>
      </c>
      <c r="Q353">
        <f t="shared" si="37"/>
        <v>7.0256885870000003</v>
      </c>
      <c r="R353">
        <f t="shared" si="38"/>
        <v>8.7821107337500006</v>
      </c>
      <c r="S353">
        <f t="shared" si="39"/>
        <v>5.26926644025</v>
      </c>
      <c r="T353">
        <f t="shared" si="40"/>
        <v>2</v>
      </c>
      <c r="U353">
        <f t="shared" si="41"/>
        <v>2</v>
      </c>
      <c r="V353">
        <f t="shared" si="42"/>
        <v>4</v>
      </c>
      <c r="W353" t="s">
        <v>1438</v>
      </c>
      <c r="X353" t="s">
        <v>70</v>
      </c>
    </row>
    <row r="354" spans="1:24" x14ac:dyDescent="0.2">
      <c r="A354" t="s">
        <v>747</v>
      </c>
      <c r="B354">
        <v>7.6531221939999998</v>
      </c>
      <c r="C354">
        <v>9.1086816860000006</v>
      </c>
      <c r="D354">
        <v>8.2991210510000002</v>
      </c>
      <c r="E354">
        <v>6.9205368439999999</v>
      </c>
      <c r="F354">
        <v>8.7435825260000009</v>
      </c>
      <c r="G354">
        <v>7.9740021390000004</v>
      </c>
      <c r="H354">
        <v>6.5875276170000001</v>
      </c>
      <c r="I354">
        <v>5.357128382</v>
      </c>
      <c r="J354">
        <v>6.7964453999999996</v>
      </c>
      <c r="K354">
        <v>8.8118828750000002</v>
      </c>
      <c r="L354">
        <v>8.6256640929999993</v>
      </c>
      <c r="M354">
        <v>6.0062618089999997</v>
      </c>
      <c r="N354">
        <v>5.8707144529999997</v>
      </c>
      <c r="O354">
        <v>6.1963104470000001</v>
      </c>
      <c r="P354">
        <v>5.0669707529999997</v>
      </c>
      <c r="Q354">
        <f t="shared" si="37"/>
        <v>6.9205368439999999</v>
      </c>
      <c r="R354">
        <f t="shared" si="38"/>
        <v>8.6506710550000001</v>
      </c>
      <c r="S354">
        <f t="shared" si="39"/>
        <v>5.1904026329999997</v>
      </c>
      <c r="T354">
        <f t="shared" si="40"/>
        <v>3</v>
      </c>
      <c r="U354">
        <f t="shared" si="41"/>
        <v>1</v>
      </c>
      <c r="V354">
        <f t="shared" si="42"/>
        <v>4</v>
      </c>
      <c r="W354" t="s">
        <v>1438</v>
      </c>
      <c r="X354" t="s">
        <v>57</v>
      </c>
    </row>
    <row r="355" spans="1:24" x14ac:dyDescent="0.2">
      <c r="A355" t="s">
        <v>773</v>
      </c>
      <c r="B355">
        <v>6.0826117760000002</v>
      </c>
      <c r="C355">
        <v>4.248364456</v>
      </c>
      <c r="D355">
        <v>5.6566717569999998</v>
      </c>
      <c r="E355">
        <v>8.3739613829999993</v>
      </c>
      <c r="F355">
        <v>8.31557499</v>
      </c>
      <c r="G355">
        <v>7.4209502880000002</v>
      </c>
      <c r="H355">
        <v>8.5418969649999994</v>
      </c>
      <c r="I355">
        <v>8.7547171779999999</v>
      </c>
      <c r="J355">
        <v>6.1096053939999999</v>
      </c>
      <c r="K355">
        <v>7.0192075620000001</v>
      </c>
      <c r="L355">
        <v>10.159851310000001</v>
      </c>
      <c r="M355">
        <v>9.452477601</v>
      </c>
      <c r="N355">
        <v>9.3293526799999995</v>
      </c>
      <c r="O355">
        <v>9.0482250089999994</v>
      </c>
      <c r="P355">
        <v>9.3028704359999992</v>
      </c>
      <c r="Q355">
        <f t="shared" si="37"/>
        <v>8.3739613829999993</v>
      </c>
      <c r="R355">
        <f t="shared" si="38"/>
        <v>10.46745172875</v>
      </c>
      <c r="S355">
        <f t="shared" si="39"/>
        <v>6.280471037249999</v>
      </c>
      <c r="T355">
        <f t="shared" si="40"/>
        <v>0</v>
      </c>
      <c r="U355">
        <f t="shared" si="41"/>
        <v>4</v>
      </c>
      <c r="V355">
        <f t="shared" si="42"/>
        <v>4</v>
      </c>
      <c r="W355" t="s">
        <v>1438</v>
      </c>
      <c r="X355" t="s">
        <v>70</v>
      </c>
    </row>
    <row r="356" spans="1:24" x14ac:dyDescent="0.2">
      <c r="A356" t="s">
        <v>802</v>
      </c>
      <c r="B356">
        <v>10.453450289999999</v>
      </c>
      <c r="C356">
        <v>7.4964214910000004</v>
      </c>
      <c r="D356">
        <v>10.99876622</v>
      </c>
      <c r="E356">
        <v>11.52677461</v>
      </c>
      <c r="F356">
        <v>10.35370612</v>
      </c>
      <c r="G356">
        <v>9.5828802510000006</v>
      </c>
      <c r="H356">
        <v>9.7301535290000007</v>
      </c>
      <c r="I356">
        <v>10.54990828</v>
      </c>
      <c r="J356">
        <v>7.6402774090000003</v>
      </c>
      <c r="K356">
        <v>9.1148702519999993</v>
      </c>
      <c r="L356">
        <v>7.1356261500000002</v>
      </c>
      <c r="M356">
        <v>6.0358008009999997</v>
      </c>
      <c r="N356">
        <v>6.8176038810000001</v>
      </c>
      <c r="O356">
        <v>4.5218739530000001</v>
      </c>
      <c r="P356">
        <v>7.3441787070000002</v>
      </c>
      <c r="Q356">
        <f t="shared" si="37"/>
        <v>9.1148702519999993</v>
      </c>
      <c r="R356">
        <f t="shared" si="38"/>
        <v>11.393587815</v>
      </c>
      <c r="S356">
        <f t="shared" si="39"/>
        <v>6.8361526889999995</v>
      </c>
      <c r="T356">
        <f t="shared" si="40"/>
        <v>1</v>
      </c>
      <c r="U356">
        <f t="shared" si="41"/>
        <v>3</v>
      </c>
      <c r="V356">
        <f t="shared" si="42"/>
        <v>4</v>
      </c>
      <c r="W356" t="s">
        <v>1438</v>
      </c>
      <c r="X356" t="s">
        <v>70</v>
      </c>
    </row>
    <row r="357" spans="1:24" x14ac:dyDescent="0.2">
      <c r="A357" t="s">
        <v>833</v>
      </c>
      <c r="B357">
        <v>10.55316524</v>
      </c>
      <c r="C357">
        <v>8.0730692980000001</v>
      </c>
      <c r="D357">
        <v>9.0255086270000007</v>
      </c>
      <c r="E357">
        <v>6.6745726909999998</v>
      </c>
      <c r="F357">
        <v>9.3855938309999996</v>
      </c>
      <c r="G357">
        <v>11.04092604</v>
      </c>
      <c r="H357">
        <v>11.61677141</v>
      </c>
      <c r="I357">
        <v>11.83309066</v>
      </c>
      <c r="J357">
        <v>11.94447478</v>
      </c>
      <c r="K357">
        <v>10.26790555</v>
      </c>
      <c r="L357">
        <v>8.4932162760000001</v>
      </c>
      <c r="M357">
        <v>7.1484361850000004</v>
      </c>
      <c r="N357">
        <v>12.209889990000001</v>
      </c>
      <c r="O357">
        <v>7.4319908540000004</v>
      </c>
      <c r="P357">
        <v>9.0978484979999994</v>
      </c>
      <c r="Q357">
        <f t="shared" si="37"/>
        <v>9.3855938309999996</v>
      </c>
      <c r="R357">
        <f t="shared" si="38"/>
        <v>11.73199228875</v>
      </c>
      <c r="S357">
        <f t="shared" si="39"/>
        <v>7.0391953732499992</v>
      </c>
      <c r="T357">
        <f t="shared" si="40"/>
        <v>3</v>
      </c>
      <c r="U357">
        <f t="shared" si="41"/>
        <v>1</v>
      </c>
      <c r="V357">
        <f t="shared" si="42"/>
        <v>4</v>
      </c>
      <c r="W357" t="s">
        <v>1438</v>
      </c>
      <c r="X357" t="s">
        <v>57</v>
      </c>
    </row>
    <row r="358" spans="1:24" x14ac:dyDescent="0.2">
      <c r="A358" t="s">
        <v>834</v>
      </c>
      <c r="B358">
        <v>8.0187436670000007</v>
      </c>
      <c r="C358">
        <v>5.8841612960000003</v>
      </c>
      <c r="D358">
        <v>7.4697809040000003</v>
      </c>
      <c r="E358">
        <v>8.8658896879999993</v>
      </c>
      <c r="F358">
        <v>9.9766518570000002</v>
      </c>
      <c r="G358">
        <v>9.1907162109999998</v>
      </c>
      <c r="H358">
        <v>10.37118667</v>
      </c>
      <c r="I358">
        <v>10.344472680000001</v>
      </c>
      <c r="J358">
        <v>7.3786240730000001</v>
      </c>
      <c r="K358">
        <v>9.443106577</v>
      </c>
      <c r="L358">
        <v>12.01412075</v>
      </c>
      <c r="M358">
        <v>13.322085619999999</v>
      </c>
      <c r="N358">
        <v>11.292902339999999</v>
      </c>
      <c r="O358">
        <v>10.489852150000001</v>
      </c>
      <c r="P358">
        <v>10.97233479</v>
      </c>
      <c r="Q358">
        <f t="shared" si="37"/>
        <v>9.9766518570000002</v>
      </c>
      <c r="R358">
        <f t="shared" si="38"/>
        <v>12.47081482125</v>
      </c>
      <c r="S358">
        <f t="shared" si="39"/>
        <v>7.4824888927500002</v>
      </c>
      <c r="T358">
        <f t="shared" si="40"/>
        <v>1</v>
      </c>
      <c r="U358">
        <f t="shared" si="41"/>
        <v>3</v>
      </c>
      <c r="V358">
        <f t="shared" si="42"/>
        <v>4</v>
      </c>
      <c r="W358" t="s">
        <v>1438</v>
      </c>
      <c r="X358" t="s">
        <v>70</v>
      </c>
    </row>
    <row r="359" spans="1:24" x14ac:dyDescent="0.2">
      <c r="A359" t="s">
        <v>899</v>
      </c>
      <c r="B359">
        <v>15.11512407</v>
      </c>
      <c r="C359">
        <v>9.0263034280000003</v>
      </c>
      <c r="D359">
        <v>14.02442785</v>
      </c>
      <c r="E359">
        <v>14.925552</v>
      </c>
      <c r="F359">
        <v>16.233714410000001</v>
      </c>
      <c r="G359">
        <v>15.002788389999999</v>
      </c>
      <c r="H359">
        <v>12.2525929</v>
      </c>
      <c r="I359">
        <v>9.9209592860000004</v>
      </c>
      <c r="J359">
        <v>7.7187734099999998</v>
      </c>
      <c r="K359">
        <v>13.67651354</v>
      </c>
      <c r="L359">
        <v>13.79664762</v>
      </c>
      <c r="M359">
        <v>14.31656503</v>
      </c>
      <c r="N359">
        <v>11.69159262</v>
      </c>
      <c r="O359">
        <v>11.734486759999999</v>
      </c>
      <c r="P359">
        <v>7.4869618429999996</v>
      </c>
      <c r="Q359">
        <f t="shared" si="37"/>
        <v>13.67651354</v>
      </c>
      <c r="R359">
        <f t="shared" si="38"/>
        <v>17.095641924999999</v>
      </c>
      <c r="S359">
        <f t="shared" si="39"/>
        <v>10.257385155</v>
      </c>
      <c r="T359">
        <f t="shared" si="40"/>
        <v>0</v>
      </c>
      <c r="U359">
        <f t="shared" si="41"/>
        <v>4</v>
      </c>
      <c r="V359">
        <f t="shared" si="42"/>
        <v>4</v>
      </c>
      <c r="W359" t="s">
        <v>1438</v>
      </c>
      <c r="X359" t="s">
        <v>57</v>
      </c>
    </row>
    <row r="360" spans="1:24" x14ac:dyDescent="0.2">
      <c r="A360" t="s">
        <v>955</v>
      </c>
      <c r="B360">
        <v>14.46697692</v>
      </c>
      <c r="C360">
        <v>13.01576479</v>
      </c>
      <c r="D360">
        <v>18.697330610000002</v>
      </c>
      <c r="E360">
        <v>15.30567842</v>
      </c>
      <c r="F360">
        <v>18.659090450000001</v>
      </c>
      <c r="G360">
        <v>18.974706229999999</v>
      </c>
      <c r="H360">
        <v>20.66941023</v>
      </c>
      <c r="I360">
        <v>24.051768129999999</v>
      </c>
      <c r="J360">
        <v>20.677154869999999</v>
      </c>
      <c r="K360">
        <v>17.51435364</v>
      </c>
      <c r="L360">
        <v>16.622201050000001</v>
      </c>
      <c r="M360">
        <v>16.207060550000001</v>
      </c>
      <c r="N360">
        <v>17.432732730000001</v>
      </c>
      <c r="O360">
        <v>10.34658486</v>
      </c>
      <c r="P360">
        <v>10.59890197</v>
      </c>
      <c r="Q360">
        <f t="shared" si="37"/>
        <v>17.432732730000001</v>
      </c>
      <c r="R360">
        <f t="shared" si="38"/>
        <v>21.790915912500001</v>
      </c>
      <c r="S360">
        <f t="shared" si="39"/>
        <v>13.074549547500002</v>
      </c>
      <c r="T360">
        <f t="shared" si="40"/>
        <v>1</v>
      </c>
      <c r="U360">
        <f t="shared" si="41"/>
        <v>3</v>
      </c>
      <c r="V360">
        <f t="shared" si="42"/>
        <v>4</v>
      </c>
      <c r="W360" t="s">
        <v>1438</v>
      </c>
      <c r="X360" t="s">
        <v>70</v>
      </c>
    </row>
    <row r="361" spans="1:24" x14ac:dyDescent="0.2">
      <c r="A361" t="s">
        <v>956</v>
      </c>
      <c r="B361">
        <v>14.05149797</v>
      </c>
      <c r="C361">
        <v>9.3675847829999999</v>
      </c>
      <c r="D361">
        <v>16.729792610000001</v>
      </c>
      <c r="E361">
        <v>23.98150489</v>
      </c>
      <c r="F361">
        <v>15.36750868</v>
      </c>
      <c r="G361">
        <v>19.06520562</v>
      </c>
      <c r="H361">
        <v>20.398404339999999</v>
      </c>
      <c r="I361">
        <v>20.113725680000002</v>
      </c>
      <c r="J361">
        <v>18.498890849999999</v>
      </c>
      <c r="K361">
        <v>18.137161030000001</v>
      </c>
      <c r="L361">
        <v>23.007289570000001</v>
      </c>
      <c r="M361">
        <v>17.300003279999999</v>
      </c>
      <c r="N361">
        <v>15.279805189999999</v>
      </c>
      <c r="O361">
        <v>13.55666765</v>
      </c>
      <c r="P361">
        <v>10.188858099999999</v>
      </c>
      <c r="Q361">
        <f t="shared" si="37"/>
        <v>17.300003279999999</v>
      </c>
      <c r="R361">
        <f t="shared" si="38"/>
        <v>21.625004099999998</v>
      </c>
      <c r="S361">
        <f t="shared" si="39"/>
        <v>12.975002459999999</v>
      </c>
      <c r="T361">
        <f t="shared" si="40"/>
        <v>2</v>
      </c>
      <c r="U361">
        <f t="shared" si="41"/>
        <v>2</v>
      </c>
      <c r="V361">
        <f t="shared" si="42"/>
        <v>4</v>
      </c>
      <c r="W361" t="s">
        <v>1438</v>
      </c>
      <c r="X361" t="s">
        <v>57</v>
      </c>
    </row>
    <row r="362" spans="1:24" x14ac:dyDescent="0.2">
      <c r="A362" t="s">
        <v>961</v>
      </c>
      <c r="B362">
        <v>14.05149797</v>
      </c>
      <c r="C362">
        <v>9.7088661379999994</v>
      </c>
      <c r="D362">
        <v>15.151186539999999</v>
      </c>
      <c r="E362">
        <v>14.76902935</v>
      </c>
      <c r="F362">
        <v>16.906297680000002</v>
      </c>
      <c r="G362">
        <v>16.77255431</v>
      </c>
      <c r="H362">
        <v>19.736524589999998</v>
      </c>
      <c r="I362">
        <v>26.791962999999999</v>
      </c>
      <c r="J362">
        <v>19.866029529999999</v>
      </c>
      <c r="K362">
        <v>21.478438489999998</v>
      </c>
      <c r="L362">
        <v>16.848466080000001</v>
      </c>
      <c r="M362">
        <v>13.11531267</v>
      </c>
      <c r="N362">
        <v>22.1372781</v>
      </c>
      <c r="O362">
        <v>19.9051996</v>
      </c>
      <c r="P362">
        <v>14.53092985</v>
      </c>
      <c r="Q362">
        <f t="shared" si="37"/>
        <v>16.848466080000001</v>
      </c>
      <c r="R362">
        <f t="shared" si="38"/>
        <v>21.060582600000004</v>
      </c>
      <c r="S362">
        <f t="shared" si="39"/>
        <v>12.636349560000001</v>
      </c>
      <c r="T362">
        <f t="shared" si="40"/>
        <v>3</v>
      </c>
      <c r="U362">
        <f t="shared" si="41"/>
        <v>1</v>
      </c>
      <c r="V362">
        <f t="shared" si="42"/>
        <v>4</v>
      </c>
      <c r="W362" t="s">
        <v>1438</v>
      </c>
      <c r="X362" t="s">
        <v>57</v>
      </c>
    </row>
    <row r="363" spans="1:24" x14ac:dyDescent="0.2">
      <c r="A363" t="s">
        <v>968</v>
      </c>
      <c r="B363">
        <v>14.40880986</v>
      </c>
      <c r="C363">
        <v>11.403504590000001</v>
      </c>
      <c r="D363">
        <v>18.697330610000002</v>
      </c>
      <c r="E363">
        <v>14.3218218</v>
      </c>
      <c r="F363">
        <v>15.58151245</v>
      </c>
      <c r="G363">
        <v>17.07421896</v>
      </c>
      <c r="H363">
        <v>17.15675705</v>
      </c>
      <c r="I363">
        <v>16.229412530000001</v>
      </c>
      <c r="J363">
        <v>15.55529082</v>
      </c>
      <c r="K363">
        <v>15.098870939999999</v>
      </c>
      <c r="L363">
        <v>19.414642529999998</v>
      </c>
      <c r="M363">
        <v>21.465001220000001</v>
      </c>
      <c r="N363">
        <v>20.024219590000001</v>
      </c>
      <c r="O363">
        <v>24.010702980000001</v>
      </c>
      <c r="P363">
        <v>37.822886449999999</v>
      </c>
      <c r="Q363">
        <f t="shared" si="37"/>
        <v>17.07421896</v>
      </c>
      <c r="R363">
        <f t="shared" si="38"/>
        <v>21.342773699999999</v>
      </c>
      <c r="S363">
        <f t="shared" si="39"/>
        <v>12.805664220000001</v>
      </c>
      <c r="T363">
        <f t="shared" si="40"/>
        <v>3</v>
      </c>
      <c r="U363">
        <f t="shared" si="41"/>
        <v>1</v>
      </c>
      <c r="V363">
        <f t="shared" si="42"/>
        <v>4</v>
      </c>
      <c r="W363" t="s">
        <v>1438</v>
      </c>
      <c r="X363" t="s">
        <v>57</v>
      </c>
    </row>
    <row r="364" spans="1:24" x14ac:dyDescent="0.2">
      <c r="A364" t="s">
        <v>994</v>
      </c>
      <c r="B364">
        <v>17.516592379999999</v>
      </c>
      <c r="C364">
        <v>11.897774139999999</v>
      </c>
      <c r="D364">
        <v>23.890715799999999</v>
      </c>
      <c r="E364">
        <v>29.839923809999998</v>
      </c>
      <c r="F364">
        <v>20.951987970000001</v>
      </c>
      <c r="G364">
        <v>25.77221625</v>
      </c>
      <c r="H364">
        <v>28.200246780000001</v>
      </c>
      <c r="I364">
        <v>28.01825552</v>
      </c>
      <c r="J364">
        <v>22.64609622</v>
      </c>
      <c r="K364">
        <v>23.902337500000002</v>
      </c>
      <c r="L364">
        <v>32.482827159999999</v>
      </c>
      <c r="M364">
        <v>22.23301502</v>
      </c>
      <c r="N364">
        <v>20.06408862</v>
      </c>
      <c r="O364">
        <v>18.45014115</v>
      </c>
      <c r="P364">
        <v>14.124547079999999</v>
      </c>
      <c r="Q364">
        <f t="shared" si="37"/>
        <v>22.64609622</v>
      </c>
      <c r="R364">
        <f t="shared" si="38"/>
        <v>28.307620275000001</v>
      </c>
      <c r="S364">
        <f t="shared" si="39"/>
        <v>16.984572164999999</v>
      </c>
      <c r="T364">
        <f t="shared" si="40"/>
        <v>2</v>
      </c>
      <c r="U364">
        <f t="shared" si="41"/>
        <v>2</v>
      </c>
      <c r="V364">
        <f t="shared" si="42"/>
        <v>4</v>
      </c>
      <c r="W364" t="s">
        <v>1438</v>
      </c>
      <c r="X364" t="s">
        <v>57</v>
      </c>
    </row>
    <row r="365" spans="1:24" x14ac:dyDescent="0.2">
      <c r="A365" t="s">
        <v>998</v>
      </c>
      <c r="B365">
        <v>19.85158406</v>
      </c>
      <c r="C365">
        <v>19.417732279999999</v>
      </c>
      <c r="D365">
        <v>24.840167279999999</v>
      </c>
      <c r="E365">
        <v>20.98521431</v>
      </c>
      <c r="F365">
        <v>23.784990229999998</v>
      </c>
      <c r="G365">
        <v>26.194546750000001</v>
      </c>
      <c r="H365">
        <v>30.290119069999999</v>
      </c>
      <c r="I365">
        <v>32.345045339999999</v>
      </c>
      <c r="J365">
        <v>27.689464269999998</v>
      </c>
      <c r="K365">
        <v>24.769218049999999</v>
      </c>
      <c r="L365">
        <v>22.102229489999999</v>
      </c>
      <c r="M365">
        <v>20.26374886</v>
      </c>
      <c r="N365">
        <v>25.177291530000002</v>
      </c>
      <c r="O365">
        <v>15.589272380000001</v>
      </c>
      <c r="P365">
        <v>14.28929686</v>
      </c>
      <c r="Q365">
        <f t="shared" si="37"/>
        <v>23.784990229999998</v>
      </c>
      <c r="R365">
        <f t="shared" si="38"/>
        <v>29.7312377875</v>
      </c>
      <c r="S365">
        <f t="shared" si="39"/>
        <v>17.838742672499997</v>
      </c>
      <c r="T365">
        <f t="shared" si="40"/>
        <v>2</v>
      </c>
      <c r="U365">
        <f t="shared" si="41"/>
        <v>2</v>
      </c>
      <c r="V365">
        <f t="shared" si="42"/>
        <v>4</v>
      </c>
      <c r="W365" t="s">
        <v>1438</v>
      </c>
      <c r="X365" t="s">
        <v>70</v>
      </c>
    </row>
    <row r="366" spans="1:24" x14ac:dyDescent="0.2">
      <c r="A366" t="s">
        <v>1004</v>
      </c>
      <c r="B366">
        <v>18.962459119999998</v>
      </c>
      <c r="C366">
        <v>12.250823820000001</v>
      </c>
      <c r="D366">
        <v>24.033705479999998</v>
      </c>
      <c r="E366">
        <v>30.723158720000001</v>
      </c>
      <c r="F366">
        <v>22.174866640000001</v>
      </c>
      <c r="G366">
        <v>26.60682177</v>
      </c>
      <c r="H366">
        <v>29.180037280000001</v>
      </c>
      <c r="I366">
        <v>29.23506639</v>
      </c>
      <c r="J366">
        <v>25.12526158</v>
      </c>
      <c r="K366">
        <v>26.780717580000001</v>
      </c>
      <c r="L366">
        <v>34.315021969999997</v>
      </c>
      <c r="M366">
        <v>23.936430260000002</v>
      </c>
      <c r="N366">
        <v>22.914724159999999</v>
      </c>
      <c r="O366">
        <v>18.26210283</v>
      </c>
      <c r="P366">
        <v>14.42841889</v>
      </c>
      <c r="Q366">
        <f t="shared" si="37"/>
        <v>24.033705479999998</v>
      </c>
      <c r="R366">
        <f t="shared" si="38"/>
        <v>30.042131849999997</v>
      </c>
      <c r="S366">
        <f t="shared" si="39"/>
        <v>18.02527911</v>
      </c>
      <c r="T366">
        <f t="shared" si="40"/>
        <v>2</v>
      </c>
      <c r="U366">
        <f t="shared" si="41"/>
        <v>2</v>
      </c>
      <c r="V366">
        <f t="shared" si="42"/>
        <v>4</v>
      </c>
      <c r="W366" t="s">
        <v>1438</v>
      </c>
      <c r="X366" t="s">
        <v>57</v>
      </c>
    </row>
    <row r="367" spans="1:24" x14ac:dyDescent="0.2">
      <c r="A367" t="s">
        <v>1010</v>
      </c>
      <c r="B367">
        <v>29.00043046</v>
      </c>
      <c r="C367">
        <v>16.1461386</v>
      </c>
      <c r="D367">
        <v>30.416764820000001</v>
      </c>
      <c r="E367">
        <v>30.723158720000001</v>
      </c>
      <c r="F367">
        <v>31.213978180000002</v>
      </c>
      <c r="G367">
        <v>33.897050710000002</v>
      </c>
      <c r="H367">
        <v>30.227579250000002</v>
      </c>
      <c r="I367">
        <v>22.834957259999999</v>
      </c>
      <c r="J367">
        <v>14.992736150000001</v>
      </c>
      <c r="K367">
        <v>30.222990840000001</v>
      </c>
      <c r="L367">
        <v>24.833965719999998</v>
      </c>
      <c r="M367">
        <v>29.96238473</v>
      </c>
      <c r="N367">
        <v>20.911305469999999</v>
      </c>
      <c r="O367">
        <v>26.486540900000001</v>
      </c>
      <c r="P367">
        <v>15.13501235</v>
      </c>
      <c r="Q367">
        <f t="shared" si="37"/>
        <v>29.00043046</v>
      </c>
      <c r="R367">
        <f t="shared" si="38"/>
        <v>36.250538075000001</v>
      </c>
      <c r="S367">
        <f t="shared" si="39"/>
        <v>21.750322844999999</v>
      </c>
      <c r="T367">
        <f t="shared" si="40"/>
        <v>0</v>
      </c>
      <c r="U367">
        <f t="shared" si="41"/>
        <v>4</v>
      </c>
      <c r="V367">
        <f t="shared" si="42"/>
        <v>4</v>
      </c>
      <c r="W367" t="s">
        <v>1438</v>
      </c>
      <c r="X367" t="s">
        <v>57</v>
      </c>
    </row>
    <row r="368" spans="1:24" x14ac:dyDescent="0.2">
      <c r="A368" t="s">
        <v>1021</v>
      </c>
      <c r="B368">
        <v>22.552197209999999</v>
      </c>
      <c r="C368">
        <v>14.133755430000001</v>
      </c>
      <c r="D368">
        <v>28.226162909999999</v>
      </c>
      <c r="E368">
        <v>37.811398390000001</v>
      </c>
      <c r="F368">
        <v>26.51608594</v>
      </c>
      <c r="G368">
        <v>32.398782969999999</v>
      </c>
      <c r="H368">
        <v>34.219704380000003</v>
      </c>
      <c r="I368">
        <v>33.934800850000002</v>
      </c>
      <c r="J368">
        <v>31.424565640000001</v>
      </c>
      <c r="K368">
        <v>31.426524029999999</v>
      </c>
      <c r="L368">
        <v>38.647169320000003</v>
      </c>
      <c r="M368">
        <v>28.898980999999999</v>
      </c>
      <c r="N368">
        <v>27.05113587</v>
      </c>
      <c r="O368">
        <v>22.000483769999999</v>
      </c>
      <c r="P368">
        <v>17.280420490000001</v>
      </c>
      <c r="Q368">
        <f t="shared" si="37"/>
        <v>28.898980999999999</v>
      </c>
      <c r="R368">
        <f t="shared" si="38"/>
        <v>36.123726249999997</v>
      </c>
      <c r="S368">
        <f t="shared" si="39"/>
        <v>21.674235750000001</v>
      </c>
      <c r="T368">
        <f t="shared" si="40"/>
        <v>2</v>
      </c>
      <c r="U368">
        <f t="shared" si="41"/>
        <v>2</v>
      </c>
      <c r="V368">
        <f t="shared" si="42"/>
        <v>4</v>
      </c>
      <c r="W368" t="s">
        <v>1438</v>
      </c>
      <c r="X368" t="s">
        <v>57</v>
      </c>
    </row>
    <row r="369" spans="1:24" x14ac:dyDescent="0.2">
      <c r="A369" t="s">
        <v>1028</v>
      </c>
      <c r="B369">
        <v>38.207443920000003</v>
      </c>
      <c r="C369">
        <v>32.927766609999999</v>
      </c>
      <c r="D369">
        <v>43.148565959999999</v>
      </c>
      <c r="E369">
        <v>31.047384189999999</v>
      </c>
      <c r="F369">
        <v>34.36289077</v>
      </c>
      <c r="G369">
        <v>35.435540400000001</v>
      </c>
      <c r="H369">
        <v>34.87116082</v>
      </c>
      <c r="I369">
        <v>21.747728850000001</v>
      </c>
      <c r="J369">
        <v>28.827656279999999</v>
      </c>
      <c r="K369">
        <v>24.348402249999999</v>
      </c>
      <c r="L369">
        <v>28.548023260000001</v>
      </c>
      <c r="M369">
        <v>32.473199090000001</v>
      </c>
      <c r="N369">
        <v>19.64546382</v>
      </c>
      <c r="O369">
        <v>18.593408440000001</v>
      </c>
      <c r="P369">
        <v>26.001175060000001</v>
      </c>
      <c r="Q369">
        <f t="shared" si="37"/>
        <v>31.047384189999999</v>
      </c>
      <c r="R369">
        <f t="shared" si="38"/>
        <v>38.809230237499996</v>
      </c>
      <c r="S369">
        <f t="shared" si="39"/>
        <v>23.285538142499998</v>
      </c>
      <c r="T369">
        <f t="shared" si="40"/>
        <v>1</v>
      </c>
      <c r="U369">
        <f t="shared" si="41"/>
        <v>3</v>
      </c>
      <c r="V369">
        <f t="shared" si="42"/>
        <v>4</v>
      </c>
      <c r="W369" t="s">
        <v>1438</v>
      </c>
      <c r="X369" t="s">
        <v>57</v>
      </c>
    </row>
    <row r="370" spans="1:24" x14ac:dyDescent="0.2">
      <c r="A370" t="s">
        <v>1034</v>
      </c>
      <c r="B370">
        <v>37.035793290000001</v>
      </c>
      <c r="C370">
        <v>46.19066617</v>
      </c>
      <c r="D370">
        <v>33.899993430000002</v>
      </c>
      <c r="E370">
        <v>36.738100269999997</v>
      </c>
      <c r="F370">
        <v>42.10778904</v>
      </c>
      <c r="G370">
        <v>40.573894869999997</v>
      </c>
      <c r="H370">
        <v>36.137592159999997</v>
      </c>
      <c r="I370">
        <v>30.742647649999999</v>
      </c>
      <c r="J370">
        <v>38.423792380000002</v>
      </c>
      <c r="K370">
        <v>31.123536649999998</v>
      </c>
      <c r="L370">
        <v>28.338314220000001</v>
      </c>
      <c r="M370">
        <v>25.639845489999999</v>
      </c>
      <c r="N370">
        <v>24.399845469999999</v>
      </c>
      <c r="O370">
        <v>20.908070649999999</v>
      </c>
      <c r="P370">
        <v>21.534625699999999</v>
      </c>
      <c r="Q370">
        <f t="shared" si="37"/>
        <v>33.899993430000002</v>
      </c>
      <c r="R370">
        <f t="shared" si="38"/>
        <v>42.374991787500001</v>
      </c>
      <c r="S370">
        <f t="shared" si="39"/>
        <v>25.424995072500003</v>
      </c>
      <c r="T370">
        <f t="shared" si="40"/>
        <v>1</v>
      </c>
      <c r="U370">
        <f t="shared" si="41"/>
        <v>3</v>
      </c>
      <c r="V370">
        <f t="shared" si="42"/>
        <v>4</v>
      </c>
      <c r="W370" t="s">
        <v>1438</v>
      </c>
      <c r="X370" t="s">
        <v>70</v>
      </c>
    </row>
    <row r="371" spans="1:24" x14ac:dyDescent="0.2">
      <c r="A371" t="s">
        <v>1043</v>
      </c>
      <c r="B371">
        <v>37.276771080000003</v>
      </c>
      <c r="C371">
        <v>22.948229049999998</v>
      </c>
      <c r="D371">
        <v>41.129551669999998</v>
      </c>
      <c r="E371">
        <v>50.556813579999996</v>
      </c>
      <c r="F371">
        <v>32.080183910000002</v>
      </c>
      <c r="G371">
        <v>40.493450959999997</v>
      </c>
      <c r="H371">
        <v>34.026873270000003</v>
      </c>
      <c r="I371">
        <v>37.812792899999998</v>
      </c>
      <c r="J371">
        <v>19.427760190000001</v>
      </c>
      <c r="K371">
        <v>43.714345420000001</v>
      </c>
      <c r="L371">
        <v>40.716666459999999</v>
      </c>
      <c r="M371">
        <v>44.042637820000003</v>
      </c>
      <c r="N371">
        <v>29.572851920000002</v>
      </c>
      <c r="O371">
        <v>45.554522249999998</v>
      </c>
      <c r="P371">
        <v>18.027286119999999</v>
      </c>
      <c r="Q371">
        <f t="shared" si="37"/>
        <v>37.812792899999998</v>
      </c>
      <c r="R371">
        <f t="shared" si="38"/>
        <v>47.265991124999999</v>
      </c>
      <c r="S371">
        <f t="shared" si="39"/>
        <v>28.359594674999997</v>
      </c>
      <c r="T371">
        <f t="shared" si="40"/>
        <v>1</v>
      </c>
      <c r="U371">
        <f t="shared" si="41"/>
        <v>3</v>
      </c>
      <c r="V371">
        <f t="shared" si="42"/>
        <v>4</v>
      </c>
      <c r="W371" t="s">
        <v>1438</v>
      </c>
      <c r="X371" t="s">
        <v>57</v>
      </c>
    </row>
    <row r="372" spans="1:24" x14ac:dyDescent="0.2">
      <c r="A372" t="s">
        <v>1048</v>
      </c>
      <c r="B372">
        <v>30.82022825</v>
      </c>
      <c r="C372">
        <v>29.644404609999999</v>
      </c>
      <c r="D372">
        <v>37.125840619999998</v>
      </c>
      <c r="E372">
        <v>30.857320980000001</v>
      </c>
      <c r="F372">
        <v>39.97794202</v>
      </c>
      <c r="G372">
        <v>41.770497970000001</v>
      </c>
      <c r="H372">
        <v>46.670340039999999</v>
      </c>
      <c r="I372">
        <v>52.509339779999998</v>
      </c>
      <c r="J372">
        <v>46.247227119999998</v>
      </c>
      <c r="K372">
        <v>39.396775300000002</v>
      </c>
      <c r="L372">
        <v>33.608633609999998</v>
      </c>
      <c r="M372">
        <v>31.67564629</v>
      </c>
      <c r="N372">
        <v>38.942073630000003</v>
      </c>
      <c r="O372">
        <v>24.521092710000001</v>
      </c>
      <c r="P372">
        <v>24.166960939999999</v>
      </c>
      <c r="Q372">
        <f t="shared" si="37"/>
        <v>37.125840619999998</v>
      </c>
      <c r="R372">
        <f t="shared" si="38"/>
        <v>46.407300774999996</v>
      </c>
      <c r="S372">
        <f t="shared" si="39"/>
        <v>27.844380465</v>
      </c>
      <c r="T372">
        <f t="shared" si="40"/>
        <v>2</v>
      </c>
      <c r="U372">
        <f t="shared" si="41"/>
        <v>2</v>
      </c>
      <c r="V372">
        <f t="shared" si="42"/>
        <v>4</v>
      </c>
      <c r="W372" t="s">
        <v>1438</v>
      </c>
      <c r="X372" t="s">
        <v>70</v>
      </c>
    </row>
    <row r="373" spans="1:24" x14ac:dyDescent="0.2">
      <c r="A373" t="s">
        <v>1050</v>
      </c>
      <c r="B373">
        <v>28.668047309999999</v>
      </c>
      <c r="C373">
        <v>18.629254660000001</v>
      </c>
      <c r="D373">
        <v>38.166805490000002</v>
      </c>
      <c r="E373">
        <v>47.683505070000002</v>
      </c>
      <c r="F373">
        <v>34.138696340000003</v>
      </c>
      <c r="G373">
        <v>41.016336350000003</v>
      </c>
      <c r="H373">
        <v>44.585679399999997</v>
      </c>
      <c r="I373">
        <v>46.700253080000003</v>
      </c>
      <c r="J373">
        <v>39.31341372</v>
      </c>
      <c r="K373">
        <v>42.4434817</v>
      </c>
      <c r="L373">
        <v>53.282653119999999</v>
      </c>
      <c r="M373">
        <v>38.893006790000001</v>
      </c>
      <c r="N373">
        <v>33.908608780000002</v>
      </c>
      <c r="O373">
        <v>29.499631170000001</v>
      </c>
      <c r="P373">
        <v>21.882430769999999</v>
      </c>
      <c r="Q373">
        <f t="shared" si="37"/>
        <v>38.893006790000001</v>
      </c>
      <c r="R373">
        <f t="shared" si="38"/>
        <v>48.616258487500005</v>
      </c>
      <c r="S373">
        <f t="shared" si="39"/>
        <v>29.169755092500001</v>
      </c>
      <c r="T373">
        <f t="shared" si="40"/>
        <v>1</v>
      </c>
      <c r="U373">
        <f t="shared" si="41"/>
        <v>3</v>
      </c>
      <c r="V373">
        <f t="shared" si="42"/>
        <v>4</v>
      </c>
      <c r="W373" t="s">
        <v>1438</v>
      </c>
      <c r="X373" t="s">
        <v>57</v>
      </c>
    </row>
    <row r="374" spans="1:24" x14ac:dyDescent="0.2">
      <c r="A374" t="s">
        <v>1057</v>
      </c>
      <c r="B374">
        <v>52.815683669999999</v>
      </c>
      <c r="C374">
        <v>33.739780869999997</v>
      </c>
      <c r="D374">
        <v>56.503802110000002</v>
      </c>
      <c r="E374">
        <v>57.835116470000003</v>
      </c>
      <c r="F374">
        <v>52.288254010000003</v>
      </c>
      <c r="G374">
        <v>43.268765709999997</v>
      </c>
      <c r="H374">
        <v>40.249585269999997</v>
      </c>
      <c r="I374">
        <v>41.390532909999997</v>
      </c>
      <c r="J374">
        <v>33.099146990000001</v>
      </c>
      <c r="K374">
        <v>60.08408008</v>
      </c>
      <c r="L374">
        <v>49.364405189999999</v>
      </c>
      <c r="M374">
        <v>51.929548820000001</v>
      </c>
      <c r="N374">
        <v>35.573140719999998</v>
      </c>
      <c r="O374">
        <v>43.656230610000001</v>
      </c>
      <c r="P374">
        <v>26.041447229999999</v>
      </c>
      <c r="Q374">
        <f t="shared" si="37"/>
        <v>43.656230610000001</v>
      </c>
      <c r="R374">
        <f t="shared" si="38"/>
        <v>54.5702882625</v>
      </c>
      <c r="S374">
        <f t="shared" si="39"/>
        <v>32.742172957500003</v>
      </c>
      <c r="T374">
        <f t="shared" si="40"/>
        <v>3</v>
      </c>
      <c r="U374">
        <f t="shared" si="41"/>
        <v>1</v>
      </c>
      <c r="V374">
        <f t="shared" si="42"/>
        <v>4</v>
      </c>
      <c r="W374" t="s">
        <v>1438</v>
      </c>
      <c r="X374" t="s">
        <v>57</v>
      </c>
    </row>
    <row r="375" spans="1:24" x14ac:dyDescent="0.2">
      <c r="A375" t="s">
        <v>1064</v>
      </c>
      <c r="B375">
        <v>39.088259280000003</v>
      </c>
      <c r="C375">
        <v>30.974225059999998</v>
      </c>
      <c r="D375">
        <v>39.499469310000002</v>
      </c>
      <c r="E375">
        <v>38.314506889999997</v>
      </c>
      <c r="F375">
        <v>45.358608189999998</v>
      </c>
      <c r="G375">
        <v>48.980283</v>
      </c>
      <c r="H375">
        <v>57.541845260000002</v>
      </c>
      <c r="I375">
        <v>68.340523300000001</v>
      </c>
      <c r="J375">
        <v>56.23584322</v>
      </c>
      <c r="K375">
        <v>54.504062560000001</v>
      </c>
      <c r="L375">
        <v>45.440638610000001</v>
      </c>
      <c r="M375">
        <v>42.270298269999998</v>
      </c>
      <c r="N375">
        <v>63.581133270000002</v>
      </c>
      <c r="O375">
        <v>43.445806769999997</v>
      </c>
      <c r="P375">
        <v>49.033193130000001</v>
      </c>
      <c r="Q375">
        <f t="shared" si="37"/>
        <v>45.440638610000001</v>
      </c>
      <c r="R375">
        <f t="shared" si="38"/>
        <v>56.800798262500003</v>
      </c>
      <c r="S375">
        <f t="shared" si="39"/>
        <v>34.080478957499999</v>
      </c>
      <c r="T375">
        <f t="shared" si="40"/>
        <v>3</v>
      </c>
      <c r="U375">
        <f t="shared" si="41"/>
        <v>1</v>
      </c>
      <c r="V375">
        <f t="shared" si="42"/>
        <v>4</v>
      </c>
      <c r="W375" t="s">
        <v>1438</v>
      </c>
      <c r="X375" t="s">
        <v>57</v>
      </c>
    </row>
    <row r="376" spans="1:24" x14ac:dyDescent="0.2">
      <c r="A376" t="s">
        <v>1076</v>
      </c>
      <c r="B376">
        <v>72.916555099999997</v>
      </c>
      <c r="C376">
        <v>97.276954540000006</v>
      </c>
      <c r="D376">
        <v>71.923809239999997</v>
      </c>
      <c r="E376">
        <v>69.820278819999999</v>
      </c>
      <c r="F376">
        <v>83.410516290000004</v>
      </c>
      <c r="G376">
        <v>80.906458020000002</v>
      </c>
      <c r="H376">
        <v>72.639999939999996</v>
      </c>
      <c r="I376">
        <v>63.169867240000002</v>
      </c>
      <c r="J376">
        <v>78.973518110000001</v>
      </c>
      <c r="K376">
        <v>63.080288590000002</v>
      </c>
      <c r="L376">
        <v>56.400695480000003</v>
      </c>
      <c r="M376">
        <v>52.914181900000003</v>
      </c>
      <c r="N376">
        <v>48.410967909999997</v>
      </c>
      <c r="O376">
        <v>42.40711889</v>
      </c>
      <c r="P376">
        <v>44.63620478</v>
      </c>
      <c r="Q376">
        <f t="shared" si="37"/>
        <v>69.820278819999999</v>
      </c>
      <c r="R376">
        <f t="shared" si="38"/>
        <v>87.275348524999998</v>
      </c>
      <c r="S376">
        <f t="shared" si="39"/>
        <v>52.365209114999999</v>
      </c>
      <c r="T376">
        <f t="shared" si="40"/>
        <v>1</v>
      </c>
      <c r="U376">
        <f t="shared" si="41"/>
        <v>3</v>
      </c>
      <c r="V376">
        <f t="shared" si="42"/>
        <v>4</v>
      </c>
      <c r="W376" t="s">
        <v>1438</v>
      </c>
      <c r="X376" t="s">
        <v>70</v>
      </c>
    </row>
    <row r="377" spans="1:24" x14ac:dyDescent="0.2">
      <c r="A377" t="s">
        <v>365</v>
      </c>
      <c r="B377">
        <v>2.0690851530000001</v>
      </c>
      <c r="C377">
        <v>0</v>
      </c>
      <c r="D377">
        <v>1.9046225429999999</v>
      </c>
      <c r="E377">
        <v>2.6161641699999998</v>
      </c>
      <c r="F377">
        <v>2.3336601379999999</v>
      </c>
      <c r="G377">
        <v>2.3529842379999999</v>
      </c>
      <c r="H377">
        <v>1.5843420850000001</v>
      </c>
      <c r="I377">
        <v>2.278754905</v>
      </c>
      <c r="J377">
        <v>1.4652586809999999</v>
      </c>
      <c r="K377">
        <v>1.9020874210000001</v>
      </c>
      <c r="L377">
        <v>1.62248576</v>
      </c>
      <c r="M377">
        <v>0</v>
      </c>
      <c r="N377">
        <v>0</v>
      </c>
      <c r="O377">
        <v>3.125017841</v>
      </c>
      <c r="P377">
        <v>1.5779367010000001</v>
      </c>
      <c r="Q377">
        <f t="shared" si="37"/>
        <v>1.9020874210000001</v>
      </c>
      <c r="R377">
        <f t="shared" si="38"/>
        <v>2.3776092762500003</v>
      </c>
      <c r="S377">
        <f t="shared" si="39"/>
        <v>1.42656556575</v>
      </c>
      <c r="T377">
        <f t="shared" si="40"/>
        <v>2</v>
      </c>
      <c r="U377">
        <f t="shared" si="41"/>
        <v>3</v>
      </c>
      <c r="V377">
        <f t="shared" si="42"/>
        <v>5</v>
      </c>
      <c r="W377" t="s">
        <v>1438</v>
      </c>
      <c r="X377" t="s">
        <v>57</v>
      </c>
    </row>
    <row r="378" spans="1:24" x14ac:dyDescent="0.2">
      <c r="A378" t="s">
        <v>367</v>
      </c>
      <c r="B378">
        <v>2.5094928369999998</v>
      </c>
      <c r="C378">
        <v>0</v>
      </c>
      <c r="D378">
        <v>2.6252905320000002</v>
      </c>
      <c r="E378">
        <v>2.5938037930000002</v>
      </c>
      <c r="F378">
        <v>2.720905052</v>
      </c>
      <c r="G378">
        <v>2.2222628910000002</v>
      </c>
      <c r="H378">
        <v>2.4911694629999999</v>
      </c>
      <c r="I378">
        <v>2.5379198170000001</v>
      </c>
      <c r="J378">
        <v>2.1193920209999999</v>
      </c>
      <c r="K378">
        <v>1.961001633</v>
      </c>
      <c r="L378">
        <v>1.7273402819999999</v>
      </c>
      <c r="M378">
        <v>0</v>
      </c>
      <c r="N378">
        <v>0</v>
      </c>
      <c r="O378">
        <v>1.128229937</v>
      </c>
      <c r="P378">
        <v>1.9550306230000001</v>
      </c>
      <c r="Q378">
        <f t="shared" si="37"/>
        <v>2.1193920209999999</v>
      </c>
      <c r="R378">
        <f t="shared" si="38"/>
        <v>2.6492400262499998</v>
      </c>
      <c r="S378">
        <f t="shared" si="39"/>
        <v>1.58954401575</v>
      </c>
      <c r="T378">
        <f t="shared" si="40"/>
        <v>1</v>
      </c>
      <c r="U378">
        <f t="shared" si="41"/>
        <v>4</v>
      </c>
      <c r="V378">
        <f t="shared" si="42"/>
        <v>5</v>
      </c>
      <c r="W378" t="s">
        <v>1438</v>
      </c>
      <c r="X378" t="s">
        <v>57</v>
      </c>
    </row>
    <row r="379" spans="1:24" x14ac:dyDescent="0.2">
      <c r="A379" t="s">
        <v>370</v>
      </c>
      <c r="B379">
        <v>2.3765395740000002</v>
      </c>
      <c r="C379">
        <v>0</v>
      </c>
      <c r="D379">
        <v>2.3278719969999999</v>
      </c>
      <c r="E379">
        <v>0</v>
      </c>
      <c r="F379">
        <v>2.11965637</v>
      </c>
      <c r="G379">
        <v>2.8356476709999998</v>
      </c>
      <c r="H379">
        <v>2.2201635799999999</v>
      </c>
      <c r="I379">
        <v>2.2566310710000002</v>
      </c>
      <c r="J379">
        <v>2.0016480200000002</v>
      </c>
      <c r="K379">
        <v>1.7253447850000001</v>
      </c>
      <c r="L379">
        <v>2.0915717790000001</v>
      </c>
      <c r="M379">
        <v>2.3729657309999999</v>
      </c>
      <c r="N379">
        <v>0</v>
      </c>
      <c r="O379">
        <v>2.1266238890000002</v>
      </c>
      <c r="P379">
        <v>3.2803510079999998</v>
      </c>
      <c r="Q379">
        <f t="shared" si="37"/>
        <v>2.1266238890000002</v>
      </c>
      <c r="R379">
        <f t="shared" si="38"/>
        <v>2.6582798612500005</v>
      </c>
      <c r="S379">
        <f t="shared" si="39"/>
        <v>1.5949679167500002</v>
      </c>
      <c r="T379">
        <f t="shared" si="40"/>
        <v>2</v>
      </c>
      <c r="U379">
        <f t="shared" si="41"/>
        <v>3</v>
      </c>
      <c r="V379">
        <f t="shared" si="42"/>
        <v>5</v>
      </c>
      <c r="W379" t="s">
        <v>1438</v>
      </c>
      <c r="X379" t="s">
        <v>57</v>
      </c>
    </row>
    <row r="380" spans="1:24" x14ac:dyDescent="0.2">
      <c r="A380" t="s">
        <v>373</v>
      </c>
      <c r="B380">
        <v>2.118942627</v>
      </c>
      <c r="C380">
        <v>0</v>
      </c>
      <c r="D380">
        <v>2.6138513579999998</v>
      </c>
      <c r="E380">
        <v>0</v>
      </c>
      <c r="F380">
        <v>0</v>
      </c>
      <c r="G380">
        <v>2.9060360890000001</v>
      </c>
      <c r="H380">
        <v>2.730905436</v>
      </c>
      <c r="I380">
        <v>2.2597916179999999</v>
      </c>
      <c r="J380">
        <v>2.963224029</v>
      </c>
      <c r="K380">
        <v>2.6848048109999998</v>
      </c>
      <c r="L380">
        <v>2.78692282</v>
      </c>
      <c r="M380">
        <v>2.3828120620000002</v>
      </c>
      <c r="N380">
        <v>3.0101116550000002</v>
      </c>
      <c r="O380">
        <v>1.9162000509999999</v>
      </c>
      <c r="P380">
        <v>3.3389287040000002</v>
      </c>
      <c r="Q380">
        <f t="shared" si="37"/>
        <v>2.6138513579999998</v>
      </c>
      <c r="R380">
        <f t="shared" si="38"/>
        <v>3.2673141974999997</v>
      </c>
      <c r="S380">
        <f t="shared" si="39"/>
        <v>1.9603885184999998</v>
      </c>
      <c r="T380">
        <f t="shared" si="40"/>
        <v>1</v>
      </c>
      <c r="U380">
        <f t="shared" si="41"/>
        <v>4</v>
      </c>
      <c r="V380">
        <f t="shared" si="42"/>
        <v>5</v>
      </c>
      <c r="W380" t="s">
        <v>1438</v>
      </c>
      <c r="X380" t="s">
        <v>57</v>
      </c>
    </row>
    <row r="381" spans="1:24" x14ac:dyDescent="0.2">
      <c r="A381" t="s">
        <v>376</v>
      </c>
      <c r="B381">
        <v>2.3682299950000001</v>
      </c>
      <c r="C381">
        <v>0</v>
      </c>
      <c r="D381">
        <v>2.6424492939999999</v>
      </c>
      <c r="E381">
        <v>0</v>
      </c>
      <c r="F381">
        <v>0</v>
      </c>
      <c r="G381">
        <v>2.815536695</v>
      </c>
      <c r="H381">
        <v>2.5015927659999999</v>
      </c>
      <c r="I381">
        <v>1.820475485</v>
      </c>
      <c r="J381">
        <v>2.6623226930000001</v>
      </c>
      <c r="K381">
        <v>2.1209116379999999</v>
      </c>
      <c r="L381">
        <v>2.5330645029999999</v>
      </c>
      <c r="M381">
        <v>2.7766652949999999</v>
      </c>
      <c r="N381">
        <v>2.5516178269999998</v>
      </c>
      <c r="O381">
        <v>2.735509886</v>
      </c>
      <c r="P381">
        <v>4.532449272</v>
      </c>
      <c r="Q381">
        <f t="shared" si="37"/>
        <v>2.5330645029999999</v>
      </c>
      <c r="R381">
        <f t="shared" si="38"/>
        <v>3.1663306287499999</v>
      </c>
      <c r="S381">
        <f t="shared" si="39"/>
        <v>1.8997983772499998</v>
      </c>
      <c r="T381">
        <f t="shared" si="40"/>
        <v>1</v>
      </c>
      <c r="U381">
        <f t="shared" si="41"/>
        <v>4</v>
      </c>
      <c r="V381">
        <f t="shared" si="42"/>
        <v>5</v>
      </c>
      <c r="W381" t="s">
        <v>1438</v>
      </c>
      <c r="X381" t="s">
        <v>57</v>
      </c>
    </row>
    <row r="382" spans="1:24" x14ac:dyDescent="0.2">
      <c r="A382" t="s">
        <v>379</v>
      </c>
      <c r="B382">
        <v>2.060775574</v>
      </c>
      <c r="C382">
        <v>0</v>
      </c>
      <c r="D382">
        <v>2.9799049399999999</v>
      </c>
      <c r="E382">
        <v>0</v>
      </c>
      <c r="F382">
        <v>0</v>
      </c>
      <c r="G382">
        <v>2.483705584</v>
      </c>
      <c r="H382">
        <v>2.5276510239999999</v>
      </c>
      <c r="I382">
        <v>2.7465159670000001</v>
      </c>
      <c r="J382">
        <v>2.0212720200000001</v>
      </c>
      <c r="K382">
        <v>2.1377442699999998</v>
      </c>
      <c r="L382">
        <v>2.5441018209999999</v>
      </c>
      <c r="M382">
        <v>3.5545254310000001</v>
      </c>
      <c r="N382">
        <v>2.4818470270000001</v>
      </c>
      <c r="O382">
        <v>3.1026323260000002</v>
      </c>
      <c r="P382">
        <v>5.689358779</v>
      </c>
      <c r="Q382">
        <f t="shared" si="37"/>
        <v>2.483705584</v>
      </c>
      <c r="R382">
        <f t="shared" si="38"/>
        <v>3.1046319799999997</v>
      </c>
      <c r="S382">
        <f t="shared" si="39"/>
        <v>1.862779188</v>
      </c>
      <c r="T382">
        <f t="shared" si="40"/>
        <v>2</v>
      </c>
      <c r="U382">
        <f t="shared" si="41"/>
        <v>3</v>
      </c>
      <c r="V382">
        <f t="shared" si="42"/>
        <v>5</v>
      </c>
      <c r="W382" t="s">
        <v>1438</v>
      </c>
      <c r="X382" t="s">
        <v>70</v>
      </c>
    </row>
    <row r="383" spans="1:24" x14ac:dyDescent="0.2">
      <c r="A383" t="s">
        <v>381</v>
      </c>
      <c r="B383">
        <v>2.426397047</v>
      </c>
      <c r="C383">
        <v>0</v>
      </c>
      <c r="D383">
        <v>3.5804615970000002</v>
      </c>
      <c r="E383">
        <v>0</v>
      </c>
      <c r="F383">
        <v>2.7514770190000002</v>
      </c>
      <c r="G383">
        <v>2.5440385139999999</v>
      </c>
      <c r="H383">
        <v>2.4703228560000001</v>
      </c>
      <c r="I383">
        <v>2.9898781410000002</v>
      </c>
      <c r="J383">
        <v>2.603450692</v>
      </c>
      <c r="K383">
        <v>2.6763884949999999</v>
      </c>
      <c r="L383">
        <v>2.7703668420000001</v>
      </c>
      <c r="M383">
        <v>2.8751286039999999</v>
      </c>
      <c r="N383">
        <v>0</v>
      </c>
      <c r="O383">
        <v>2.8026664299999999</v>
      </c>
      <c r="P383">
        <v>4.0235555329999997</v>
      </c>
      <c r="Q383">
        <f t="shared" si="37"/>
        <v>2.6763884949999999</v>
      </c>
      <c r="R383">
        <f t="shared" si="38"/>
        <v>3.3454856187499997</v>
      </c>
      <c r="S383">
        <f t="shared" si="39"/>
        <v>2.00729137125</v>
      </c>
      <c r="T383">
        <f t="shared" si="40"/>
        <v>2</v>
      </c>
      <c r="U383">
        <f t="shared" si="41"/>
        <v>3</v>
      </c>
      <c r="V383">
        <f t="shared" si="42"/>
        <v>5</v>
      </c>
      <c r="W383" t="s">
        <v>1438</v>
      </c>
      <c r="X383" t="s">
        <v>57</v>
      </c>
    </row>
    <row r="384" spans="1:24" x14ac:dyDescent="0.2">
      <c r="A384" t="s">
        <v>397</v>
      </c>
      <c r="B384">
        <v>2.8252568359999999</v>
      </c>
      <c r="C384">
        <v>0</v>
      </c>
      <c r="D384">
        <v>4.1467007320000002</v>
      </c>
      <c r="E384">
        <v>0</v>
      </c>
      <c r="F384">
        <v>3.4546322570000001</v>
      </c>
      <c r="G384">
        <v>3.720530632</v>
      </c>
      <c r="H384">
        <v>2.840350119</v>
      </c>
      <c r="I384">
        <v>3.2490430539999999</v>
      </c>
      <c r="J384">
        <v>2.9501413620000001</v>
      </c>
      <c r="K384">
        <v>3.5348527289999998</v>
      </c>
      <c r="L384">
        <v>3.4988298370000002</v>
      </c>
      <c r="M384">
        <v>4.381617221</v>
      </c>
      <c r="N384">
        <v>0</v>
      </c>
      <c r="O384">
        <v>3.8055374849999999</v>
      </c>
      <c r="P384">
        <v>4.8948987690000001</v>
      </c>
      <c r="Q384">
        <f t="shared" si="37"/>
        <v>3.4546322570000001</v>
      </c>
      <c r="R384">
        <f t="shared" si="38"/>
        <v>4.3182903212500001</v>
      </c>
      <c r="S384">
        <f t="shared" si="39"/>
        <v>2.5909741927500001</v>
      </c>
      <c r="T384">
        <f t="shared" si="40"/>
        <v>2</v>
      </c>
      <c r="U384">
        <f t="shared" si="41"/>
        <v>3</v>
      </c>
      <c r="V384">
        <f t="shared" si="42"/>
        <v>5</v>
      </c>
      <c r="W384" t="s">
        <v>1438</v>
      </c>
      <c r="X384" t="s">
        <v>57</v>
      </c>
    </row>
    <row r="385" spans="1:24" x14ac:dyDescent="0.2">
      <c r="A385" t="s">
        <v>407</v>
      </c>
      <c r="B385">
        <v>4.9774377779999996</v>
      </c>
      <c r="C385">
        <v>0</v>
      </c>
      <c r="D385">
        <v>4.2324945400000002</v>
      </c>
      <c r="E385">
        <v>0</v>
      </c>
      <c r="F385">
        <v>0</v>
      </c>
      <c r="G385">
        <v>5.0478550740000001</v>
      </c>
      <c r="H385">
        <v>5.8839546509999998</v>
      </c>
      <c r="I385">
        <v>4.1656018919999998</v>
      </c>
      <c r="J385">
        <v>4.6508880460000004</v>
      </c>
      <c r="K385">
        <v>4.0650806389999996</v>
      </c>
      <c r="L385">
        <v>4.4204458979999997</v>
      </c>
      <c r="M385">
        <v>5.041321387</v>
      </c>
      <c r="N385">
        <v>5.0234975970000004</v>
      </c>
      <c r="O385">
        <v>4.324881424</v>
      </c>
      <c r="P385">
        <v>6.4398855160000004</v>
      </c>
      <c r="Q385">
        <f t="shared" si="37"/>
        <v>4.4204458979999997</v>
      </c>
      <c r="R385">
        <f t="shared" si="38"/>
        <v>5.5255573724999998</v>
      </c>
      <c r="S385">
        <f t="shared" si="39"/>
        <v>3.3153344234999995</v>
      </c>
      <c r="T385">
        <f t="shared" si="40"/>
        <v>2</v>
      </c>
      <c r="U385">
        <f t="shared" si="41"/>
        <v>3</v>
      </c>
      <c r="V385">
        <f t="shared" si="42"/>
        <v>5</v>
      </c>
      <c r="W385" t="s">
        <v>1438</v>
      </c>
      <c r="X385" t="s">
        <v>57</v>
      </c>
    </row>
    <row r="386" spans="1:24" x14ac:dyDescent="0.2">
      <c r="A386" t="s">
        <v>427</v>
      </c>
      <c r="B386">
        <v>2.185419258</v>
      </c>
      <c r="C386">
        <v>0</v>
      </c>
      <c r="D386">
        <v>2.1906019040000002</v>
      </c>
      <c r="E386">
        <v>0</v>
      </c>
      <c r="F386">
        <v>2.8228116079999999</v>
      </c>
      <c r="G386">
        <v>2.4736500960000001</v>
      </c>
      <c r="H386">
        <v>2.9810647129999999</v>
      </c>
      <c r="I386">
        <v>3.125781693</v>
      </c>
      <c r="J386">
        <v>3.4538240340000002</v>
      </c>
      <c r="K386">
        <v>2.6511395470000001</v>
      </c>
      <c r="L386">
        <v>2.8917773420000001</v>
      </c>
      <c r="M386">
        <v>2.4123510540000002</v>
      </c>
      <c r="N386">
        <v>2.2027638270000001</v>
      </c>
      <c r="O386">
        <v>1.486398171</v>
      </c>
      <c r="P386">
        <v>2.665285194</v>
      </c>
      <c r="Q386">
        <f t="shared" ref="Q386:Q449" si="43">MEDIAN(B386:P386)</f>
        <v>2.4736500960000001</v>
      </c>
      <c r="R386">
        <f t="shared" ref="R386:R449" si="44">Q386*0.25 + Q386</f>
        <v>3.0920626200000001</v>
      </c>
      <c r="S386">
        <f t="shared" ref="S386:S449" si="45">ABS(Q386*0.25-Q386)</f>
        <v>1.8552375720000001</v>
      </c>
      <c r="T386">
        <f t="shared" ref="T386:T449" si="46">COUNTIF(B386:P386, "&gt;" &amp;R386)</f>
        <v>2</v>
      </c>
      <c r="U386">
        <f t="shared" ref="U386:U449" si="47">COUNTIF(B386:P386, "&lt;"&amp;S386)</f>
        <v>3</v>
      </c>
      <c r="V386">
        <f t="shared" ref="V386:V449" si="48">SUM(T386:U386)</f>
        <v>5</v>
      </c>
      <c r="W386" t="s">
        <v>1438</v>
      </c>
      <c r="X386" t="s">
        <v>57</v>
      </c>
    </row>
    <row r="387" spans="1:24" x14ac:dyDescent="0.2">
      <c r="A387" t="s">
        <v>432</v>
      </c>
      <c r="B387">
        <v>2.118942627</v>
      </c>
      <c r="C387">
        <v>0</v>
      </c>
      <c r="D387">
        <v>2.304993648</v>
      </c>
      <c r="E387">
        <v>0</v>
      </c>
      <c r="F387">
        <v>2.7616676739999999</v>
      </c>
      <c r="G387">
        <v>2.443483632</v>
      </c>
      <c r="H387">
        <v>3.147837564</v>
      </c>
      <c r="I387">
        <v>4.2951843480000003</v>
      </c>
      <c r="J387">
        <v>2.976306696</v>
      </c>
      <c r="K387">
        <v>3.669513786</v>
      </c>
      <c r="L387">
        <v>2.7151802520000001</v>
      </c>
      <c r="M387">
        <v>2.550199686</v>
      </c>
      <c r="N387">
        <v>3.9370665690000002</v>
      </c>
      <c r="O387">
        <v>2.8116206359999998</v>
      </c>
      <c r="P387">
        <v>2.6543018759999999</v>
      </c>
      <c r="Q387">
        <f t="shared" si="43"/>
        <v>2.7151802520000001</v>
      </c>
      <c r="R387">
        <f t="shared" si="44"/>
        <v>3.393975315</v>
      </c>
      <c r="S387">
        <f t="shared" si="45"/>
        <v>2.0363851890000002</v>
      </c>
      <c r="T387">
        <f t="shared" si="46"/>
        <v>3</v>
      </c>
      <c r="U387">
        <f t="shared" si="47"/>
        <v>2</v>
      </c>
      <c r="V387">
        <f t="shared" si="48"/>
        <v>5</v>
      </c>
      <c r="W387" t="s">
        <v>1438</v>
      </c>
      <c r="X387" t="s">
        <v>57</v>
      </c>
    </row>
    <row r="388" spans="1:24" x14ac:dyDescent="0.2">
      <c r="A388" t="s">
        <v>435</v>
      </c>
      <c r="B388">
        <v>2.6756844150000001</v>
      </c>
      <c r="C388">
        <v>0</v>
      </c>
      <c r="D388">
        <v>3.57474201</v>
      </c>
      <c r="E388">
        <v>0</v>
      </c>
      <c r="F388">
        <v>3.0470060320000001</v>
      </c>
      <c r="G388">
        <v>2.5440385139999999</v>
      </c>
      <c r="H388">
        <v>3.085297744</v>
      </c>
      <c r="I388">
        <v>2.579006938</v>
      </c>
      <c r="J388">
        <v>2.2763840219999998</v>
      </c>
      <c r="K388">
        <v>2.3734011179999999</v>
      </c>
      <c r="L388">
        <v>2.9690385680000002</v>
      </c>
      <c r="M388">
        <v>2.550199686</v>
      </c>
      <c r="N388">
        <v>3.149653255</v>
      </c>
      <c r="O388">
        <v>3.5324342070000001</v>
      </c>
      <c r="P388">
        <v>4.7997100130000003</v>
      </c>
      <c r="Q388">
        <f t="shared" si="43"/>
        <v>2.6756844150000001</v>
      </c>
      <c r="R388">
        <f t="shared" si="44"/>
        <v>3.3446055187499999</v>
      </c>
      <c r="S388">
        <f t="shared" si="45"/>
        <v>2.0067633112500003</v>
      </c>
      <c r="T388">
        <f t="shared" si="46"/>
        <v>3</v>
      </c>
      <c r="U388">
        <f t="shared" si="47"/>
        <v>2</v>
      </c>
      <c r="V388">
        <f t="shared" si="48"/>
        <v>5</v>
      </c>
      <c r="W388" t="s">
        <v>1438</v>
      </c>
      <c r="X388" t="s">
        <v>57</v>
      </c>
    </row>
    <row r="389" spans="1:24" x14ac:dyDescent="0.2">
      <c r="A389" t="s">
        <v>438</v>
      </c>
      <c r="B389">
        <v>2.659065257</v>
      </c>
      <c r="C389">
        <v>0</v>
      </c>
      <c r="D389">
        <v>2.3507503459999999</v>
      </c>
      <c r="E389">
        <v>0</v>
      </c>
      <c r="F389">
        <v>3.0368153759999998</v>
      </c>
      <c r="G389">
        <v>3.3685885459999998</v>
      </c>
      <c r="H389">
        <v>2.2827033989999999</v>
      </c>
      <c r="I389">
        <v>2.850814041</v>
      </c>
      <c r="J389">
        <v>3.4996133679999999</v>
      </c>
      <c r="K389">
        <v>3.3581100930000001</v>
      </c>
      <c r="L389">
        <v>3.449161905</v>
      </c>
      <c r="M389">
        <v>3.30836716</v>
      </c>
      <c r="N389">
        <v>3.119751484</v>
      </c>
      <c r="O389">
        <v>3.9532818820000002</v>
      </c>
      <c r="P389">
        <v>4.4372605150000002</v>
      </c>
      <c r="Q389">
        <f t="shared" si="43"/>
        <v>3.119751484</v>
      </c>
      <c r="R389">
        <f t="shared" si="44"/>
        <v>3.899689355</v>
      </c>
      <c r="S389">
        <f t="shared" si="45"/>
        <v>2.339813613</v>
      </c>
      <c r="T389">
        <f t="shared" si="46"/>
        <v>2</v>
      </c>
      <c r="U389">
        <f t="shared" si="47"/>
        <v>3</v>
      </c>
      <c r="V389">
        <f t="shared" si="48"/>
        <v>5</v>
      </c>
      <c r="W389" t="s">
        <v>1438</v>
      </c>
      <c r="X389" t="s">
        <v>57</v>
      </c>
    </row>
    <row r="390" spans="1:24" x14ac:dyDescent="0.2">
      <c r="A390" t="s">
        <v>442</v>
      </c>
      <c r="B390">
        <v>4.3874576750000003</v>
      </c>
      <c r="C390">
        <v>0</v>
      </c>
      <c r="D390">
        <v>3.9979914640000001</v>
      </c>
      <c r="E390">
        <v>4.4385349380000001</v>
      </c>
      <c r="F390">
        <v>4.1781688060000004</v>
      </c>
      <c r="G390">
        <v>3.6601977030000001</v>
      </c>
      <c r="H390">
        <v>3.3719385819999999</v>
      </c>
      <c r="I390">
        <v>4.0960698420000003</v>
      </c>
      <c r="J390">
        <v>3.3753280330000002</v>
      </c>
      <c r="K390">
        <v>3.2823632489999999</v>
      </c>
      <c r="L390">
        <v>2.7703668420000001</v>
      </c>
      <c r="M390">
        <v>0</v>
      </c>
      <c r="N390">
        <v>2.9901771410000002</v>
      </c>
      <c r="O390">
        <v>1.7192075229999999</v>
      </c>
      <c r="P390">
        <v>3.024073585</v>
      </c>
      <c r="Q390">
        <f t="shared" si="43"/>
        <v>3.3719385819999999</v>
      </c>
      <c r="R390">
        <f t="shared" si="44"/>
        <v>4.2149232274999999</v>
      </c>
      <c r="S390">
        <f t="shared" si="45"/>
        <v>2.5289539364999998</v>
      </c>
      <c r="T390">
        <f t="shared" si="46"/>
        <v>2</v>
      </c>
      <c r="U390">
        <f t="shared" si="47"/>
        <v>3</v>
      </c>
      <c r="V390">
        <f t="shared" si="48"/>
        <v>5</v>
      </c>
      <c r="W390" t="s">
        <v>1438</v>
      </c>
      <c r="X390" t="s">
        <v>57</v>
      </c>
    </row>
    <row r="391" spans="1:24" x14ac:dyDescent="0.2">
      <c r="A391" t="s">
        <v>443</v>
      </c>
      <c r="B391">
        <v>4.3957672529999998</v>
      </c>
      <c r="C391">
        <v>0</v>
      </c>
      <c r="D391">
        <v>3.3917152189999999</v>
      </c>
      <c r="E391">
        <v>4.2820122960000004</v>
      </c>
      <c r="F391">
        <v>4.1170248730000001</v>
      </c>
      <c r="G391">
        <v>3.9015294200000001</v>
      </c>
      <c r="H391">
        <v>3.2520705959999998</v>
      </c>
      <c r="I391">
        <v>1.684571934</v>
      </c>
      <c r="J391">
        <v>1.7203706839999999</v>
      </c>
      <c r="K391">
        <v>3.8967543180000002</v>
      </c>
      <c r="L391">
        <v>4.2162555130000001</v>
      </c>
      <c r="M391">
        <v>4.4702341990000001</v>
      </c>
      <c r="N391">
        <v>0</v>
      </c>
      <c r="O391">
        <v>2.7668496070000002</v>
      </c>
      <c r="P391">
        <v>3.9283667759999998</v>
      </c>
      <c r="Q391">
        <f t="shared" si="43"/>
        <v>3.8967543180000002</v>
      </c>
      <c r="R391">
        <f t="shared" si="44"/>
        <v>4.8709428975</v>
      </c>
      <c r="S391">
        <f t="shared" si="45"/>
        <v>2.9225657385000003</v>
      </c>
      <c r="T391">
        <f t="shared" si="46"/>
        <v>0</v>
      </c>
      <c r="U391">
        <f t="shared" si="47"/>
        <v>5</v>
      </c>
      <c r="V391">
        <f t="shared" si="48"/>
        <v>5</v>
      </c>
      <c r="W391" t="s">
        <v>1438</v>
      </c>
      <c r="X391" t="s">
        <v>57</v>
      </c>
    </row>
    <row r="392" spans="1:24" x14ac:dyDescent="0.2">
      <c r="A392" t="s">
        <v>447</v>
      </c>
      <c r="B392">
        <v>3.4734039920000002</v>
      </c>
      <c r="C392">
        <v>0</v>
      </c>
      <c r="D392">
        <v>5.1419089070000004</v>
      </c>
      <c r="E392">
        <v>3.6223811590000001</v>
      </c>
      <c r="F392">
        <v>3.6176827469999999</v>
      </c>
      <c r="G392">
        <v>4.8266343340000004</v>
      </c>
      <c r="H392">
        <v>4.0494532899999998</v>
      </c>
      <c r="I392">
        <v>3.3723044149999999</v>
      </c>
      <c r="J392">
        <v>3.69585337</v>
      </c>
      <c r="K392">
        <v>3.8715053699999999</v>
      </c>
      <c r="L392">
        <v>3.6092030180000001</v>
      </c>
      <c r="M392">
        <v>3.0523625590000001</v>
      </c>
      <c r="N392">
        <v>0</v>
      </c>
      <c r="O392">
        <v>4.0293926310000003</v>
      </c>
      <c r="P392">
        <v>5.0413430110000004</v>
      </c>
      <c r="Q392">
        <f t="shared" si="43"/>
        <v>3.6223811590000001</v>
      </c>
      <c r="R392">
        <f t="shared" si="44"/>
        <v>4.5279764487500005</v>
      </c>
      <c r="S392">
        <f t="shared" si="45"/>
        <v>2.7167858692500002</v>
      </c>
      <c r="T392">
        <f t="shared" si="46"/>
        <v>3</v>
      </c>
      <c r="U392">
        <f t="shared" si="47"/>
        <v>2</v>
      </c>
      <c r="V392">
        <f t="shared" si="48"/>
        <v>5</v>
      </c>
      <c r="W392" t="s">
        <v>1438</v>
      </c>
      <c r="X392" t="s">
        <v>57</v>
      </c>
    </row>
    <row r="393" spans="1:24" x14ac:dyDescent="0.2">
      <c r="A393" t="s">
        <v>457</v>
      </c>
      <c r="B393">
        <v>3.747620097</v>
      </c>
      <c r="C393">
        <v>0</v>
      </c>
      <c r="D393">
        <v>3.403154394</v>
      </c>
      <c r="E393">
        <v>0</v>
      </c>
      <c r="F393">
        <v>4.7590361769999996</v>
      </c>
      <c r="G393">
        <v>4.2333605299999997</v>
      </c>
      <c r="H393">
        <v>3.2260123379999999</v>
      </c>
      <c r="I393">
        <v>3.5271712530000001</v>
      </c>
      <c r="J393">
        <v>4.4742720440000001</v>
      </c>
      <c r="K393">
        <v>5.1002875090000002</v>
      </c>
      <c r="L393">
        <v>4.3266286940000001</v>
      </c>
      <c r="M393">
        <v>4.3028465740000001</v>
      </c>
      <c r="N393">
        <v>4.4254621690000002</v>
      </c>
      <c r="O393">
        <v>5.4038632289999997</v>
      </c>
      <c r="P393">
        <v>5.7332920520000004</v>
      </c>
      <c r="Q393">
        <f t="shared" si="43"/>
        <v>4.3028465740000001</v>
      </c>
      <c r="R393">
        <f t="shared" si="44"/>
        <v>5.3785582175000002</v>
      </c>
      <c r="S393">
        <f t="shared" si="45"/>
        <v>3.2271349305000001</v>
      </c>
      <c r="T393">
        <f t="shared" si="46"/>
        <v>2</v>
      </c>
      <c r="U393">
        <f t="shared" si="47"/>
        <v>3</v>
      </c>
      <c r="V393">
        <f t="shared" si="48"/>
        <v>5</v>
      </c>
      <c r="W393" t="s">
        <v>1438</v>
      </c>
      <c r="X393" t="s">
        <v>57</v>
      </c>
    </row>
    <row r="394" spans="1:24" x14ac:dyDescent="0.2">
      <c r="A394" t="s">
        <v>469</v>
      </c>
      <c r="B394">
        <v>5.3347496720000001</v>
      </c>
      <c r="C394">
        <v>0</v>
      </c>
      <c r="D394">
        <v>5.1133109709999998</v>
      </c>
      <c r="E394">
        <v>0</v>
      </c>
      <c r="F394">
        <v>6.5220196000000001</v>
      </c>
      <c r="G394">
        <v>6.8678984380000001</v>
      </c>
      <c r="H394">
        <v>7.7132443610000001</v>
      </c>
      <c r="I394">
        <v>6.804659236</v>
      </c>
      <c r="J394">
        <v>7.1758427380000001</v>
      </c>
      <c r="K394">
        <v>6.7498854499999998</v>
      </c>
      <c r="L394">
        <v>5.4745097759999997</v>
      </c>
      <c r="M394">
        <v>4.8936264249999999</v>
      </c>
      <c r="N394">
        <v>8.1332818240000009</v>
      </c>
      <c r="O394">
        <v>4.3472669389999998</v>
      </c>
      <c r="P394">
        <v>6.0005527919999997</v>
      </c>
      <c r="Q394">
        <f t="shared" si="43"/>
        <v>6.0005527919999997</v>
      </c>
      <c r="R394">
        <f t="shared" si="44"/>
        <v>7.5006909899999998</v>
      </c>
      <c r="S394">
        <f t="shared" si="45"/>
        <v>4.5004145939999995</v>
      </c>
      <c r="T394">
        <f t="shared" si="46"/>
        <v>2</v>
      </c>
      <c r="U394">
        <f t="shared" si="47"/>
        <v>3</v>
      </c>
      <c r="V394">
        <f t="shared" si="48"/>
        <v>5</v>
      </c>
      <c r="W394" t="s">
        <v>1438</v>
      </c>
      <c r="X394" t="s">
        <v>57</v>
      </c>
    </row>
    <row r="395" spans="1:24" x14ac:dyDescent="0.2">
      <c r="A395" t="s">
        <v>477</v>
      </c>
      <c r="B395">
        <v>8.6585812440000005</v>
      </c>
      <c r="C395">
        <v>0</v>
      </c>
      <c r="D395">
        <v>10.79286108</v>
      </c>
      <c r="E395">
        <v>0</v>
      </c>
      <c r="F395">
        <v>11.810969869999999</v>
      </c>
      <c r="G395">
        <v>10.9906486</v>
      </c>
      <c r="H395">
        <v>12.35161428</v>
      </c>
      <c r="I395">
        <v>12.77177333</v>
      </c>
      <c r="J395">
        <v>14.508677479999999</v>
      </c>
      <c r="K395">
        <v>10.8738803</v>
      </c>
      <c r="L395">
        <v>13.09577792</v>
      </c>
      <c r="M395">
        <v>16.000287610000001</v>
      </c>
      <c r="N395">
        <v>14.28307948</v>
      </c>
      <c r="O395">
        <v>11.407658250000001</v>
      </c>
      <c r="P395">
        <v>18.693607419999999</v>
      </c>
      <c r="Q395">
        <f t="shared" si="43"/>
        <v>11.810969869999999</v>
      </c>
      <c r="R395">
        <f t="shared" si="44"/>
        <v>14.763712337499999</v>
      </c>
      <c r="S395">
        <f t="shared" si="45"/>
        <v>8.858227402499999</v>
      </c>
      <c r="T395">
        <f t="shared" si="46"/>
        <v>2</v>
      </c>
      <c r="U395">
        <f t="shared" si="47"/>
        <v>3</v>
      </c>
      <c r="V395">
        <f t="shared" si="48"/>
        <v>5</v>
      </c>
      <c r="W395" t="s">
        <v>1438</v>
      </c>
      <c r="X395" t="s">
        <v>57</v>
      </c>
    </row>
    <row r="396" spans="1:24" x14ac:dyDescent="0.2">
      <c r="A396" t="s">
        <v>483</v>
      </c>
      <c r="B396">
        <v>2.0773947320000001</v>
      </c>
      <c r="C396">
        <v>2.9891539379999998</v>
      </c>
      <c r="D396">
        <v>2.184882317</v>
      </c>
      <c r="E396">
        <v>2.5826236040000001</v>
      </c>
      <c r="F396">
        <v>3.0368153759999998</v>
      </c>
      <c r="G396">
        <v>2.9060360890000001</v>
      </c>
      <c r="H396">
        <v>2.8716200289999998</v>
      </c>
      <c r="I396">
        <v>2.250309975</v>
      </c>
      <c r="J396">
        <v>2.825856028</v>
      </c>
      <c r="K396">
        <v>2.30607059</v>
      </c>
      <c r="L396">
        <v>2.152277029</v>
      </c>
      <c r="M396">
        <v>0</v>
      </c>
      <c r="N396">
        <v>2.5416505699999998</v>
      </c>
      <c r="O396">
        <v>2.0908070649999999</v>
      </c>
      <c r="P396">
        <v>1.6328532920000001</v>
      </c>
      <c r="Q396">
        <f t="shared" si="43"/>
        <v>2.30607059</v>
      </c>
      <c r="R396">
        <f t="shared" si="44"/>
        <v>2.8825882375000003</v>
      </c>
      <c r="S396">
        <f t="shared" si="45"/>
        <v>1.7295529425</v>
      </c>
      <c r="T396">
        <f t="shared" si="46"/>
        <v>3</v>
      </c>
      <c r="U396">
        <f t="shared" si="47"/>
        <v>2</v>
      </c>
      <c r="V396">
        <f t="shared" si="48"/>
        <v>5</v>
      </c>
      <c r="W396" t="s">
        <v>1438</v>
      </c>
      <c r="X396" t="s">
        <v>57</v>
      </c>
    </row>
    <row r="397" spans="1:24" x14ac:dyDescent="0.2">
      <c r="A397" t="s">
        <v>504</v>
      </c>
      <c r="B397">
        <v>4.1298607279999997</v>
      </c>
      <c r="C397">
        <v>0</v>
      </c>
      <c r="D397">
        <v>3.5804615970000002</v>
      </c>
      <c r="E397">
        <v>3.3987773840000002</v>
      </c>
      <c r="F397">
        <v>3.3731070120000002</v>
      </c>
      <c r="G397">
        <v>3.0166464589999999</v>
      </c>
      <c r="H397">
        <v>2.6162491010000002</v>
      </c>
      <c r="I397">
        <v>4.7913903400000004</v>
      </c>
      <c r="J397">
        <v>1.9493173530000001</v>
      </c>
      <c r="K397">
        <v>3.013041136</v>
      </c>
      <c r="L397">
        <v>2.7041429340000001</v>
      </c>
      <c r="M397">
        <v>2.6388166640000001</v>
      </c>
      <c r="N397">
        <v>3.4885399979999998</v>
      </c>
      <c r="O397">
        <v>5.9276842710000004</v>
      </c>
      <c r="P397">
        <v>2.559113119</v>
      </c>
      <c r="Q397">
        <f t="shared" si="43"/>
        <v>3.0166464589999999</v>
      </c>
      <c r="R397">
        <f t="shared" si="44"/>
        <v>3.77080807375</v>
      </c>
      <c r="S397">
        <f t="shared" si="45"/>
        <v>2.2624848442499998</v>
      </c>
      <c r="T397">
        <f t="shared" si="46"/>
        <v>3</v>
      </c>
      <c r="U397">
        <f t="shared" si="47"/>
        <v>2</v>
      </c>
      <c r="V397">
        <f t="shared" si="48"/>
        <v>5</v>
      </c>
      <c r="W397" t="s">
        <v>1438</v>
      </c>
      <c r="X397" t="s">
        <v>57</v>
      </c>
    </row>
    <row r="398" spans="1:24" x14ac:dyDescent="0.2">
      <c r="A398" t="s">
        <v>508</v>
      </c>
      <c r="B398">
        <v>2.542731152</v>
      </c>
      <c r="C398">
        <v>0</v>
      </c>
      <c r="D398">
        <v>3.7520492139999999</v>
      </c>
      <c r="E398">
        <v>3.2869754960000002</v>
      </c>
      <c r="F398">
        <v>3.3017724230000001</v>
      </c>
      <c r="G398">
        <v>3.5294763570000001</v>
      </c>
      <c r="H398">
        <v>3.4240550980000002</v>
      </c>
      <c r="I398">
        <v>2.6485389879999999</v>
      </c>
      <c r="J398">
        <v>3.4538240340000002</v>
      </c>
      <c r="K398">
        <v>2.5501437550000001</v>
      </c>
      <c r="L398">
        <v>3.9348039020000001</v>
      </c>
      <c r="M398">
        <v>6.1638031020000001</v>
      </c>
      <c r="N398">
        <v>3.1795550270000001</v>
      </c>
      <c r="O398">
        <v>3.7025641180000002</v>
      </c>
      <c r="P398">
        <v>5.7735642179999997</v>
      </c>
      <c r="Q398">
        <f t="shared" si="43"/>
        <v>3.4240550980000002</v>
      </c>
      <c r="R398">
        <f t="shared" si="44"/>
        <v>4.2800688725000002</v>
      </c>
      <c r="S398">
        <f t="shared" si="45"/>
        <v>2.5680413235000001</v>
      </c>
      <c r="T398">
        <f t="shared" si="46"/>
        <v>2</v>
      </c>
      <c r="U398">
        <f t="shared" si="47"/>
        <v>3</v>
      </c>
      <c r="V398">
        <f t="shared" si="48"/>
        <v>5</v>
      </c>
      <c r="W398" t="s">
        <v>1438</v>
      </c>
      <c r="X398" t="s">
        <v>57</v>
      </c>
    </row>
    <row r="399" spans="1:24" x14ac:dyDescent="0.2">
      <c r="A399" t="s">
        <v>516</v>
      </c>
      <c r="B399">
        <v>3.199187888</v>
      </c>
      <c r="C399">
        <v>4.0600712940000001</v>
      </c>
      <c r="D399">
        <v>3.8378430219999999</v>
      </c>
      <c r="E399">
        <v>0</v>
      </c>
      <c r="F399">
        <v>2.93490882</v>
      </c>
      <c r="G399">
        <v>3.489254404</v>
      </c>
      <c r="H399">
        <v>2.5432859790000002</v>
      </c>
      <c r="I399">
        <v>4.0518221739999998</v>
      </c>
      <c r="J399">
        <v>3.0482613629999999</v>
      </c>
      <c r="K399">
        <v>10.747635560000001</v>
      </c>
      <c r="L399">
        <v>3.9072106070000001</v>
      </c>
      <c r="M399">
        <v>2.9735919119999998</v>
      </c>
      <c r="N399">
        <v>2.4519452560000001</v>
      </c>
      <c r="O399">
        <v>3.42946084</v>
      </c>
      <c r="P399">
        <v>6.6998240449999997</v>
      </c>
      <c r="Q399">
        <f t="shared" si="43"/>
        <v>3.42946084</v>
      </c>
      <c r="R399">
        <f t="shared" si="44"/>
        <v>4.2868260500000002</v>
      </c>
      <c r="S399">
        <f t="shared" si="45"/>
        <v>2.5720956299999997</v>
      </c>
      <c r="T399">
        <f t="shared" si="46"/>
        <v>2</v>
      </c>
      <c r="U399">
        <f t="shared" si="47"/>
        <v>3</v>
      </c>
      <c r="V399">
        <f t="shared" si="48"/>
        <v>5</v>
      </c>
      <c r="W399" t="s">
        <v>1438</v>
      </c>
      <c r="X399" t="s">
        <v>57</v>
      </c>
    </row>
    <row r="400" spans="1:24" x14ac:dyDescent="0.2">
      <c r="A400" t="s">
        <v>517</v>
      </c>
      <c r="B400">
        <v>5.3015113569999999</v>
      </c>
      <c r="C400">
        <v>0</v>
      </c>
      <c r="D400">
        <v>3.8092450859999998</v>
      </c>
      <c r="E400">
        <v>4.9416434330000003</v>
      </c>
      <c r="F400">
        <v>4.3819819190000002</v>
      </c>
      <c r="G400">
        <v>3.5294763570000001</v>
      </c>
      <c r="H400">
        <v>3.6533677679999998</v>
      </c>
      <c r="I400">
        <v>5.5530823399999996</v>
      </c>
      <c r="J400">
        <v>3.0090133630000002</v>
      </c>
      <c r="K400">
        <v>3.8715053699999999</v>
      </c>
      <c r="L400">
        <v>3.5540164270000001</v>
      </c>
      <c r="M400">
        <v>3.406830469</v>
      </c>
      <c r="N400">
        <v>3.2592930839999998</v>
      </c>
      <c r="O400">
        <v>6.9574179440000004</v>
      </c>
      <c r="P400">
        <v>2.8263738589999998</v>
      </c>
      <c r="Q400">
        <f t="shared" si="43"/>
        <v>3.6533677679999998</v>
      </c>
      <c r="R400">
        <f t="shared" si="44"/>
        <v>4.5667097099999996</v>
      </c>
      <c r="S400">
        <f t="shared" si="45"/>
        <v>2.7400258260000001</v>
      </c>
      <c r="T400">
        <f t="shared" si="46"/>
        <v>4</v>
      </c>
      <c r="U400">
        <f t="shared" si="47"/>
        <v>1</v>
      </c>
      <c r="V400">
        <f t="shared" si="48"/>
        <v>5</v>
      </c>
      <c r="W400" t="s">
        <v>1438</v>
      </c>
      <c r="X400" t="s">
        <v>57</v>
      </c>
    </row>
    <row r="401" spans="1:24" x14ac:dyDescent="0.2">
      <c r="A401" t="s">
        <v>535</v>
      </c>
      <c r="B401">
        <v>3.7808584129999998</v>
      </c>
      <c r="C401">
        <v>0</v>
      </c>
      <c r="D401">
        <v>4.1409811449999996</v>
      </c>
      <c r="E401">
        <v>5.8472387220000002</v>
      </c>
      <c r="F401">
        <v>4.4023632299999997</v>
      </c>
      <c r="G401">
        <v>5.5104075310000002</v>
      </c>
      <c r="H401">
        <v>5.3210962789999998</v>
      </c>
      <c r="I401">
        <v>5.6226143899999999</v>
      </c>
      <c r="J401">
        <v>3.6369813689999999</v>
      </c>
      <c r="K401">
        <v>4.9319611889999999</v>
      </c>
      <c r="L401">
        <v>6.9590290599999998</v>
      </c>
      <c r="M401">
        <v>6.0554934630000004</v>
      </c>
      <c r="N401">
        <v>5.9205507390000003</v>
      </c>
      <c r="O401">
        <v>7.0424828990000004</v>
      </c>
      <c r="P401">
        <v>4.642282453</v>
      </c>
      <c r="Q401">
        <f t="shared" si="43"/>
        <v>5.3210962789999998</v>
      </c>
      <c r="R401">
        <f t="shared" si="44"/>
        <v>6.6513703487499996</v>
      </c>
      <c r="S401">
        <f t="shared" si="45"/>
        <v>3.9908222092500001</v>
      </c>
      <c r="T401">
        <f t="shared" si="46"/>
        <v>2</v>
      </c>
      <c r="U401">
        <f t="shared" si="47"/>
        <v>3</v>
      </c>
      <c r="V401">
        <f t="shared" si="48"/>
        <v>5</v>
      </c>
      <c r="W401" t="s">
        <v>1438</v>
      </c>
      <c r="X401" t="s">
        <v>57</v>
      </c>
    </row>
    <row r="402" spans="1:24" x14ac:dyDescent="0.2">
      <c r="A402" t="s">
        <v>536</v>
      </c>
      <c r="B402">
        <v>3.564809361</v>
      </c>
      <c r="C402">
        <v>0</v>
      </c>
      <c r="D402">
        <v>4.2324945400000002</v>
      </c>
      <c r="E402">
        <v>5.5453736259999999</v>
      </c>
      <c r="F402">
        <v>4.9526586339999996</v>
      </c>
      <c r="G402">
        <v>5.7718502239999996</v>
      </c>
      <c r="H402">
        <v>5.9308595159999999</v>
      </c>
      <c r="I402">
        <v>7.0733057920000002</v>
      </c>
      <c r="J402">
        <v>4.4154000440000001</v>
      </c>
      <c r="K402">
        <v>4.7973001330000002</v>
      </c>
      <c r="L402">
        <v>7.0694022409999997</v>
      </c>
      <c r="M402">
        <v>5.6616402299999997</v>
      </c>
      <c r="N402">
        <v>6.6481605100000003</v>
      </c>
      <c r="O402">
        <v>7.4364679560000004</v>
      </c>
      <c r="P402">
        <v>4.649604665</v>
      </c>
      <c r="Q402">
        <f t="shared" si="43"/>
        <v>5.5453736259999999</v>
      </c>
      <c r="R402">
        <f t="shared" si="44"/>
        <v>6.9317170324999999</v>
      </c>
      <c r="S402">
        <f t="shared" si="45"/>
        <v>4.1590302195</v>
      </c>
      <c r="T402">
        <f t="shared" si="46"/>
        <v>3</v>
      </c>
      <c r="U402">
        <f t="shared" si="47"/>
        <v>2</v>
      </c>
      <c r="V402">
        <f t="shared" si="48"/>
        <v>5</v>
      </c>
      <c r="W402" t="s">
        <v>1438</v>
      </c>
      <c r="X402" t="s">
        <v>57</v>
      </c>
    </row>
    <row r="403" spans="1:24" x14ac:dyDescent="0.2">
      <c r="A403" t="s">
        <v>537</v>
      </c>
      <c r="B403">
        <v>4.1630990429999999</v>
      </c>
      <c r="C403">
        <v>0</v>
      </c>
      <c r="D403">
        <v>3.162931731</v>
      </c>
      <c r="E403">
        <v>5.4000311720000003</v>
      </c>
      <c r="F403">
        <v>5.1870437129999996</v>
      </c>
      <c r="G403">
        <v>4.484747735</v>
      </c>
      <c r="H403">
        <v>6.3842732040000003</v>
      </c>
      <c r="I403">
        <v>6.1219809290000002</v>
      </c>
      <c r="J403">
        <v>6.08344006</v>
      </c>
      <c r="K403">
        <v>4.4101495960000001</v>
      </c>
      <c r="L403">
        <v>6.7106894029999999</v>
      </c>
      <c r="M403">
        <v>4.2930002439999999</v>
      </c>
      <c r="N403">
        <v>7.3159667380000002</v>
      </c>
      <c r="O403">
        <v>7.0245744869999998</v>
      </c>
      <c r="P403">
        <v>7.7505614769999998</v>
      </c>
      <c r="Q403">
        <f t="shared" si="43"/>
        <v>5.4000311720000003</v>
      </c>
      <c r="R403">
        <f t="shared" si="44"/>
        <v>6.7500389649999999</v>
      </c>
      <c r="S403">
        <f t="shared" si="45"/>
        <v>4.0500233790000006</v>
      </c>
      <c r="T403">
        <f t="shared" si="46"/>
        <v>3</v>
      </c>
      <c r="U403">
        <f t="shared" si="47"/>
        <v>2</v>
      </c>
      <c r="V403">
        <f t="shared" si="48"/>
        <v>5</v>
      </c>
      <c r="W403" t="s">
        <v>1438</v>
      </c>
      <c r="X403" t="s">
        <v>57</v>
      </c>
    </row>
    <row r="404" spans="1:24" x14ac:dyDescent="0.2">
      <c r="A404" t="s">
        <v>538</v>
      </c>
      <c r="B404">
        <v>3.573118939</v>
      </c>
      <c r="C404">
        <v>0</v>
      </c>
      <c r="D404">
        <v>5.2563006520000002</v>
      </c>
      <c r="E404">
        <v>4.2708321070000004</v>
      </c>
      <c r="F404">
        <v>5.6965764940000003</v>
      </c>
      <c r="G404">
        <v>4.8568007990000002</v>
      </c>
      <c r="H404">
        <v>5.4096943560000001</v>
      </c>
      <c r="I404">
        <v>7.1301956510000002</v>
      </c>
      <c r="J404">
        <v>5.2984800520000004</v>
      </c>
      <c r="K404">
        <v>6.5058122850000002</v>
      </c>
      <c r="L404">
        <v>4.8288266679999996</v>
      </c>
      <c r="M404">
        <v>4.4013098829999997</v>
      </c>
      <c r="N404">
        <v>7.5850826810000003</v>
      </c>
      <c r="O404">
        <v>4.4189005860000004</v>
      </c>
      <c r="P404">
        <v>9.5371812219999992</v>
      </c>
      <c r="Q404">
        <f t="shared" si="43"/>
        <v>5.2563006520000002</v>
      </c>
      <c r="R404">
        <f t="shared" si="44"/>
        <v>6.5703758150000002</v>
      </c>
      <c r="S404">
        <f t="shared" si="45"/>
        <v>3.9422254890000001</v>
      </c>
      <c r="T404">
        <f t="shared" si="46"/>
        <v>3</v>
      </c>
      <c r="U404">
        <f t="shared" si="47"/>
        <v>2</v>
      </c>
      <c r="V404">
        <f t="shared" si="48"/>
        <v>5</v>
      </c>
      <c r="W404" t="s">
        <v>1438</v>
      </c>
      <c r="X404" t="s">
        <v>57</v>
      </c>
    </row>
    <row r="405" spans="1:24" x14ac:dyDescent="0.2">
      <c r="A405" t="s">
        <v>548</v>
      </c>
      <c r="B405">
        <v>5.2932017780000002</v>
      </c>
      <c r="C405">
        <v>0</v>
      </c>
      <c r="D405">
        <v>3.9865522900000001</v>
      </c>
      <c r="E405">
        <v>6.5404104260000002</v>
      </c>
      <c r="F405">
        <v>7.6837543410000002</v>
      </c>
      <c r="G405">
        <v>5.8422386419999999</v>
      </c>
      <c r="H405">
        <v>8.0936949279999997</v>
      </c>
      <c r="I405">
        <v>7.003773743</v>
      </c>
      <c r="J405">
        <v>7.6337360749999998</v>
      </c>
      <c r="K405">
        <v>5.0329569809999999</v>
      </c>
      <c r="L405">
        <v>8.0793168469999994</v>
      </c>
      <c r="M405">
        <v>6.301651734</v>
      </c>
      <c r="N405">
        <v>8.402397766</v>
      </c>
      <c r="O405">
        <v>9.5810002569999995</v>
      </c>
      <c r="P405">
        <v>10.247435790000001</v>
      </c>
      <c r="Q405">
        <f t="shared" si="43"/>
        <v>7.003773743</v>
      </c>
      <c r="R405">
        <f t="shared" si="44"/>
        <v>8.7547171787499991</v>
      </c>
      <c r="S405">
        <f t="shared" si="45"/>
        <v>5.25283030725</v>
      </c>
      <c r="T405">
        <f t="shared" si="46"/>
        <v>2</v>
      </c>
      <c r="U405">
        <f t="shared" si="47"/>
        <v>3</v>
      </c>
      <c r="V405">
        <f t="shared" si="48"/>
        <v>5</v>
      </c>
      <c r="W405" t="s">
        <v>1438</v>
      </c>
      <c r="X405" t="s">
        <v>57</v>
      </c>
    </row>
    <row r="406" spans="1:24" x14ac:dyDescent="0.2">
      <c r="A406" t="s">
        <v>551</v>
      </c>
      <c r="B406">
        <v>4.1049319909999999</v>
      </c>
      <c r="C406">
        <v>0</v>
      </c>
      <c r="D406">
        <v>5.7367459780000001</v>
      </c>
      <c r="E406">
        <v>5.9925811759999998</v>
      </c>
      <c r="F406">
        <v>7.1844122160000001</v>
      </c>
      <c r="G406">
        <v>6.0835703580000002</v>
      </c>
      <c r="H406">
        <v>9.4018194780000002</v>
      </c>
      <c r="I406">
        <v>12.96140619</v>
      </c>
      <c r="J406">
        <v>6.5478747310000003</v>
      </c>
      <c r="K406">
        <v>8.1049123289999994</v>
      </c>
      <c r="L406">
        <v>7.1742567629999998</v>
      </c>
      <c r="M406">
        <v>6.8924315839999997</v>
      </c>
      <c r="N406">
        <v>10.346012910000001</v>
      </c>
      <c r="O406">
        <v>7.3066319719999999</v>
      </c>
      <c r="P406">
        <v>5.5063034770000003</v>
      </c>
      <c r="Q406">
        <f t="shared" si="43"/>
        <v>6.8924315839999997</v>
      </c>
      <c r="R406">
        <f t="shared" si="44"/>
        <v>8.6155394799999989</v>
      </c>
      <c r="S406">
        <f t="shared" si="45"/>
        <v>5.1693236879999995</v>
      </c>
      <c r="T406">
        <f t="shared" si="46"/>
        <v>3</v>
      </c>
      <c r="U406">
        <f t="shared" si="47"/>
        <v>2</v>
      </c>
      <c r="V406">
        <f t="shared" si="48"/>
        <v>5</v>
      </c>
      <c r="W406" t="s">
        <v>1438</v>
      </c>
      <c r="X406" t="s">
        <v>57</v>
      </c>
    </row>
    <row r="407" spans="1:24" x14ac:dyDescent="0.2">
      <c r="A407" t="s">
        <v>562</v>
      </c>
      <c r="B407">
        <v>8.6336525070000008</v>
      </c>
      <c r="C407">
        <v>0</v>
      </c>
      <c r="D407">
        <v>9.7518962039999995</v>
      </c>
      <c r="E407">
        <v>9.8944670539999997</v>
      </c>
      <c r="F407">
        <v>11.026289390000001</v>
      </c>
      <c r="G407">
        <v>11.362701660000001</v>
      </c>
      <c r="H407">
        <v>16.724189970000001</v>
      </c>
      <c r="I407">
        <v>22.285021960000002</v>
      </c>
      <c r="J407">
        <v>11.94447478</v>
      </c>
      <c r="K407">
        <v>15.553352009999999</v>
      </c>
      <c r="L407">
        <v>12.577023970000001</v>
      </c>
      <c r="M407">
        <v>9.8955624879999995</v>
      </c>
      <c r="N407">
        <v>15.668528220000001</v>
      </c>
      <c r="O407">
        <v>13.493988209999999</v>
      </c>
      <c r="P407">
        <v>9.6067422370000006</v>
      </c>
      <c r="Q407">
        <f t="shared" si="43"/>
        <v>11.362701660000001</v>
      </c>
      <c r="R407">
        <f t="shared" si="44"/>
        <v>14.203377075000001</v>
      </c>
      <c r="S407">
        <f t="shared" si="45"/>
        <v>8.5220262450000011</v>
      </c>
      <c r="T407">
        <f t="shared" si="46"/>
        <v>4</v>
      </c>
      <c r="U407">
        <f t="shared" si="47"/>
        <v>1</v>
      </c>
      <c r="V407">
        <f t="shared" si="48"/>
        <v>5</v>
      </c>
      <c r="W407" t="s">
        <v>1438</v>
      </c>
      <c r="X407" t="s">
        <v>57</v>
      </c>
    </row>
    <row r="408" spans="1:24" x14ac:dyDescent="0.2">
      <c r="A408" t="s">
        <v>580</v>
      </c>
      <c r="B408">
        <v>3.930430833</v>
      </c>
      <c r="C408">
        <v>3.4481185189999999</v>
      </c>
      <c r="D408">
        <v>3.151492556</v>
      </c>
      <c r="E408">
        <v>3.6894622909999999</v>
      </c>
      <c r="F408">
        <v>3.2406284890000001</v>
      </c>
      <c r="G408">
        <v>3.3283665930000002</v>
      </c>
      <c r="H408">
        <v>2.1107188959999998</v>
      </c>
      <c r="I408">
        <v>2.702268299</v>
      </c>
      <c r="J408">
        <v>1.7203706839999999</v>
      </c>
      <c r="K408">
        <v>2.5417274390000002</v>
      </c>
      <c r="L408">
        <v>2.3730233909999998</v>
      </c>
      <c r="M408">
        <v>3.5249864390000001</v>
      </c>
      <c r="N408">
        <v>3.2592930839999998</v>
      </c>
      <c r="O408">
        <v>8.4751558350000007</v>
      </c>
      <c r="P408">
        <v>1.9074362439999999</v>
      </c>
      <c r="Q408">
        <f t="shared" si="43"/>
        <v>3.2406284890000001</v>
      </c>
      <c r="R408">
        <f t="shared" si="44"/>
        <v>4.0507856112500003</v>
      </c>
      <c r="S408">
        <f t="shared" si="45"/>
        <v>2.43047136675</v>
      </c>
      <c r="T408">
        <f t="shared" si="46"/>
        <v>1</v>
      </c>
      <c r="U408">
        <f t="shared" si="47"/>
        <v>4</v>
      </c>
      <c r="V408">
        <f t="shared" si="48"/>
        <v>5</v>
      </c>
      <c r="W408" t="s">
        <v>1438</v>
      </c>
      <c r="X408" t="s">
        <v>57</v>
      </c>
    </row>
    <row r="409" spans="1:24" x14ac:dyDescent="0.2">
      <c r="A409" t="s">
        <v>582</v>
      </c>
      <c r="B409">
        <v>3.8307158860000001</v>
      </c>
      <c r="C409">
        <v>3.9306197460000001</v>
      </c>
      <c r="D409">
        <v>3.1114554459999999</v>
      </c>
      <c r="E409">
        <v>3.0857320979999998</v>
      </c>
      <c r="F409">
        <v>5.166662402</v>
      </c>
      <c r="G409">
        <v>4.102639184</v>
      </c>
      <c r="H409">
        <v>3.502229872</v>
      </c>
      <c r="I409">
        <v>2.898222257</v>
      </c>
      <c r="J409">
        <v>4.4284827099999999</v>
      </c>
      <c r="K409">
        <v>3.8715053699999999</v>
      </c>
      <c r="L409">
        <v>2.9248892959999999</v>
      </c>
      <c r="M409">
        <v>2.5797386790000001</v>
      </c>
      <c r="N409">
        <v>3.0898497119999999</v>
      </c>
      <c r="O409">
        <v>2.4758379170000002</v>
      </c>
      <c r="P409">
        <v>1.7170587310000001</v>
      </c>
      <c r="Q409">
        <f t="shared" si="43"/>
        <v>3.1114554459999999</v>
      </c>
      <c r="R409">
        <f t="shared" si="44"/>
        <v>3.8893193075000001</v>
      </c>
      <c r="S409">
        <f t="shared" si="45"/>
        <v>2.3335915844999997</v>
      </c>
      <c r="T409">
        <f t="shared" si="46"/>
        <v>4</v>
      </c>
      <c r="U409">
        <f t="shared" si="47"/>
        <v>1</v>
      </c>
      <c r="V409">
        <f t="shared" si="48"/>
        <v>5</v>
      </c>
      <c r="W409" t="s">
        <v>1438</v>
      </c>
      <c r="X409" t="s">
        <v>57</v>
      </c>
    </row>
    <row r="410" spans="1:24" x14ac:dyDescent="0.2">
      <c r="A410" t="s">
        <v>587</v>
      </c>
      <c r="B410">
        <v>4.3874576750000003</v>
      </c>
      <c r="C410">
        <v>3.248057035</v>
      </c>
      <c r="D410">
        <v>3.597620359</v>
      </c>
      <c r="E410">
        <v>3.6559217249999998</v>
      </c>
      <c r="F410">
        <v>2.9858620980000001</v>
      </c>
      <c r="G410">
        <v>3.720530632</v>
      </c>
      <c r="H410">
        <v>3.3354570209999999</v>
      </c>
      <c r="I410">
        <v>5.4266604310000002</v>
      </c>
      <c r="J410">
        <v>2.5576613589999999</v>
      </c>
      <c r="K410">
        <v>3.7031790500000001</v>
      </c>
      <c r="L410">
        <v>3.140116999</v>
      </c>
      <c r="M410">
        <v>3.4265231300000001</v>
      </c>
      <c r="N410">
        <v>2.7110939410000001</v>
      </c>
      <c r="O410">
        <v>6.0978141819999996</v>
      </c>
      <c r="P410">
        <v>2.3138190139999999</v>
      </c>
      <c r="Q410">
        <f t="shared" si="43"/>
        <v>3.4265231300000001</v>
      </c>
      <c r="R410">
        <f t="shared" si="44"/>
        <v>4.2831539125000004</v>
      </c>
      <c r="S410">
        <f t="shared" si="45"/>
        <v>2.5698923475000002</v>
      </c>
      <c r="T410">
        <f t="shared" si="46"/>
        <v>3</v>
      </c>
      <c r="U410">
        <f t="shared" si="47"/>
        <v>2</v>
      </c>
      <c r="V410">
        <f t="shared" si="48"/>
        <v>5</v>
      </c>
      <c r="W410" t="s">
        <v>1438</v>
      </c>
      <c r="X410" t="s">
        <v>57</v>
      </c>
    </row>
    <row r="411" spans="1:24" x14ac:dyDescent="0.2">
      <c r="A411" t="s">
        <v>601</v>
      </c>
      <c r="B411">
        <v>4.6118163059999997</v>
      </c>
      <c r="C411">
        <v>5.0250737470000004</v>
      </c>
      <c r="D411">
        <v>3.8607213709999999</v>
      </c>
      <c r="E411">
        <v>3.7677236129999998</v>
      </c>
      <c r="F411">
        <v>5.4927633819999997</v>
      </c>
      <c r="G411">
        <v>4.8065233579999997</v>
      </c>
      <c r="H411">
        <v>3.9660668640000001</v>
      </c>
      <c r="I411">
        <v>2.9614332120000002</v>
      </c>
      <c r="J411">
        <v>5.3181040529999999</v>
      </c>
      <c r="K411">
        <v>4.6037248640000001</v>
      </c>
      <c r="L411">
        <v>3.1180423629999998</v>
      </c>
      <c r="M411">
        <v>2.1661927830000001</v>
      </c>
      <c r="N411">
        <v>3.608147083</v>
      </c>
      <c r="O411">
        <v>3.0892010170000002</v>
      </c>
      <c r="P411">
        <v>1.9074362439999999</v>
      </c>
      <c r="Q411">
        <f t="shared" si="43"/>
        <v>3.8607213709999999</v>
      </c>
      <c r="R411">
        <f t="shared" si="44"/>
        <v>4.8259017137499995</v>
      </c>
      <c r="S411">
        <f t="shared" si="45"/>
        <v>2.8955410282499998</v>
      </c>
      <c r="T411">
        <f t="shared" si="46"/>
        <v>3</v>
      </c>
      <c r="U411">
        <f t="shared" si="47"/>
        <v>2</v>
      </c>
      <c r="V411">
        <f t="shared" si="48"/>
        <v>5</v>
      </c>
      <c r="W411" t="s">
        <v>1438</v>
      </c>
      <c r="X411" t="s">
        <v>57</v>
      </c>
    </row>
    <row r="412" spans="1:24" x14ac:dyDescent="0.2">
      <c r="A412" t="s">
        <v>611</v>
      </c>
      <c r="B412">
        <v>5.027295252</v>
      </c>
      <c r="C412">
        <v>3.6128750360000002</v>
      </c>
      <c r="D412">
        <v>5.3134965239999996</v>
      </c>
      <c r="E412">
        <v>5.0199047539999997</v>
      </c>
      <c r="F412">
        <v>5.6456232159999997</v>
      </c>
      <c r="G412">
        <v>4.2434160189999997</v>
      </c>
      <c r="H412">
        <v>4.3569407340000001</v>
      </c>
      <c r="I412">
        <v>5.063197444</v>
      </c>
      <c r="J412">
        <v>4.2911147090000004</v>
      </c>
      <c r="K412">
        <v>4.0987459030000002</v>
      </c>
      <c r="L412">
        <v>4.1555502640000004</v>
      </c>
      <c r="M412">
        <v>2.7963579570000001</v>
      </c>
      <c r="N412">
        <v>3.3988346840000001</v>
      </c>
      <c r="O412">
        <v>1.7684556549999999</v>
      </c>
      <c r="P412">
        <v>2.9288848280000002</v>
      </c>
      <c r="Q412">
        <f t="shared" si="43"/>
        <v>4.2434160189999997</v>
      </c>
      <c r="R412">
        <f t="shared" si="44"/>
        <v>5.30427002375</v>
      </c>
      <c r="S412">
        <f t="shared" si="45"/>
        <v>3.1825620142499997</v>
      </c>
      <c r="T412">
        <f t="shared" si="46"/>
        <v>2</v>
      </c>
      <c r="U412">
        <f t="shared" si="47"/>
        <v>3</v>
      </c>
      <c r="V412">
        <f t="shared" si="48"/>
        <v>5</v>
      </c>
      <c r="W412" t="s">
        <v>1438</v>
      </c>
      <c r="X412" t="s">
        <v>70</v>
      </c>
    </row>
    <row r="413" spans="1:24" x14ac:dyDescent="0.2">
      <c r="A413" t="s">
        <v>616</v>
      </c>
      <c r="B413">
        <v>5.6671328299999999</v>
      </c>
      <c r="C413">
        <v>7.2257500710000002</v>
      </c>
      <c r="D413">
        <v>4.4898759650000004</v>
      </c>
      <c r="E413">
        <v>3.4323179499999998</v>
      </c>
      <c r="F413">
        <v>4.2495033959999997</v>
      </c>
      <c r="G413">
        <v>4.0221952779999999</v>
      </c>
      <c r="H413">
        <v>3.2155890340000002</v>
      </c>
      <c r="I413">
        <v>3.5840611120000001</v>
      </c>
      <c r="J413">
        <v>6.1684773939999999</v>
      </c>
      <c r="K413">
        <v>5.3948585700000002</v>
      </c>
      <c r="L413">
        <v>3.774762789</v>
      </c>
      <c r="M413">
        <v>3.0425162280000002</v>
      </c>
      <c r="N413">
        <v>3.149653255</v>
      </c>
      <c r="O413">
        <v>3.111586532</v>
      </c>
      <c r="P413">
        <v>2.5408075889999999</v>
      </c>
      <c r="Q413">
        <f t="shared" si="43"/>
        <v>3.774762789</v>
      </c>
      <c r="R413">
        <f t="shared" si="44"/>
        <v>4.7184534862499996</v>
      </c>
      <c r="S413">
        <f t="shared" si="45"/>
        <v>2.8310720917499999</v>
      </c>
      <c r="T413">
        <f t="shared" si="46"/>
        <v>4</v>
      </c>
      <c r="U413">
        <f t="shared" si="47"/>
        <v>1</v>
      </c>
      <c r="V413">
        <f t="shared" si="48"/>
        <v>5</v>
      </c>
      <c r="W413" t="s">
        <v>1438</v>
      </c>
      <c r="X413" t="s">
        <v>57</v>
      </c>
    </row>
    <row r="414" spans="1:24" x14ac:dyDescent="0.2">
      <c r="A414" t="s">
        <v>621</v>
      </c>
      <c r="B414">
        <v>3.988597886</v>
      </c>
      <c r="C414">
        <v>5.1662936180000001</v>
      </c>
      <c r="D414">
        <v>5.324935698</v>
      </c>
      <c r="E414">
        <v>4.0584085209999996</v>
      </c>
      <c r="F414">
        <v>6.1551559979999997</v>
      </c>
      <c r="G414">
        <v>5.9528490119999997</v>
      </c>
      <c r="H414">
        <v>4.5445601910000004</v>
      </c>
      <c r="I414">
        <v>4.187725726</v>
      </c>
      <c r="J414">
        <v>4.3303627090000001</v>
      </c>
      <c r="K414">
        <v>4.7888838170000003</v>
      </c>
      <c r="L414">
        <v>3.2836021340000001</v>
      </c>
      <c r="M414">
        <v>2.894821265</v>
      </c>
      <c r="N414">
        <v>4.7942506829999996</v>
      </c>
      <c r="O414">
        <v>3.0757697089999998</v>
      </c>
      <c r="P414">
        <v>1.369253657</v>
      </c>
      <c r="Q414">
        <f t="shared" si="43"/>
        <v>4.3303627090000001</v>
      </c>
      <c r="R414">
        <f t="shared" si="44"/>
        <v>5.4129533862499999</v>
      </c>
      <c r="S414">
        <f t="shared" si="45"/>
        <v>3.2477720317500003</v>
      </c>
      <c r="T414">
        <f t="shared" si="46"/>
        <v>2</v>
      </c>
      <c r="U414">
        <f t="shared" si="47"/>
        <v>3</v>
      </c>
      <c r="V414">
        <f t="shared" si="48"/>
        <v>5</v>
      </c>
      <c r="W414" t="s">
        <v>1438</v>
      </c>
      <c r="X414" t="s">
        <v>70</v>
      </c>
    </row>
    <row r="415" spans="1:24" x14ac:dyDescent="0.2">
      <c r="A415" t="s">
        <v>642</v>
      </c>
      <c r="B415">
        <v>6.5396386169999996</v>
      </c>
      <c r="C415">
        <v>3.9423880680000001</v>
      </c>
      <c r="D415">
        <v>5.8625768970000003</v>
      </c>
      <c r="E415">
        <v>6.2385453289999999</v>
      </c>
      <c r="F415">
        <v>5.5844792830000003</v>
      </c>
      <c r="G415">
        <v>5.0176886100000004</v>
      </c>
      <c r="H415">
        <v>5.3367312340000002</v>
      </c>
      <c r="I415">
        <v>5.8248894440000001</v>
      </c>
      <c r="J415">
        <v>3.8397627050000001</v>
      </c>
      <c r="K415">
        <v>4.7973001330000002</v>
      </c>
      <c r="L415">
        <v>4.4480391929999996</v>
      </c>
      <c r="M415">
        <v>3.367445145</v>
      </c>
      <c r="N415">
        <v>3.329063884</v>
      </c>
      <c r="O415">
        <v>2.301230903</v>
      </c>
      <c r="P415">
        <v>4.177321987</v>
      </c>
      <c r="Q415">
        <f t="shared" si="43"/>
        <v>4.7973001330000002</v>
      </c>
      <c r="R415">
        <f t="shared" si="44"/>
        <v>5.9966251662500003</v>
      </c>
      <c r="S415">
        <f t="shared" si="45"/>
        <v>3.5979750997500002</v>
      </c>
      <c r="T415">
        <f t="shared" si="46"/>
        <v>2</v>
      </c>
      <c r="U415">
        <f t="shared" si="47"/>
        <v>3</v>
      </c>
      <c r="V415">
        <f t="shared" si="48"/>
        <v>5</v>
      </c>
      <c r="W415" t="s">
        <v>1438</v>
      </c>
      <c r="X415" t="s">
        <v>70</v>
      </c>
    </row>
    <row r="416" spans="1:24" x14ac:dyDescent="0.2">
      <c r="A416" t="s">
        <v>644</v>
      </c>
      <c r="B416">
        <v>3.8556446229999999</v>
      </c>
      <c r="C416">
        <v>5.9312345860000004</v>
      </c>
      <c r="D416">
        <v>5.6051954720000001</v>
      </c>
      <c r="E416">
        <v>4.4832556940000003</v>
      </c>
      <c r="F416">
        <v>5.6965764940000003</v>
      </c>
      <c r="G416">
        <v>4.5048587119999999</v>
      </c>
      <c r="H416">
        <v>5.044878744</v>
      </c>
      <c r="I416">
        <v>4.9968259420000001</v>
      </c>
      <c r="J416">
        <v>6.2535147279999999</v>
      </c>
      <c r="K416">
        <v>5.2686138299999996</v>
      </c>
      <c r="L416">
        <v>3.8520240160000001</v>
      </c>
      <c r="M416">
        <v>4.4013098829999997</v>
      </c>
      <c r="N416">
        <v>4.5351019969999999</v>
      </c>
      <c r="O416">
        <v>3.348872987</v>
      </c>
      <c r="P416">
        <v>3.1229234479999999</v>
      </c>
      <c r="Q416">
        <f t="shared" si="43"/>
        <v>4.5351019969999999</v>
      </c>
      <c r="R416">
        <f t="shared" si="44"/>
        <v>5.6688774962499995</v>
      </c>
      <c r="S416">
        <f t="shared" si="45"/>
        <v>3.40132649775</v>
      </c>
      <c r="T416">
        <f t="shared" si="46"/>
        <v>3</v>
      </c>
      <c r="U416">
        <f t="shared" si="47"/>
        <v>2</v>
      </c>
      <c r="V416">
        <f t="shared" si="48"/>
        <v>5</v>
      </c>
      <c r="W416" t="s">
        <v>1438</v>
      </c>
      <c r="X416" t="s">
        <v>70</v>
      </c>
    </row>
    <row r="417" spans="1:24" x14ac:dyDescent="0.2">
      <c r="A417" t="s">
        <v>652</v>
      </c>
      <c r="B417">
        <v>6.5396386169999996</v>
      </c>
      <c r="C417">
        <v>7.166908458</v>
      </c>
      <c r="D417">
        <v>4.8101728489999998</v>
      </c>
      <c r="E417">
        <v>4.8969226780000001</v>
      </c>
      <c r="F417">
        <v>4.198550118</v>
      </c>
      <c r="G417">
        <v>4.494803224</v>
      </c>
      <c r="H417">
        <v>5.7276051030000001</v>
      </c>
      <c r="I417">
        <v>3.8179416430000002</v>
      </c>
      <c r="J417">
        <v>4.7817147139999996</v>
      </c>
      <c r="K417">
        <v>5.4369401499999999</v>
      </c>
      <c r="L417">
        <v>5.0550916890000002</v>
      </c>
      <c r="M417">
        <v>4.0763809650000002</v>
      </c>
      <c r="N417">
        <v>3.139685998</v>
      </c>
      <c r="O417">
        <v>3.348872987</v>
      </c>
      <c r="P417">
        <v>6.1177081849999997</v>
      </c>
      <c r="Q417">
        <f t="shared" si="43"/>
        <v>4.8101728489999998</v>
      </c>
      <c r="R417">
        <f t="shared" si="44"/>
        <v>6.0127160612499999</v>
      </c>
      <c r="S417">
        <f t="shared" si="45"/>
        <v>3.6076296367499996</v>
      </c>
      <c r="T417">
        <f t="shared" si="46"/>
        <v>3</v>
      </c>
      <c r="U417">
        <f t="shared" si="47"/>
        <v>2</v>
      </c>
      <c r="V417">
        <f t="shared" si="48"/>
        <v>5</v>
      </c>
      <c r="W417" t="s">
        <v>1438</v>
      </c>
      <c r="X417" t="s">
        <v>57</v>
      </c>
    </row>
    <row r="418" spans="1:24" x14ac:dyDescent="0.2">
      <c r="A418" t="s">
        <v>661</v>
      </c>
      <c r="B418">
        <v>6.2321841969999996</v>
      </c>
      <c r="C418">
        <v>7.0609935549999996</v>
      </c>
      <c r="D418">
        <v>6.2457892399999997</v>
      </c>
      <c r="E418">
        <v>4.7068594690000003</v>
      </c>
      <c r="F418">
        <v>7.4595599180000001</v>
      </c>
      <c r="G418">
        <v>5.8120721770000001</v>
      </c>
      <c r="H418">
        <v>6.46765963</v>
      </c>
      <c r="I418">
        <v>3.4323548220000002</v>
      </c>
      <c r="J418">
        <v>5.2461493849999998</v>
      </c>
      <c r="K418">
        <v>5.7567601589999997</v>
      </c>
      <c r="L418">
        <v>4.4590765110000001</v>
      </c>
      <c r="M418">
        <v>5.0019360639999997</v>
      </c>
      <c r="N418">
        <v>4.1862479969999997</v>
      </c>
      <c r="O418">
        <v>3.1205407379999999</v>
      </c>
      <c r="P418">
        <v>3.5878839149999999</v>
      </c>
      <c r="Q418">
        <f t="shared" si="43"/>
        <v>5.2461493849999998</v>
      </c>
      <c r="R418">
        <f t="shared" si="44"/>
        <v>6.5576867312499996</v>
      </c>
      <c r="S418">
        <f t="shared" si="45"/>
        <v>3.9346120387500001</v>
      </c>
      <c r="T418">
        <f t="shared" si="46"/>
        <v>2</v>
      </c>
      <c r="U418">
        <f t="shared" si="47"/>
        <v>3</v>
      </c>
      <c r="V418">
        <f t="shared" si="48"/>
        <v>5</v>
      </c>
      <c r="W418" t="s">
        <v>1438</v>
      </c>
      <c r="X418" t="s">
        <v>70</v>
      </c>
    </row>
    <row r="419" spans="1:24" x14ac:dyDescent="0.2">
      <c r="A419" t="s">
        <v>665</v>
      </c>
      <c r="B419">
        <v>4.0467649379999999</v>
      </c>
      <c r="C419">
        <v>4.7308656820000001</v>
      </c>
      <c r="D419">
        <v>4.913125419</v>
      </c>
      <c r="E419">
        <v>4.852201923</v>
      </c>
      <c r="F419">
        <v>4.9017053559999999</v>
      </c>
      <c r="G419">
        <v>6.3349575629999997</v>
      </c>
      <c r="H419">
        <v>5.8370497869999998</v>
      </c>
      <c r="I419">
        <v>4.7629454109999996</v>
      </c>
      <c r="J419">
        <v>7.7841867440000003</v>
      </c>
      <c r="K419">
        <v>5.3948585700000002</v>
      </c>
      <c r="L419">
        <v>4.9391998490000004</v>
      </c>
      <c r="M419">
        <v>6.7841219449999999</v>
      </c>
      <c r="N419">
        <v>3.119751484</v>
      </c>
      <c r="O419">
        <v>4.1950454400000003</v>
      </c>
      <c r="P419">
        <v>7.1684456179999998</v>
      </c>
      <c r="Q419">
        <f t="shared" si="43"/>
        <v>4.913125419</v>
      </c>
      <c r="R419">
        <f t="shared" si="44"/>
        <v>6.14140677375</v>
      </c>
      <c r="S419">
        <f t="shared" si="45"/>
        <v>3.68484406425</v>
      </c>
      <c r="T419">
        <f t="shared" si="46"/>
        <v>4</v>
      </c>
      <c r="U419">
        <f t="shared" si="47"/>
        <v>1</v>
      </c>
      <c r="V419">
        <f t="shared" si="48"/>
        <v>5</v>
      </c>
      <c r="W419" t="s">
        <v>1438</v>
      </c>
      <c r="X419" t="s">
        <v>57</v>
      </c>
    </row>
    <row r="420" spans="1:24" x14ac:dyDescent="0.2">
      <c r="A420" t="s">
        <v>676</v>
      </c>
      <c r="B420">
        <v>6.7889259849999997</v>
      </c>
      <c r="C420">
        <v>4.2012911649999998</v>
      </c>
      <c r="D420">
        <v>7.0465314499999998</v>
      </c>
      <c r="E420">
        <v>6.8758160889999997</v>
      </c>
      <c r="F420">
        <v>6.725832713</v>
      </c>
      <c r="G420">
        <v>5.9830154760000003</v>
      </c>
      <c r="H420">
        <v>6.9836131379999999</v>
      </c>
      <c r="I420">
        <v>7.0290581239999996</v>
      </c>
      <c r="J420">
        <v>5.3508107200000001</v>
      </c>
      <c r="K420">
        <v>5.5463522589999998</v>
      </c>
      <c r="L420">
        <v>4.1886622180000002</v>
      </c>
      <c r="M420">
        <v>3.908993341</v>
      </c>
      <c r="N420">
        <v>4.285920569</v>
      </c>
      <c r="O420">
        <v>2.7668496070000002</v>
      </c>
      <c r="P420">
        <v>4.6971990440000004</v>
      </c>
      <c r="Q420">
        <f t="shared" si="43"/>
        <v>5.5463522589999998</v>
      </c>
      <c r="R420">
        <f t="shared" si="44"/>
        <v>6.9329403237499996</v>
      </c>
      <c r="S420">
        <f t="shared" si="45"/>
        <v>4.1597641942500001</v>
      </c>
      <c r="T420">
        <f t="shared" si="46"/>
        <v>3</v>
      </c>
      <c r="U420">
        <f t="shared" si="47"/>
        <v>2</v>
      </c>
      <c r="V420">
        <f t="shared" si="48"/>
        <v>5</v>
      </c>
      <c r="W420" t="s">
        <v>1438</v>
      </c>
      <c r="X420" t="s">
        <v>70</v>
      </c>
    </row>
    <row r="421" spans="1:24" x14ac:dyDescent="0.2">
      <c r="A421" t="s">
        <v>689</v>
      </c>
      <c r="B421">
        <v>4.2461948329999997</v>
      </c>
      <c r="C421">
        <v>3.0950688419999999</v>
      </c>
      <c r="D421">
        <v>4.5184739010000001</v>
      </c>
      <c r="E421">
        <v>3.6671019139999999</v>
      </c>
      <c r="F421">
        <v>6.409922388</v>
      </c>
      <c r="G421">
        <v>5.9528490119999997</v>
      </c>
      <c r="H421">
        <v>5.7536633610000001</v>
      </c>
      <c r="I421">
        <v>6.1693891450000002</v>
      </c>
      <c r="J421">
        <v>7.5617814079999999</v>
      </c>
      <c r="K421">
        <v>6.7498854499999998</v>
      </c>
      <c r="L421">
        <v>6.3354205879999999</v>
      </c>
      <c r="M421">
        <v>5.7994888610000004</v>
      </c>
      <c r="N421">
        <v>7.2262614239999996</v>
      </c>
      <c r="O421">
        <v>4.9158590100000001</v>
      </c>
      <c r="P421">
        <v>10.37923561</v>
      </c>
      <c r="Q421">
        <f t="shared" si="43"/>
        <v>5.9528490119999997</v>
      </c>
      <c r="R421">
        <f t="shared" si="44"/>
        <v>7.4410612650000001</v>
      </c>
      <c r="S421">
        <f t="shared" si="45"/>
        <v>4.4646367589999993</v>
      </c>
      <c r="T421">
        <f t="shared" si="46"/>
        <v>2</v>
      </c>
      <c r="U421">
        <f t="shared" si="47"/>
        <v>3</v>
      </c>
      <c r="V421">
        <f t="shared" si="48"/>
        <v>5</v>
      </c>
      <c r="W421" t="s">
        <v>1438</v>
      </c>
      <c r="X421" t="s">
        <v>57</v>
      </c>
    </row>
    <row r="422" spans="1:24" x14ac:dyDescent="0.2">
      <c r="A422" t="s">
        <v>703</v>
      </c>
      <c r="B422">
        <v>6.1490884069999998</v>
      </c>
      <c r="C422">
        <v>7.6729463300000003</v>
      </c>
      <c r="D422">
        <v>7.6928448060000001</v>
      </c>
      <c r="E422">
        <v>5.098166075</v>
      </c>
      <c r="F422">
        <v>6.3080158319999997</v>
      </c>
      <c r="G422">
        <v>5.6914063190000004</v>
      </c>
      <c r="H422">
        <v>8.7451513769999991</v>
      </c>
      <c r="I422">
        <v>4.8419591039999998</v>
      </c>
      <c r="J422">
        <v>6.6590773990000001</v>
      </c>
      <c r="K422">
        <v>6.7498854499999998</v>
      </c>
      <c r="L422">
        <v>8.6256640929999993</v>
      </c>
      <c r="M422">
        <v>5.5828695829999999</v>
      </c>
      <c r="N422">
        <v>4.5849382829999996</v>
      </c>
      <c r="O422">
        <v>3.639884677</v>
      </c>
      <c r="P422">
        <v>4.9461542539999996</v>
      </c>
      <c r="Q422">
        <f t="shared" si="43"/>
        <v>6.1490884069999998</v>
      </c>
      <c r="R422">
        <f t="shared" si="44"/>
        <v>7.68636050875</v>
      </c>
      <c r="S422">
        <f t="shared" si="45"/>
        <v>4.6118163052499996</v>
      </c>
      <c r="T422">
        <f t="shared" si="46"/>
        <v>3</v>
      </c>
      <c r="U422">
        <f t="shared" si="47"/>
        <v>2</v>
      </c>
      <c r="V422">
        <f t="shared" si="48"/>
        <v>5</v>
      </c>
      <c r="W422" t="s">
        <v>1438</v>
      </c>
      <c r="X422" t="s">
        <v>57</v>
      </c>
    </row>
    <row r="423" spans="1:24" x14ac:dyDescent="0.2">
      <c r="A423" t="s">
        <v>709</v>
      </c>
      <c r="B423">
        <v>7.9938149300000001</v>
      </c>
      <c r="C423">
        <v>10.72094188</v>
      </c>
      <c r="D423">
        <v>8.1160942600000006</v>
      </c>
      <c r="E423">
        <v>5.9702207989999998</v>
      </c>
      <c r="F423">
        <v>6.2978251759999999</v>
      </c>
      <c r="G423">
        <v>6.777399044</v>
      </c>
      <c r="H423">
        <v>6.3999081589999998</v>
      </c>
      <c r="I423">
        <v>5.5341190539999996</v>
      </c>
      <c r="J423">
        <v>6.888024068</v>
      </c>
      <c r="K423">
        <v>5.2770301460000004</v>
      </c>
      <c r="L423">
        <v>5.7283680930000003</v>
      </c>
      <c r="M423">
        <v>5.1693236880000004</v>
      </c>
      <c r="N423">
        <v>3.378900169</v>
      </c>
      <c r="O423">
        <v>3.975667396</v>
      </c>
      <c r="P423">
        <v>7.2563121620000004</v>
      </c>
      <c r="Q423">
        <f t="shared" si="43"/>
        <v>6.2978251759999999</v>
      </c>
      <c r="R423">
        <f t="shared" si="44"/>
        <v>7.8722814699999999</v>
      </c>
      <c r="S423">
        <f t="shared" si="45"/>
        <v>4.7233688819999999</v>
      </c>
      <c r="T423">
        <f t="shared" si="46"/>
        <v>3</v>
      </c>
      <c r="U423">
        <f t="shared" si="47"/>
        <v>2</v>
      </c>
      <c r="V423">
        <f t="shared" si="48"/>
        <v>5</v>
      </c>
      <c r="W423" t="s">
        <v>1438</v>
      </c>
      <c r="X423" t="s">
        <v>57</v>
      </c>
    </row>
    <row r="424" spans="1:24" x14ac:dyDescent="0.2">
      <c r="A424" t="s">
        <v>715</v>
      </c>
      <c r="B424">
        <v>4.5868875689999999</v>
      </c>
      <c r="C424">
        <v>3.9306197460000001</v>
      </c>
      <c r="D424">
        <v>5.1476284950000002</v>
      </c>
      <c r="E424">
        <v>4.5950575809999998</v>
      </c>
      <c r="F424">
        <v>5.9717241960000003</v>
      </c>
      <c r="G424">
        <v>6.3249020749999998</v>
      </c>
      <c r="H424">
        <v>6.8168402869999998</v>
      </c>
      <c r="I424">
        <v>6.9057967629999997</v>
      </c>
      <c r="J424">
        <v>8.0981707469999993</v>
      </c>
      <c r="K424">
        <v>7.2211991470000001</v>
      </c>
      <c r="L424">
        <v>6.4071631560000002</v>
      </c>
      <c r="M424">
        <v>6.0850324550000003</v>
      </c>
      <c r="N424">
        <v>7.5053446240000001</v>
      </c>
      <c r="O424">
        <v>5.775462772</v>
      </c>
      <c r="P424">
        <v>11.25057885</v>
      </c>
      <c r="Q424">
        <f t="shared" si="43"/>
        <v>6.3249020749999998</v>
      </c>
      <c r="R424">
        <f t="shared" si="44"/>
        <v>7.90612759375</v>
      </c>
      <c r="S424">
        <f t="shared" si="45"/>
        <v>4.7436765562499996</v>
      </c>
      <c r="T424">
        <f t="shared" si="46"/>
        <v>2</v>
      </c>
      <c r="U424">
        <f t="shared" si="47"/>
        <v>3</v>
      </c>
      <c r="V424">
        <f t="shared" si="48"/>
        <v>5</v>
      </c>
      <c r="W424" t="s">
        <v>1438</v>
      </c>
      <c r="X424" t="s">
        <v>57</v>
      </c>
    </row>
    <row r="425" spans="1:24" x14ac:dyDescent="0.2">
      <c r="A425" t="s">
        <v>717</v>
      </c>
      <c r="B425">
        <v>6.0826117760000002</v>
      </c>
      <c r="C425">
        <v>4.9073905209999999</v>
      </c>
      <c r="D425">
        <v>7.1151664969999997</v>
      </c>
      <c r="E425">
        <v>7.8037717559999997</v>
      </c>
      <c r="F425">
        <v>6.9704084479999997</v>
      </c>
      <c r="G425">
        <v>5.2590203259999999</v>
      </c>
      <c r="H425">
        <v>6.0872090630000004</v>
      </c>
      <c r="I425">
        <v>6.96584717</v>
      </c>
      <c r="J425">
        <v>5.5732160549999996</v>
      </c>
      <c r="K425">
        <v>8.5509770780000007</v>
      </c>
      <c r="L425">
        <v>8.4932162760000001</v>
      </c>
      <c r="M425">
        <v>8.3890738710000008</v>
      </c>
      <c r="N425">
        <v>4.7145126260000003</v>
      </c>
      <c r="O425">
        <v>6.4649366219999997</v>
      </c>
      <c r="P425">
        <v>4.1626775619999998</v>
      </c>
      <c r="Q425">
        <f t="shared" si="43"/>
        <v>6.4649366219999997</v>
      </c>
      <c r="R425">
        <f t="shared" si="44"/>
        <v>8.0811707774999988</v>
      </c>
      <c r="S425">
        <f t="shared" si="45"/>
        <v>4.8487024664999998</v>
      </c>
      <c r="T425">
        <f t="shared" si="46"/>
        <v>3</v>
      </c>
      <c r="U425">
        <f t="shared" si="47"/>
        <v>2</v>
      </c>
      <c r="V425">
        <f t="shared" si="48"/>
        <v>5</v>
      </c>
      <c r="W425" t="s">
        <v>1438</v>
      </c>
      <c r="X425" t="s">
        <v>57</v>
      </c>
    </row>
    <row r="426" spans="1:24" x14ac:dyDescent="0.2">
      <c r="A426" t="s">
        <v>741</v>
      </c>
      <c r="B426">
        <v>6.2654225119999998</v>
      </c>
      <c r="C426">
        <v>5.0250737470000004</v>
      </c>
      <c r="D426">
        <v>5.216263541</v>
      </c>
      <c r="E426">
        <v>4.9304632440000002</v>
      </c>
      <c r="F426">
        <v>5.9513428849999999</v>
      </c>
      <c r="G426">
        <v>6.5159563509999998</v>
      </c>
      <c r="H426">
        <v>8.7972678930000008</v>
      </c>
      <c r="I426">
        <v>7.2977046799999998</v>
      </c>
      <c r="J426">
        <v>7.5225334080000001</v>
      </c>
      <c r="K426">
        <v>7.1959501990000003</v>
      </c>
      <c r="L426">
        <v>7.1190701729999999</v>
      </c>
      <c r="M426">
        <v>7.0795118700000002</v>
      </c>
      <c r="N426">
        <v>9.2894836509999994</v>
      </c>
      <c r="O426">
        <v>6.1291539029999997</v>
      </c>
      <c r="P426">
        <v>11.36407313</v>
      </c>
      <c r="Q426">
        <f t="shared" si="43"/>
        <v>7.0795118700000002</v>
      </c>
      <c r="R426">
        <f t="shared" si="44"/>
        <v>8.8493898375000004</v>
      </c>
      <c r="S426">
        <f t="shared" si="45"/>
        <v>5.3096339024999999</v>
      </c>
      <c r="T426">
        <f t="shared" si="46"/>
        <v>2</v>
      </c>
      <c r="U426">
        <f t="shared" si="47"/>
        <v>3</v>
      </c>
      <c r="V426">
        <f t="shared" si="48"/>
        <v>5</v>
      </c>
      <c r="W426" t="s">
        <v>1438</v>
      </c>
      <c r="X426" t="s">
        <v>57</v>
      </c>
    </row>
    <row r="427" spans="1:24" x14ac:dyDescent="0.2">
      <c r="A427" t="s">
        <v>742</v>
      </c>
      <c r="B427">
        <v>4.8112462000000003</v>
      </c>
      <c r="C427">
        <v>5.0368420690000004</v>
      </c>
      <c r="D427">
        <v>5.868296484</v>
      </c>
      <c r="E427">
        <v>4.3938141829999999</v>
      </c>
      <c r="F427">
        <v>6.8277392690000003</v>
      </c>
      <c r="G427">
        <v>6.113736823</v>
      </c>
      <c r="H427">
        <v>6.6761256940000004</v>
      </c>
      <c r="I427">
        <v>6.9532049789999997</v>
      </c>
      <c r="J427">
        <v>8.3467414160000004</v>
      </c>
      <c r="K427">
        <v>7.6756802119999996</v>
      </c>
      <c r="L427">
        <v>6.5230549959999999</v>
      </c>
      <c r="M427">
        <v>8.2216862460000009</v>
      </c>
      <c r="N427">
        <v>9.9971589079999994</v>
      </c>
      <c r="O427">
        <v>7.3066319719999999</v>
      </c>
      <c r="P427">
        <v>11.45560079</v>
      </c>
      <c r="Q427">
        <f t="shared" si="43"/>
        <v>6.8277392690000003</v>
      </c>
      <c r="R427">
        <f t="shared" si="44"/>
        <v>8.5346740862499999</v>
      </c>
      <c r="S427">
        <f t="shared" si="45"/>
        <v>5.1208044517500007</v>
      </c>
      <c r="T427">
        <f t="shared" si="46"/>
        <v>2</v>
      </c>
      <c r="U427">
        <f t="shared" si="47"/>
        <v>3</v>
      </c>
      <c r="V427">
        <f t="shared" si="48"/>
        <v>5</v>
      </c>
      <c r="W427" t="s">
        <v>1438</v>
      </c>
      <c r="X427" t="s">
        <v>57</v>
      </c>
    </row>
    <row r="428" spans="1:24" x14ac:dyDescent="0.2">
      <c r="A428" t="s">
        <v>745</v>
      </c>
      <c r="B428">
        <v>8.5671758760000003</v>
      </c>
      <c r="C428">
        <v>9.9795375580000005</v>
      </c>
      <c r="D428">
        <v>7.3096324619999997</v>
      </c>
      <c r="E428">
        <v>4.9081028660000001</v>
      </c>
      <c r="F428">
        <v>7.6022290960000003</v>
      </c>
      <c r="G428">
        <v>6.8477874610000002</v>
      </c>
      <c r="H428">
        <v>6.4624479780000001</v>
      </c>
      <c r="I428">
        <v>5.9165453279999998</v>
      </c>
      <c r="J428">
        <v>9.1578667570000007</v>
      </c>
      <c r="K428">
        <v>8.7698012950000006</v>
      </c>
      <c r="L428">
        <v>6.6279095180000001</v>
      </c>
      <c r="M428">
        <v>6.4985783499999998</v>
      </c>
      <c r="N428">
        <v>6.0600923389999997</v>
      </c>
      <c r="O428">
        <v>6.7380399000000004</v>
      </c>
      <c r="P428">
        <v>5.927330671</v>
      </c>
      <c r="Q428">
        <f t="shared" si="43"/>
        <v>6.7380399000000004</v>
      </c>
      <c r="R428">
        <f t="shared" si="44"/>
        <v>8.4225498750000014</v>
      </c>
      <c r="S428">
        <f t="shared" si="45"/>
        <v>5.0535299250000003</v>
      </c>
      <c r="T428">
        <f t="shared" si="46"/>
        <v>4</v>
      </c>
      <c r="U428">
        <f t="shared" si="47"/>
        <v>1</v>
      </c>
      <c r="V428">
        <f t="shared" si="48"/>
        <v>5</v>
      </c>
      <c r="W428" t="s">
        <v>1438</v>
      </c>
      <c r="X428" t="s">
        <v>70</v>
      </c>
    </row>
    <row r="429" spans="1:24" x14ac:dyDescent="0.2">
      <c r="A429" t="s">
        <v>755</v>
      </c>
      <c r="B429">
        <v>5.7585381980000001</v>
      </c>
      <c r="C429">
        <v>4.6249507789999997</v>
      </c>
      <c r="D429">
        <v>5.4908037280000004</v>
      </c>
      <c r="E429">
        <v>7.3230236389999996</v>
      </c>
      <c r="F429">
        <v>8.4480535129999996</v>
      </c>
      <c r="G429">
        <v>7.5516716349999999</v>
      </c>
      <c r="H429">
        <v>6.9367082729999998</v>
      </c>
      <c r="I429">
        <v>10.303385560000001</v>
      </c>
      <c r="J429">
        <v>6.7048667330000002</v>
      </c>
      <c r="K429">
        <v>5.8661722669999996</v>
      </c>
      <c r="L429">
        <v>9.1333807260000004</v>
      </c>
      <c r="M429">
        <v>8.4186128629999999</v>
      </c>
      <c r="N429">
        <v>9.5984686230000005</v>
      </c>
      <c r="O429">
        <v>9.1064273470000003</v>
      </c>
      <c r="P429">
        <v>4.9754431019999998</v>
      </c>
      <c r="Q429">
        <f t="shared" si="43"/>
        <v>7.3230236389999996</v>
      </c>
      <c r="R429">
        <f t="shared" si="44"/>
        <v>9.1537795487500002</v>
      </c>
      <c r="S429">
        <f t="shared" si="45"/>
        <v>5.49226772925</v>
      </c>
      <c r="T429">
        <f t="shared" si="46"/>
        <v>2</v>
      </c>
      <c r="U429">
        <f t="shared" si="47"/>
        <v>3</v>
      </c>
      <c r="V429">
        <f t="shared" si="48"/>
        <v>5</v>
      </c>
      <c r="W429" t="s">
        <v>1438</v>
      </c>
      <c r="X429" t="s">
        <v>70</v>
      </c>
    </row>
    <row r="430" spans="1:24" x14ac:dyDescent="0.2">
      <c r="A430" t="s">
        <v>768</v>
      </c>
      <c r="B430">
        <v>8.0686011400000002</v>
      </c>
      <c r="C430">
        <v>4.4601942619999999</v>
      </c>
      <c r="D430">
        <v>8.2362055909999992</v>
      </c>
      <c r="E430">
        <v>10.45347649</v>
      </c>
      <c r="F430">
        <v>7.2455561499999996</v>
      </c>
      <c r="G430">
        <v>8.5270539900000006</v>
      </c>
      <c r="H430">
        <v>7.5516831619999998</v>
      </c>
      <c r="I430">
        <v>8.3343643319999998</v>
      </c>
      <c r="J430">
        <v>4.0360027069999997</v>
      </c>
      <c r="K430">
        <v>9.0727886719999997</v>
      </c>
      <c r="L430">
        <v>8.4380296860000001</v>
      </c>
      <c r="M430">
        <v>10.70296162</v>
      </c>
      <c r="N430">
        <v>6.5684224530000002</v>
      </c>
      <c r="O430">
        <v>9.7600843739999998</v>
      </c>
      <c r="P430">
        <v>3.6867337779999998</v>
      </c>
      <c r="Q430">
        <f t="shared" si="43"/>
        <v>8.2362055909999992</v>
      </c>
      <c r="R430">
        <f t="shared" si="44"/>
        <v>10.295256988749999</v>
      </c>
      <c r="S430">
        <f t="shared" si="45"/>
        <v>6.1771541932499989</v>
      </c>
      <c r="T430">
        <f t="shared" si="46"/>
        <v>2</v>
      </c>
      <c r="U430">
        <f t="shared" si="47"/>
        <v>3</v>
      </c>
      <c r="V430">
        <f t="shared" si="48"/>
        <v>5</v>
      </c>
      <c r="W430" t="s">
        <v>1438</v>
      </c>
      <c r="X430" t="s">
        <v>57</v>
      </c>
    </row>
    <row r="431" spans="1:24" x14ac:dyDescent="0.2">
      <c r="A431" t="s">
        <v>785</v>
      </c>
      <c r="B431">
        <v>5.7003711450000001</v>
      </c>
      <c r="C431">
        <v>4.8485489079999997</v>
      </c>
      <c r="D431">
        <v>6.9950551650000001</v>
      </c>
      <c r="E431">
        <v>6.3168066500000002</v>
      </c>
      <c r="F431">
        <v>8.1117618779999994</v>
      </c>
      <c r="G431">
        <v>7.642171029</v>
      </c>
      <c r="H431">
        <v>9.5216874649999994</v>
      </c>
      <c r="I431">
        <v>12.443076359999999</v>
      </c>
      <c r="J431">
        <v>8.5037334169999994</v>
      </c>
      <c r="K431">
        <v>10.00699975</v>
      </c>
      <c r="L431">
        <v>8.8077798420000004</v>
      </c>
      <c r="M431">
        <v>6.0259544700000003</v>
      </c>
      <c r="N431">
        <v>10.24634034</v>
      </c>
      <c r="O431">
        <v>9.4645955809999993</v>
      </c>
      <c r="P431">
        <v>6.6961629389999997</v>
      </c>
      <c r="Q431">
        <f t="shared" si="43"/>
        <v>8.1117618779999994</v>
      </c>
      <c r="R431">
        <f t="shared" si="44"/>
        <v>10.139702347499998</v>
      </c>
      <c r="S431">
        <f t="shared" si="45"/>
        <v>6.0838214084999995</v>
      </c>
      <c r="T431">
        <f t="shared" si="46"/>
        <v>2</v>
      </c>
      <c r="U431">
        <f t="shared" si="47"/>
        <v>3</v>
      </c>
      <c r="V431">
        <f t="shared" si="48"/>
        <v>5</v>
      </c>
      <c r="W431" t="s">
        <v>1438</v>
      </c>
      <c r="X431" t="s">
        <v>57</v>
      </c>
    </row>
    <row r="432" spans="1:24" x14ac:dyDescent="0.2">
      <c r="A432" t="s">
        <v>792</v>
      </c>
      <c r="B432">
        <v>9.7720648210000007</v>
      </c>
      <c r="C432">
        <v>8.8144736209999994</v>
      </c>
      <c r="D432">
        <v>8.2476447660000005</v>
      </c>
      <c r="E432">
        <v>11.448513289999999</v>
      </c>
      <c r="F432">
        <v>7.0621243480000002</v>
      </c>
      <c r="G432">
        <v>6.8075655089999998</v>
      </c>
      <c r="H432">
        <v>6.7438771639999997</v>
      </c>
      <c r="I432">
        <v>7.9045298419999996</v>
      </c>
      <c r="J432">
        <v>4.1341227070000004</v>
      </c>
      <c r="K432">
        <v>5.4285238339999999</v>
      </c>
      <c r="L432">
        <v>6.7769133119999996</v>
      </c>
      <c r="M432">
        <v>8.0444522910000007</v>
      </c>
      <c r="N432">
        <v>6.7578003390000001</v>
      </c>
      <c r="O432">
        <v>21.14088001</v>
      </c>
      <c r="P432">
        <v>4.5178048479999999</v>
      </c>
      <c r="Q432">
        <f t="shared" si="43"/>
        <v>7.0621243480000002</v>
      </c>
      <c r="R432">
        <f t="shared" si="44"/>
        <v>8.8276554350000005</v>
      </c>
      <c r="S432">
        <f t="shared" si="45"/>
        <v>5.2965932609999999</v>
      </c>
      <c r="T432">
        <f t="shared" si="46"/>
        <v>3</v>
      </c>
      <c r="U432">
        <f t="shared" si="47"/>
        <v>2</v>
      </c>
      <c r="V432">
        <f t="shared" si="48"/>
        <v>5</v>
      </c>
      <c r="W432" t="s">
        <v>1438</v>
      </c>
      <c r="X432" t="s">
        <v>70</v>
      </c>
    </row>
    <row r="433" spans="1:24" x14ac:dyDescent="0.2">
      <c r="A433" t="s">
        <v>818</v>
      </c>
      <c r="B433">
        <v>9.5061582950000005</v>
      </c>
      <c r="C433">
        <v>9.8265493639999999</v>
      </c>
      <c r="D433">
        <v>11.931058930000001</v>
      </c>
      <c r="E433">
        <v>8.8882500659999994</v>
      </c>
      <c r="F433">
        <v>10.89381086</v>
      </c>
      <c r="G433">
        <v>8.6074978959999999</v>
      </c>
      <c r="H433">
        <v>9.89692638</v>
      </c>
      <c r="I433">
        <v>7.5631906889999998</v>
      </c>
      <c r="J433">
        <v>7.247797405</v>
      </c>
      <c r="K433">
        <v>5.9082538470000001</v>
      </c>
      <c r="L433">
        <v>8.8077798420000004</v>
      </c>
      <c r="M433">
        <v>11.70728736</v>
      </c>
      <c r="N433">
        <v>7.5053446240000001</v>
      </c>
      <c r="O433">
        <v>6.3261464309999997</v>
      </c>
      <c r="P433">
        <v>11.84733913</v>
      </c>
      <c r="Q433">
        <f t="shared" si="43"/>
        <v>8.8882500659999994</v>
      </c>
      <c r="R433">
        <f t="shared" si="44"/>
        <v>11.110312582499999</v>
      </c>
      <c r="S433">
        <f t="shared" si="45"/>
        <v>6.6661875495</v>
      </c>
      <c r="T433">
        <f t="shared" si="46"/>
        <v>3</v>
      </c>
      <c r="U433">
        <f t="shared" si="47"/>
        <v>2</v>
      </c>
      <c r="V433">
        <f t="shared" si="48"/>
        <v>5</v>
      </c>
      <c r="W433" t="s">
        <v>1438</v>
      </c>
      <c r="X433" t="s">
        <v>57</v>
      </c>
    </row>
    <row r="434" spans="1:24" x14ac:dyDescent="0.2">
      <c r="A434" t="s">
        <v>826</v>
      </c>
      <c r="B434">
        <v>11.857769129999999</v>
      </c>
      <c r="C434">
        <v>16.063760340000002</v>
      </c>
      <c r="D434">
        <v>9.9635209309999997</v>
      </c>
      <c r="E434">
        <v>7.412465149</v>
      </c>
      <c r="F434">
        <v>9.2938779300000007</v>
      </c>
      <c r="G434">
        <v>9.9348223369999999</v>
      </c>
      <c r="H434">
        <v>7.6142229810000002</v>
      </c>
      <c r="I434">
        <v>8.2932772119999996</v>
      </c>
      <c r="J434">
        <v>12.441616120000001</v>
      </c>
      <c r="K434">
        <v>11.00012504</v>
      </c>
      <c r="L434">
        <v>7.8309771899999996</v>
      </c>
      <c r="M434">
        <v>7.335516471</v>
      </c>
      <c r="N434">
        <v>6.8275711389999998</v>
      </c>
      <c r="O434">
        <v>7.087253928</v>
      </c>
      <c r="P434">
        <v>6.0481471710000001</v>
      </c>
      <c r="Q434">
        <f t="shared" si="43"/>
        <v>8.2932772119999996</v>
      </c>
      <c r="R434">
        <f t="shared" si="44"/>
        <v>10.366596514999999</v>
      </c>
      <c r="S434">
        <f t="shared" si="45"/>
        <v>6.2199579089999997</v>
      </c>
      <c r="T434">
        <f t="shared" si="46"/>
        <v>4</v>
      </c>
      <c r="U434">
        <f t="shared" si="47"/>
        <v>1</v>
      </c>
      <c r="V434">
        <f t="shared" si="48"/>
        <v>5</v>
      </c>
      <c r="W434" t="s">
        <v>1438</v>
      </c>
      <c r="X434" t="s">
        <v>57</v>
      </c>
    </row>
    <row r="435" spans="1:24" x14ac:dyDescent="0.2">
      <c r="A435" t="s">
        <v>845</v>
      </c>
      <c r="B435">
        <v>7.7694562989999998</v>
      </c>
      <c r="C435">
        <v>4.8132439400000004</v>
      </c>
      <c r="D435">
        <v>7.1494840200000001</v>
      </c>
      <c r="E435">
        <v>7.7366906230000003</v>
      </c>
      <c r="F435">
        <v>6.5525915670000003</v>
      </c>
      <c r="G435">
        <v>8.1550009269999997</v>
      </c>
      <c r="H435">
        <v>10.34512842</v>
      </c>
      <c r="I435">
        <v>11.44750383</v>
      </c>
      <c r="J435">
        <v>9.4391440929999995</v>
      </c>
      <c r="K435">
        <v>11.547185580000001</v>
      </c>
      <c r="L435">
        <v>11.79337439</v>
      </c>
      <c r="M435">
        <v>8.3890738710000008</v>
      </c>
      <c r="N435">
        <v>12.15008645</v>
      </c>
      <c r="O435">
        <v>12.356804070000001</v>
      </c>
      <c r="P435">
        <v>19.180534519999998</v>
      </c>
      <c r="Q435">
        <f t="shared" si="43"/>
        <v>9.4391440929999995</v>
      </c>
      <c r="R435">
        <f t="shared" si="44"/>
        <v>11.798930116249998</v>
      </c>
      <c r="S435">
        <f t="shared" si="45"/>
        <v>7.0793580697499996</v>
      </c>
      <c r="T435">
        <f t="shared" si="46"/>
        <v>3</v>
      </c>
      <c r="U435">
        <f t="shared" si="47"/>
        <v>2</v>
      </c>
      <c r="V435">
        <f t="shared" si="48"/>
        <v>5</v>
      </c>
      <c r="W435" t="s">
        <v>1438</v>
      </c>
      <c r="X435" t="s">
        <v>57</v>
      </c>
    </row>
    <row r="436" spans="1:24" x14ac:dyDescent="0.2">
      <c r="A436" t="s">
        <v>860</v>
      </c>
      <c r="B436">
        <v>8.7001291389999995</v>
      </c>
      <c r="C436">
        <v>4.9780004560000002</v>
      </c>
      <c r="D436">
        <v>9.0655457380000009</v>
      </c>
      <c r="E436">
        <v>9.3801783709999995</v>
      </c>
      <c r="F436">
        <v>11.698872659999999</v>
      </c>
      <c r="G436">
        <v>10.819705300000001</v>
      </c>
      <c r="H436">
        <v>14.576989510000001</v>
      </c>
      <c r="I436">
        <v>16.48857744</v>
      </c>
      <c r="J436">
        <v>12.009888119999999</v>
      </c>
      <c r="K436">
        <v>11.951168750000001</v>
      </c>
      <c r="L436">
        <v>10.40819097</v>
      </c>
      <c r="M436">
        <v>7.6998307119999998</v>
      </c>
      <c r="N436">
        <v>11.841101480000001</v>
      </c>
      <c r="O436">
        <v>6.9216011200000001</v>
      </c>
      <c r="P436">
        <v>10.26574132</v>
      </c>
      <c r="Q436">
        <f t="shared" si="43"/>
        <v>10.40819097</v>
      </c>
      <c r="R436">
        <f t="shared" si="44"/>
        <v>13.0102387125</v>
      </c>
      <c r="S436">
        <f t="shared" si="45"/>
        <v>7.8061432274999998</v>
      </c>
      <c r="T436">
        <f t="shared" si="46"/>
        <v>2</v>
      </c>
      <c r="U436">
        <f t="shared" si="47"/>
        <v>3</v>
      </c>
      <c r="V436">
        <f t="shared" si="48"/>
        <v>5</v>
      </c>
      <c r="W436" t="s">
        <v>1438</v>
      </c>
      <c r="X436" t="s">
        <v>57</v>
      </c>
    </row>
    <row r="437" spans="1:24" x14ac:dyDescent="0.2">
      <c r="A437" t="s">
        <v>861</v>
      </c>
      <c r="B437">
        <v>8.2846501920000009</v>
      </c>
      <c r="C437">
        <v>4.6014141329999996</v>
      </c>
      <c r="D437">
        <v>10.615553869999999</v>
      </c>
      <c r="E437">
        <v>14.99263313</v>
      </c>
      <c r="F437">
        <v>10.25179956</v>
      </c>
      <c r="G437">
        <v>11.815198629999999</v>
      </c>
      <c r="H437">
        <v>12.00764528</v>
      </c>
      <c r="I437">
        <v>13.318548079999999</v>
      </c>
      <c r="J437">
        <v>11.081018780000001</v>
      </c>
      <c r="K437">
        <v>10.97487609</v>
      </c>
      <c r="L437">
        <v>14.45888671</v>
      </c>
      <c r="M437">
        <v>10.57495932</v>
      </c>
      <c r="N437">
        <v>9.6283703939999992</v>
      </c>
      <c r="O437">
        <v>8.2915946149999993</v>
      </c>
      <c r="P437">
        <v>7.1281734510000003</v>
      </c>
      <c r="Q437">
        <f t="shared" si="43"/>
        <v>10.615553869999999</v>
      </c>
      <c r="R437">
        <f t="shared" si="44"/>
        <v>13.269442337499999</v>
      </c>
      <c r="S437">
        <f t="shared" si="45"/>
        <v>7.9616654024999995</v>
      </c>
      <c r="T437">
        <f t="shared" si="46"/>
        <v>3</v>
      </c>
      <c r="U437">
        <f t="shared" si="47"/>
        <v>2</v>
      </c>
      <c r="V437">
        <f t="shared" si="48"/>
        <v>5</v>
      </c>
      <c r="W437" t="s">
        <v>1438</v>
      </c>
      <c r="X437" t="s">
        <v>57</v>
      </c>
    </row>
    <row r="438" spans="1:24" x14ac:dyDescent="0.2">
      <c r="A438" t="s">
        <v>873</v>
      </c>
      <c r="B438">
        <v>8.8663207170000007</v>
      </c>
      <c r="C438">
        <v>10.556185360000001</v>
      </c>
      <c r="D438">
        <v>7.0808489740000002</v>
      </c>
      <c r="E438">
        <v>6.2832660840000001</v>
      </c>
      <c r="F438">
        <v>10.51675661</v>
      </c>
      <c r="G438">
        <v>10.035377220000001</v>
      </c>
      <c r="H438">
        <v>12.91447265</v>
      </c>
      <c r="I438">
        <v>11.87417778</v>
      </c>
      <c r="J438">
        <v>17.079421499999999</v>
      </c>
      <c r="K438">
        <v>12.45614771</v>
      </c>
      <c r="L438">
        <v>10.87175833</v>
      </c>
      <c r="M438">
        <v>10.3780327</v>
      </c>
      <c r="N438">
        <v>13.35612456</v>
      </c>
      <c r="O438">
        <v>9.012408186</v>
      </c>
      <c r="P438">
        <v>15.87821688</v>
      </c>
      <c r="Q438">
        <f t="shared" si="43"/>
        <v>10.556185360000001</v>
      </c>
      <c r="R438">
        <f t="shared" si="44"/>
        <v>13.195231700000001</v>
      </c>
      <c r="S438">
        <f t="shared" si="45"/>
        <v>7.9171390200000005</v>
      </c>
      <c r="T438">
        <f t="shared" si="46"/>
        <v>3</v>
      </c>
      <c r="U438">
        <f t="shared" si="47"/>
        <v>2</v>
      </c>
      <c r="V438">
        <f t="shared" si="48"/>
        <v>5</v>
      </c>
      <c r="W438" t="s">
        <v>1438</v>
      </c>
      <c r="X438" t="s">
        <v>57</v>
      </c>
    </row>
    <row r="439" spans="1:24" x14ac:dyDescent="0.2">
      <c r="A439" t="s">
        <v>881</v>
      </c>
      <c r="B439">
        <v>9.8385414519999994</v>
      </c>
      <c r="C439">
        <v>6.3901991669999996</v>
      </c>
      <c r="D439">
        <v>9.0598261499999992</v>
      </c>
      <c r="E439">
        <v>9.6037821460000004</v>
      </c>
      <c r="F439">
        <v>10.598281849999999</v>
      </c>
      <c r="G439">
        <v>11.855420580000001</v>
      </c>
      <c r="H439">
        <v>13.73791361</v>
      </c>
      <c r="I439">
        <v>17.370370260000001</v>
      </c>
      <c r="J439">
        <v>12.69672813</v>
      </c>
      <c r="K439">
        <v>13.390358790000001</v>
      </c>
      <c r="L439">
        <v>10.838646369999999</v>
      </c>
      <c r="M439">
        <v>8.5269225019999997</v>
      </c>
      <c r="N439">
        <v>14.39271931</v>
      </c>
      <c r="O439">
        <v>13.84320224</v>
      </c>
      <c r="P439">
        <v>10.17055257</v>
      </c>
      <c r="Q439">
        <f t="shared" si="43"/>
        <v>10.838646369999999</v>
      </c>
      <c r="R439">
        <f t="shared" si="44"/>
        <v>13.548307962499999</v>
      </c>
      <c r="S439">
        <f t="shared" si="45"/>
        <v>8.1289847774999995</v>
      </c>
      <c r="T439">
        <f t="shared" si="46"/>
        <v>4</v>
      </c>
      <c r="U439">
        <f t="shared" si="47"/>
        <v>1</v>
      </c>
      <c r="V439">
        <f t="shared" si="48"/>
        <v>5</v>
      </c>
      <c r="W439" t="s">
        <v>1438</v>
      </c>
      <c r="X439" t="s">
        <v>57</v>
      </c>
    </row>
    <row r="440" spans="1:24" x14ac:dyDescent="0.2">
      <c r="A440" t="s">
        <v>883</v>
      </c>
      <c r="B440">
        <v>11.791292500000001</v>
      </c>
      <c r="C440">
        <v>14.65156163</v>
      </c>
      <c r="D440">
        <v>13.029219680000001</v>
      </c>
      <c r="E440">
        <v>12.80131613</v>
      </c>
      <c r="F440">
        <v>15.41846196</v>
      </c>
      <c r="G440">
        <v>14.198349329999999</v>
      </c>
      <c r="H440">
        <v>13.07603385</v>
      </c>
      <c r="I440">
        <v>10.90388963</v>
      </c>
      <c r="J440">
        <v>14.23394147</v>
      </c>
      <c r="K440">
        <v>12.06058086</v>
      </c>
      <c r="L440">
        <v>10.39715365</v>
      </c>
      <c r="M440">
        <v>8.9995463820000001</v>
      </c>
      <c r="N440">
        <v>8.2927579379999994</v>
      </c>
      <c r="O440">
        <v>7.5976436620000003</v>
      </c>
      <c r="P440">
        <v>7.4540118880000001</v>
      </c>
      <c r="Q440">
        <f t="shared" si="43"/>
        <v>12.06058086</v>
      </c>
      <c r="R440">
        <f t="shared" si="44"/>
        <v>15.075726075</v>
      </c>
      <c r="S440">
        <f t="shared" si="45"/>
        <v>9.0454356449999995</v>
      </c>
      <c r="T440">
        <f t="shared" si="46"/>
        <v>1</v>
      </c>
      <c r="U440">
        <f t="shared" si="47"/>
        <v>4</v>
      </c>
      <c r="V440">
        <f t="shared" si="48"/>
        <v>5</v>
      </c>
      <c r="W440" t="s">
        <v>1438</v>
      </c>
      <c r="X440" t="s">
        <v>70</v>
      </c>
    </row>
    <row r="441" spans="1:24" x14ac:dyDescent="0.2">
      <c r="A441" t="s">
        <v>884</v>
      </c>
      <c r="B441">
        <v>14.832598389999999</v>
      </c>
      <c r="C441">
        <v>21.21828563</v>
      </c>
      <c r="D441">
        <v>14.77941337</v>
      </c>
      <c r="E441">
        <v>12.3317482</v>
      </c>
      <c r="F441">
        <v>11.65811004</v>
      </c>
      <c r="G441">
        <v>11.77497668</v>
      </c>
      <c r="H441">
        <v>10.58486439</v>
      </c>
      <c r="I441">
        <v>11.611852320000001</v>
      </c>
      <c r="J441">
        <v>12.65748013</v>
      </c>
      <c r="K441">
        <v>9.3926086810000005</v>
      </c>
      <c r="L441">
        <v>10.22055656</v>
      </c>
      <c r="M441">
        <v>9.7281748639999996</v>
      </c>
      <c r="N441">
        <v>7.0966870809999998</v>
      </c>
      <c r="O441">
        <v>6.3933029750000001</v>
      </c>
      <c r="P441">
        <v>14.17580257</v>
      </c>
      <c r="Q441">
        <f t="shared" si="43"/>
        <v>11.65811004</v>
      </c>
      <c r="R441">
        <f t="shared" si="44"/>
        <v>14.57263755</v>
      </c>
      <c r="S441">
        <f t="shared" si="45"/>
        <v>8.7435825300000012</v>
      </c>
      <c r="T441">
        <f t="shared" si="46"/>
        <v>3</v>
      </c>
      <c r="U441">
        <f t="shared" si="47"/>
        <v>2</v>
      </c>
      <c r="V441">
        <f t="shared" si="48"/>
        <v>5</v>
      </c>
      <c r="W441" t="s">
        <v>1438</v>
      </c>
      <c r="X441" t="s">
        <v>57</v>
      </c>
    </row>
    <row r="442" spans="1:24" x14ac:dyDescent="0.2">
      <c r="A442" t="s">
        <v>904</v>
      </c>
      <c r="B442">
        <v>9.1072985059999993</v>
      </c>
      <c r="C442">
        <v>6.260747619</v>
      </c>
      <c r="D442">
        <v>10.12938896</v>
      </c>
      <c r="E442">
        <v>9.8162057330000003</v>
      </c>
      <c r="F442">
        <v>12.116689539999999</v>
      </c>
      <c r="G442">
        <v>13.001746239999999</v>
      </c>
      <c r="H442">
        <v>16.312469490000002</v>
      </c>
      <c r="I442">
        <v>24.0960158</v>
      </c>
      <c r="J442">
        <v>12.69018679</v>
      </c>
      <c r="K442">
        <v>15.4439399</v>
      </c>
      <c r="L442">
        <v>13.012998039999999</v>
      </c>
      <c r="M442">
        <v>11.067275860000001</v>
      </c>
      <c r="N442">
        <v>16.445974280000001</v>
      </c>
      <c r="O442">
        <v>14.129736830000001</v>
      </c>
      <c r="P442">
        <v>10.020447219999999</v>
      </c>
      <c r="Q442">
        <f t="shared" si="43"/>
        <v>12.69018679</v>
      </c>
      <c r="R442">
        <f t="shared" si="44"/>
        <v>15.8627334875</v>
      </c>
      <c r="S442">
        <f t="shared" si="45"/>
        <v>9.5176400925000006</v>
      </c>
      <c r="T442">
        <f t="shared" si="46"/>
        <v>3</v>
      </c>
      <c r="U442">
        <f t="shared" si="47"/>
        <v>2</v>
      </c>
      <c r="V442">
        <f t="shared" si="48"/>
        <v>5</v>
      </c>
      <c r="W442" t="s">
        <v>1438</v>
      </c>
      <c r="X442" t="s">
        <v>57</v>
      </c>
    </row>
    <row r="443" spans="1:24" x14ac:dyDescent="0.2">
      <c r="A443" t="s">
        <v>922</v>
      </c>
      <c r="B443">
        <v>17.898833010000001</v>
      </c>
      <c r="C443">
        <v>23.583718470000001</v>
      </c>
      <c r="D443">
        <v>15.20838241</v>
      </c>
      <c r="E443">
        <v>11.057206689999999</v>
      </c>
      <c r="F443">
        <v>14.62359082</v>
      </c>
      <c r="G443">
        <v>13.44418772</v>
      </c>
      <c r="H443">
        <v>12.30992107</v>
      </c>
      <c r="I443">
        <v>13.54610752</v>
      </c>
      <c r="J443">
        <v>18.708213520000001</v>
      </c>
      <c r="K443">
        <v>18.103495760000001</v>
      </c>
      <c r="L443">
        <v>11.91478489</v>
      </c>
      <c r="M443">
        <v>10.66357629</v>
      </c>
      <c r="N443">
        <v>10.24634034</v>
      </c>
      <c r="O443">
        <v>11.139032070000001</v>
      </c>
      <c r="P443">
        <v>8.3107107009999996</v>
      </c>
      <c r="Q443">
        <f t="shared" si="43"/>
        <v>13.44418772</v>
      </c>
      <c r="R443">
        <f t="shared" si="44"/>
        <v>16.805234649999999</v>
      </c>
      <c r="S443">
        <f t="shared" si="45"/>
        <v>10.08314079</v>
      </c>
      <c r="T443">
        <f t="shared" si="46"/>
        <v>4</v>
      </c>
      <c r="U443">
        <f t="shared" si="47"/>
        <v>1</v>
      </c>
      <c r="V443">
        <f t="shared" si="48"/>
        <v>5</v>
      </c>
      <c r="W443" t="s">
        <v>1438</v>
      </c>
      <c r="X443" t="s">
        <v>57</v>
      </c>
    </row>
    <row r="444" spans="1:24" x14ac:dyDescent="0.2">
      <c r="A444" t="s">
        <v>928</v>
      </c>
      <c r="B444">
        <v>16.635777019999999</v>
      </c>
      <c r="C444">
        <v>15.051684590000001</v>
      </c>
      <c r="D444">
        <v>12.5716527</v>
      </c>
      <c r="E444">
        <v>20.13551996</v>
      </c>
      <c r="F444">
        <v>10.04798645</v>
      </c>
      <c r="G444">
        <v>15.48545182</v>
      </c>
      <c r="H444">
        <v>13.92032141</v>
      </c>
      <c r="I444">
        <v>15.932321050000001</v>
      </c>
      <c r="J444">
        <v>8.2028320810000004</v>
      </c>
      <c r="K444">
        <v>11.43777347</v>
      </c>
      <c r="L444">
        <v>12.91366217</v>
      </c>
      <c r="M444">
        <v>13.06608102</v>
      </c>
      <c r="N444">
        <v>16.824730049999999</v>
      </c>
      <c r="O444">
        <v>28.96685592</v>
      </c>
      <c r="P444">
        <v>6.6815185149999996</v>
      </c>
      <c r="Q444">
        <f t="shared" si="43"/>
        <v>13.92032141</v>
      </c>
      <c r="R444">
        <f t="shared" si="44"/>
        <v>17.4004017625</v>
      </c>
      <c r="S444">
        <f t="shared" si="45"/>
        <v>10.4402410575</v>
      </c>
      <c r="T444">
        <f t="shared" si="46"/>
        <v>2</v>
      </c>
      <c r="U444">
        <f t="shared" si="47"/>
        <v>3</v>
      </c>
      <c r="V444">
        <f t="shared" si="48"/>
        <v>5</v>
      </c>
      <c r="W444" t="s">
        <v>1438</v>
      </c>
      <c r="X444" t="s">
        <v>57</v>
      </c>
    </row>
    <row r="445" spans="1:24" x14ac:dyDescent="0.2">
      <c r="A445" t="s">
        <v>931</v>
      </c>
      <c r="B445">
        <v>11.816221240000001</v>
      </c>
      <c r="C445">
        <v>8.1554475560000004</v>
      </c>
      <c r="D445">
        <v>13.09785473</v>
      </c>
      <c r="E445">
        <v>11.426152910000001</v>
      </c>
      <c r="F445">
        <v>14.15482066</v>
      </c>
      <c r="G445">
        <v>14.530180440000001</v>
      </c>
      <c r="H445">
        <v>17.558054219999999</v>
      </c>
      <c r="I445">
        <v>21.77301323</v>
      </c>
      <c r="J445">
        <v>17.635434839999999</v>
      </c>
      <c r="K445">
        <v>18.137161030000001</v>
      </c>
      <c r="L445">
        <v>13.65316249</v>
      </c>
      <c r="M445">
        <v>10.69311529</v>
      </c>
      <c r="N445">
        <v>17.781586730000001</v>
      </c>
      <c r="O445">
        <v>18.656087880000001</v>
      </c>
      <c r="P445">
        <v>13.114081819999999</v>
      </c>
      <c r="Q445">
        <f t="shared" si="43"/>
        <v>14.15482066</v>
      </c>
      <c r="R445">
        <f t="shared" si="44"/>
        <v>17.693525825000002</v>
      </c>
      <c r="S445">
        <f t="shared" si="45"/>
        <v>10.616115495000001</v>
      </c>
      <c r="T445">
        <f t="shared" si="46"/>
        <v>4</v>
      </c>
      <c r="U445">
        <f t="shared" si="47"/>
        <v>1</v>
      </c>
      <c r="V445">
        <f t="shared" si="48"/>
        <v>5</v>
      </c>
      <c r="W445" t="s">
        <v>1438</v>
      </c>
      <c r="X445" t="s">
        <v>57</v>
      </c>
    </row>
    <row r="446" spans="1:24" x14ac:dyDescent="0.2">
      <c r="A446" t="s">
        <v>932</v>
      </c>
      <c r="B446">
        <v>11.791292500000001</v>
      </c>
      <c r="C446">
        <v>6.4725774249999999</v>
      </c>
      <c r="D446">
        <v>12.65744651</v>
      </c>
      <c r="E446">
        <v>11.75037839</v>
      </c>
      <c r="F446">
        <v>17.089729479999999</v>
      </c>
      <c r="G446">
        <v>16.169225019999999</v>
      </c>
      <c r="H446">
        <v>20.174303330000001</v>
      </c>
      <c r="I446">
        <v>22.76542521</v>
      </c>
      <c r="J446">
        <v>17.164458840000002</v>
      </c>
      <c r="K446">
        <v>19.475355279999999</v>
      </c>
      <c r="L446">
        <v>14.911416750000001</v>
      </c>
      <c r="M446">
        <v>12.16021858</v>
      </c>
      <c r="N446">
        <v>18.37962216</v>
      </c>
      <c r="O446">
        <v>10.03766476</v>
      </c>
      <c r="P446">
        <v>13.97078063</v>
      </c>
      <c r="Q446">
        <f t="shared" si="43"/>
        <v>14.911416750000001</v>
      </c>
      <c r="R446">
        <f t="shared" si="44"/>
        <v>18.639270937500001</v>
      </c>
      <c r="S446">
        <f t="shared" si="45"/>
        <v>11.183562562500001</v>
      </c>
      <c r="T446">
        <f t="shared" si="46"/>
        <v>3</v>
      </c>
      <c r="U446">
        <f t="shared" si="47"/>
        <v>2</v>
      </c>
      <c r="V446">
        <f t="shared" si="48"/>
        <v>5</v>
      </c>
      <c r="W446" t="s">
        <v>1438</v>
      </c>
      <c r="X446" t="s">
        <v>57</v>
      </c>
    </row>
    <row r="447" spans="1:24" x14ac:dyDescent="0.2">
      <c r="A447" t="s">
        <v>933</v>
      </c>
      <c r="B447">
        <v>13.62770944</v>
      </c>
      <c r="C447">
        <v>12.88631324</v>
      </c>
      <c r="D447">
        <v>13.32663821</v>
      </c>
      <c r="E447">
        <v>18.805077499999999</v>
      </c>
      <c r="F447">
        <v>10.90400152</v>
      </c>
      <c r="G447">
        <v>12.10680779</v>
      </c>
      <c r="H447">
        <v>10.397244929999999</v>
      </c>
      <c r="I447">
        <v>18.441795930000001</v>
      </c>
      <c r="J447">
        <v>7.1954667380000004</v>
      </c>
      <c r="K447">
        <v>13.2388651</v>
      </c>
      <c r="L447">
        <v>12.85295692</v>
      </c>
      <c r="M447">
        <v>14.306718699999999</v>
      </c>
      <c r="N447">
        <v>18.877985020000001</v>
      </c>
      <c r="O447">
        <v>39.985006210000002</v>
      </c>
      <c r="P447">
        <v>10.87348493</v>
      </c>
      <c r="Q447">
        <f t="shared" si="43"/>
        <v>13.2388651</v>
      </c>
      <c r="R447">
        <f t="shared" si="44"/>
        <v>16.548581375000001</v>
      </c>
      <c r="S447">
        <f t="shared" si="45"/>
        <v>9.9291488250000004</v>
      </c>
      <c r="T447">
        <f t="shared" si="46"/>
        <v>4</v>
      </c>
      <c r="U447">
        <f t="shared" si="47"/>
        <v>1</v>
      </c>
      <c r="V447">
        <f t="shared" si="48"/>
        <v>5</v>
      </c>
      <c r="W447" t="s">
        <v>1438</v>
      </c>
      <c r="X447" t="s">
        <v>57</v>
      </c>
    </row>
    <row r="448" spans="1:24" x14ac:dyDescent="0.2">
      <c r="A448" t="s">
        <v>938</v>
      </c>
      <c r="B448">
        <v>11.1597645</v>
      </c>
      <c r="C448">
        <v>7.4964214910000004</v>
      </c>
      <c r="D448">
        <v>11.33622186</v>
      </c>
      <c r="E448">
        <v>12.242306689999999</v>
      </c>
      <c r="F448">
        <v>14.93950115</v>
      </c>
      <c r="G448">
        <v>15.636284140000001</v>
      </c>
      <c r="H448">
        <v>19.465518710000001</v>
      </c>
      <c r="I448">
        <v>24.51952919</v>
      </c>
      <c r="J448">
        <v>18.64934152</v>
      </c>
      <c r="K448">
        <v>18.844131569999998</v>
      </c>
      <c r="L448">
        <v>14.60237184</v>
      </c>
      <c r="M448">
        <v>11.85498232</v>
      </c>
      <c r="N448">
        <v>20.72192759</v>
      </c>
      <c r="O448">
        <v>16.40410511</v>
      </c>
      <c r="P448">
        <v>15.73543374</v>
      </c>
      <c r="Q448">
        <f t="shared" si="43"/>
        <v>15.636284140000001</v>
      </c>
      <c r="R448">
        <f t="shared" si="44"/>
        <v>19.545355175000001</v>
      </c>
      <c r="S448">
        <f t="shared" si="45"/>
        <v>11.727213105000001</v>
      </c>
      <c r="T448">
        <f t="shared" si="46"/>
        <v>2</v>
      </c>
      <c r="U448">
        <f t="shared" si="47"/>
        <v>3</v>
      </c>
      <c r="V448">
        <f t="shared" si="48"/>
        <v>5</v>
      </c>
      <c r="W448" t="s">
        <v>1438</v>
      </c>
      <c r="X448" t="s">
        <v>57</v>
      </c>
    </row>
    <row r="449" spans="1:24" x14ac:dyDescent="0.2">
      <c r="A449" t="s">
        <v>945</v>
      </c>
      <c r="B449">
        <v>12.00734155</v>
      </c>
      <c r="C449">
        <v>7.6964829750000003</v>
      </c>
      <c r="D449">
        <v>15.73458443</v>
      </c>
      <c r="E449">
        <v>21.644845440000001</v>
      </c>
      <c r="F449">
        <v>14.134439349999999</v>
      </c>
      <c r="G449">
        <v>17.747936670000001</v>
      </c>
      <c r="H449">
        <v>20.30459462</v>
      </c>
      <c r="I449">
        <v>18.953804659999999</v>
      </c>
      <c r="J449">
        <v>16.536490830000002</v>
      </c>
      <c r="K449">
        <v>17.581684169999999</v>
      </c>
      <c r="L449">
        <v>22.08015485</v>
      </c>
      <c r="M449">
        <v>16.45321882</v>
      </c>
      <c r="N449">
        <v>15.19009988</v>
      </c>
      <c r="O449">
        <v>12.513502669999999</v>
      </c>
      <c r="P449">
        <v>9.3138537540000002</v>
      </c>
      <c r="Q449">
        <f t="shared" si="43"/>
        <v>16.45321882</v>
      </c>
      <c r="R449">
        <f t="shared" si="44"/>
        <v>20.566523525000001</v>
      </c>
      <c r="S449">
        <f t="shared" si="45"/>
        <v>12.339914114999999</v>
      </c>
      <c r="T449">
        <f t="shared" si="46"/>
        <v>2</v>
      </c>
      <c r="U449">
        <f t="shared" si="47"/>
        <v>3</v>
      </c>
      <c r="V449">
        <f t="shared" si="48"/>
        <v>5</v>
      </c>
      <c r="W449" t="s">
        <v>1438</v>
      </c>
      <c r="X449" t="s">
        <v>57</v>
      </c>
    </row>
    <row r="450" spans="1:24" x14ac:dyDescent="0.2">
      <c r="A450" t="s">
        <v>960</v>
      </c>
      <c r="B450">
        <v>14.26754702</v>
      </c>
      <c r="C450">
        <v>7.3434332969999998</v>
      </c>
      <c r="D450">
        <v>16.169273059999998</v>
      </c>
      <c r="E450">
        <v>14.65722747</v>
      </c>
      <c r="F450">
        <v>19.025954049999999</v>
      </c>
      <c r="G450">
        <v>17.235106770000002</v>
      </c>
      <c r="H450">
        <v>24.062195419999998</v>
      </c>
      <c r="I450">
        <v>26.754036429999999</v>
      </c>
      <c r="J450">
        <v>20.402418870000002</v>
      </c>
      <c r="K450">
        <v>21.975001129999999</v>
      </c>
      <c r="L450">
        <v>17.97427252</v>
      </c>
      <c r="M450">
        <v>13.971943449999999</v>
      </c>
      <c r="N450">
        <v>19.356413360000001</v>
      </c>
      <c r="O450">
        <v>11.577788160000001</v>
      </c>
      <c r="P450">
        <v>16.471316049999999</v>
      </c>
      <c r="Q450">
        <f t="shared" ref="Q450:Q513" si="49">MEDIAN(B450:P450)</f>
        <v>17.235106770000002</v>
      </c>
      <c r="R450">
        <f t="shared" ref="R450:R513" si="50">Q450*0.25 + Q450</f>
        <v>21.543883462500002</v>
      </c>
      <c r="S450">
        <f t="shared" ref="S450:S513" si="51">ABS(Q450*0.25-Q450)</f>
        <v>12.926330077500001</v>
      </c>
      <c r="T450">
        <f t="shared" ref="T450:T513" si="52">COUNTIF(B450:P450, "&gt;" &amp;R450)</f>
        <v>3</v>
      </c>
      <c r="U450">
        <f t="shared" ref="U450:U513" si="53">COUNTIF(B450:P450, "&lt;"&amp;S450)</f>
        <v>2</v>
      </c>
      <c r="V450">
        <f t="shared" ref="V450:V513" si="54">SUM(T450:U450)</f>
        <v>5</v>
      </c>
      <c r="W450" t="s">
        <v>1438</v>
      </c>
      <c r="X450" t="s">
        <v>57</v>
      </c>
    </row>
    <row r="451" spans="1:24" x14ac:dyDescent="0.2">
      <c r="A451" t="s">
        <v>980</v>
      </c>
      <c r="B451">
        <v>16.494514169999999</v>
      </c>
      <c r="C451">
        <v>11.050454909999999</v>
      </c>
      <c r="D451">
        <v>16.735512190000001</v>
      </c>
      <c r="E451">
        <v>16.524318990000001</v>
      </c>
      <c r="F451">
        <v>19.586440110000002</v>
      </c>
      <c r="G451">
        <v>18.823873899999999</v>
      </c>
      <c r="H451">
        <v>24.906482969999999</v>
      </c>
      <c r="I451">
        <v>30.979688729999999</v>
      </c>
      <c r="J451">
        <v>22.737674890000001</v>
      </c>
      <c r="K451">
        <v>26.233657040000001</v>
      </c>
      <c r="L451">
        <v>18.984187129999999</v>
      </c>
      <c r="M451">
        <v>14.83842057</v>
      </c>
      <c r="N451">
        <v>24.96797913</v>
      </c>
      <c r="O451">
        <v>23.616717919999999</v>
      </c>
      <c r="P451">
        <v>17.26943717</v>
      </c>
      <c r="Q451">
        <f t="shared" si="49"/>
        <v>18.984187129999999</v>
      </c>
      <c r="R451">
        <f t="shared" si="50"/>
        <v>23.730233912499997</v>
      </c>
      <c r="S451">
        <f t="shared" si="51"/>
        <v>14.2381403475</v>
      </c>
      <c r="T451">
        <f t="shared" si="52"/>
        <v>4</v>
      </c>
      <c r="U451">
        <f t="shared" si="53"/>
        <v>1</v>
      </c>
      <c r="V451">
        <f t="shared" si="54"/>
        <v>5</v>
      </c>
      <c r="W451" t="s">
        <v>1438</v>
      </c>
      <c r="X451" t="s">
        <v>57</v>
      </c>
    </row>
    <row r="452" spans="1:24" x14ac:dyDescent="0.2">
      <c r="A452" t="s">
        <v>981</v>
      </c>
      <c r="B452">
        <v>15.588770070000001</v>
      </c>
      <c r="C452">
        <v>9.3558164599999998</v>
      </c>
      <c r="D452">
        <v>21.07667889</v>
      </c>
      <c r="E452">
        <v>27.704507750000001</v>
      </c>
      <c r="F452">
        <v>18.363561440000002</v>
      </c>
      <c r="G452">
        <v>22.986846020000002</v>
      </c>
      <c r="H452">
        <v>24.69280526</v>
      </c>
      <c r="I452">
        <v>24.949363680000001</v>
      </c>
      <c r="J452">
        <v>21.63218955</v>
      </c>
      <c r="K452">
        <v>22.025499029999999</v>
      </c>
      <c r="L452">
        <v>28.492836669999999</v>
      </c>
      <c r="M452">
        <v>19.889588280000002</v>
      </c>
      <c r="N452">
        <v>19.276675300000001</v>
      </c>
      <c r="O452">
        <v>16.493647169999999</v>
      </c>
      <c r="P452">
        <v>11.693572680000001</v>
      </c>
      <c r="Q452">
        <f t="shared" si="49"/>
        <v>21.07667889</v>
      </c>
      <c r="R452">
        <f t="shared" si="50"/>
        <v>26.345848612499999</v>
      </c>
      <c r="S452">
        <f t="shared" si="51"/>
        <v>15.807509167500001</v>
      </c>
      <c r="T452">
        <f t="shared" si="52"/>
        <v>2</v>
      </c>
      <c r="U452">
        <f t="shared" si="53"/>
        <v>3</v>
      </c>
      <c r="V452">
        <f t="shared" si="54"/>
        <v>5</v>
      </c>
      <c r="W452" t="s">
        <v>1438</v>
      </c>
      <c r="X452" t="s">
        <v>57</v>
      </c>
    </row>
    <row r="453" spans="1:24" x14ac:dyDescent="0.2">
      <c r="A453" t="s">
        <v>986</v>
      </c>
      <c r="B453">
        <v>13.636019020000001</v>
      </c>
      <c r="C453">
        <v>11.52118782</v>
      </c>
      <c r="D453">
        <v>19.057664599999999</v>
      </c>
      <c r="E453">
        <v>19.811294490000002</v>
      </c>
      <c r="F453">
        <v>21.492092710000001</v>
      </c>
      <c r="G453">
        <v>20.20147579</v>
      </c>
      <c r="H453">
        <v>23.749496319999999</v>
      </c>
      <c r="I453">
        <v>27.006880249999998</v>
      </c>
      <c r="J453">
        <v>22.129330889999999</v>
      </c>
      <c r="K453">
        <v>23.851839609999999</v>
      </c>
      <c r="L453">
        <v>22.825173830000001</v>
      </c>
      <c r="M453">
        <v>18.136941400000001</v>
      </c>
      <c r="N453">
        <v>23.47289056</v>
      </c>
      <c r="O453">
        <v>15.16842471</v>
      </c>
      <c r="P453">
        <v>32.459366109999998</v>
      </c>
      <c r="Q453">
        <f t="shared" si="49"/>
        <v>21.492092710000001</v>
      </c>
      <c r="R453">
        <f t="shared" si="50"/>
        <v>26.865115887500004</v>
      </c>
      <c r="S453">
        <f t="shared" si="51"/>
        <v>16.119069532499999</v>
      </c>
      <c r="T453">
        <f t="shared" si="52"/>
        <v>2</v>
      </c>
      <c r="U453">
        <f t="shared" si="53"/>
        <v>3</v>
      </c>
      <c r="V453">
        <f t="shared" si="54"/>
        <v>5</v>
      </c>
      <c r="W453" t="s">
        <v>1438</v>
      </c>
      <c r="X453" t="s">
        <v>57</v>
      </c>
    </row>
    <row r="454" spans="1:24" x14ac:dyDescent="0.2">
      <c r="A454" t="s">
        <v>989</v>
      </c>
      <c r="B454">
        <v>20.657613220000002</v>
      </c>
      <c r="C454">
        <v>16.758091369999999</v>
      </c>
      <c r="D454">
        <v>17.513376059999999</v>
      </c>
      <c r="E454">
        <v>26.251083210000001</v>
      </c>
      <c r="F454">
        <v>13.88986362</v>
      </c>
      <c r="G454">
        <v>15.495507310000001</v>
      </c>
      <c r="H454">
        <v>14.55093125</v>
      </c>
      <c r="I454">
        <v>24.28564866</v>
      </c>
      <c r="J454">
        <v>9.9362854309999999</v>
      </c>
      <c r="K454">
        <v>18.052997869999999</v>
      </c>
      <c r="L454">
        <v>18.917963220000001</v>
      </c>
      <c r="M454">
        <v>19.781278650000001</v>
      </c>
      <c r="N454">
        <v>30.420068780000001</v>
      </c>
      <c r="O454">
        <v>63.279372729999999</v>
      </c>
      <c r="P454">
        <v>14.314924599999999</v>
      </c>
      <c r="Q454">
        <f t="shared" si="49"/>
        <v>18.052997869999999</v>
      </c>
      <c r="R454">
        <f t="shared" si="50"/>
        <v>22.566247337499998</v>
      </c>
      <c r="S454">
        <f t="shared" si="51"/>
        <v>13.539748402499999</v>
      </c>
      <c r="T454">
        <f t="shared" si="52"/>
        <v>4</v>
      </c>
      <c r="U454">
        <f t="shared" si="53"/>
        <v>1</v>
      </c>
      <c r="V454">
        <f t="shared" si="54"/>
        <v>5</v>
      </c>
      <c r="W454" t="s">
        <v>1438</v>
      </c>
      <c r="X454" t="s">
        <v>57</v>
      </c>
    </row>
    <row r="455" spans="1:24" x14ac:dyDescent="0.2">
      <c r="A455" t="s">
        <v>992</v>
      </c>
      <c r="B455">
        <v>19.386247640000001</v>
      </c>
      <c r="C455">
        <v>17.687788860000001</v>
      </c>
      <c r="D455">
        <v>23.021338549999999</v>
      </c>
      <c r="E455">
        <v>19.464708630000001</v>
      </c>
      <c r="F455">
        <v>23.163360239999999</v>
      </c>
      <c r="G455">
        <v>26.02360345</v>
      </c>
      <c r="H455">
        <v>29.153979020000001</v>
      </c>
      <c r="I455">
        <v>31.058702419999999</v>
      </c>
      <c r="J455">
        <v>29.44254162</v>
      </c>
      <c r="K455">
        <v>25.173201219999999</v>
      </c>
      <c r="L455">
        <v>22.935547010000001</v>
      </c>
      <c r="M455">
        <v>18.40279233</v>
      </c>
      <c r="N455">
        <v>23.72207199</v>
      </c>
      <c r="O455">
        <v>14.438656930000001</v>
      </c>
      <c r="P455">
        <v>14.04766386</v>
      </c>
      <c r="Q455">
        <f t="shared" si="49"/>
        <v>23.021338549999999</v>
      </c>
      <c r="R455">
        <f t="shared" si="50"/>
        <v>28.776673187499998</v>
      </c>
      <c r="S455">
        <f t="shared" si="51"/>
        <v>17.2660039125</v>
      </c>
      <c r="T455">
        <f t="shared" si="52"/>
        <v>3</v>
      </c>
      <c r="U455">
        <f t="shared" si="53"/>
        <v>2</v>
      </c>
      <c r="V455">
        <f t="shared" si="54"/>
        <v>5</v>
      </c>
      <c r="W455" t="s">
        <v>1438</v>
      </c>
      <c r="X455" t="s">
        <v>70</v>
      </c>
    </row>
    <row r="456" spans="1:24" x14ac:dyDescent="0.2">
      <c r="A456" t="s">
        <v>1003</v>
      </c>
      <c r="B456">
        <v>29.224789090000002</v>
      </c>
      <c r="C456">
        <v>23.583718470000001</v>
      </c>
      <c r="D456">
        <v>20.373169659999999</v>
      </c>
      <c r="E456">
        <v>31.4386908</v>
      </c>
      <c r="F456">
        <v>18.04765111</v>
      </c>
      <c r="G456">
        <v>24.002450320000001</v>
      </c>
      <c r="H456">
        <v>22.191212490000002</v>
      </c>
      <c r="I456">
        <v>27.341898310000001</v>
      </c>
      <c r="J456">
        <v>12.683645459999999</v>
      </c>
      <c r="K456">
        <v>19.66051423</v>
      </c>
      <c r="L456">
        <v>20.33625859</v>
      </c>
      <c r="M456">
        <v>21.25822827</v>
      </c>
      <c r="N456">
        <v>27.679073070000001</v>
      </c>
      <c r="O456">
        <v>48.218398489999998</v>
      </c>
      <c r="P456">
        <v>11.56177286</v>
      </c>
      <c r="Q456">
        <f t="shared" si="49"/>
        <v>22.191212490000002</v>
      </c>
      <c r="R456">
        <f t="shared" si="50"/>
        <v>27.739015612500001</v>
      </c>
      <c r="S456">
        <f t="shared" si="51"/>
        <v>16.643409367500002</v>
      </c>
      <c r="T456">
        <f t="shared" si="52"/>
        <v>3</v>
      </c>
      <c r="U456">
        <f t="shared" si="53"/>
        <v>2</v>
      </c>
      <c r="V456">
        <f t="shared" si="54"/>
        <v>5</v>
      </c>
      <c r="W456" t="s">
        <v>1438</v>
      </c>
      <c r="X456" t="s">
        <v>57</v>
      </c>
    </row>
    <row r="457" spans="1:24" x14ac:dyDescent="0.2">
      <c r="A457" t="s">
        <v>1007</v>
      </c>
      <c r="B457">
        <v>20.906900589999999</v>
      </c>
      <c r="C457">
        <v>9.8971593000000002</v>
      </c>
      <c r="D457">
        <v>20.910810860000002</v>
      </c>
      <c r="E457">
        <v>20.10197939</v>
      </c>
      <c r="F457">
        <v>26.84218692</v>
      </c>
      <c r="G457">
        <v>25.782271730000001</v>
      </c>
      <c r="H457">
        <v>32.588457429999998</v>
      </c>
      <c r="I457">
        <v>39.510007020000003</v>
      </c>
      <c r="J457">
        <v>29.46216562</v>
      </c>
      <c r="K457">
        <v>32.301820890000002</v>
      </c>
      <c r="L457">
        <v>25.617615300000001</v>
      </c>
      <c r="M457">
        <v>20.224363530000002</v>
      </c>
      <c r="N457">
        <v>29.991476720000001</v>
      </c>
      <c r="O457">
        <v>17.4517472</v>
      </c>
      <c r="P457">
        <v>22.329085710000001</v>
      </c>
      <c r="Q457">
        <f t="shared" si="49"/>
        <v>25.617615300000001</v>
      </c>
      <c r="R457">
        <f t="shared" si="50"/>
        <v>32.022019125</v>
      </c>
      <c r="S457">
        <f t="shared" si="51"/>
        <v>19.213211475000001</v>
      </c>
      <c r="T457">
        <f t="shared" si="52"/>
        <v>3</v>
      </c>
      <c r="U457">
        <f t="shared" si="53"/>
        <v>2</v>
      </c>
      <c r="V457">
        <f t="shared" si="54"/>
        <v>5</v>
      </c>
      <c r="W457" t="s">
        <v>1438</v>
      </c>
      <c r="X457" t="s">
        <v>57</v>
      </c>
    </row>
    <row r="458" spans="1:24" x14ac:dyDescent="0.2">
      <c r="A458" t="s">
        <v>1014</v>
      </c>
      <c r="B458">
        <v>22.77655584</v>
      </c>
      <c r="C458">
        <v>12.15667724</v>
      </c>
      <c r="D458">
        <v>23.673371490000001</v>
      </c>
      <c r="E458">
        <v>21.913169969999998</v>
      </c>
      <c r="F458">
        <v>29.471376070000002</v>
      </c>
      <c r="G458">
        <v>27.22020655</v>
      </c>
      <c r="H458">
        <v>35.929126099999998</v>
      </c>
      <c r="I458">
        <v>42.155385459999998</v>
      </c>
      <c r="J458">
        <v>31.136746970000001</v>
      </c>
      <c r="K458">
        <v>35.971334679999998</v>
      </c>
      <c r="L458">
        <v>27.350474250000001</v>
      </c>
      <c r="M458">
        <v>20.68714108</v>
      </c>
      <c r="N458">
        <v>30.150952839999999</v>
      </c>
      <c r="O458">
        <v>18.020339270000001</v>
      </c>
      <c r="P458">
        <v>25.19207063</v>
      </c>
      <c r="Q458">
        <f t="shared" si="49"/>
        <v>27.22020655</v>
      </c>
      <c r="R458">
        <f t="shared" si="50"/>
        <v>34.0252581875</v>
      </c>
      <c r="S458">
        <f t="shared" si="51"/>
        <v>20.4151549125</v>
      </c>
      <c r="T458">
        <f t="shared" si="52"/>
        <v>3</v>
      </c>
      <c r="U458">
        <f t="shared" si="53"/>
        <v>2</v>
      </c>
      <c r="V458">
        <f t="shared" si="54"/>
        <v>5</v>
      </c>
      <c r="W458" t="s">
        <v>1438</v>
      </c>
      <c r="X458" t="s">
        <v>57</v>
      </c>
    </row>
    <row r="459" spans="1:24" x14ac:dyDescent="0.2">
      <c r="A459" t="s">
        <v>1036</v>
      </c>
      <c r="B459">
        <v>34.891921920000001</v>
      </c>
      <c r="C459">
        <v>24.878233959999999</v>
      </c>
      <c r="D459">
        <v>26.985012489999999</v>
      </c>
      <c r="E459">
        <v>43.032546539999998</v>
      </c>
      <c r="F459">
        <v>22.12391336</v>
      </c>
      <c r="G459">
        <v>22.383516719999999</v>
      </c>
      <c r="H459">
        <v>23.11888648</v>
      </c>
      <c r="I459">
        <v>37.079545830000001</v>
      </c>
      <c r="J459">
        <v>15.03198415</v>
      </c>
      <c r="K459">
        <v>28.77538448</v>
      </c>
      <c r="L459">
        <v>27.935452099999999</v>
      </c>
      <c r="M459">
        <v>29.55868516</v>
      </c>
      <c r="N459">
        <v>46.716534199999998</v>
      </c>
      <c r="O459">
        <v>95.783139950000006</v>
      </c>
      <c r="P459">
        <v>22.720824060000002</v>
      </c>
      <c r="Q459">
        <f t="shared" si="49"/>
        <v>27.935452099999999</v>
      </c>
      <c r="R459">
        <f t="shared" si="50"/>
        <v>34.919315124999997</v>
      </c>
      <c r="S459">
        <f t="shared" si="51"/>
        <v>20.951589075000001</v>
      </c>
      <c r="T459">
        <f t="shared" si="52"/>
        <v>4</v>
      </c>
      <c r="U459">
        <f t="shared" si="53"/>
        <v>1</v>
      </c>
      <c r="V459">
        <f t="shared" si="54"/>
        <v>5</v>
      </c>
      <c r="W459" t="s">
        <v>1438</v>
      </c>
      <c r="X459" t="s">
        <v>57</v>
      </c>
    </row>
    <row r="460" spans="1:24" x14ac:dyDescent="0.2">
      <c r="A460" t="s">
        <v>1055</v>
      </c>
      <c r="B460">
        <v>45.071156109999997</v>
      </c>
      <c r="C460">
        <v>29.797392800000001</v>
      </c>
      <c r="D460">
        <v>45.539353419999998</v>
      </c>
      <c r="E460">
        <v>38.605191789999999</v>
      </c>
      <c r="F460">
        <v>35.147571249999999</v>
      </c>
      <c r="G460">
        <v>50.448384279999999</v>
      </c>
      <c r="H460">
        <v>53.028554980000003</v>
      </c>
      <c r="I460">
        <v>35.733152500000003</v>
      </c>
      <c r="J460">
        <v>43.369040429999998</v>
      </c>
      <c r="K460">
        <v>40.16266006</v>
      </c>
      <c r="L460">
        <v>39.270777789999997</v>
      </c>
      <c r="M460">
        <v>40.3010321</v>
      </c>
      <c r="N460">
        <v>24.240369359999999</v>
      </c>
      <c r="O460">
        <v>35.566105630000003</v>
      </c>
      <c r="P460">
        <v>63.725211649999999</v>
      </c>
      <c r="Q460">
        <f t="shared" si="49"/>
        <v>40.16266006</v>
      </c>
      <c r="R460">
        <f t="shared" si="50"/>
        <v>50.203325075000002</v>
      </c>
      <c r="S460">
        <f t="shared" si="51"/>
        <v>30.121995044999998</v>
      </c>
      <c r="T460">
        <f t="shared" si="52"/>
        <v>3</v>
      </c>
      <c r="U460">
        <f t="shared" si="53"/>
        <v>2</v>
      </c>
      <c r="V460">
        <f t="shared" si="54"/>
        <v>5</v>
      </c>
      <c r="W460" t="s">
        <v>1438</v>
      </c>
      <c r="X460" t="s">
        <v>70</v>
      </c>
    </row>
    <row r="461" spans="1:24" x14ac:dyDescent="0.2">
      <c r="A461" t="s">
        <v>1063</v>
      </c>
      <c r="B461">
        <v>34.958398549999998</v>
      </c>
      <c r="C461">
        <v>31.550872869999999</v>
      </c>
      <c r="D461">
        <v>34.054422289999998</v>
      </c>
      <c r="E461">
        <v>44.251187119999997</v>
      </c>
      <c r="F461">
        <v>42.484843300000001</v>
      </c>
      <c r="G461">
        <v>45.320085300000002</v>
      </c>
      <c r="H461">
        <v>50.334131110000001</v>
      </c>
      <c r="I461">
        <v>57.155344929999998</v>
      </c>
      <c r="J461">
        <v>49.916915160000002</v>
      </c>
      <c r="K461">
        <v>45.229282300000001</v>
      </c>
      <c r="L461">
        <v>61.339895329999997</v>
      </c>
      <c r="M461">
        <v>44.889422269999997</v>
      </c>
      <c r="N461">
        <v>62.903359790000003</v>
      </c>
      <c r="O461">
        <v>66.346188229999996</v>
      </c>
      <c r="P461">
        <v>44.141955469999999</v>
      </c>
      <c r="Q461">
        <f t="shared" si="49"/>
        <v>45.229282300000001</v>
      </c>
      <c r="R461">
        <f t="shared" si="50"/>
        <v>56.536602875</v>
      </c>
      <c r="S461">
        <f t="shared" si="51"/>
        <v>33.921961725000003</v>
      </c>
      <c r="T461">
        <f t="shared" si="52"/>
        <v>4</v>
      </c>
      <c r="U461">
        <f t="shared" si="53"/>
        <v>1</v>
      </c>
      <c r="V461">
        <f t="shared" si="54"/>
        <v>5</v>
      </c>
      <c r="W461" t="s">
        <v>1438</v>
      </c>
      <c r="X461" t="s">
        <v>57</v>
      </c>
    </row>
    <row r="462" spans="1:24" x14ac:dyDescent="0.2">
      <c r="A462" t="s">
        <v>1074</v>
      </c>
      <c r="B462">
        <v>70.855779530000007</v>
      </c>
      <c r="C462">
        <v>92.840296929999994</v>
      </c>
      <c r="D462">
        <v>69.618815600000005</v>
      </c>
      <c r="E462">
        <v>70.066242970000005</v>
      </c>
      <c r="F462">
        <v>86.090658719999993</v>
      </c>
      <c r="G462">
        <v>82.082950139999994</v>
      </c>
      <c r="H462">
        <v>68.877187480000003</v>
      </c>
      <c r="I462">
        <v>60.445475100000003</v>
      </c>
      <c r="J462">
        <v>75.971046079999994</v>
      </c>
      <c r="K462">
        <v>60.664805889999997</v>
      </c>
      <c r="L462">
        <v>54.872026920000003</v>
      </c>
      <c r="M462">
        <v>49.783048700000002</v>
      </c>
      <c r="N462">
        <v>47.364405910000002</v>
      </c>
      <c r="O462">
        <v>41.82957262</v>
      </c>
      <c r="P462">
        <v>42.849585040000001</v>
      </c>
      <c r="Q462">
        <f t="shared" si="49"/>
        <v>68.877187480000003</v>
      </c>
      <c r="R462">
        <f t="shared" si="50"/>
        <v>86.096484349999997</v>
      </c>
      <c r="S462">
        <f t="shared" si="51"/>
        <v>51.657890610000003</v>
      </c>
      <c r="T462">
        <f t="shared" si="52"/>
        <v>1</v>
      </c>
      <c r="U462">
        <f t="shared" si="53"/>
        <v>4</v>
      </c>
      <c r="V462">
        <f t="shared" si="54"/>
        <v>5</v>
      </c>
      <c r="W462" t="s">
        <v>1438</v>
      </c>
      <c r="X462" t="s">
        <v>70</v>
      </c>
    </row>
    <row r="463" spans="1:24" x14ac:dyDescent="0.2">
      <c r="A463" t="s">
        <v>1082</v>
      </c>
      <c r="B463">
        <v>137.390578</v>
      </c>
      <c r="C463">
        <v>137.642301</v>
      </c>
      <c r="D463">
        <v>143.77898339999999</v>
      </c>
      <c r="E463">
        <v>97.122299769999998</v>
      </c>
      <c r="F463">
        <v>95.150151570000006</v>
      </c>
      <c r="G463">
        <v>95.014307959999996</v>
      </c>
      <c r="H463">
        <v>84.225501429999994</v>
      </c>
      <c r="I463">
        <v>85.935292450000006</v>
      </c>
      <c r="J463">
        <v>70.646400700000001</v>
      </c>
      <c r="K463">
        <v>69.762843509999996</v>
      </c>
      <c r="L463">
        <v>64.3089339</v>
      </c>
      <c r="M463">
        <v>76.653685539999998</v>
      </c>
      <c r="N463">
        <v>47.055420939999998</v>
      </c>
      <c r="O463">
        <v>66.775990109999995</v>
      </c>
      <c r="P463">
        <v>89.213831870000007</v>
      </c>
      <c r="Q463">
        <f t="shared" si="49"/>
        <v>85.935292450000006</v>
      </c>
      <c r="R463">
        <f t="shared" si="50"/>
        <v>107.41911556250001</v>
      </c>
      <c r="S463">
        <f t="shared" si="51"/>
        <v>64.451469337500001</v>
      </c>
      <c r="T463">
        <f t="shared" si="52"/>
        <v>3</v>
      </c>
      <c r="U463">
        <f t="shared" si="53"/>
        <v>2</v>
      </c>
      <c r="V463">
        <f t="shared" si="54"/>
        <v>5</v>
      </c>
      <c r="W463" t="s">
        <v>1438</v>
      </c>
      <c r="X463" t="s">
        <v>57</v>
      </c>
    </row>
    <row r="464" spans="1:24" x14ac:dyDescent="0.2">
      <c r="A464" t="s">
        <v>1083</v>
      </c>
      <c r="B464">
        <v>69.609342690000005</v>
      </c>
      <c r="C464">
        <v>59.277040890000002</v>
      </c>
      <c r="D464">
        <v>69.567339309999994</v>
      </c>
      <c r="E464">
        <v>91.945872379999997</v>
      </c>
      <c r="F464">
        <v>87.476587890000005</v>
      </c>
      <c r="G464">
        <v>89.684899220000005</v>
      </c>
      <c r="H464">
        <v>103.1177385</v>
      </c>
      <c r="I464">
        <v>118.89032349999999</v>
      </c>
      <c r="J464">
        <v>100.514129</v>
      </c>
      <c r="K464">
        <v>86.730136610000002</v>
      </c>
      <c r="L464">
        <v>125.65986650000001</v>
      </c>
      <c r="M464">
        <v>94.268771400000006</v>
      </c>
      <c r="N464">
        <v>127.5709241</v>
      </c>
      <c r="O464">
        <v>134.0847555</v>
      </c>
      <c r="P464">
        <v>90.301180369999997</v>
      </c>
      <c r="Q464">
        <f t="shared" si="49"/>
        <v>91.945872379999997</v>
      </c>
      <c r="R464">
        <f t="shared" si="50"/>
        <v>114.93234047499999</v>
      </c>
      <c r="S464">
        <f t="shared" si="51"/>
        <v>68.959404285000005</v>
      </c>
      <c r="T464">
        <f t="shared" si="52"/>
        <v>4</v>
      </c>
      <c r="U464">
        <f t="shared" si="53"/>
        <v>1</v>
      </c>
      <c r="V464">
        <f t="shared" si="54"/>
        <v>5</v>
      </c>
      <c r="W464" t="s">
        <v>1438</v>
      </c>
      <c r="X464" t="s">
        <v>57</v>
      </c>
    </row>
    <row r="465" spans="1:24" x14ac:dyDescent="0.2">
      <c r="A465" t="s">
        <v>1085</v>
      </c>
      <c r="B465">
        <v>79.231835090000004</v>
      </c>
      <c r="C465">
        <v>71.880914390000001</v>
      </c>
      <c r="D465">
        <v>83.054125970000001</v>
      </c>
      <c r="E465">
        <v>105.04905359999999</v>
      </c>
      <c r="F465">
        <v>102.3447544</v>
      </c>
      <c r="G465">
        <v>105.3211834</v>
      </c>
      <c r="H465">
        <v>117.3611823</v>
      </c>
      <c r="I465">
        <v>136.34286800000001</v>
      </c>
      <c r="J465">
        <v>113.4070971</v>
      </c>
      <c r="K465">
        <v>101.13886960000001</v>
      </c>
      <c r="L465">
        <v>145.52152050000001</v>
      </c>
      <c r="M465">
        <v>110.81060720000001</v>
      </c>
      <c r="N465">
        <v>149.02046150000001</v>
      </c>
      <c r="O465">
        <v>155.2659294</v>
      </c>
      <c r="P465">
        <v>102.2217416</v>
      </c>
      <c r="Q465">
        <f t="shared" si="49"/>
        <v>105.3211834</v>
      </c>
      <c r="R465">
        <f t="shared" si="50"/>
        <v>131.65147924999999</v>
      </c>
      <c r="S465">
        <f t="shared" si="51"/>
        <v>78.990887549999997</v>
      </c>
      <c r="T465">
        <f t="shared" si="52"/>
        <v>4</v>
      </c>
      <c r="U465">
        <f t="shared" si="53"/>
        <v>1</v>
      </c>
      <c r="V465">
        <f t="shared" si="54"/>
        <v>5</v>
      </c>
      <c r="W465" t="s">
        <v>1438</v>
      </c>
      <c r="X465" t="s">
        <v>57</v>
      </c>
    </row>
    <row r="466" spans="1:24" x14ac:dyDescent="0.2">
      <c r="A466" t="s">
        <v>1088</v>
      </c>
      <c r="B466">
        <v>97.654171570000003</v>
      </c>
      <c r="C466">
        <v>83.096125819999997</v>
      </c>
      <c r="D466">
        <v>95.534265270000006</v>
      </c>
      <c r="E466">
        <v>126.59327740000001</v>
      </c>
      <c r="F466">
        <v>125.171823</v>
      </c>
      <c r="G466">
        <v>125.8444348</v>
      </c>
      <c r="H466">
        <v>139.5315482</v>
      </c>
      <c r="I466">
        <v>162.2561987</v>
      </c>
      <c r="J466">
        <v>136.47183870000001</v>
      </c>
      <c r="K466">
        <v>122.7267202</v>
      </c>
      <c r="L466">
        <v>174.32340199999999</v>
      </c>
      <c r="M466">
        <v>131.1531267</v>
      </c>
      <c r="N466">
        <v>177.83580180000001</v>
      </c>
      <c r="O466">
        <v>181.95393989999999</v>
      </c>
      <c r="P466">
        <v>122.30656930000001</v>
      </c>
      <c r="Q466">
        <f t="shared" si="49"/>
        <v>126.59327740000001</v>
      </c>
      <c r="R466">
        <f t="shared" si="50"/>
        <v>158.24159675000001</v>
      </c>
      <c r="S466">
        <f t="shared" si="51"/>
        <v>94.944958049999997</v>
      </c>
      <c r="T466">
        <f t="shared" si="52"/>
        <v>4</v>
      </c>
      <c r="U466">
        <f t="shared" si="53"/>
        <v>1</v>
      </c>
      <c r="V466">
        <f t="shared" si="54"/>
        <v>5</v>
      </c>
      <c r="W466" t="s">
        <v>1438</v>
      </c>
      <c r="X466" t="s">
        <v>57</v>
      </c>
    </row>
    <row r="467" spans="1:24" x14ac:dyDescent="0.2">
      <c r="A467" t="s">
        <v>372</v>
      </c>
      <c r="B467">
        <v>2.2602054690000002</v>
      </c>
      <c r="C467">
        <v>0</v>
      </c>
      <c r="D467">
        <v>2.1677235549999998</v>
      </c>
      <c r="E467">
        <v>0</v>
      </c>
      <c r="F467">
        <v>2.6088078399999999</v>
      </c>
      <c r="G467">
        <v>2.4736500960000001</v>
      </c>
      <c r="H467">
        <v>2.44947625</v>
      </c>
      <c r="I467">
        <v>2.9171855440000001</v>
      </c>
      <c r="J467">
        <v>2.3745040230000001</v>
      </c>
      <c r="K467">
        <v>3.1308695599999998</v>
      </c>
      <c r="L467">
        <v>2.2129822790000002</v>
      </c>
      <c r="M467">
        <v>0</v>
      </c>
      <c r="N467">
        <v>3.847361255</v>
      </c>
      <c r="O467">
        <v>1.8535206099999999</v>
      </c>
      <c r="P467">
        <v>2.024591638</v>
      </c>
      <c r="Q467">
        <f t="shared" si="49"/>
        <v>2.2602054690000002</v>
      </c>
      <c r="R467">
        <f t="shared" si="50"/>
        <v>2.8252568362500003</v>
      </c>
      <c r="S467">
        <f t="shared" si="51"/>
        <v>1.69515410175</v>
      </c>
      <c r="T467">
        <f t="shared" si="52"/>
        <v>3</v>
      </c>
      <c r="U467">
        <f t="shared" si="53"/>
        <v>3</v>
      </c>
      <c r="V467">
        <f t="shared" si="54"/>
        <v>6</v>
      </c>
      <c r="W467" t="s">
        <v>1438</v>
      </c>
      <c r="X467" t="s">
        <v>57</v>
      </c>
    </row>
    <row r="468" spans="1:24" x14ac:dyDescent="0.2">
      <c r="A468" t="s">
        <v>382</v>
      </c>
      <c r="B468">
        <v>3.6645243079999998</v>
      </c>
      <c r="C468">
        <v>0</v>
      </c>
      <c r="D468">
        <v>3.1915296670000002</v>
      </c>
      <c r="E468">
        <v>3.4882188940000001</v>
      </c>
      <c r="F468">
        <v>3.3017724230000001</v>
      </c>
      <c r="G468">
        <v>3.0870348760000001</v>
      </c>
      <c r="H468">
        <v>3.3875735370000002</v>
      </c>
      <c r="I468">
        <v>3.3090934609999998</v>
      </c>
      <c r="J468">
        <v>2.7735253609999999</v>
      </c>
      <c r="K468">
        <v>2.566976387</v>
      </c>
      <c r="L468">
        <v>2.1302023929999998</v>
      </c>
      <c r="M468">
        <v>0</v>
      </c>
      <c r="N468">
        <v>0</v>
      </c>
      <c r="O468">
        <v>1.428195833</v>
      </c>
      <c r="P468">
        <v>2.430974408</v>
      </c>
      <c r="Q468">
        <f t="shared" si="49"/>
        <v>2.7735253609999999</v>
      </c>
      <c r="R468">
        <f t="shared" si="50"/>
        <v>3.4669067012500001</v>
      </c>
      <c r="S468">
        <f t="shared" si="51"/>
        <v>2.0801440207499997</v>
      </c>
      <c r="T468">
        <f t="shared" si="52"/>
        <v>2</v>
      </c>
      <c r="U468">
        <f t="shared" si="53"/>
        <v>4</v>
      </c>
      <c r="V468">
        <f t="shared" si="54"/>
        <v>6</v>
      </c>
      <c r="W468" t="s">
        <v>1438</v>
      </c>
      <c r="X468" t="s">
        <v>57</v>
      </c>
    </row>
    <row r="469" spans="1:24" x14ac:dyDescent="0.2">
      <c r="A469" t="s">
        <v>383</v>
      </c>
      <c r="B469">
        <v>1.877964838</v>
      </c>
      <c r="C469">
        <v>0</v>
      </c>
      <c r="D469">
        <v>2.619570945</v>
      </c>
      <c r="E469">
        <v>0</v>
      </c>
      <c r="F469">
        <v>0</v>
      </c>
      <c r="G469">
        <v>2.4032616789999999</v>
      </c>
      <c r="H469">
        <v>2.6318840560000001</v>
      </c>
      <c r="I469">
        <v>2.6106124149999999</v>
      </c>
      <c r="J469">
        <v>2.5969093590000001</v>
      </c>
      <c r="K469">
        <v>2.1461605860000001</v>
      </c>
      <c r="L469">
        <v>3.0352624769999998</v>
      </c>
      <c r="M469">
        <v>3.652988739</v>
      </c>
      <c r="N469">
        <v>2.2725346270000002</v>
      </c>
      <c r="O469">
        <v>2.9414566209999999</v>
      </c>
      <c r="P469">
        <v>6.0554693830000001</v>
      </c>
      <c r="Q469">
        <f t="shared" si="49"/>
        <v>2.5969093590000001</v>
      </c>
      <c r="R469">
        <f t="shared" si="50"/>
        <v>3.24613669875</v>
      </c>
      <c r="S469">
        <f t="shared" si="51"/>
        <v>1.9476820192500002</v>
      </c>
      <c r="T469">
        <f t="shared" si="52"/>
        <v>2</v>
      </c>
      <c r="U469">
        <f t="shared" si="53"/>
        <v>4</v>
      </c>
      <c r="V469">
        <f t="shared" si="54"/>
        <v>6</v>
      </c>
      <c r="W469" t="s">
        <v>1438</v>
      </c>
      <c r="X469" t="s">
        <v>70</v>
      </c>
    </row>
    <row r="470" spans="1:24" x14ac:dyDescent="0.2">
      <c r="A470" t="s">
        <v>385</v>
      </c>
      <c r="B470">
        <v>1.994298943</v>
      </c>
      <c r="C470">
        <v>0</v>
      </c>
      <c r="D470">
        <v>2.510898788</v>
      </c>
      <c r="E470">
        <v>0</v>
      </c>
      <c r="F470">
        <v>2.4049947280000001</v>
      </c>
      <c r="G470">
        <v>0</v>
      </c>
      <c r="H470">
        <v>2.6631539649999998</v>
      </c>
      <c r="I470">
        <v>3.4007493439999998</v>
      </c>
      <c r="J470">
        <v>2.9501413620000001</v>
      </c>
      <c r="K470">
        <v>2.4996458590000001</v>
      </c>
      <c r="L470">
        <v>3.0021505230000001</v>
      </c>
      <c r="M470">
        <v>2.5108143630000002</v>
      </c>
      <c r="N470">
        <v>3.7576559409999999</v>
      </c>
      <c r="O470">
        <v>2.789235122</v>
      </c>
      <c r="P470">
        <v>5.1584984040000004</v>
      </c>
      <c r="Q470">
        <f t="shared" si="49"/>
        <v>2.510898788</v>
      </c>
      <c r="R470">
        <f t="shared" si="50"/>
        <v>3.1386234850000001</v>
      </c>
      <c r="S470">
        <f t="shared" si="51"/>
        <v>1.8831740909999999</v>
      </c>
      <c r="T470">
        <f t="shared" si="52"/>
        <v>3</v>
      </c>
      <c r="U470">
        <f t="shared" si="53"/>
        <v>3</v>
      </c>
      <c r="V470">
        <f t="shared" si="54"/>
        <v>6</v>
      </c>
      <c r="W470" t="s">
        <v>1438</v>
      </c>
      <c r="X470" t="s">
        <v>57</v>
      </c>
    </row>
    <row r="471" spans="1:24" x14ac:dyDescent="0.2">
      <c r="A471" t="s">
        <v>388</v>
      </c>
      <c r="B471">
        <v>3.4900231499999999</v>
      </c>
      <c r="C471">
        <v>2.9538489710000002</v>
      </c>
      <c r="D471">
        <v>2.836915259</v>
      </c>
      <c r="E471">
        <v>3.5105792710000001</v>
      </c>
      <c r="F471">
        <v>0</v>
      </c>
      <c r="G471">
        <v>3.579753798</v>
      </c>
      <c r="H471">
        <v>2.2827033989999999</v>
      </c>
      <c r="I471">
        <v>3.7863361659999999</v>
      </c>
      <c r="J471">
        <v>0</v>
      </c>
      <c r="K471">
        <v>2.6006416510000001</v>
      </c>
      <c r="L471">
        <v>3.0904490670000002</v>
      </c>
      <c r="M471">
        <v>0</v>
      </c>
      <c r="N471">
        <v>3.0798824549999999</v>
      </c>
      <c r="O471">
        <v>4.2039996449999997</v>
      </c>
      <c r="P471">
        <v>1.1752150370000001</v>
      </c>
      <c r="Q471">
        <f t="shared" si="49"/>
        <v>2.9538489710000002</v>
      </c>
      <c r="R471">
        <f t="shared" si="50"/>
        <v>3.69231121375</v>
      </c>
      <c r="S471">
        <f t="shared" si="51"/>
        <v>2.2153867282500004</v>
      </c>
      <c r="T471">
        <f t="shared" si="52"/>
        <v>2</v>
      </c>
      <c r="U471">
        <f t="shared" si="53"/>
        <v>4</v>
      </c>
      <c r="V471">
        <f t="shared" si="54"/>
        <v>6</v>
      </c>
      <c r="W471" t="s">
        <v>1438</v>
      </c>
      <c r="X471" t="s">
        <v>57</v>
      </c>
    </row>
    <row r="472" spans="1:24" x14ac:dyDescent="0.2">
      <c r="A472" t="s">
        <v>395</v>
      </c>
      <c r="B472">
        <v>4.6035067270000001</v>
      </c>
      <c r="C472">
        <v>0</v>
      </c>
      <c r="D472">
        <v>3.8664409580000001</v>
      </c>
      <c r="E472">
        <v>4.1143094639999997</v>
      </c>
      <c r="F472">
        <v>3.4852042239999999</v>
      </c>
      <c r="G472">
        <v>3.5998647739999998</v>
      </c>
      <c r="H472">
        <v>3.8409872260000002</v>
      </c>
      <c r="I472">
        <v>3.7326068549999998</v>
      </c>
      <c r="J472">
        <v>3.6369813689999999</v>
      </c>
      <c r="K472">
        <v>3.164534824</v>
      </c>
      <c r="L472">
        <v>2.4282099810000002</v>
      </c>
      <c r="M472">
        <v>0</v>
      </c>
      <c r="N472">
        <v>0</v>
      </c>
      <c r="O472">
        <v>1.8042724779999999</v>
      </c>
      <c r="P472">
        <v>2.7751183749999999</v>
      </c>
      <c r="Q472">
        <f t="shared" si="49"/>
        <v>3.4852042239999999</v>
      </c>
      <c r="R472">
        <f t="shared" si="50"/>
        <v>4.3565052799999995</v>
      </c>
      <c r="S472">
        <f t="shared" si="51"/>
        <v>2.6139031679999998</v>
      </c>
      <c r="T472">
        <f t="shared" si="52"/>
        <v>1</v>
      </c>
      <c r="U472">
        <f t="shared" si="53"/>
        <v>5</v>
      </c>
      <c r="V472">
        <f t="shared" si="54"/>
        <v>6</v>
      </c>
      <c r="W472" t="s">
        <v>1438</v>
      </c>
      <c r="X472" t="s">
        <v>57</v>
      </c>
    </row>
    <row r="473" spans="1:24" x14ac:dyDescent="0.2">
      <c r="A473" t="s">
        <v>398</v>
      </c>
      <c r="B473">
        <v>3.1659495720000002</v>
      </c>
      <c r="C473">
        <v>4.4013526489999997</v>
      </c>
      <c r="D473">
        <v>3.4088739810000002</v>
      </c>
      <c r="E473">
        <v>0</v>
      </c>
      <c r="F473">
        <v>0</v>
      </c>
      <c r="G473">
        <v>0</v>
      </c>
      <c r="H473">
        <v>2.475534508</v>
      </c>
      <c r="I473">
        <v>3.2996118170000002</v>
      </c>
      <c r="J473">
        <v>3.270666699</v>
      </c>
      <c r="K473">
        <v>3.265530617</v>
      </c>
      <c r="L473">
        <v>4.3321473529999999</v>
      </c>
      <c r="M473">
        <v>3.78099104</v>
      </c>
      <c r="N473">
        <v>3.578245312</v>
      </c>
      <c r="O473">
        <v>4.0920720719999997</v>
      </c>
      <c r="P473">
        <v>5.7552586879999996</v>
      </c>
      <c r="Q473">
        <f t="shared" si="49"/>
        <v>3.2996118170000002</v>
      </c>
      <c r="R473">
        <f t="shared" si="50"/>
        <v>4.1245147712500003</v>
      </c>
      <c r="S473">
        <f t="shared" si="51"/>
        <v>2.47470886275</v>
      </c>
      <c r="T473">
        <f t="shared" si="52"/>
        <v>3</v>
      </c>
      <c r="U473">
        <f t="shared" si="53"/>
        <v>3</v>
      </c>
      <c r="V473">
        <f t="shared" si="54"/>
        <v>6</v>
      </c>
      <c r="W473" t="s">
        <v>1438</v>
      </c>
      <c r="X473" t="s">
        <v>57</v>
      </c>
    </row>
    <row r="474" spans="1:24" x14ac:dyDescent="0.2">
      <c r="A474" t="s">
        <v>403</v>
      </c>
      <c r="B474">
        <v>3.0496154670000002</v>
      </c>
      <c r="C474">
        <v>4.8720855529999998</v>
      </c>
      <c r="D474">
        <v>4.6843419300000004</v>
      </c>
      <c r="E474">
        <v>0</v>
      </c>
      <c r="F474">
        <v>0</v>
      </c>
      <c r="G474">
        <v>3.7004196559999998</v>
      </c>
      <c r="H474">
        <v>2.793445255</v>
      </c>
      <c r="I474">
        <v>3.6788775440000001</v>
      </c>
      <c r="J474">
        <v>4.3369040429999997</v>
      </c>
      <c r="K474">
        <v>3.610599573</v>
      </c>
      <c r="L474">
        <v>3.5595350859999999</v>
      </c>
      <c r="M474">
        <v>4.4702341990000001</v>
      </c>
      <c r="N474">
        <v>0</v>
      </c>
      <c r="O474">
        <v>3.6757015000000002</v>
      </c>
      <c r="P474">
        <v>8.4974271080000001</v>
      </c>
      <c r="Q474">
        <f t="shared" si="49"/>
        <v>3.6757015000000002</v>
      </c>
      <c r="R474">
        <f t="shared" si="50"/>
        <v>4.5946268750000003</v>
      </c>
      <c r="S474">
        <f t="shared" si="51"/>
        <v>2.756776125</v>
      </c>
      <c r="T474">
        <f t="shared" si="52"/>
        <v>3</v>
      </c>
      <c r="U474">
        <f t="shared" si="53"/>
        <v>3</v>
      </c>
      <c r="V474">
        <f t="shared" si="54"/>
        <v>6</v>
      </c>
      <c r="W474" t="s">
        <v>1438</v>
      </c>
      <c r="X474" t="s">
        <v>57</v>
      </c>
    </row>
    <row r="475" spans="1:24" x14ac:dyDescent="0.2">
      <c r="A475" t="s">
        <v>404</v>
      </c>
      <c r="B475">
        <v>4.5287205159999999</v>
      </c>
      <c r="C475">
        <v>0</v>
      </c>
      <c r="D475">
        <v>4.2782512380000002</v>
      </c>
      <c r="E475">
        <v>0</v>
      </c>
      <c r="F475">
        <v>4.5654137199999996</v>
      </c>
      <c r="G475">
        <v>4.3238599239999997</v>
      </c>
      <c r="H475">
        <v>3.8670454840000001</v>
      </c>
      <c r="I475">
        <v>3.8084600000000002</v>
      </c>
      <c r="J475">
        <v>4.127581374</v>
      </c>
      <c r="K475">
        <v>6.1944085920000003</v>
      </c>
      <c r="L475">
        <v>3.951359879</v>
      </c>
      <c r="M475">
        <v>5.0019360639999997</v>
      </c>
      <c r="N475">
        <v>0</v>
      </c>
      <c r="O475">
        <v>5.999317918</v>
      </c>
      <c r="P475">
        <v>2.5627742250000001</v>
      </c>
      <c r="Q475">
        <f t="shared" si="49"/>
        <v>4.127581374</v>
      </c>
      <c r="R475">
        <f t="shared" si="50"/>
        <v>5.1594767175000005</v>
      </c>
      <c r="S475">
        <f t="shared" si="51"/>
        <v>3.0956860305</v>
      </c>
      <c r="T475">
        <f t="shared" si="52"/>
        <v>2</v>
      </c>
      <c r="U475">
        <f t="shared" si="53"/>
        <v>4</v>
      </c>
      <c r="V475">
        <f t="shared" si="54"/>
        <v>6</v>
      </c>
      <c r="W475" t="s">
        <v>1438</v>
      </c>
      <c r="X475" t="s">
        <v>57</v>
      </c>
    </row>
    <row r="476" spans="1:24" x14ac:dyDescent="0.2">
      <c r="A476" t="s">
        <v>415</v>
      </c>
      <c r="B476">
        <v>5.4843220930000003</v>
      </c>
      <c r="C476">
        <v>0</v>
      </c>
      <c r="D476">
        <v>7.0064943399999997</v>
      </c>
      <c r="E476">
        <v>0</v>
      </c>
      <c r="F476">
        <v>7.1130776259999999</v>
      </c>
      <c r="G476">
        <v>6.1539587759999996</v>
      </c>
      <c r="H476">
        <v>7.8695939089999998</v>
      </c>
      <c r="I476">
        <v>9.1592672860000004</v>
      </c>
      <c r="J476">
        <v>7.7383974100000001</v>
      </c>
      <c r="K476">
        <v>10.52039503</v>
      </c>
      <c r="L476">
        <v>7.3342978759999999</v>
      </c>
      <c r="M476">
        <v>0</v>
      </c>
      <c r="N476">
        <v>6.8674401669999998</v>
      </c>
      <c r="O476">
        <v>3.9577589849999999</v>
      </c>
      <c r="P476">
        <v>7.6773393560000001</v>
      </c>
      <c r="Q476">
        <f t="shared" si="49"/>
        <v>7.0064943399999997</v>
      </c>
      <c r="R476">
        <f t="shared" si="50"/>
        <v>8.7581179250000005</v>
      </c>
      <c r="S476">
        <f t="shared" si="51"/>
        <v>5.2548707549999998</v>
      </c>
      <c r="T476">
        <f t="shared" si="52"/>
        <v>2</v>
      </c>
      <c r="U476">
        <f t="shared" si="53"/>
        <v>4</v>
      </c>
      <c r="V476">
        <f t="shared" si="54"/>
        <v>6</v>
      </c>
      <c r="W476" t="s">
        <v>1438</v>
      </c>
      <c r="X476" t="s">
        <v>57</v>
      </c>
    </row>
    <row r="477" spans="1:24" x14ac:dyDescent="0.2">
      <c r="A477" t="s">
        <v>430</v>
      </c>
      <c r="B477">
        <v>2.0940138899999998</v>
      </c>
      <c r="C477">
        <v>3.2833620030000001</v>
      </c>
      <c r="D477">
        <v>2.6138513579999998</v>
      </c>
      <c r="E477">
        <v>0</v>
      </c>
      <c r="F477">
        <v>2.5374732510000002</v>
      </c>
      <c r="G477">
        <v>2.7853702299999998</v>
      </c>
      <c r="H477">
        <v>2.558920933</v>
      </c>
      <c r="I477">
        <v>2.597970224</v>
      </c>
      <c r="J477">
        <v>3.1398400309999999</v>
      </c>
      <c r="K477">
        <v>3.509603781</v>
      </c>
      <c r="L477">
        <v>3.4105312919999999</v>
      </c>
      <c r="M477">
        <v>2.6683556560000001</v>
      </c>
      <c r="N477">
        <v>0</v>
      </c>
      <c r="O477">
        <v>2.4086813729999998</v>
      </c>
      <c r="P477">
        <v>3.6171727630000001</v>
      </c>
      <c r="Q477">
        <f t="shared" si="49"/>
        <v>2.6138513579999998</v>
      </c>
      <c r="R477">
        <f t="shared" si="50"/>
        <v>3.2673141974999997</v>
      </c>
      <c r="S477">
        <f t="shared" si="51"/>
        <v>1.9603885184999998</v>
      </c>
      <c r="T477">
        <f t="shared" si="52"/>
        <v>4</v>
      </c>
      <c r="U477">
        <f t="shared" si="53"/>
        <v>2</v>
      </c>
      <c r="V477">
        <f t="shared" si="54"/>
        <v>6</v>
      </c>
      <c r="W477" t="s">
        <v>1438</v>
      </c>
      <c r="X477" t="s">
        <v>57</v>
      </c>
    </row>
    <row r="478" spans="1:24" x14ac:dyDescent="0.2">
      <c r="A478" t="s">
        <v>436</v>
      </c>
      <c r="B478">
        <v>2.235276732</v>
      </c>
      <c r="C478">
        <v>4.1306812300000004</v>
      </c>
      <c r="D478">
        <v>3.0828575100000002</v>
      </c>
      <c r="E478">
        <v>0</v>
      </c>
      <c r="F478">
        <v>2.8330022640000001</v>
      </c>
      <c r="G478">
        <v>2.9563135300000001</v>
      </c>
      <c r="H478">
        <v>3.9295853030000001</v>
      </c>
      <c r="I478">
        <v>2.2629521659999998</v>
      </c>
      <c r="J478">
        <v>3.2379600320000002</v>
      </c>
      <c r="K478">
        <v>0</v>
      </c>
      <c r="L478">
        <v>2.527545844</v>
      </c>
      <c r="M478">
        <v>3.30836716</v>
      </c>
      <c r="N478">
        <v>2.8307010269999999</v>
      </c>
      <c r="O478">
        <v>2.077375757</v>
      </c>
      <c r="P478">
        <v>4.4006494549999999</v>
      </c>
      <c r="Q478">
        <f t="shared" si="49"/>
        <v>2.8330022640000001</v>
      </c>
      <c r="R478">
        <f t="shared" si="50"/>
        <v>3.5412528300000004</v>
      </c>
      <c r="S478">
        <f t="shared" si="51"/>
        <v>2.1247516979999999</v>
      </c>
      <c r="T478">
        <f t="shared" si="52"/>
        <v>3</v>
      </c>
      <c r="U478">
        <f t="shared" si="53"/>
        <v>3</v>
      </c>
      <c r="V478">
        <f t="shared" si="54"/>
        <v>6</v>
      </c>
      <c r="W478" t="s">
        <v>1438</v>
      </c>
      <c r="X478" t="s">
        <v>57</v>
      </c>
    </row>
    <row r="479" spans="1:24" x14ac:dyDescent="0.2">
      <c r="A479" t="s">
        <v>439</v>
      </c>
      <c r="B479">
        <v>2.0441564169999999</v>
      </c>
      <c r="C479">
        <v>0</v>
      </c>
      <c r="D479">
        <v>2.3507503459999999</v>
      </c>
      <c r="E479">
        <v>2.2583981299999998</v>
      </c>
      <c r="F479">
        <v>2.9043368530000002</v>
      </c>
      <c r="G479">
        <v>3.0769793879999998</v>
      </c>
      <c r="H479">
        <v>3.8409872260000002</v>
      </c>
      <c r="I479">
        <v>4.8862067720000004</v>
      </c>
      <c r="J479">
        <v>3.7351013700000002</v>
      </c>
      <c r="K479">
        <v>3.6610974700000001</v>
      </c>
      <c r="L479">
        <v>2.9800758859999998</v>
      </c>
      <c r="M479">
        <v>0</v>
      </c>
      <c r="N479">
        <v>3.588212569</v>
      </c>
      <c r="O479">
        <v>3.554819722</v>
      </c>
      <c r="P479">
        <v>2.84467939</v>
      </c>
      <c r="Q479">
        <f t="shared" si="49"/>
        <v>2.9800758859999998</v>
      </c>
      <c r="R479">
        <f t="shared" si="50"/>
        <v>3.7250948574999998</v>
      </c>
      <c r="S479">
        <f t="shared" si="51"/>
        <v>2.2350569144999999</v>
      </c>
      <c r="T479">
        <f t="shared" si="52"/>
        <v>3</v>
      </c>
      <c r="U479">
        <f t="shared" si="53"/>
        <v>3</v>
      </c>
      <c r="V479">
        <f t="shared" si="54"/>
        <v>6</v>
      </c>
      <c r="W479" t="s">
        <v>1438</v>
      </c>
      <c r="X479" t="s">
        <v>57</v>
      </c>
    </row>
    <row r="480" spans="1:24" x14ac:dyDescent="0.2">
      <c r="A480" t="s">
        <v>444</v>
      </c>
      <c r="B480">
        <v>2.476254521</v>
      </c>
      <c r="C480">
        <v>0</v>
      </c>
      <c r="D480">
        <v>2.922709067</v>
      </c>
      <c r="E480">
        <v>0</v>
      </c>
      <c r="F480">
        <v>3.1998658660000001</v>
      </c>
      <c r="G480">
        <v>3.2780891520000002</v>
      </c>
      <c r="H480">
        <v>3.9139503480000002</v>
      </c>
      <c r="I480">
        <v>5.1453716849999998</v>
      </c>
      <c r="J480">
        <v>4.2453253750000002</v>
      </c>
      <c r="K480">
        <v>4.1324111669999999</v>
      </c>
      <c r="L480">
        <v>3.3663820200000001</v>
      </c>
      <c r="M480">
        <v>2.6683556560000001</v>
      </c>
      <c r="N480">
        <v>4.325789597</v>
      </c>
      <c r="O480">
        <v>3.7697206620000001</v>
      </c>
      <c r="P480">
        <v>3.0570235399999999</v>
      </c>
      <c r="Q480">
        <f t="shared" si="49"/>
        <v>3.2780891520000002</v>
      </c>
      <c r="R480">
        <f t="shared" si="50"/>
        <v>4.0976114400000005</v>
      </c>
      <c r="S480">
        <f t="shared" si="51"/>
        <v>2.4585668640000002</v>
      </c>
      <c r="T480">
        <f t="shared" si="52"/>
        <v>4</v>
      </c>
      <c r="U480">
        <f t="shared" si="53"/>
        <v>2</v>
      </c>
      <c r="V480">
        <f t="shared" si="54"/>
        <v>6</v>
      </c>
      <c r="W480" t="s">
        <v>1438</v>
      </c>
      <c r="X480" t="s">
        <v>57</v>
      </c>
    </row>
    <row r="481" spans="1:24" x14ac:dyDescent="0.2">
      <c r="A481" t="s">
        <v>446</v>
      </c>
      <c r="B481">
        <v>3.0745442039999999</v>
      </c>
      <c r="C481">
        <v>4.2954377460000002</v>
      </c>
      <c r="D481">
        <v>3.4946677890000002</v>
      </c>
      <c r="E481">
        <v>0</v>
      </c>
      <c r="F481">
        <v>4.0253089720000004</v>
      </c>
      <c r="G481">
        <v>4.7361349400000003</v>
      </c>
      <c r="H481">
        <v>4.4038455980000002</v>
      </c>
      <c r="I481">
        <v>2.9329882820000002</v>
      </c>
      <c r="J481">
        <v>3.9444240389999998</v>
      </c>
      <c r="K481">
        <v>4.0482480069999998</v>
      </c>
      <c r="L481">
        <v>4.9999050980000002</v>
      </c>
      <c r="M481">
        <v>3.1606721979999999</v>
      </c>
      <c r="N481">
        <v>0</v>
      </c>
      <c r="O481">
        <v>2.2654140790000001</v>
      </c>
      <c r="P481">
        <v>2.8703071320000002</v>
      </c>
      <c r="Q481">
        <f t="shared" si="49"/>
        <v>3.4946677890000002</v>
      </c>
      <c r="R481">
        <f t="shared" si="50"/>
        <v>4.3683347362500005</v>
      </c>
      <c r="S481">
        <f t="shared" si="51"/>
        <v>2.6210008417499999</v>
      </c>
      <c r="T481">
        <f t="shared" si="52"/>
        <v>3</v>
      </c>
      <c r="U481">
        <f t="shared" si="53"/>
        <v>3</v>
      </c>
      <c r="V481">
        <f t="shared" si="54"/>
        <v>6</v>
      </c>
      <c r="W481" t="s">
        <v>1438</v>
      </c>
      <c r="X481" t="s">
        <v>57</v>
      </c>
    </row>
    <row r="482" spans="1:24" x14ac:dyDescent="0.2">
      <c r="A482" t="s">
        <v>449</v>
      </c>
      <c r="B482">
        <v>2.2934437839999999</v>
      </c>
      <c r="C482">
        <v>0</v>
      </c>
      <c r="D482">
        <v>2.7511214509999999</v>
      </c>
      <c r="E482">
        <v>0</v>
      </c>
      <c r="F482">
        <v>2.7718583300000001</v>
      </c>
      <c r="G482">
        <v>3.4691434280000002</v>
      </c>
      <c r="H482">
        <v>4.0390299860000001</v>
      </c>
      <c r="I482">
        <v>4.7060555519999996</v>
      </c>
      <c r="J482">
        <v>4.5200613780000003</v>
      </c>
      <c r="K482">
        <v>3.6190158889999999</v>
      </c>
      <c r="L482">
        <v>3.7913187659999998</v>
      </c>
      <c r="M482">
        <v>3.5643717619999999</v>
      </c>
      <c r="N482">
        <v>4.7743161680000004</v>
      </c>
      <c r="O482">
        <v>3.975667396</v>
      </c>
      <c r="P482">
        <v>8.2887440639999994</v>
      </c>
      <c r="Q482">
        <f t="shared" si="49"/>
        <v>3.6190158889999999</v>
      </c>
      <c r="R482">
        <f t="shared" si="50"/>
        <v>4.5237698612499999</v>
      </c>
      <c r="S482">
        <f t="shared" si="51"/>
        <v>2.7142619167499999</v>
      </c>
      <c r="T482">
        <f t="shared" si="52"/>
        <v>3</v>
      </c>
      <c r="U482">
        <f t="shared" si="53"/>
        <v>3</v>
      </c>
      <c r="V482">
        <f t="shared" si="54"/>
        <v>6</v>
      </c>
      <c r="W482" t="s">
        <v>1438</v>
      </c>
      <c r="X482" t="s">
        <v>57</v>
      </c>
    </row>
    <row r="483" spans="1:24" x14ac:dyDescent="0.2">
      <c r="A483" t="s">
        <v>450</v>
      </c>
      <c r="B483">
        <v>0</v>
      </c>
      <c r="C483">
        <v>0</v>
      </c>
      <c r="D483">
        <v>2.934148242</v>
      </c>
      <c r="E483">
        <v>3.9242462549999999</v>
      </c>
      <c r="F483">
        <v>3.6176827469999999</v>
      </c>
      <c r="G483">
        <v>3.861307467</v>
      </c>
      <c r="H483">
        <v>4.3829989920000001</v>
      </c>
      <c r="I483">
        <v>4.5922758339999996</v>
      </c>
      <c r="J483">
        <v>2.7866080279999998</v>
      </c>
      <c r="K483">
        <v>4.115578535</v>
      </c>
      <c r="L483">
        <v>5.2427260960000002</v>
      </c>
      <c r="M483">
        <v>4.6573144839999996</v>
      </c>
      <c r="N483">
        <v>4.4055276540000001</v>
      </c>
      <c r="O483">
        <v>4.9471987310000003</v>
      </c>
      <c r="P483">
        <v>3.2364177349999999</v>
      </c>
      <c r="Q483">
        <f t="shared" si="49"/>
        <v>3.9242462549999999</v>
      </c>
      <c r="R483">
        <f t="shared" si="50"/>
        <v>4.9053078187499999</v>
      </c>
      <c r="S483">
        <f t="shared" si="51"/>
        <v>2.9431846912499999</v>
      </c>
      <c r="T483">
        <f t="shared" si="52"/>
        <v>2</v>
      </c>
      <c r="U483">
        <f t="shared" si="53"/>
        <v>4</v>
      </c>
      <c r="V483">
        <f t="shared" si="54"/>
        <v>6</v>
      </c>
      <c r="W483" t="s">
        <v>1438</v>
      </c>
      <c r="X483" t="s">
        <v>57</v>
      </c>
    </row>
    <row r="484" spans="1:24" x14ac:dyDescent="0.2">
      <c r="A484" t="s">
        <v>474</v>
      </c>
      <c r="B484">
        <v>9.9133276620000004</v>
      </c>
      <c r="C484">
        <v>8.2966674269999992</v>
      </c>
      <c r="D484">
        <v>8.344877748</v>
      </c>
      <c r="E484">
        <v>12.32056802</v>
      </c>
      <c r="F484">
        <v>0</v>
      </c>
      <c r="G484">
        <v>6.9583978310000001</v>
      </c>
      <c r="H484">
        <v>6.9002267120000003</v>
      </c>
      <c r="I484">
        <v>11.352687400000001</v>
      </c>
      <c r="J484">
        <v>0</v>
      </c>
      <c r="K484">
        <v>7.9113370610000002</v>
      </c>
      <c r="L484">
        <v>8.8353731369999995</v>
      </c>
      <c r="M484">
        <v>8.6253858109999992</v>
      </c>
      <c r="N484">
        <v>13.625240509999999</v>
      </c>
      <c r="O484">
        <v>26.670102119999999</v>
      </c>
      <c r="P484">
        <v>6.7986739079999996</v>
      </c>
      <c r="Q484">
        <f t="shared" si="49"/>
        <v>8.344877748</v>
      </c>
      <c r="R484">
        <f t="shared" si="50"/>
        <v>10.431097185</v>
      </c>
      <c r="S484">
        <f t="shared" si="51"/>
        <v>6.2586583109999996</v>
      </c>
      <c r="T484">
        <f t="shared" si="52"/>
        <v>4</v>
      </c>
      <c r="U484">
        <f t="shared" si="53"/>
        <v>2</v>
      </c>
      <c r="V484">
        <f t="shared" si="54"/>
        <v>6</v>
      </c>
      <c r="W484" t="s">
        <v>1438</v>
      </c>
      <c r="X484" t="s">
        <v>57</v>
      </c>
    </row>
    <row r="485" spans="1:24" x14ac:dyDescent="0.2">
      <c r="A485" t="s">
        <v>479</v>
      </c>
      <c r="B485">
        <v>12.18184271</v>
      </c>
      <c r="C485">
        <v>11.36819962</v>
      </c>
      <c r="D485">
        <v>10.935850759999999</v>
      </c>
      <c r="E485">
        <v>16.367796349999999</v>
      </c>
      <c r="F485">
        <v>0</v>
      </c>
      <c r="G485">
        <v>9.8041009910000003</v>
      </c>
      <c r="H485">
        <v>8.8545960610000005</v>
      </c>
      <c r="I485">
        <v>15.790096399999999</v>
      </c>
      <c r="J485">
        <v>0</v>
      </c>
      <c r="K485">
        <v>10.5035624</v>
      </c>
      <c r="L485">
        <v>11.21943385</v>
      </c>
      <c r="M485">
        <v>11.36266578</v>
      </c>
      <c r="N485">
        <v>17.592208849999999</v>
      </c>
      <c r="O485">
        <v>36.277964990000001</v>
      </c>
      <c r="P485">
        <v>9.2516149520000006</v>
      </c>
      <c r="Q485">
        <f t="shared" si="49"/>
        <v>11.21943385</v>
      </c>
      <c r="R485">
        <f t="shared" si="50"/>
        <v>14.0242923125</v>
      </c>
      <c r="S485">
        <f t="shared" si="51"/>
        <v>8.4145753874999993</v>
      </c>
      <c r="T485">
        <f t="shared" si="52"/>
        <v>4</v>
      </c>
      <c r="U485">
        <f t="shared" si="53"/>
        <v>2</v>
      </c>
      <c r="V485">
        <f t="shared" si="54"/>
        <v>6</v>
      </c>
      <c r="W485" t="s">
        <v>1438</v>
      </c>
      <c r="X485" t="s">
        <v>57</v>
      </c>
    </row>
    <row r="486" spans="1:24" x14ac:dyDescent="0.2">
      <c r="A486" t="s">
        <v>490</v>
      </c>
      <c r="B486">
        <v>2.4928736790000001</v>
      </c>
      <c r="C486">
        <v>2.9656172930000002</v>
      </c>
      <c r="D486">
        <v>2.8769523700000001</v>
      </c>
      <c r="E486">
        <v>3.5217594600000002</v>
      </c>
      <c r="F486">
        <v>3.067387343</v>
      </c>
      <c r="G486">
        <v>2.7954257180000002</v>
      </c>
      <c r="H486">
        <v>3.6585794200000001</v>
      </c>
      <c r="I486">
        <v>2.61693351</v>
      </c>
      <c r="J486">
        <v>2.7800666939999998</v>
      </c>
      <c r="K486">
        <v>2.7521353390000001</v>
      </c>
      <c r="L486">
        <v>3.2284155440000002</v>
      </c>
      <c r="M486">
        <v>3.5643717619999999</v>
      </c>
      <c r="N486">
        <v>0</v>
      </c>
      <c r="O486">
        <v>1.728161729</v>
      </c>
      <c r="P486">
        <v>2.028252744</v>
      </c>
      <c r="Q486">
        <f t="shared" si="49"/>
        <v>2.7954257180000002</v>
      </c>
      <c r="R486">
        <f t="shared" si="50"/>
        <v>3.4942821475000003</v>
      </c>
      <c r="S486">
        <f t="shared" si="51"/>
        <v>2.0965692885</v>
      </c>
      <c r="T486">
        <f t="shared" si="52"/>
        <v>3</v>
      </c>
      <c r="U486">
        <f t="shared" si="53"/>
        <v>3</v>
      </c>
      <c r="V486">
        <f t="shared" si="54"/>
        <v>6</v>
      </c>
      <c r="W486" t="s">
        <v>1438</v>
      </c>
      <c r="X486" t="s">
        <v>70</v>
      </c>
    </row>
    <row r="487" spans="1:24" x14ac:dyDescent="0.2">
      <c r="A487" t="s">
        <v>506</v>
      </c>
      <c r="B487">
        <v>4.3126714640000001</v>
      </c>
      <c r="C487">
        <v>0</v>
      </c>
      <c r="D487">
        <v>4.0837852720000001</v>
      </c>
      <c r="E487">
        <v>3.4546783269999999</v>
      </c>
      <c r="F487">
        <v>3.2915817669999998</v>
      </c>
      <c r="G487">
        <v>2.8859251119999998</v>
      </c>
      <c r="H487">
        <v>2.657942314</v>
      </c>
      <c r="I487">
        <v>4.9873442990000001</v>
      </c>
      <c r="J487">
        <v>2.3679626900000001</v>
      </c>
      <c r="K487">
        <v>2.8867963959999998</v>
      </c>
      <c r="L487">
        <v>2.8089974560000002</v>
      </c>
      <c r="M487">
        <v>3.0523625590000001</v>
      </c>
      <c r="N487">
        <v>3.2393585690000002</v>
      </c>
      <c r="O487">
        <v>5.4844510819999996</v>
      </c>
      <c r="P487">
        <v>2.2515802119999999</v>
      </c>
      <c r="Q487">
        <f t="shared" si="49"/>
        <v>3.0523625590000001</v>
      </c>
      <c r="R487">
        <f t="shared" si="50"/>
        <v>3.8154531987500002</v>
      </c>
      <c r="S487">
        <f t="shared" si="51"/>
        <v>2.28927191925</v>
      </c>
      <c r="T487">
        <f t="shared" si="52"/>
        <v>4</v>
      </c>
      <c r="U487">
        <f t="shared" si="53"/>
        <v>2</v>
      </c>
      <c r="V487">
        <f t="shared" si="54"/>
        <v>6</v>
      </c>
      <c r="W487" t="s">
        <v>1438</v>
      </c>
      <c r="X487" t="s">
        <v>57</v>
      </c>
    </row>
    <row r="488" spans="1:24" x14ac:dyDescent="0.2">
      <c r="A488" t="s">
        <v>512</v>
      </c>
      <c r="B488">
        <v>4.3043618849999996</v>
      </c>
      <c r="C488">
        <v>0</v>
      </c>
      <c r="D488">
        <v>4.020869813</v>
      </c>
      <c r="E488">
        <v>3.1080924759999999</v>
      </c>
      <c r="F488">
        <v>3.128531277</v>
      </c>
      <c r="G488">
        <v>6.0332929169999998</v>
      </c>
      <c r="H488">
        <v>3.2729172019999999</v>
      </c>
      <c r="I488">
        <v>3.1889926470000001</v>
      </c>
      <c r="J488">
        <v>2.4202933569999998</v>
      </c>
      <c r="K488">
        <v>4.2249906429999999</v>
      </c>
      <c r="L488">
        <v>5.0219797340000003</v>
      </c>
      <c r="M488">
        <v>3.879454349</v>
      </c>
      <c r="N488">
        <v>5.5517622250000001</v>
      </c>
      <c r="O488">
        <v>3.5906365450000002</v>
      </c>
      <c r="P488">
        <v>1.5999033380000001</v>
      </c>
      <c r="Q488">
        <f t="shared" si="49"/>
        <v>3.5906365450000002</v>
      </c>
      <c r="R488">
        <f t="shared" si="50"/>
        <v>4.4882956812500003</v>
      </c>
      <c r="S488">
        <f t="shared" si="51"/>
        <v>2.69297740875</v>
      </c>
      <c r="T488">
        <f t="shared" si="52"/>
        <v>3</v>
      </c>
      <c r="U488">
        <f t="shared" si="53"/>
        <v>3</v>
      </c>
      <c r="V488">
        <f t="shared" si="54"/>
        <v>6</v>
      </c>
      <c r="W488" t="s">
        <v>1438</v>
      </c>
      <c r="X488" t="s">
        <v>57</v>
      </c>
    </row>
    <row r="489" spans="1:24" x14ac:dyDescent="0.2">
      <c r="A489" t="s">
        <v>525</v>
      </c>
      <c r="B489">
        <v>3.0994729410000001</v>
      </c>
      <c r="C489">
        <v>0</v>
      </c>
      <c r="D489">
        <v>4.2668120629999997</v>
      </c>
      <c r="E489">
        <v>3.5329396489999998</v>
      </c>
      <c r="F489">
        <v>4.9118960109999996</v>
      </c>
      <c r="G489">
        <v>4.4545812710000003</v>
      </c>
      <c r="H489">
        <v>6.3060984299999996</v>
      </c>
      <c r="I489">
        <v>6.96584717</v>
      </c>
      <c r="J489">
        <v>4.8994587149999997</v>
      </c>
      <c r="K489">
        <v>5.5126869940000001</v>
      </c>
      <c r="L489">
        <v>4.4645951699999999</v>
      </c>
      <c r="M489">
        <v>3.8696080180000001</v>
      </c>
      <c r="N489">
        <v>5.8109109109999997</v>
      </c>
      <c r="O489">
        <v>2.775803813</v>
      </c>
      <c r="P489">
        <v>5.1182262380000001</v>
      </c>
      <c r="Q489">
        <f t="shared" si="49"/>
        <v>4.4645951699999999</v>
      </c>
      <c r="R489">
        <f t="shared" si="50"/>
        <v>5.5807439624999997</v>
      </c>
      <c r="S489">
        <f t="shared" si="51"/>
        <v>3.3484463775000002</v>
      </c>
      <c r="T489">
        <f t="shared" si="52"/>
        <v>3</v>
      </c>
      <c r="U489">
        <f t="shared" si="53"/>
        <v>3</v>
      </c>
      <c r="V489">
        <f t="shared" si="54"/>
        <v>6</v>
      </c>
      <c r="W489" t="s">
        <v>1438</v>
      </c>
      <c r="X489" t="s">
        <v>57</v>
      </c>
    </row>
    <row r="490" spans="1:24" x14ac:dyDescent="0.2">
      <c r="A490" t="s">
        <v>543</v>
      </c>
      <c r="B490">
        <v>7.5035497729999996</v>
      </c>
      <c r="C490">
        <v>10.22667233</v>
      </c>
      <c r="D490">
        <v>6.1657150190000003</v>
      </c>
      <c r="E490">
        <v>5.2099679630000004</v>
      </c>
      <c r="F490">
        <v>5.6150512490000004</v>
      </c>
      <c r="G490">
        <v>5.6813508309999996</v>
      </c>
      <c r="H490">
        <v>5.0657253510000002</v>
      </c>
      <c r="I490">
        <v>5.3982155020000002</v>
      </c>
      <c r="J490">
        <v>8.9354614219999995</v>
      </c>
      <c r="K490">
        <v>7.5831007359999996</v>
      </c>
      <c r="L490">
        <v>5.0495730300000004</v>
      </c>
      <c r="M490">
        <v>0</v>
      </c>
      <c r="N490">
        <v>4.5849382829999996</v>
      </c>
      <c r="O490">
        <v>4.4681487180000001</v>
      </c>
      <c r="P490">
        <v>3.6647671420000001</v>
      </c>
      <c r="Q490">
        <f t="shared" si="49"/>
        <v>5.3982155020000002</v>
      </c>
      <c r="R490">
        <f t="shared" si="50"/>
        <v>6.7477693775000001</v>
      </c>
      <c r="S490">
        <f t="shared" si="51"/>
        <v>4.0486616265000004</v>
      </c>
      <c r="T490">
        <f t="shared" si="52"/>
        <v>4</v>
      </c>
      <c r="U490">
        <f t="shared" si="53"/>
        <v>2</v>
      </c>
      <c r="V490">
        <f t="shared" si="54"/>
        <v>6</v>
      </c>
      <c r="W490" t="s">
        <v>1438</v>
      </c>
      <c r="X490" t="s">
        <v>57</v>
      </c>
    </row>
    <row r="491" spans="1:24" x14ac:dyDescent="0.2">
      <c r="A491" t="s">
        <v>544</v>
      </c>
      <c r="B491">
        <v>7.3872156679999996</v>
      </c>
      <c r="C491">
        <v>0</v>
      </c>
      <c r="D491">
        <v>6.0284449259999997</v>
      </c>
      <c r="E491">
        <v>6.4397887269999998</v>
      </c>
      <c r="F491">
        <v>8.2748123679999992</v>
      </c>
      <c r="G491">
        <v>6.0735148700000003</v>
      </c>
      <c r="H491">
        <v>5.1126302150000003</v>
      </c>
      <c r="I491">
        <v>3.6030243980000001</v>
      </c>
      <c r="J491">
        <v>4.0032960400000004</v>
      </c>
      <c r="K491">
        <v>7.7430107399999999</v>
      </c>
      <c r="L491">
        <v>6.5672042680000002</v>
      </c>
      <c r="M491">
        <v>8.3398422159999992</v>
      </c>
      <c r="N491">
        <v>4.7643489109999999</v>
      </c>
      <c r="O491">
        <v>4.9830155539999996</v>
      </c>
      <c r="P491">
        <v>6.7181295749999999</v>
      </c>
      <c r="Q491">
        <f t="shared" si="49"/>
        <v>6.0735148700000003</v>
      </c>
      <c r="R491">
        <f t="shared" si="50"/>
        <v>7.5918935875000004</v>
      </c>
      <c r="S491">
        <f t="shared" si="51"/>
        <v>4.5551361525000003</v>
      </c>
      <c r="T491">
        <f t="shared" si="52"/>
        <v>3</v>
      </c>
      <c r="U491">
        <f t="shared" si="53"/>
        <v>3</v>
      </c>
      <c r="V491">
        <f t="shared" si="54"/>
        <v>6</v>
      </c>
      <c r="W491" t="s">
        <v>1438</v>
      </c>
      <c r="X491" t="s">
        <v>57</v>
      </c>
    </row>
    <row r="492" spans="1:24" x14ac:dyDescent="0.2">
      <c r="A492" t="s">
        <v>553</v>
      </c>
      <c r="B492">
        <v>4.6201258850000002</v>
      </c>
      <c r="C492">
        <v>0</v>
      </c>
      <c r="D492">
        <v>6.2000325419999998</v>
      </c>
      <c r="E492">
        <v>6.6186717469999996</v>
      </c>
      <c r="F492">
        <v>7.50032254</v>
      </c>
      <c r="G492">
        <v>7.3807283359999998</v>
      </c>
      <c r="H492">
        <v>10.105392439999999</v>
      </c>
      <c r="I492">
        <v>13.637763400000001</v>
      </c>
      <c r="J492">
        <v>7.7187734099999998</v>
      </c>
      <c r="K492">
        <v>9.5525186850000008</v>
      </c>
      <c r="L492">
        <v>7.549525579</v>
      </c>
      <c r="M492">
        <v>6.8530462600000002</v>
      </c>
      <c r="N492">
        <v>10.385881940000001</v>
      </c>
      <c r="O492">
        <v>8.8557095829999994</v>
      </c>
      <c r="P492">
        <v>6.2421857909999998</v>
      </c>
      <c r="Q492">
        <f t="shared" si="49"/>
        <v>7.50032254</v>
      </c>
      <c r="R492">
        <f t="shared" si="50"/>
        <v>9.3754031750000006</v>
      </c>
      <c r="S492">
        <f t="shared" si="51"/>
        <v>5.6252419050000002</v>
      </c>
      <c r="T492">
        <f t="shared" si="52"/>
        <v>4</v>
      </c>
      <c r="U492">
        <f t="shared" si="53"/>
        <v>2</v>
      </c>
      <c r="V492">
        <f t="shared" si="54"/>
        <v>6</v>
      </c>
      <c r="W492" t="s">
        <v>1438</v>
      </c>
      <c r="X492" t="s">
        <v>57</v>
      </c>
    </row>
    <row r="493" spans="1:24" x14ac:dyDescent="0.2">
      <c r="A493" t="s">
        <v>563</v>
      </c>
      <c r="B493">
        <v>8.4923896649999993</v>
      </c>
      <c r="C493">
        <v>0</v>
      </c>
      <c r="D493">
        <v>9.7518962039999995</v>
      </c>
      <c r="E493">
        <v>10.95658499</v>
      </c>
      <c r="F493">
        <v>10.43523136</v>
      </c>
      <c r="G493">
        <v>12.75035903</v>
      </c>
      <c r="H493">
        <v>15.8382092</v>
      </c>
      <c r="I493">
        <v>20.790082890000001</v>
      </c>
      <c r="J493">
        <v>14.757248150000001</v>
      </c>
      <c r="K493">
        <v>14.82113251</v>
      </c>
      <c r="L493">
        <v>12.54943068</v>
      </c>
      <c r="M493">
        <v>10.44695701</v>
      </c>
      <c r="N493">
        <v>17.123747760000001</v>
      </c>
      <c r="O493">
        <v>18.530729000000001</v>
      </c>
      <c r="P493">
        <v>12.29399407</v>
      </c>
      <c r="Q493">
        <f t="shared" si="49"/>
        <v>12.54943068</v>
      </c>
      <c r="R493">
        <f t="shared" si="50"/>
        <v>15.68678835</v>
      </c>
      <c r="S493">
        <f t="shared" si="51"/>
        <v>9.4120730100000003</v>
      </c>
      <c r="T493">
        <f t="shared" si="52"/>
        <v>4</v>
      </c>
      <c r="U493">
        <f t="shared" si="53"/>
        <v>2</v>
      </c>
      <c r="V493">
        <f t="shared" si="54"/>
        <v>6</v>
      </c>
      <c r="W493" t="s">
        <v>1438</v>
      </c>
      <c r="X493" t="s">
        <v>57</v>
      </c>
    </row>
    <row r="494" spans="1:24" x14ac:dyDescent="0.2">
      <c r="A494" t="s">
        <v>564</v>
      </c>
      <c r="B494">
        <v>8.3594364030000001</v>
      </c>
      <c r="C494">
        <v>0</v>
      </c>
      <c r="D494">
        <v>9.912044646</v>
      </c>
      <c r="E494">
        <v>11.705657629999999</v>
      </c>
      <c r="F494">
        <v>10.96514545</v>
      </c>
      <c r="G494">
        <v>11.10125897</v>
      </c>
      <c r="H494">
        <v>16.35937436</v>
      </c>
      <c r="I494">
        <v>21.292609970000001</v>
      </c>
      <c r="J494">
        <v>14.534842810000001</v>
      </c>
      <c r="K494">
        <v>14.44239829</v>
      </c>
      <c r="L494">
        <v>12.560467989999999</v>
      </c>
      <c r="M494">
        <v>11.13620017</v>
      </c>
      <c r="N494">
        <v>17.63207787</v>
      </c>
      <c r="O494">
        <v>19.139614999999999</v>
      </c>
      <c r="P494">
        <v>11.170034510000001</v>
      </c>
      <c r="Q494">
        <f t="shared" si="49"/>
        <v>11.705657629999999</v>
      </c>
      <c r="R494">
        <f t="shared" si="50"/>
        <v>14.632072037499999</v>
      </c>
      <c r="S494">
        <f t="shared" si="51"/>
        <v>8.7792432224999999</v>
      </c>
      <c r="T494">
        <f t="shared" si="52"/>
        <v>4</v>
      </c>
      <c r="U494">
        <f t="shared" si="53"/>
        <v>2</v>
      </c>
      <c r="V494">
        <f t="shared" si="54"/>
        <v>6</v>
      </c>
      <c r="W494" t="s">
        <v>1438</v>
      </c>
      <c r="X494" t="s">
        <v>57</v>
      </c>
    </row>
    <row r="495" spans="1:24" x14ac:dyDescent="0.2">
      <c r="A495" t="s">
        <v>568</v>
      </c>
      <c r="B495">
        <v>15.72172333</v>
      </c>
      <c r="C495">
        <v>0</v>
      </c>
      <c r="D495">
        <v>19.686819199999999</v>
      </c>
      <c r="E495">
        <v>18.73799636</v>
      </c>
      <c r="F495">
        <v>21.858956320000001</v>
      </c>
      <c r="G495">
        <v>22.112018540000001</v>
      </c>
      <c r="H495">
        <v>30.045171450000002</v>
      </c>
      <c r="I495">
        <v>41.033391020000003</v>
      </c>
      <c r="J495">
        <v>21.65181355</v>
      </c>
      <c r="K495">
        <v>28.716470269999999</v>
      </c>
      <c r="L495">
        <v>22.935547010000001</v>
      </c>
      <c r="M495">
        <v>18.85572355</v>
      </c>
      <c r="N495">
        <v>31.077907750000001</v>
      </c>
      <c r="O495">
        <v>25.380696480000001</v>
      </c>
      <c r="P495">
        <v>18.019963910000001</v>
      </c>
      <c r="Q495">
        <f t="shared" si="49"/>
        <v>21.858956320000001</v>
      </c>
      <c r="R495">
        <f t="shared" si="50"/>
        <v>27.323695400000002</v>
      </c>
      <c r="S495">
        <f t="shared" si="51"/>
        <v>16.39421724</v>
      </c>
      <c r="T495">
        <f t="shared" si="52"/>
        <v>4</v>
      </c>
      <c r="U495">
        <f t="shared" si="53"/>
        <v>2</v>
      </c>
      <c r="V495">
        <f t="shared" si="54"/>
        <v>6</v>
      </c>
      <c r="W495" t="s">
        <v>1438</v>
      </c>
      <c r="X495" t="s">
        <v>57</v>
      </c>
    </row>
    <row r="496" spans="1:24" x14ac:dyDescent="0.2">
      <c r="A496" t="s">
        <v>606</v>
      </c>
      <c r="B496">
        <v>4.8029366209999997</v>
      </c>
      <c r="C496">
        <v>4.4131209719999998</v>
      </c>
      <c r="D496">
        <v>4.4040821560000003</v>
      </c>
      <c r="E496">
        <v>5.109346264</v>
      </c>
      <c r="F496">
        <v>3.067387343</v>
      </c>
      <c r="G496">
        <v>3.4188659870000002</v>
      </c>
      <c r="H496">
        <v>3.4449017049999999</v>
      </c>
      <c r="I496">
        <v>3.859028763</v>
      </c>
      <c r="J496">
        <v>2.8193146950000001</v>
      </c>
      <c r="K496">
        <v>2.7689679709999999</v>
      </c>
      <c r="L496">
        <v>3.0904490670000002</v>
      </c>
      <c r="M496">
        <v>4.0763809650000002</v>
      </c>
      <c r="N496">
        <v>3.1895222840000002</v>
      </c>
      <c r="O496">
        <v>9.7869469910000007</v>
      </c>
      <c r="P496">
        <v>2.1783580910000002</v>
      </c>
      <c r="Q496">
        <f t="shared" si="49"/>
        <v>3.4449017049999999</v>
      </c>
      <c r="R496">
        <f t="shared" si="50"/>
        <v>4.3061271312500002</v>
      </c>
      <c r="S496">
        <f t="shared" si="51"/>
        <v>2.5836762787500001</v>
      </c>
      <c r="T496">
        <f t="shared" si="52"/>
        <v>5</v>
      </c>
      <c r="U496">
        <f t="shared" si="53"/>
        <v>1</v>
      </c>
      <c r="V496">
        <f t="shared" si="54"/>
        <v>6</v>
      </c>
      <c r="W496" t="s">
        <v>1438</v>
      </c>
      <c r="X496" t="s">
        <v>70</v>
      </c>
    </row>
    <row r="497" spans="1:24" x14ac:dyDescent="0.2">
      <c r="A497" t="s">
        <v>613</v>
      </c>
      <c r="B497">
        <v>3.6645243079999998</v>
      </c>
      <c r="C497">
        <v>5.3192818109999997</v>
      </c>
      <c r="D497">
        <v>3.8778801330000001</v>
      </c>
      <c r="E497">
        <v>3.7789038019999999</v>
      </c>
      <c r="F497">
        <v>5.5233353489999999</v>
      </c>
      <c r="G497">
        <v>4.8568007990000002</v>
      </c>
      <c r="H497">
        <v>5.2481331569999998</v>
      </c>
      <c r="I497">
        <v>4.1908862740000004</v>
      </c>
      <c r="J497">
        <v>5.1807360510000002</v>
      </c>
      <c r="K497">
        <v>4.1408274829999998</v>
      </c>
      <c r="L497">
        <v>3.7030202220000001</v>
      </c>
      <c r="M497">
        <v>3.1114405440000001</v>
      </c>
      <c r="N497">
        <v>4.1065099399999996</v>
      </c>
      <c r="O497">
        <v>2.8966855919999999</v>
      </c>
      <c r="P497">
        <v>3.0094291609999999</v>
      </c>
      <c r="Q497">
        <f t="shared" si="49"/>
        <v>4.1065099399999996</v>
      </c>
      <c r="R497">
        <f t="shared" si="50"/>
        <v>5.1331374249999993</v>
      </c>
      <c r="S497">
        <f t="shared" si="51"/>
        <v>3.0798824549999999</v>
      </c>
      <c r="T497">
        <f t="shared" si="52"/>
        <v>4</v>
      </c>
      <c r="U497">
        <f t="shared" si="53"/>
        <v>2</v>
      </c>
      <c r="V497">
        <f t="shared" si="54"/>
        <v>6</v>
      </c>
      <c r="W497" t="s">
        <v>1438</v>
      </c>
      <c r="X497" t="s">
        <v>57</v>
      </c>
    </row>
    <row r="498" spans="1:24" x14ac:dyDescent="0.2">
      <c r="A498" t="s">
        <v>636</v>
      </c>
      <c r="B498">
        <v>5.1851772519999999</v>
      </c>
      <c r="C498">
        <v>5.5781849079999999</v>
      </c>
      <c r="D498">
        <v>4.6157068829999996</v>
      </c>
      <c r="E498">
        <v>4.0136877660000003</v>
      </c>
      <c r="F498">
        <v>6.409922388</v>
      </c>
      <c r="G498">
        <v>5.1886319089999997</v>
      </c>
      <c r="H498">
        <v>5.9204362120000003</v>
      </c>
      <c r="I498">
        <v>3.5682583729999999</v>
      </c>
      <c r="J498">
        <v>4.9648720490000002</v>
      </c>
      <c r="K498">
        <v>5.7735927909999996</v>
      </c>
      <c r="L498">
        <v>4.0727703780000004</v>
      </c>
      <c r="M498">
        <v>4.6080828299999999</v>
      </c>
      <c r="N498">
        <v>3.0798824549999999</v>
      </c>
      <c r="O498">
        <v>3.1608346639999998</v>
      </c>
      <c r="P498">
        <v>3.1156012359999998</v>
      </c>
      <c r="Q498">
        <f t="shared" si="49"/>
        <v>4.6157068829999996</v>
      </c>
      <c r="R498">
        <f t="shared" si="50"/>
        <v>5.76963360375</v>
      </c>
      <c r="S498">
        <f t="shared" si="51"/>
        <v>3.4617801622499997</v>
      </c>
      <c r="T498">
        <f t="shared" si="52"/>
        <v>3</v>
      </c>
      <c r="U498">
        <f t="shared" si="53"/>
        <v>3</v>
      </c>
      <c r="V498">
        <f t="shared" si="54"/>
        <v>6</v>
      </c>
      <c r="W498" t="s">
        <v>1438</v>
      </c>
      <c r="X498" t="s">
        <v>70</v>
      </c>
    </row>
    <row r="499" spans="1:24" x14ac:dyDescent="0.2">
      <c r="A499" t="s">
        <v>668</v>
      </c>
      <c r="B499">
        <v>4.9857473570000002</v>
      </c>
      <c r="C499">
        <v>7.2492867160000003</v>
      </c>
      <c r="D499">
        <v>6.4402552049999997</v>
      </c>
      <c r="E499">
        <v>4.404994372</v>
      </c>
      <c r="F499">
        <v>5.7373391170000003</v>
      </c>
      <c r="G499">
        <v>4.5651916410000002</v>
      </c>
      <c r="H499">
        <v>8.4845687969999997</v>
      </c>
      <c r="I499">
        <v>3.8906342409999999</v>
      </c>
      <c r="J499">
        <v>6.0703573930000001</v>
      </c>
      <c r="K499">
        <v>5.6557643669999997</v>
      </c>
      <c r="L499">
        <v>7.5771188739999999</v>
      </c>
      <c r="M499">
        <v>4.8739337630000001</v>
      </c>
      <c r="N499">
        <v>3.2991621119999999</v>
      </c>
      <c r="O499">
        <v>2.762372504</v>
      </c>
      <c r="P499">
        <v>5.0596485409999996</v>
      </c>
      <c r="Q499">
        <f t="shared" si="49"/>
        <v>5.0596485409999996</v>
      </c>
      <c r="R499">
        <f t="shared" si="50"/>
        <v>6.32456067625</v>
      </c>
      <c r="S499">
        <f t="shared" si="51"/>
        <v>3.7947364057499997</v>
      </c>
      <c r="T499">
        <f t="shared" si="52"/>
        <v>4</v>
      </c>
      <c r="U499">
        <f t="shared" si="53"/>
        <v>2</v>
      </c>
      <c r="V499">
        <f t="shared" si="54"/>
        <v>6</v>
      </c>
      <c r="W499" t="s">
        <v>1438</v>
      </c>
      <c r="X499" t="s">
        <v>57</v>
      </c>
    </row>
    <row r="500" spans="1:24" x14ac:dyDescent="0.2">
      <c r="A500" t="s">
        <v>674</v>
      </c>
      <c r="B500">
        <v>4.9608186209999996</v>
      </c>
      <c r="C500">
        <v>4.483730907</v>
      </c>
      <c r="D500">
        <v>4.5127543140000004</v>
      </c>
      <c r="E500">
        <v>3.7789038019999999</v>
      </c>
      <c r="F500">
        <v>4.6673202759999999</v>
      </c>
      <c r="G500">
        <v>4.3439709009999996</v>
      </c>
      <c r="H500">
        <v>7.8800172120000003</v>
      </c>
      <c r="I500">
        <v>7.2882230369999998</v>
      </c>
      <c r="J500">
        <v>7.3262934059999996</v>
      </c>
      <c r="K500">
        <v>6.5815591290000004</v>
      </c>
      <c r="L500">
        <v>5.1544275519999996</v>
      </c>
      <c r="M500">
        <v>4.7459314619999997</v>
      </c>
      <c r="N500">
        <v>5.7909763959999996</v>
      </c>
      <c r="O500">
        <v>3.4787089720000002</v>
      </c>
      <c r="P500">
        <v>7.0073569520000003</v>
      </c>
      <c r="Q500">
        <f t="shared" si="49"/>
        <v>4.9608186209999996</v>
      </c>
      <c r="R500">
        <f t="shared" si="50"/>
        <v>6.2010232762499999</v>
      </c>
      <c r="S500">
        <f t="shared" si="51"/>
        <v>3.7206139657499997</v>
      </c>
      <c r="T500">
        <f t="shared" si="52"/>
        <v>5</v>
      </c>
      <c r="U500">
        <f t="shared" si="53"/>
        <v>1</v>
      </c>
      <c r="V500">
        <f t="shared" si="54"/>
        <v>6</v>
      </c>
      <c r="W500" t="s">
        <v>1438</v>
      </c>
      <c r="X500" t="s">
        <v>57</v>
      </c>
    </row>
    <row r="501" spans="1:24" x14ac:dyDescent="0.2">
      <c r="A501" t="s">
        <v>675</v>
      </c>
      <c r="B501">
        <v>3.7060722020000001</v>
      </c>
      <c r="C501">
        <v>3.024458906</v>
      </c>
      <c r="D501">
        <v>4.2096161910000003</v>
      </c>
      <c r="E501">
        <v>5.0646255089999999</v>
      </c>
      <c r="F501">
        <v>5.7781017390000002</v>
      </c>
      <c r="G501">
        <v>5.8623496179999997</v>
      </c>
      <c r="H501">
        <v>5.7432400579999996</v>
      </c>
      <c r="I501">
        <v>7.3324707050000004</v>
      </c>
      <c r="J501">
        <v>4.8732933809999999</v>
      </c>
      <c r="K501">
        <v>4.3091538030000001</v>
      </c>
      <c r="L501">
        <v>7.1466634679999999</v>
      </c>
      <c r="M501">
        <v>6.7151976290000004</v>
      </c>
      <c r="N501">
        <v>7.5053446240000001</v>
      </c>
      <c r="O501">
        <v>6.9395095319999998</v>
      </c>
      <c r="P501">
        <v>4.0931165480000002</v>
      </c>
      <c r="Q501">
        <f t="shared" si="49"/>
        <v>5.7432400579999996</v>
      </c>
      <c r="R501">
        <f t="shared" si="50"/>
        <v>7.179050072499999</v>
      </c>
      <c r="S501">
        <f t="shared" si="51"/>
        <v>4.3074300435000001</v>
      </c>
      <c r="T501">
        <f t="shared" si="52"/>
        <v>2</v>
      </c>
      <c r="U501">
        <f t="shared" si="53"/>
        <v>4</v>
      </c>
      <c r="V501">
        <f t="shared" si="54"/>
        <v>6</v>
      </c>
      <c r="W501" t="s">
        <v>1438</v>
      </c>
      <c r="X501" t="s">
        <v>57</v>
      </c>
    </row>
    <row r="502" spans="1:24" x14ac:dyDescent="0.2">
      <c r="A502" t="s">
        <v>678</v>
      </c>
      <c r="B502">
        <v>3.7808584129999998</v>
      </c>
      <c r="C502">
        <v>3.6717166489999999</v>
      </c>
      <c r="D502">
        <v>4.5699501859999998</v>
      </c>
      <c r="E502">
        <v>4.9416434330000003</v>
      </c>
      <c r="F502">
        <v>5.248187647</v>
      </c>
      <c r="G502">
        <v>5.6511843659999998</v>
      </c>
      <c r="H502">
        <v>7.0669995630000004</v>
      </c>
      <c r="I502">
        <v>8.1226076349999996</v>
      </c>
      <c r="J502">
        <v>7.1693014039999996</v>
      </c>
      <c r="K502">
        <v>4.9487938209999998</v>
      </c>
      <c r="L502">
        <v>5.4193231859999997</v>
      </c>
      <c r="M502">
        <v>5.2480943350000002</v>
      </c>
      <c r="N502">
        <v>6.8774074240000003</v>
      </c>
      <c r="O502">
        <v>4.0070071169999997</v>
      </c>
      <c r="P502">
        <v>6.38130782</v>
      </c>
      <c r="Q502">
        <f t="shared" si="49"/>
        <v>5.248187647</v>
      </c>
      <c r="R502">
        <f t="shared" si="50"/>
        <v>6.5602345587500004</v>
      </c>
      <c r="S502">
        <f t="shared" si="51"/>
        <v>3.93614073525</v>
      </c>
      <c r="T502">
        <f t="shared" si="52"/>
        <v>4</v>
      </c>
      <c r="U502">
        <f t="shared" si="53"/>
        <v>2</v>
      </c>
      <c r="V502">
        <f t="shared" si="54"/>
        <v>6</v>
      </c>
      <c r="W502" t="s">
        <v>1438</v>
      </c>
      <c r="X502" t="s">
        <v>57</v>
      </c>
    </row>
    <row r="503" spans="1:24" x14ac:dyDescent="0.2">
      <c r="A503" t="s">
        <v>710</v>
      </c>
      <c r="B503">
        <v>4.1464798859999998</v>
      </c>
      <c r="C503">
        <v>3.1539104550000001</v>
      </c>
      <c r="D503">
        <v>4.6214264710000004</v>
      </c>
      <c r="E503">
        <v>5.3776707940000001</v>
      </c>
      <c r="F503">
        <v>4.8813240440000003</v>
      </c>
      <c r="G503">
        <v>4.7964678689999998</v>
      </c>
      <c r="H503">
        <v>5.9933993350000003</v>
      </c>
      <c r="I503">
        <v>8.8274097759999997</v>
      </c>
      <c r="J503">
        <v>5.2853973859999996</v>
      </c>
      <c r="K503">
        <v>5.8914212150000003</v>
      </c>
      <c r="L503">
        <v>9.7018026079999995</v>
      </c>
      <c r="M503">
        <v>7.0105875539999998</v>
      </c>
      <c r="N503">
        <v>9.7280429650000002</v>
      </c>
      <c r="O503">
        <v>9.7824698889999997</v>
      </c>
      <c r="P503">
        <v>6.3556800779999998</v>
      </c>
      <c r="Q503">
        <f t="shared" si="49"/>
        <v>5.8914212150000003</v>
      </c>
      <c r="R503">
        <f t="shared" si="50"/>
        <v>7.3642765187500006</v>
      </c>
      <c r="S503">
        <f t="shared" si="51"/>
        <v>4.41856591125</v>
      </c>
      <c r="T503">
        <f t="shared" si="52"/>
        <v>4</v>
      </c>
      <c r="U503">
        <f t="shared" si="53"/>
        <v>2</v>
      </c>
      <c r="V503">
        <f t="shared" si="54"/>
        <v>6</v>
      </c>
      <c r="W503" t="s">
        <v>1438</v>
      </c>
      <c r="X503" t="s">
        <v>57</v>
      </c>
    </row>
    <row r="504" spans="1:24" x14ac:dyDescent="0.2">
      <c r="A504" t="s">
        <v>713</v>
      </c>
      <c r="B504">
        <v>7.5118593520000001</v>
      </c>
      <c r="C504">
        <v>6.507882393</v>
      </c>
      <c r="D504">
        <v>6.7834304379999999</v>
      </c>
      <c r="E504">
        <v>9.6149623349999995</v>
      </c>
      <c r="F504">
        <v>5.2889502689999999</v>
      </c>
      <c r="G504">
        <v>5.3193532560000003</v>
      </c>
      <c r="H504">
        <v>5.4305409620000002</v>
      </c>
      <c r="I504">
        <v>5.9355086139999997</v>
      </c>
      <c r="J504">
        <v>3.04172003</v>
      </c>
      <c r="K504">
        <v>4.1913253790000002</v>
      </c>
      <c r="L504">
        <v>4.8840132580000004</v>
      </c>
      <c r="M504">
        <v>6.2622664099999996</v>
      </c>
      <c r="N504">
        <v>5.8009436540000001</v>
      </c>
      <c r="O504">
        <v>16.395150910000002</v>
      </c>
      <c r="P504">
        <v>3.5622561730000002</v>
      </c>
      <c r="Q504">
        <f t="shared" si="49"/>
        <v>5.8009436540000001</v>
      </c>
      <c r="R504">
        <f t="shared" si="50"/>
        <v>7.2511795675000004</v>
      </c>
      <c r="S504">
        <f t="shared" si="51"/>
        <v>4.3507077404999999</v>
      </c>
      <c r="T504">
        <f t="shared" si="52"/>
        <v>3</v>
      </c>
      <c r="U504">
        <f t="shared" si="53"/>
        <v>3</v>
      </c>
      <c r="V504">
        <f t="shared" si="54"/>
        <v>6</v>
      </c>
      <c r="W504" t="s">
        <v>1438</v>
      </c>
      <c r="X504" t="s">
        <v>70</v>
      </c>
    </row>
    <row r="505" spans="1:24" x14ac:dyDescent="0.2">
      <c r="A505" t="s">
        <v>729</v>
      </c>
      <c r="B505">
        <v>8.8663207170000007</v>
      </c>
      <c r="C505">
        <v>7.2375183940000003</v>
      </c>
      <c r="D505">
        <v>6.6118428219999998</v>
      </c>
      <c r="E505">
        <v>9.2236557290000007</v>
      </c>
      <c r="F505">
        <v>5.1462810909999996</v>
      </c>
      <c r="G505">
        <v>5.6511843659999998</v>
      </c>
      <c r="H505">
        <v>6.0819974119999998</v>
      </c>
      <c r="I505">
        <v>6.1030176430000003</v>
      </c>
      <c r="J505">
        <v>3.9444240389999998</v>
      </c>
      <c r="K505">
        <v>4.1660764309999996</v>
      </c>
      <c r="L505">
        <v>5.303431346</v>
      </c>
      <c r="M505">
        <v>6.7841219449999999</v>
      </c>
      <c r="N505">
        <v>6.1298631390000002</v>
      </c>
      <c r="O505">
        <v>17.2995257</v>
      </c>
      <c r="P505">
        <v>3.5329673239999999</v>
      </c>
      <c r="Q505">
        <f t="shared" si="49"/>
        <v>6.1030176430000003</v>
      </c>
      <c r="R505">
        <f t="shared" si="50"/>
        <v>7.6287720537500006</v>
      </c>
      <c r="S505">
        <f t="shared" si="51"/>
        <v>4.57726323225</v>
      </c>
      <c r="T505">
        <f t="shared" si="52"/>
        <v>3</v>
      </c>
      <c r="U505">
        <f t="shared" si="53"/>
        <v>3</v>
      </c>
      <c r="V505">
        <f t="shared" si="54"/>
        <v>6</v>
      </c>
      <c r="W505" t="s">
        <v>1438</v>
      </c>
      <c r="X505" t="s">
        <v>70</v>
      </c>
    </row>
    <row r="506" spans="1:24" x14ac:dyDescent="0.2">
      <c r="A506" t="s">
        <v>740</v>
      </c>
      <c r="B506">
        <v>9.3067284010000009</v>
      </c>
      <c r="C506">
        <v>11.8271642</v>
      </c>
      <c r="D506">
        <v>7.412585032</v>
      </c>
      <c r="E506">
        <v>5.8136981560000001</v>
      </c>
      <c r="F506">
        <v>6.9907897590000001</v>
      </c>
      <c r="G506">
        <v>6.9885642959999998</v>
      </c>
      <c r="H506">
        <v>6.4468130229999998</v>
      </c>
      <c r="I506">
        <v>6.3527009129999996</v>
      </c>
      <c r="J506">
        <v>9.3802720930000003</v>
      </c>
      <c r="K506">
        <v>8.6183076070000002</v>
      </c>
      <c r="L506">
        <v>6.3354205879999999</v>
      </c>
      <c r="M506">
        <v>5.7404108760000003</v>
      </c>
      <c r="N506">
        <v>4.6347745690000002</v>
      </c>
      <c r="O506">
        <v>5.3322295820000001</v>
      </c>
      <c r="P506">
        <v>4.0125722149999996</v>
      </c>
      <c r="Q506">
        <f t="shared" si="49"/>
        <v>6.4468130229999998</v>
      </c>
      <c r="R506">
        <f t="shared" si="50"/>
        <v>8.05851627875</v>
      </c>
      <c r="S506">
        <f t="shared" si="51"/>
        <v>4.8351097672499996</v>
      </c>
      <c r="T506">
        <f t="shared" si="52"/>
        <v>4</v>
      </c>
      <c r="U506">
        <f t="shared" si="53"/>
        <v>2</v>
      </c>
      <c r="V506">
        <f t="shared" si="54"/>
        <v>6</v>
      </c>
      <c r="W506" t="s">
        <v>1438</v>
      </c>
      <c r="X506" t="s">
        <v>57</v>
      </c>
    </row>
    <row r="507" spans="1:24" x14ac:dyDescent="0.2">
      <c r="A507" t="s">
        <v>751</v>
      </c>
      <c r="B507">
        <v>4.3791480959999998</v>
      </c>
      <c r="C507">
        <v>4.3895843269999997</v>
      </c>
      <c r="D507">
        <v>5.3821315700000003</v>
      </c>
      <c r="E507">
        <v>6.6633925019999998</v>
      </c>
      <c r="F507">
        <v>7.5512758179999997</v>
      </c>
      <c r="G507">
        <v>5.9629044999999996</v>
      </c>
      <c r="H507">
        <v>6.2279236559999998</v>
      </c>
      <c r="I507">
        <v>9.0107215430000007</v>
      </c>
      <c r="J507">
        <v>6.672160066</v>
      </c>
      <c r="K507">
        <v>6.3122370170000002</v>
      </c>
      <c r="L507">
        <v>11.2801391</v>
      </c>
      <c r="M507">
        <v>8.0247596300000001</v>
      </c>
      <c r="N507">
        <v>9.9074535939999997</v>
      </c>
      <c r="O507">
        <v>10.682367579999999</v>
      </c>
      <c r="P507">
        <v>6.5570409099999996</v>
      </c>
      <c r="Q507">
        <f t="shared" si="49"/>
        <v>6.6633925019999998</v>
      </c>
      <c r="R507">
        <f t="shared" si="50"/>
        <v>8.3292406274999991</v>
      </c>
      <c r="S507">
        <f t="shared" si="51"/>
        <v>4.9975443764999996</v>
      </c>
      <c r="T507">
        <f t="shared" si="52"/>
        <v>4</v>
      </c>
      <c r="U507">
        <f t="shared" si="53"/>
        <v>2</v>
      </c>
      <c r="V507">
        <f t="shared" si="54"/>
        <v>6</v>
      </c>
      <c r="W507" t="s">
        <v>1438</v>
      </c>
      <c r="X507" t="s">
        <v>57</v>
      </c>
    </row>
    <row r="508" spans="1:24" x14ac:dyDescent="0.2">
      <c r="A508" t="s">
        <v>761</v>
      </c>
      <c r="B508">
        <v>10.420211979999999</v>
      </c>
      <c r="C508">
        <v>4.7308656820000001</v>
      </c>
      <c r="D508">
        <v>8.8653601850000001</v>
      </c>
      <c r="E508">
        <v>9.491980259</v>
      </c>
      <c r="F508">
        <v>9.1002554730000007</v>
      </c>
      <c r="G508">
        <v>9.6934906210000005</v>
      </c>
      <c r="H508">
        <v>6.9940364410000004</v>
      </c>
      <c r="I508">
        <v>5.3160412609999996</v>
      </c>
      <c r="J508">
        <v>4.6835947129999997</v>
      </c>
      <c r="K508">
        <v>9.0896213039999996</v>
      </c>
      <c r="L508">
        <v>9.6355786989999999</v>
      </c>
      <c r="M508">
        <v>7.9164499910000004</v>
      </c>
      <c r="N508">
        <v>5.741140111</v>
      </c>
      <c r="O508">
        <v>6.4604595189999996</v>
      </c>
      <c r="P508">
        <v>4.290816274</v>
      </c>
      <c r="Q508">
        <f t="shared" si="49"/>
        <v>7.9164499910000004</v>
      </c>
      <c r="R508">
        <f t="shared" si="50"/>
        <v>9.8955624887500004</v>
      </c>
      <c r="S508">
        <f t="shared" si="51"/>
        <v>5.9373374932500003</v>
      </c>
      <c r="T508">
        <f t="shared" si="52"/>
        <v>1</v>
      </c>
      <c r="U508">
        <f t="shared" si="53"/>
        <v>5</v>
      </c>
      <c r="V508">
        <f t="shared" si="54"/>
        <v>6</v>
      </c>
      <c r="W508" t="s">
        <v>1438</v>
      </c>
      <c r="X508" t="s">
        <v>70</v>
      </c>
    </row>
    <row r="509" spans="1:24" x14ac:dyDescent="0.2">
      <c r="A509" t="s">
        <v>777</v>
      </c>
      <c r="B509">
        <v>10.121067139999999</v>
      </c>
      <c r="C509">
        <v>8.8380102659999995</v>
      </c>
      <c r="D509">
        <v>7.9273478820000003</v>
      </c>
      <c r="E509">
        <v>11.18018876</v>
      </c>
      <c r="F509">
        <v>5.829055018</v>
      </c>
      <c r="G509">
        <v>6.9885642959999998</v>
      </c>
      <c r="H509">
        <v>7.2285607629999999</v>
      </c>
      <c r="I509">
        <v>7.3925211119999998</v>
      </c>
      <c r="J509">
        <v>4.3172800430000002</v>
      </c>
      <c r="K509">
        <v>5.2854464620000003</v>
      </c>
      <c r="L509">
        <v>5.6731815020000003</v>
      </c>
      <c r="M509">
        <v>7.4142871179999998</v>
      </c>
      <c r="N509">
        <v>6.5285534250000001</v>
      </c>
      <c r="O509">
        <v>20.79614308</v>
      </c>
      <c r="P509">
        <v>4.2102719410000002</v>
      </c>
      <c r="Q509">
        <f t="shared" si="49"/>
        <v>7.2285607629999999</v>
      </c>
      <c r="R509">
        <f t="shared" si="50"/>
        <v>9.0357009537500002</v>
      </c>
      <c r="S509">
        <f t="shared" si="51"/>
        <v>5.4214205722499997</v>
      </c>
      <c r="T509">
        <f t="shared" si="52"/>
        <v>3</v>
      </c>
      <c r="U509">
        <f t="shared" si="53"/>
        <v>3</v>
      </c>
      <c r="V509">
        <f t="shared" si="54"/>
        <v>6</v>
      </c>
      <c r="W509" t="s">
        <v>1438</v>
      </c>
      <c r="X509" t="s">
        <v>70</v>
      </c>
    </row>
    <row r="510" spans="1:24" x14ac:dyDescent="0.2">
      <c r="A510" t="s">
        <v>789</v>
      </c>
      <c r="B510">
        <v>12.45605881</v>
      </c>
      <c r="C510">
        <v>7.0727618779999997</v>
      </c>
      <c r="D510">
        <v>8.7109313299999993</v>
      </c>
      <c r="E510">
        <v>9.9503679980000008</v>
      </c>
      <c r="F510">
        <v>11.54601282</v>
      </c>
      <c r="G510">
        <v>9.5929357389999996</v>
      </c>
      <c r="H510">
        <v>7.4682967360000001</v>
      </c>
      <c r="I510">
        <v>5.8564949210000004</v>
      </c>
      <c r="J510">
        <v>5.9722373920000003</v>
      </c>
      <c r="K510">
        <v>9.8723386939999997</v>
      </c>
      <c r="L510">
        <v>8.7194812969999997</v>
      </c>
      <c r="M510">
        <v>7.4733651029999999</v>
      </c>
      <c r="N510">
        <v>6.0600923389999997</v>
      </c>
      <c r="O510">
        <v>5.4754968760000002</v>
      </c>
      <c r="P510">
        <v>6.6412463480000001</v>
      </c>
      <c r="Q510">
        <f t="shared" si="49"/>
        <v>7.4733651029999999</v>
      </c>
      <c r="R510">
        <f t="shared" si="50"/>
        <v>9.3417063787500005</v>
      </c>
      <c r="S510">
        <f t="shared" si="51"/>
        <v>5.6050238272500001</v>
      </c>
      <c r="T510">
        <f t="shared" si="52"/>
        <v>5</v>
      </c>
      <c r="U510">
        <f t="shared" si="53"/>
        <v>1</v>
      </c>
      <c r="V510">
        <f t="shared" si="54"/>
        <v>6</v>
      </c>
      <c r="W510" t="s">
        <v>1438</v>
      </c>
      <c r="X510" t="s">
        <v>57</v>
      </c>
    </row>
    <row r="511" spans="1:24" x14ac:dyDescent="0.2">
      <c r="A511" t="s">
        <v>791</v>
      </c>
      <c r="B511">
        <v>6.0244447240000003</v>
      </c>
      <c r="C511">
        <v>4.695560714</v>
      </c>
      <c r="D511">
        <v>6.4288160310000002</v>
      </c>
      <c r="E511">
        <v>5.1428868300000001</v>
      </c>
      <c r="F511">
        <v>7.4493692620000003</v>
      </c>
      <c r="G511">
        <v>8.3963326429999992</v>
      </c>
      <c r="H511">
        <v>8.9067125770000004</v>
      </c>
      <c r="I511">
        <v>8.6093319830000006</v>
      </c>
      <c r="J511">
        <v>10.85207211</v>
      </c>
      <c r="K511">
        <v>9.0222907760000002</v>
      </c>
      <c r="L511">
        <v>8.3773244360000003</v>
      </c>
      <c r="M511">
        <v>7.2272068320000002</v>
      </c>
      <c r="N511">
        <v>11.02378639</v>
      </c>
      <c r="O511">
        <v>6.9977118699999998</v>
      </c>
      <c r="P511">
        <v>14.413774460000001</v>
      </c>
      <c r="Q511">
        <f t="shared" si="49"/>
        <v>8.3773244360000003</v>
      </c>
      <c r="R511">
        <f t="shared" si="50"/>
        <v>10.471655545000001</v>
      </c>
      <c r="S511">
        <f t="shared" si="51"/>
        <v>6.2829933269999998</v>
      </c>
      <c r="T511">
        <f t="shared" si="52"/>
        <v>3</v>
      </c>
      <c r="U511">
        <f t="shared" si="53"/>
        <v>3</v>
      </c>
      <c r="V511">
        <f t="shared" si="54"/>
        <v>6</v>
      </c>
      <c r="W511" t="s">
        <v>1438</v>
      </c>
      <c r="X511" t="s">
        <v>57</v>
      </c>
    </row>
    <row r="512" spans="1:24" x14ac:dyDescent="0.2">
      <c r="A512" t="s">
        <v>795</v>
      </c>
      <c r="B512">
        <v>7.2542624050000004</v>
      </c>
      <c r="C512">
        <v>10.520880399999999</v>
      </c>
      <c r="D512">
        <v>10.52404048</v>
      </c>
      <c r="E512">
        <v>7.0546991090000004</v>
      </c>
      <c r="F512">
        <v>8.7741544929999993</v>
      </c>
      <c r="G512">
        <v>10.216376009999999</v>
      </c>
      <c r="H512">
        <v>11.731427740000001</v>
      </c>
      <c r="I512">
        <v>6.2484028379999996</v>
      </c>
      <c r="J512">
        <v>8.7719280869999992</v>
      </c>
      <c r="K512">
        <v>11.45460611</v>
      </c>
      <c r="L512">
        <v>8.0572422110000002</v>
      </c>
      <c r="M512">
        <v>6.3508833879999997</v>
      </c>
      <c r="N512">
        <v>6.0002887960000004</v>
      </c>
      <c r="O512">
        <v>3.7339038379999998</v>
      </c>
      <c r="P512">
        <v>8.2155219440000007</v>
      </c>
      <c r="Q512">
        <f t="shared" si="49"/>
        <v>8.2155219440000007</v>
      </c>
      <c r="R512">
        <f t="shared" si="50"/>
        <v>10.269402430000001</v>
      </c>
      <c r="S512">
        <f t="shared" si="51"/>
        <v>6.1616414580000001</v>
      </c>
      <c r="T512">
        <f t="shared" si="52"/>
        <v>4</v>
      </c>
      <c r="U512">
        <f t="shared" si="53"/>
        <v>2</v>
      </c>
      <c r="V512">
        <f t="shared" si="54"/>
        <v>6</v>
      </c>
      <c r="W512" t="s">
        <v>1438</v>
      </c>
      <c r="X512" t="s">
        <v>70</v>
      </c>
    </row>
    <row r="513" spans="1:24" x14ac:dyDescent="0.2">
      <c r="A513" t="s">
        <v>810</v>
      </c>
      <c r="B513">
        <v>6.4565428279999999</v>
      </c>
      <c r="C513">
        <v>4.471962585</v>
      </c>
      <c r="D513">
        <v>7.2753149390000003</v>
      </c>
      <c r="E513">
        <v>6.9652575990000001</v>
      </c>
      <c r="F513">
        <v>5.7984830509999998</v>
      </c>
      <c r="G513">
        <v>6.8578429500000002</v>
      </c>
      <c r="H513">
        <v>10.022006019999999</v>
      </c>
      <c r="I513">
        <v>10.072665580000001</v>
      </c>
      <c r="J513">
        <v>8.8896720879999993</v>
      </c>
      <c r="K513">
        <v>9.8134244820000003</v>
      </c>
      <c r="L513">
        <v>10.40819097</v>
      </c>
      <c r="M513">
        <v>7.502904096</v>
      </c>
      <c r="N513">
        <v>12.488973189999999</v>
      </c>
      <c r="O513">
        <v>11.46586059</v>
      </c>
      <c r="P513">
        <v>15.464511890000001</v>
      </c>
      <c r="Q513">
        <f t="shared" si="49"/>
        <v>8.8896720879999993</v>
      </c>
      <c r="R513">
        <f t="shared" si="50"/>
        <v>11.112090109999999</v>
      </c>
      <c r="S513">
        <f t="shared" si="51"/>
        <v>6.6672540659999999</v>
      </c>
      <c r="T513">
        <f t="shared" si="52"/>
        <v>3</v>
      </c>
      <c r="U513">
        <f t="shared" si="53"/>
        <v>3</v>
      </c>
      <c r="V513">
        <f t="shared" si="54"/>
        <v>6</v>
      </c>
      <c r="W513" t="s">
        <v>1438</v>
      </c>
      <c r="X513" t="s">
        <v>57</v>
      </c>
    </row>
    <row r="514" spans="1:24" x14ac:dyDescent="0.2">
      <c r="A514" t="s">
        <v>825</v>
      </c>
      <c r="B514">
        <v>12.31479597</v>
      </c>
      <c r="C514">
        <v>9.3793531059999999</v>
      </c>
      <c r="D514">
        <v>6.9207005319999997</v>
      </c>
      <c r="E514">
        <v>15.30567842</v>
      </c>
      <c r="F514">
        <v>6.257062554</v>
      </c>
      <c r="G514">
        <v>9.0197729120000005</v>
      </c>
      <c r="H514">
        <v>8.182293005</v>
      </c>
      <c r="I514">
        <v>9.5891017759999997</v>
      </c>
      <c r="J514">
        <v>4.4546480439999998</v>
      </c>
      <c r="K514">
        <v>6.6993875540000003</v>
      </c>
      <c r="L514">
        <v>7.4998576469999998</v>
      </c>
      <c r="M514">
        <v>8.2019935850000003</v>
      </c>
      <c r="N514">
        <v>11.34273862</v>
      </c>
      <c r="O514">
        <v>19.551508470000002</v>
      </c>
      <c r="P514">
        <v>4.0528443809999999</v>
      </c>
      <c r="Q514">
        <f t="shared" ref="Q514:Q577" si="55">MEDIAN(B514:P514)</f>
        <v>8.2019935850000003</v>
      </c>
      <c r="R514">
        <f t="shared" ref="R514:R577" si="56">Q514*0.25 + Q514</f>
        <v>10.252491981249999</v>
      </c>
      <c r="S514">
        <f t="shared" ref="S514:S577" si="57">ABS(Q514*0.25-Q514)</f>
        <v>6.1514951887500002</v>
      </c>
      <c r="T514">
        <f t="shared" ref="T514:T577" si="58">COUNTIF(B514:P514, "&gt;" &amp;R514)</f>
        <v>4</v>
      </c>
      <c r="U514">
        <f t="shared" ref="U514:U577" si="59">COUNTIF(B514:P514, "&lt;"&amp;S514)</f>
        <v>2</v>
      </c>
      <c r="V514">
        <f t="shared" ref="V514:V577" si="60">SUM(T514:U514)</f>
        <v>6</v>
      </c>
      <c r="W514" t="s">
        <v>1438</v>
      </c>
      <c r="X514" t="s">
        <v>57</v>
      </c>
    </row>
    <row r="515" spans="1:24" x14ac:dyDescent="0.2">
      <c r="A515" t="s">
        <v>840</v>
      </c>
      <c r="B515">
        <v>7.3705965100000004</v>
      </c>
      <c r="C515">
        <v>4.9191588429999999</v>
      </c>
      <c r="D515">
        <v>9.7404570289999999</v>
      </c>
      <c r="E515">
        <v>13.37150576</v>
      </c>
      <c r="F515">
        <v>8.2442404010000008</v>
      </c>
      <c r="G515">
        <v>10.15604308</v>
      </c>
      <c r="H515">
        <v>12.560080340000001</v>
      </c>
      <c r="I515">
        <v>12.31033336</v>
      </c>
      <c r="J515">
        <v>10.642749439999999</v>
      </c>
      <c r="K515">
        <v>11.68184664</v>
      </c>
      <c r="L515">
        <v>14.34851353</v>
      </c>
      <c r="M515">
        <v>9.9743331350000002</v>
      </c>
      <c r="N515">
        <v>8.8409570800000008</v>
      </c>
      <c r="O515">
        <v>7.6289833820000004</v>
      </c>
      <c r="P515">
        <v>5.1438539800000003</v>
      </c>
      <c r="Q515">
        <f t="shared" si="55"/>
        <v>9.9743331350000002</v>
      </c>
      <c r="R515">
        <f t="shared" si="56"/>
        <v>12.467916418750001</v>
      </c>
      <c r="S515">
        <f t="shared" si="57"/>
        <v>7.4807498512499997</v>
      </c>
      <c r="T515">
        <f t="shared" si="58"/>
        <v>3</v>
      </c>
      <c r="U515">
        <f t="shared" si="59"/>
        <v>3</v>
      </c>
      <c r="V515">
        <f t="shared" si="60"/>
        <v>6</v>
      </c>
      <c r="W515" t="s">
        <v>1438</v>
      </c>
      <c r="X515" t="s">
        <v>57</v>
      </c>
    </row>
    <row r="516" spans="1:24" x14ac:dyDescent="0.2">
      <c r="A516" t="s">
        <v>844</v>
      </c>
      <c r="B516">
        <v>12.871537760000001</v>
      </c>
      <c r="C516">
        <v>10.438502140000001</v>
      </c>
      <c r="D516">
        <v>9.7404570289999999</v>
      </c>
      <c r="E516">
        <v>13.87461425</v>
      </c>
      <c r="F516">
        <v>8.7028199040000001</v>
      </c>
      <c r="G516">
        <v>9.0499393759999993</v>
      </c>
      <c r="H516">
        <v>8.0311551080000001</v>
      </c>
      <c r="I516">
        <v>8.8179281330000006</v>
      </c>
      <c r="J516">
        <v>5.8872000580000003</v>
      </c>
      <c r="K516">
        <v>6.2954043850000003</v>
      </c>
      <c r="L516">
        <v>7.8972010990000001</v>
      </c>
      <c r="M516">
        <v>8.7533881109999996</v>
      </c>
      <c r="N516">
        <v>8.2927579379999994</v>
      </c>
      <c r="O516">
        <v>24.53004692</v>
      </c>
      <c r="P516">
        <v>5.2902982209999996</v>
      </c>
      <c r="Q516">
        <f t="shared" si="55"/>
        <v>8.7533881109999996</v>
      </c>
      <c r="R516">
        <f t="shared" si="56"/>
        <v>10.941735138749999</v>
      </c>
      <c r="S516">
        <f t="shared" si="57"/>
        <v>6.5650410832499997</v>
      </c>
      <c r="T516">
        <f t="shared" si="58"/>
        <v>3</v>
      </c>
      <c r="U516">
        <f t="shared" si="59"/>
        <v>3</v>
      </c>
      <c r="V516">
        <f t="shared" si="60"/>
        <v>6</v>
      </c>
      <c r="W516" t="s">
        <v>1438</v>
      </c>
      <c r="X516" t="s">
        <v>70</v>
      </c>
    </row>
    <row r="517" spans="1:24" x14ac:dyDescent="0.2">
      <c r="A517" t="s">
        <v>872</v>
      </c>
      <c r="B517">
        <v>8.6668908229999992</v>
      </c>
      <c r="C517">
        <v>4.6367191009999997</v>
      </c>
      <c r="D517">
        <v>7.7214427419999998</v>
      </c>
      <c r="E517">
        <v>8.7429076119999998</v>
      </c>
      <c r="F517">
        <v>7.9589020430000001</v>
      </c>
      <c r="G517">
        <v>8.8387741240000004</v>
      </c>
      <c r="H517">
        <v>11.335342219999999</v>
      </c>
      <c r="I517">
        <v>13.413364509999999</v>
      </c>
      <c r="J517">
        <v>9.4914747599999991</v>
      </c>
      <c r="K517">
        <v>11.547185580000001</v>
      </c>
      <c r="L517">
        <v>12.94677413</v>
      </c>
      <c r="M517">
        <v>10.48634234</v>
      </c>
      <c r="N517">
        <v>14.70170428</v>
      </c>
      <c r="O517">
        <v>13.95065271</v>
      </c>
      <c r="P517">
        <v>21.552931229999999</v>
      </c>
      <c r="Q517">
        <f t="shared" si="55"/>
        <v>10.48634234</v>
      </c>
      <c r="R517">
        <f t="shared" si="56"/>
        <v>13.107927925</v>
      </c>
      <c r="S517">
        <f t="shared" si="57"/>
        <v>7.8647567550000002</v>
      </c>
      <c r="T517">
        <f t="shared" si="58"/>
        <v>4</v>
      </c>
      <c r="U517">
        <f t="shared" si="59"/>
        <v>2</v>
      </c>
      <c r="V517">
        <f t="shared" si="60"/>
        <v>6</v>
      </c>
      <c r="W517" t="s">
        <v>1438</v>
      </c>
      <c r="X517" t="s">
        <v>57</v>
      </c>
    </row>
    <row r="518" spans="1:24" x14ac:dyDescent="0.2">
      <c r="A518" t="s">
        <v>885</v>
      </c>
      <c r="B518">
        <v>11.284408190000001</v>
      </c>
      <c r="C518">
        <v>7.7082512980000004</v>
      </c>
      <c r="D518">
        <v>12.69748362</v>
      </c>
      <c r="E518">
        <v>13.56156897</v>
      </c>
      <c r="F518">
        <v>18.56737455</v>
      </c>
      <c r="G518">
        <v>16.59155552</v>
      </c>
      <c r="H518">
        <v>12.617408510000001</v>
      </c>
      <c r="I518">
        <v>9.1908727629999998</v>
      </c>
      <c r="J518">
        <v>7.2674214050000003</v>
      </c>
      <c r="K518">
        <v>13.087371409999999</v>
      </c>
      <c r="L518">
        <v>13.995319350000001</v>
      </c>
      <c r="M518">
        <v>15.281505449999999</v>
      </c>
      <c r="N518">
        <v>11.462345709999999</v>
      </c>
      <c r="O518">
        <v>11.01367319</v>
      </c>
      <c r="P518">
        <v>4.415293879</v>
      </c>
      <c r="Q518">
        <f t="shared" si="55"/>
        <v>12.617408510000001</v>
      </c>
      <c r="R518">
        <f t="shared" si="56"/>
        <v>15.771760637500002</v>
      </c>
      <c r="S518">
        <f t="shared" si="57"/>
        <v>9.4630563824999996</v>
      </c>
      <c r="T518">
        <f t="shared" si="58"/>
        <v>2</v>
      </c>
      <c r="U518">
        <f t="shared" si="59"/>
        <v>4</v>
      </c>
      <c r="V518">
        <f t="shared" si="60"/>
        <v>6</v>
      </c>
      <c r="W518" t="s">
        <v>1438</v>
      </c>
      <c r="X518" t="s">
        <v>57</v>
      </c>
    </row>
    <row r="519" spans="1:24" x14ac:dyDescent="0.2">
      <c r="A519" t="s">
        <v>887</v>
      </c>
      <c r="B519">
        <v>8.5256279809999995</v>
      </c>
      <c r="C519">
        <v>7.2022134260000001</v>
      </c>
      <c r="D519">
        <v>8.7566880279999992</v>
      </c>
      <c r="E519">
        <v>12.02988311</v>
      </c>
      <c r="F519">
        <v>14.01215148</v>
      </c>
      <c r="G519">
        <v>11.57386691</v>
      </c>
      <c r="H519">
        <v>13.065610550000001</v>
      </c>
      <c r="I519">
        <v>15.00628056</v>
      </c>
      <c r="J519">
        <v>10.81936544</v>
      </c>
      <c r="K519">
        <v>9.5188534209999993</v>
      </c>
      <c r="L519">
        <v>15.711622309999999</v>
      </c>
      <c r="M519">
        <v>13.725785180000001</v>
      </c>
      <c r="N519">
        <v>16.65528668</v>
      </c>
      <c r="O519">
        <v>15.25348966</v>
      </c>
      <c r="P519">
        <v>9.0612374379999991</v>
      </c>
      <c r="Q519">
        <f t="shared" si="55"/>
        <v>12.02988311</v>
      </c>
      <c r="R519">
        <f t="shared" si="56"/>
        <v>15.0373538875</v>
      </c>
      <c r="S519">
        <f t="shared" si="57"/>
        <v>9.0224123325000001</v>
      </c>
      <c r="T519">
        <f t="shared" si="58"/>
        <v>3</v>
      </c>
      <c r="U519">
        <f t="shared" si="59"/>
        <v>3</v>
      </c>
      <c r="V519">
        <f t="shared" si="60"/>
        <v>6</v>
      </c>
      <c r="W519" t="s">
        <v>1438</v>
      </c>
      <c r="X519" t="s">
        <v>70</v>
      </c>
    </row>
    <row r="520" spans="1:24" x14ac:dyDescent="0.2">
      <c r="A520" t="s">
        <v>888</v>
      </c>
      <c r="B520">
        <v>9.0491314539999994</v>
      </c>
      <c r="C520">
        <v>7.1904451030000001</v>
      </c>
      <c r="D520">
        <v>8.8367622489999995</v>
      </c>
      <c r="E520">
        <v>9.5814217690000003</v>
      </c>
      <c r="F520">
        <v>7.9079487650000004</v>
      </c>
      <c r="G520">
        <v>9.2309381639999994</v>
      </c>
      <c r="H520">
        <v>11.783544259999999</v>
      </c>
      <c r="I520">
        <v>14.93358797</v>
      </c>
      <c r="J520">
        <v>11.676280119999999</v>
      </c>
      <c r="K520">
        <v>13.743844060000001</v>
      </c>
      <c r="L520">
        <v>13.68627444</v>
      </c>
      <c r="M520">
        <v>11.155892830000001</v>
      </c>
      <c r="N520">
        <v>16.794828280000001</v>
      </c>
      <c r="O520">
        <v>14.8460733</v>
      </c>
      <c r="P520">
        <v>20.60836587</v>
      </c>
      <c r="Q520">
        <f t="shared" si="55"/>
        <v>11.676280119999999</v>
      </c>
      <c r="R520">
        <f t="shared" si="56"/>
        <v>14.59535015</v>
      </c>
      <c r="S520">
        <f t="shared" si="57"/>
        <v>8.7572100899999992</v>
      </c>
      <c r="T520">
        <f t="shared" si="58"/>
        <v>4</v>
      </c>
      <c r="U520">
        <f t="shared" si="59"/>
        <v>2</v>
      </c>
      <c r="V520">
        <f t="shared" si="60"/>
        <v>6</v>
      </c>
      <c r="W520" t="s">
        <v>1438</v>
      </c>
      <c r="X520" t="s">
        <v>57</v>
      </c>
    </row>
    <row r="521" spans="1:24" x14ac:dyDescent="0.2">
      <c r="A521" t="s">
        <v>903</v>
      </c>
      <c r="B521">
        <v>23.216963530000001</v>
      </c>
      <c r="C521">
        <v>11.697712660000001</v>
      </c>
      <c r="D521">
        <v>14.84232883</v>
      </c>
      <c r="E521">
        <v>12.041063299999999</v>
      </c>
      <c r="F521">
        <v>17.864219309999999</v>
      </c>
      <c r="G521">
        <v>18.763540970000001</v>
      </c>
      <c r="H521">
        <v>11.137299459999999</v>
      </c>
      <c r="I521">
        <v>5.5088346719999999</v>
      </c>
      <c r="J521">
        <v>11.25763478</v>
      </c>
      <c r="K521">
        <v>14.551810400000001</v>
      </c>
      <c r="L521">
        <v>14.54718525</v>
      </c>
      <c r="M521">
        <v>14.20825539</v>
      </c>
      <c r="N521">
        <v>10.046995190000001</v>
      </c>
      <c r="O521">
        <v>7.0424828990000004</v>
      </c>
      <c r="P521">
        <v>5.9895694739999996</v>
      </c>
      <c r="Q521">
        <f t="shared" si="55"/>
        <v>12.041063299999999</v>
      </c>
      <c r="R521">
        <f t="shared" si="56"/>
        <v>15.051329124999999</v>
      </c>
      <c r="S521">
        <f t="shared" si="57"/>
        <v>9.030797475</v>
      </c>
      <c r="T521">
        <f t="shared" si="58"/>
        <v>3</v>
      </c>
      <c r="U521">
        <f t="shared" si="59"/>
        <v>3</v>
      </c>
      <c r="V521">
        <f t="shared" si="60"/>
        <v>6</v>
      </c>
      <c r="W521" t="s">
        <v>1438</v>
      </c>
      <c r="X521" t="s">
        <v>57</v>
      </c>
    </row>
    <row r="522" spans="1:24" x14ac:dyDescent="0.2">
      <c r="A522" t="s">
        <v>912</v>
      </c>
      <c r="B522">
        <v>9.5310870320000003</v>
      </c>
      <c r="C522">
        <v>6.3431258770000003</v>
      </c>
      <c r="D522">
        <v>9.6718219829999992</v>
      </c>
      <c r="E522">
        <v>10.50937744</v>
      </c>
      <c r="F522">
        <v>8.7945358050000007</v>
      </c>
      <c r="G522">
        <v>9.6029912270000004</v>
      </c>
      <c r="H522">
        <v>13.31055817</v>
      </c>
      <c r="I522">
        <v>16.147238290000001</v>
      </c>
      <c r="J522">
        <v>11.63703211</v>
      </c>
      <c r="K522">
        <v>14.534977769999999</v>
      </c>
      <c r="L522">
        <v>15.49087595</v>
      </c>
      <c r="M522">
        <v>11.313434129999999</v>
      </c>
      <c r="N522">
        <v>17.861324790000001</v>
      </c>
      <c r="O522">
        <v>17.380113550000001</v>
      </c>
      <c r="P522">
        <v>25.40075367</v>
      </c>
      <c r="Q522">
        <f t="shared" si="55"/>
        <v>11.63703211</v>
      </c>
      <c r="R522">
        <f t="shared" si="56"/>
        <v>14.5462901375</v>
      </c>
      <c r="S522">
        <f t="shared" si="57"/>
        <v>8.7277740824999999</v>
      </c>
      <c r="T522">
        <f t="shared" si="58"/>
        <v>5</v>
      </c>
      <c r="U522">
        <f t="shared" si="59"/>
        <v>1</v>
      </c>
      <c r="V522">
        <f t="shared" si="60"/>
        <v>6</v>
      </c>
      <c r="W522" t="s">
        <v>1438</v>
      </c>
      <c r="X522" t="s">
        <v>57</v>
      </c>
    </row>
    <row r="523" spans="1:24" x14ac:dyDescent="0.2">
      <c r="A523" t="s">
        <v>920</v>
      </c>
      <c r="B523">
        <v>10.67780892</v>
      </c>
      <c r="C523">
        <v>7.5317264589999997</v>
      </c>
      <c r="D523">
        <v>12.062609439999999</v>
      </c>
      <c r="E523">
        <v>12.488270849999999</v>
      </c>
      <c r="F523">
        <v>11.505250200000001</v>
      </c>
      <c r="G523">
        <v>13.42407674</v>
      </c>
      <c r="H523">
        <v>16.062310220000001</v>
      </c>
      <c r="I523">
        <v>22.025857049999999</v>
      </c>
      <c r="J523">
        <v>15.064690819999999</v>
      </c>
      <c r="K523">
        <v>17.295529429999998</v>
      </c>
      <c r="L523">
        <v>12.83640095</v>
      </c>
      <c r="M523">
        <v>10.102335439999999</v>
      </c>
      <c r="N523">
        <v>17.791553990000001</v>
      </c>
      <c r="O523">
        <v>16.905540640000002</v>
      </c>
      <c r="P523">
        <v>11.97547784</v>
      </c>
      <c r="Q523">
        <f t="shared" si="55"/>
        <v>12.83640095</v>
      </c>
      <c r="R523">
        <f t="shared" si="56"/>
        <v>16.045501187500001</v>
      </c>
      <c r="S523">
        <f t="shared" si="57"/>
        <v>9.6273007125000003</v>
      </c>
      <c r="T523">
        <f t="shared" si="58"/>
        <v>5</v>
      </c>
      <c r="U523">
        <f t="shared" si="59"/>
        <v>1</v>
      </c>
      <c r="V523">
        <f t="shared" si="60"/>
        <v>6</v>
      </c>
      <c r="W523" t="s">
        <v>1438</v>
      </c>
      <c r="X523" t="s">
        <v>57</v>
      </c>
    </row>
    <row r="524" spans="1:24" x14ac:dyDescent="0.2">
      <c r="A524" t="s">
        <v>921</v>
      </c>
      <c r="B524">
        <v>11.20962198</v>
      </c>
      <c r="C524">
        <v>6.3666625220000004</v>
      </c>
      <c r="D524">
        <v>10.655590979999999</v>
      </c>
      <c r="E524">
        <v>10.9454048</v>
      </c>
      <c r="F524">
        <v>9.4875003870000008</v>
      </c>
      <c r="G524">
        <v>10.62865102</v>
      </c>
      <c r="H524">
        <v>14.295560330000001</v>
      </c>
      <c r="I524">
        <v>16.283141839999999</v>
      </c>
      <c r="J524">
        <v>12.45469879</v>
      </c>
      <c r="K524">
        <v>15.544935690000001</v>
      </c>
      <c r="L524">
        <v>16.357305419999999</v>
      </c>
      <c r="M524">
        <v>11.78605801</v>
      </c>
      <c r="N524">
        <v>19.436151420000002</v>
      </c>
      <c r="O524">
        <v>17.4517472</v>
      </c>
      <c r="P524">
        <v>27.542500709999999</v>
      </c>
      <c r="Q524">
        <f t="shared" si="55"/>
        <v>12.45469879</v>
      </c>
      <c r="R524">
        <f t="shared" si="56"/>
        <v>15.568373487500001</v>
      </c>
      <c r="S524">
        <f t="shared" si="57"/>
        <v>9.3410240924999997</v>
      </c>
      <c r="T524">
        <f t="shared" si="58"/>
        <v>5</v>
      </c>
      <c r="U524">
        <f t="shared" si="59"/>
        <v>1</v>
      </c>
      <c r="V524">
        <f t="shared" si="60"/>
        <v>6</v>
      </c>
      <c r="W524" t="s">
        <v>1438</v>
      </c>
      <c r="X524" t="s">
        <v>57</v>
      </c>
    </row>
    <row r="525" spans="1:24" x14ac:dyDescent="0.2">
      <c r="A525" t="s">
        <v>939</v>
      </c>
      <c r="B525">
        <v>21.372237009999999</v>
      </c>
      <c r="C525">
        <v>15.21644111</v>
      </c>
      <c r="D525">
        <v>12.29711251</v>
      </c>
      <c r="E525">
        <v>22.95292753</v>
      </c>
      <c r="F525">
        <v>10.22122759</v>
      </c>
      <c r="G525">
        <v>15.17373169</v>
      </c>
      <c r="H525">
        <v>13.52944754</v>
      </c>
      <c r="I525">
        <v>16.393761009999999</v>
      </c>
      <c r="J525">
        <v>8.2355387479999997</v>
      </c>
      <c r="K525">
        <v>12.10266244</v>
      </c>
      <c r="L525">
        <v>13.327561599999999</v>
      </c>
      <c r="M525">
        <v>12.79038375</v>
      </c>
      <c r="N525">
        <v>20.47274616</v>
      </c>
      <c r="O525">
        <v>33.121607429999997</v>
      </c>
      <c r="P525">
        <v>7.3844508739999997</v>
      </c>
      <c r="Q525">
        <f t="shared" si="55"/>
        <v>13.52944754</v>
      </c>
      <c r="R525">
        <f t="shared" si="56"/>
        <v>16.911809425000001</v>
      </c>
      <c r="S525">
        <f t="shared" si="57"/>
        <v>10.147085655</v>
      </c>
      <c r="T525">
        <f t="shared" si="58"/>
        <v>4</v>
      </c>
      <c r="U525">
        <f t="shared" si="59"/>
        <v>2</v>
      </c>
      <c r="V525">
        <f t="shared" si="60"/>
        <v>6</v>
      </c>
      <c r="W525" t="s">
        <v>1438</v>
      </c>
      <c r="X525" t="s">
        <v>57</v>
      </c>
    </row>
    <row r="526" spans="1:24" x14ac:dyDescent="0.2">
      <c r="A526" t="s">
        <v>950</v>
      </c>
      <c r="B526">
        <v>13.23715923</v>
      </c>
      <c r="C526">
        <v>7.5081898130000004</v>
      </c>
      <c r="D526">
        <v>13.624056749999999</v>
      </c>
      <c r="E526">
        <v>12.108144429999999</v>
      </c>
      <c r="F526">
        <v>17.966125869999999</v>
      </c>
      <c r="G526">
        <v>17.79821411</v>
      </c>
      <c r="H526">
        <v>23.082404919999998</v>
      </c>
      <c r="I526">
        <v>24.348859619999999</v>
      </c>
      <c r="J526">
        <v>19.264226860000001</v>
      </c>
      <c r="K526">
        <v>20.6957211</v>
      </c>
      <c r="L526">
        <v>16.600126419999999</v>
      </c>
      <c r="M526">
        <v>12.16021858</v>
      </c>
      <c r="N526">
        <v>19.675365589999998</v>
      </c>
      <c r="O526">
        <v>10.85697459</v>
      </c>
      <c r="P526">
        <v>14.908023780000001</v>
      </c>
      <c r="Q526">
        <f t="shared" si="55"/>
        <v>16.600126419999999</v>
      </c>
      <c r="R526">
        <f t="shared" si="56"/>
        <v>20.750158024999998</v>
      </c>
      <c r="S526">
        <f t="shared" si="57"/>
        <v>12.450094815</v>
      </c>
      <c r="T526">
        <f t="shared" si="58"/>
        <v>2</v>
      </c>
      <c r="U526">
        <f t="shared" si="59"/>
        <v>4</v>
      </c>
      <c r="V526">
        <f t="shared" si="60"/>
        <v>6</v>
      </c>
      <c r="W526" t="s">
        <v>1438</v>
      </c>
      <c r="X526" t="s">
        <v>57</v>
      </c>
    </row>
    <row r="527" spans="1:24" x14ac:dyDescent="0.2">
      <c r="A527" t="s">
        <v>985</v>
      </c>
      <c r="B527">
        <v>26.40784184</v>
      </c>
      <c r="C527">
        <v>19.26474408</v>
      </c>
      <c r="D527">
        <v>16.277945219999999</v>
      </c>
      <c r="E527">
        <v>29.638680409999999</v>
      </c>
      <c r="F527">
        <v>14.14463001</v>
      </c>
      <c r="G527">
        <v>20.63386178</v>
      </c>
      <c r="H527">
        <v>18.756734089999998</v>
      </c>
      <c r="I527">
        <v>22.405122769999998</v>
      </c>
      <c r="J527">
        <v>9.8316240970000006</v>
      </c>
      <c r="K527">
        <v>17.505937329999998</v>
      </c>
      <c r="L527">
        <v>17.676264929999999</v>
      </c>
      <c r="M527">
        <v>18.432331319999999</v>
      </c>
      <c r="N527">
        <v>26.483002209999999</v>
      </c>
      <c r="O527">
        <v>42.671267970000002</v>
      </c>
      <c r="P527">
        <v>10.16689146</v>
      </c>
      <c r="Q527">
        <f t="shared" si="55"/>
        <v>18.756734089999998</v>
      </c>
      <c r="R527">
        <f t="shared" si="56"/>
        <v>23.445917612499997</v>
      </c>
      <c r="S527">
        <f t="shared" si="57"/>
        <v>14.0675505675</v>
      </c>
      <c r="T527">
        <f t="shared" si="58"/>
        <v>4</v>
      </c>
      <c r="U527">
        <f t="shared" si="59"/>
        <v>2</v>
      </c>
      <c r="V527">
        <f t="shared" si="60"/>
        <v>6</v>
      </c>
      <c r="W527" t="s">
        <v>1438</v>
      </c>
      <c r="X527" t="s">
        <v>57</v>
      </c>
    </row>
    <row r="528" spans="1:24" x14ac:dyDescent="0.2">
      <c r="A528" t="s">
        <v>1011</v>
      </c>
      <c r="B528">
        <v>15.97932028</v>
      </c>
      <c r="C528">
        <v>13.0746064</v>
      </c>
      <c r="D528">
        <v>17.936625509999999</v>
      </c>
      <c r="E528">
        <v>20.86223223</v>
      </c>
      <c r="F528">
        <v>20.819509440000001</v>
      </c>
      <c r="G528">
        <v>23.28851066</v>
      </c>
      <c r="H528">
        <v>29.748107310000002</v>
      </c>
      <c r="I528">
        <v>38.716709539999997</v>
      </c>
      <c r="J528">
        <v>29.383669619999999</v>
      </c>
      <c r="K528">
        <v>32.226074050000001</v>
      </c>
      <c r="L528">
        <v>27.37806754</v>
      </c>
      <c r="M528">
        <v>20.85452871</v>
      </c>
      <c r="N528">
        <v>36.221012430000002</v>
      </c>
      <c r="O528">
        <v>38.847822069999999</v>
      </c>
      <c r="P528">
        <v>28.710393530000001</v>
      </c>
      <c r="Q528">
        <f t="shared" si="55"/>
        <v>27.37806754</v>
      </c>
      <c r="R528">
        <f t="shared" si="56"/>
        <v>34.222584425000001</v>
      </c>
      <c r="S528">
        <f t="shared" si="57"/>
        <v>20.533550654999999</v>
      </c>
      <c r="T528">
        <f t="shared" si="58"/>
        <v>3</v>
      </c>
      <c r="U528">
        <f t="shared" si="59"/>
        <v>3</v>
      </c>
      <c r="V528">
        <f t="shared" si="60"/>
        <v>6</v>
      </c>
      <c r="W528" t="s">
        <v>1438</v>
      </c>
      <c r="X528" t="s">
        <v>57</v>
      </c>
    </row>
    <row r="529" spans="1:24" x14ac:dyDescent="0.2">
      <c r="A529" t="s">
        <v>1012</v>
      </c>
      <c r="B529">
        <v>35.839213919999999</v>
      </c>
      <c r="C529">
        <v>22.98353402</v>
      </c>
      <c r="D529">
        <v>20.630551090000001</v>
      </c>
      <c r="E529">
        <v>38.012641790000004</v>
      </c>
      <c r="F529">
        <v>17.864219309999999</v>
      </c>
      <c r="G529">
        <v>25.882826619999999</v>
      </c>
      <c r="H529">
        <v>23.139733079999999</v>
      </c>
      <c r="I529">
        <v>27.70852184</v>
      </c>
      <c r="J529">
        <v>12.513570789999999</v>
      </c>
      <c r="K529">
        <v>19.95508529</v>
      </c>
      <c r="L529">
        <v>22.49405428</v>
      </c>
      <c r="M529">
        <v>22.80410221</v>
      </c>
      <c r="N529">
        <v>34.915301749999998</v>
      </c>
      <c r="O529">
        <v>57.132310410000002</v>
      </c>
      <c r="P529">
        <v>12.50267711</v>
      </c>
      <c r="Q529">
        <f t="shared" si="55"/>
        <v>22.98353402</v>
      </c>
      <c r="R529">
        <f t="shared" si="56"/>
        <v>28.729417525000002</v>
      </c>
      <c r="S529">
        <f t="shared" si="57"/>
        <v>17.237650514999999</v>
      </c>
      <c r="T529">
        <f t="shared" si="58"/>
        <v>4</v>
      </c>
      <c r="U529">
        <f t="shared" si="59"/>
        <v>2</v>
      </c>
      <c r="V529">
        <f t="shared" si="60"/>
        <v>6</v>
      </c>
      <c r="W529" t="s">
        <v>1438</v>
      </c>
      <c r="X529" t="s">
        <v>57</v>
      </c>
    </row>
    <row r="530" spans="1:24" x14ac:dyDescent="0.2">
      <c r="A530" t="s">
        <v>1015</v>
      </c>
      <c r="B530">
        <v>36.695100549999999</v>
      </c>
      <c r="C530">
        <v>24.760550729999999</v>
      </c>
      <c r="D530">
        <v>21.911738629999999</v>
      </c>
      <c r="E530">
        <v>41.310797479999998</v>
      </c>
      <c r="F530">
        <v>18.383942749999999</v>
      </c>
      <c r="G530">
        <v>27.40120533</v>
      </c>
      <c r="H530">
        <v>23.739073019999999</v>
      </c>
      <c r="I530">
        <v>27.499925690000001</v>
      </c>
      <c r="J530">
        <v>12.78830679</v>
      </c>
      <c r="K530">
        <v>22.34531904</v>
      </c>
      <c r="L530">
        <v>23.796457820000001</v>
      </c>
      <c r="M530">
        <v>23.13887746</v>
      </c>
      <c r="N530">
        <v>37.59649392</v>
      </c>
      <c r="O530">
        <v>58.860472139999999</v>
      </c>
      <c r="P530">
        <v>11.990122270000001</v>
      </c>
      <c r="Q530">
        <f t="shared" si="55"/>
        <v>23.796457820000001</v>
      </c>
      <c r="R530">
        <f t="shared" si="56"/>
        <v>29.745572275000001</v>
      </c>
      <c r="S530">
        <f t="shared" si="57"/>
        <v>17.847343365</v>
      </c>
      <c r="T530">
        <f t="shared" si="58"/>
        <v>4</v>
      </c>
      <c r="U530">
        <f t="shared" si="59"/>
        <v>2</v>
      </c>
      <c r="V530">
        <f t="shared" si="60"/>
        <v>6</v>
      </c>
      <c r="W530" t="s">
        <v>1438</v>
      </c>
      <c r="X530" t="s">
        <v>57</v>
      </c>
    </row>
    <row r="531" spans="1:24" x14ac:dyDescent="0.2">
      <c r="A531" t="s">
        <v>1018</v>
      </c>
      <c r="B531">
        <v>32.099903400000002</v>
      </c>
      <c r="C531">
        <v>28.85592699</v>
      </c>
      <c r="D531">
        <v>26.664715600000001</v>
      </c>
      <c r="E531">
        <v>37.051145560000002</v>
      </c>
      <c r="F531">
        <v>22.54173024</v>
      </c>
      <c r="G531">
        <v>24.09294972</v>
      </c>
      <c r="H531">
        <v>18.391918480000001</v>
      </c>
      <c r="I531">
        <v>45.660432880000002</v>
      </c>
      <c r="J531">
        <v>14.80957881</v>
      </c>
      <c r="K531">
        <v>23.464689069999999</v>
      </c>
      <c r="L531">
        <v>21.677292739999999</v>
      </c>
      <c r="M531">
        <v>23.27672609</v>
      </c>
      <c r="N531">
        <v>24.031056960000001</v>
      </c>
      <c r="O531">
        <v>62.4779713</v>
      </c>
      <c r="P531">
        <v>14.38448561</v>
      </c>
      <c r="Q531">
        <f t="shared" si="55"/>
        <v>24.031056960000001</v>
      </c>
      <c r="R531">
        <f t="shared" si="56"/>
        <v>30.038821200000001</v>
      </c>
      <c r="S531">
        <f t="shared" si="57"/>
        <v>18.023292720000001</v>
      </c>
      <c r="T531">
        <f t="shared" si="58"/>
        <v>4</v>
      </c>
      <c r="U531">
        <f t="shared" si="59"/>
        <v>2</v>
      </c>
      <c r="V531">
        <f t="shared" si="60"/>
        <v>6</v>
      </c>
      <c r="W531" t="s">
        <v>1438</v>
      </c>
      <c r="X531" t="s">
        <v>57</v>
      </c>
    </row>
    <row r="532" spans="1:24" x14ac:dyDescent="0.2">
      <c r="A532" t="s">
        <v>1022</v>
      </c>
      <c r="B532">
        <v>38.307158860000001</v>
      </c>
      <c r="C532">
        <v>25.902078020000001</v>
      </c>
      <c r="D532">
        <v>22.237755100000001</v>
      </c>
      <c r="E532">
        <v>42.618879560000003</v>
      </c>
      <c r="F532">
        <v>18.934238149999999</v>
      </c>
      <c r="G532">
        <v>28.185533410000001</v>
      </c>
      <c r="H532">
        <v>25.18791216</v>
      </c>
      <c r="I532">
        <v>29.377291039999999</v>
      </c>
      <c r="J532">
        <v>13.3966508</v>
      </c>
      <c r="K532">
        <v>22.850297999999999</v>
      </c>
      <c r="L532">
        <v>24.000648200000001</v>
      </c>
      <c r="M532">
        <v>22.548097609999999</v>
      </c>
      <c r="N532">
        <v>38.224431119999998</v>
      </c>
      <c r="O532">
        <v>61.73029511</v>
      </c>
      <c r="P532">
        <v>13.4692091</v>
      </c>
      <c r="Q532">
        <f t="shared" si="55"/>
        <v>25.18791216</v>
      </c>
      <c r="R532">
        <f t="shared" si="56"/>
        <v>31.484890199999999</v>
      </c>
      <c r="S532">
        <f t="shared" si="57"/>
        <v>18.890934120000001</v>
      </c>
      <c r="T532">
        <f t="shared" si="58"/>
        <v>4</v>
      </c>
      <c r="U532">
        <f t="shared" si="59"/>
        <v>2</v>
      </c>
      <c r="V532">
        <f t="shared" si="60"/>
        <v>6</v>
      </c>
      <c r="W532" t="s">
        <v>1438</v>
      </c>
      <c r="X532" t="s">
        <v>57</v>
      </c>
    </row>
    <row r="533" spans="1:24" x14ac:dyDescent="0.2">
      <c r="A533" t="s">
        <v>1024</v>
      </c>
      <c r="B533">
        <v>24.338756679999999</v>
      </c>
      <c r="C533">
        <v>13.34527782</v>
      </c>
      <c r="D533">
        <v>26.979292900000001</v>
      </c>
      <c r="E533">
        <v>23.802621869999999</v>
      </c>
      <c r="F533">
        <v>31.183406210000001</v>
      </c>
      <c r="G533">
        <v>29.51285785</v>
      </c>
      <c r="H533">
        <v>39.681515249999997</v>
      </c>
      <c r="I533">
        <v>46.06814353</v>
      </c>
      <c r="J533">
        <v>34.106512340000002</v>
      </c>
      <c r="K533">
        <v>39.304195819999997</v>
      </c>
      <c r="L533">
        <v>29.839389480000001</v>
      </c>
      <c r="M533">
        <v>21.622542509999999</v>
      </c>
      <c r="N533">
        <v>34.626251289999999</v>
      </c>
      <c r="O533">
        <v>20.45588326</v>
      </c>
      <c r="P533">
        <v>26.949401529999999</v>
      </c>
      <c r="Q533">
        <f t="shared" si="55"/>
        <v>29.51285785</v>
      </c>
      <c r="R533">
        <f t="shared" si="56"/>
        <v>36.8910723125</v>
      </c>
      <c r="S533">
        <f t="shared" si="57"/>
        <v>22.134643387499999</v>
      </c>
      <c r="T533">
        <f t="shared" si="58"/>
        <v>3</v>
      </c>
      <c r="U533">
        <f t="shared" si="59"/>
        <v>3</v>
      </c>
      <c r="V533">
        <f t="shared" si="60"/>
        <v>6</v>
      </c>
      <c r="W533" t="s">
        <v>1438</v>
      </c>
      <c r="X533" t="s">
        <v>57</v>
      </c>
    </row>
    <row r="534" spans="1:24" x14ac:dyDescent="0.2">
      <c r="A534" t="s">
        <v>1026</v>
      </c>
      <c r="B534">
        <v>24.945355939999999</v>
      </c>
      <c r="C534">
        <v>16.16967524</v>
      </c>
      <c r="D534">
        <v>29.181333980000002</v>
      </c>
      <c r="E534">
        <v>20.493286000000001</v>
      </c>
      <c r="F534">
        <v>28.370785260000002</v>
      </c>
      <c r="G534">
        <v>29.95529934</v>
      </c>
      <c r="H534">
        <v>38.326485830000003</v>
      </c>
      <c r="I534">
        <v>46.47585419</v>
      </c>
      <c r="J534">
        <v>35.009216350000003</v>
      </c>
      <c r="K534">
        <v>36.350068899999997</v>
      </c>
      <c r="L534">
        <v>28.23897835</v>
      </c>
      <c r="M534">
        <v>21.49454021</v>
      </c>
      <c r="N534">
        <v>35.284090259999999</v>
      </c>
      <c r="O534">
        <v>21.718426279999999</v>
      </c>
      <c r="P534">
        <v>31.082790240000001</v>
      </c>
      <c r="Q534">
        <f t="shared" si="55"/>
        <v>29.181333980000002</v>
      </c>
      <c r="R534">
        <f t="shared" si="56"/>
        <v>36.476667474999999</v>
      </c>
      <c r="S534">
        <f t="shared" si="57"/>
        <v>21.886000485</v>
      </c>
      <c r="T534">
        <f t="shared" si="58"/>
        <v>2</v>
      </c>
      <c r="U534">
        <f t="shared" si="59"/>
        <v>4</v>
      </c>
      <c r="V534">
        <f t="shared" si="60"/>
        <v>6</v>
      </c>
      <c r="W534" t="s">
        <v>1438</v>
      </c>
      <c r="X534" t="s">
        <v>57</v>
      </c>
    </row>
    <row r="535" spans="1:24" x14ac:dyDescent="0.2">
      <c r="A535" t="s">
        <v>1038</v>
      </c>
      <c r="B535">
        <v>53.904238509999999</v>
      </c>
      <c r="C535">
        <v>35.128442939999999</v>
      </c>
      <c r="D535">
        <v>39.819766199999997</v>
      </c>
      <c r="E535">
        <v>28.28587757</v>
      </c>
      <c r="F535">
        <v>52.430923190000001</v>
      </c>
      <c r="G535">
        <v>47.974734179999999</v>
      </c>
      <c r="H535">
        <v>35.340209469999998</v>
      </c>
      <c r="I535">
        <v>25.88488581</v>
      </c>
      <c r="J535">
        <v>31.875917650000002</v>
      </c>
      <c r="K535">
        <v>41.736511149999998</v>
      </c>
      <c r="L535">
        <v>26.263298410000001</v>
      </c>
      <c r="M535">
        <v>25.561074850000001</v>
      </c>
      <c r="N535">
        <v>31.875288319999999</v>
      </c>
      <c r="O535">
        <v>22.55116743</v>
      </c>
      <c r="P535">
        <v>18.847373869999998</v>
      </c>
      <c r="Q535">
        <f t="shared" si="55"/>
        <v>31.875917650000002</v>
      </c>
      <c r="R535">
        <f t="shared" si="56"/>
        <v>39.844897062500003</v>
      </c>
      <c r="S535">
        <f t="shared" si="57"/>
        <v>23.9069382375</v>
      </c>
      <c r="T535">
        <f t="shared" si="58"/>
        <v>4</v>
      </c>
      <c r="U535">
        <f t="shared" si="59"/>
        <v>2</v>
      </c>
      <c r="V535">
        <f t="shared" si="60"/>
        <v>6</v>
      </c>
      <c r="W535" t="s">
        <v>1438</v>
      </c>
      <c r="X535" t="s">
        <v>70</v>
      </c>
    </row>
    <row r="536" spans="1:24" x14ac:dyDescent="0.2">
      <c r="A536" t="s">
        <v>1065</v>
      </c>
      <c r="B536">
        <v>64.191497229999996</v>
      </c>
      <c r="C536">
        <v>30.091600870000001</v>
      </c>
      <c r="D536">
        <v>59.094775120000001</v>
      </c>
      <c r="E536">
        <v>56.750638160000001</v>
      </c>
      <c r="F536">
        <v>68.98054793</v>
      </c>
      <c r="G536">
        <v>56.009069250000003</v>
      </c>
      <c r="H536">
        <v>43.261919890000001</v>
      </c>
      <c r="I536">
        <v>27.834943750000001</v>
      </c>
      <c r="J536">
        <v>29.841562960000001</v>
      </c>
      <c r="K536">
        <v>64.51106231</v>
      </c>
      <c r="L536">
        <v>63.65221347</v>
      </c>
      <c r="M536">
        <v>58.910597379999999</v>
      </c>
      <c r="N536">
        <v>37.36724701</v>
      </c>
      <c r="O536">
        <v>38.731417389999997</v>
      </c>
      <c r="P536">
        <v>35.944739060000003</v>
      </c>
      <c r="Q536">
        <f t="shared" si="55"/>
        <v>56.009069250000003</v>
      </c>
      <c r="R536">
        <f t="shared" si="56"/>
        <v>70.011336562500006</v>
      </c>
      <c r="S536">
        <f t="shared" si="57"/>
        <v>42.006801937500001</v>
      </c>
      <c r="T536">
        <f t="shared" si="58"/>
        <v>0</v>
      </c>
      <c r="U536">
        <f t="shared" si="59"/>
        <v>6</v>
      </c>
      <c r="V536">
        <f t="shared" si="60"/>
        <v>6</v>
      </c>
      <c r="W536" t="s">
        <v>1438</v>
      </c>
      <c r="X536" t="s">
        <v>57</v>
      </c>
    </row>
    <row r="537" spans="1:24" x14ac:dyDescent="0.2">
      <c r="A537" t="s">
        <v>1081</v>
      </c>
      <c r="B537">
        <v>102.3407741</v>
      </c>
      <c r="C537">
        <v>78.894834650000007</v>
      </c>
      <c r="D537">
        <v>70.167895970000004</v>
      </c>
      <c r="E537">
        <v>117.1460178</v>
      </c>
      <c r="F537">
        <v>60.573257040000001</v>
      </c>
      <c r="G537">
        <v>81.570120239999994</v>
      </c>
      <c r="H537">
        <v>76.199557979999994</v>
      </c>
      <c r="I537">
        <v>94.592032649999993</v>
      </c>
      <c r="J537">
        <v>44.212872439999998</v>
      </c>
      <c r="K537">
        <v>66.337402890000007</v>
      </c>
      <c r="L537">
        <v>69.115685929999998</v>
      </c>
      <c r="M537">
        <v>71.523747180000001</v>
      </c>
      <c r="N537">
        <v>108.7029063</v>
      </c>
      <c r="O537">
        <v>173.5593719</v>
      </c>
      <c r="P537">
        <v>40.447899479999997</v>
      </c>
      <c r="Q537">
        <f t="shared" si="55"/>
        <v>76.199557979999994</v>
      </c>
      <c r="R537">
        <f t="shared" si="56"/>
        <v>95.249447474999997</v>
      </c>
      <c r="S537">
        <f t="shared" si="57"/>
        <v>57.149668484999992</v>
      </c>
      <c r="T537">
        <f t="shared" si="58"/>
        <v>4</v>
      </c>
      <c r="U537">
        <f t="shared" si="59"/>
        <v>2</v>
      </c>
      <c r="V537">
        <f t="shared" si="60"/>
        <v>6</v>
      </c>
      <c r="W537" t="s">
        <v>1438</v>
      </c>
      <c r="X537" t="s">
        <v>57</v>
      </c>
    </row>
    <row r="538" spans="1:24" x14ac:dyDescent="0.2">
      <c r="A538" t="s">
        <v>1084</v>
      </c>
      <c r="B538">
        <v>113.0518213</v>
      </c>
      <c r="C538">
        <v>86.532476020000004</v>
      </c>
      <c r="D538">
        <v>84.958748510000007</v>
      </c>
      <c r="E538">
        <v>146.6393558</v>
      </c>
      <c r="F538">
        <v>69.021310549999995</v>
      </c>
      <c r="G538">
        <v>83.520884949999996</v>
      </c>
      <c r="H538">
        <v>73.48428749</v>
      </c>
      <c r="I538">
        <v>115.8182711</v>
      </c>
      <c r="J538">
        <v>45.311816450000002</v>
      </c>
      <c r="K538">
        <v>88.396567180000005</v>
      </c>
      <c r="L538">
        <v>92.007083660000006</v>
      </c>
      <c r="M538">
        <v>98.47315467</v>
      </c>
      <c r="N538">
        <v>154.63202720000001</v>
      </c>
      <c r="O538">
        <v>318.35335759999998</v>
      </c>
      <c r="P538">
        <v>72.409355169999998</v>
      </c>
      <c r="Q538">
        <f t="shared" si="55"/>
        <v>88.396567180000005</v>
      </c>
      <c r="R538">
        <f t="shared" si="56"/>
        <v>110.49570897500001</v>
      </c>
      <c r="S538">
        <f t="shared" si="57"/>
        <v>66.297425384999997</v>
      </c>
      <c r="T538">
        <f t="shared" si="58"/>
        <v>5</v>
      </c>
      <c r="U538">
        <f t="shared" si="59"/>
        <v>1</v>
      </c>
      <c r="V538">
        <f t="shared" si="60"/>
        <v>6</v>
      </c>
      <c r="W538" t="s">
        <v>1438</v>
      </c>
      <c r="X538" t="s">
        <v>57</v>
      </c>
    </row>
    <row r="539" spans="1:24" x14ac:dyDescent="0.2">
      <c r="A539" t="s">
        <v>1086</v>
      </c>
      <c r="B539">
        <v>84.458560230000003</v>
      </c>
      <c r="C539">
        <v>72.033902580000003</v>
      </c>
      <c r="D539">
        <v>84.890113459999995</v>
      </c>
      <c r="E539">
        <v>112.3161763</v>
      </c>
      <c r="F539">
        <v>107.2974131</v>
      </c>
      <c r="G539">
        <v>112.852744</v>
      </c>
      <c r="H539">
        <v>125.21514120000001</v>
      </c>
      <c r="I539">
        <v>145.21452540000001</v>
      </c>
      <c r="J539">
        <v>123.40225460000001</v>
      </c>
      <c r="K539">
        <v>106.9292951</v>
      </c>
      <c r="L539">
        <v>153.88228889999999</v>
      </c>
      <c r="M539">
        <v>115.46792170000001</v>
      </c>
      <c r="N539">
        <v>157.22351409999999</v>
      </c>
      <c r="O539">
        <v>163.79481050000001</v>
      </c>
      <c r="P539">
        <v>106.26726379999999</v>
      </c>
      <c r="Q539">
        <f t="shared" si="55"/>
        <v>112.852744</v>
      </c>
      <c r="R539">
        <f t="shared" si="56"/>
        <v>141.06593000000001</v>
      </c>
      <c r="S539">
        <f t="shared" si="57"/>
        <v>84.639557999999994</v>
      </c>
      <c r="T539">
        <f t="shared" si="58"/>
        <v>4</v>
      </c>
      <c r="U539">
        <f t="shared" si="59"/>
        <v>2</v>
      </c>
      <c r="V539">
        <f t="shared" si="60"/>
        <v>6</v>
      </c>
      <c r="W539" t="s">
        <v>1438</v>
      </c>
      <c r="X539" t="s">
        <v>57</v>
      </c>
    </row>
    <row r="540" spans="1:24" x14ac:dyDescent="0.2">
      <c r="A540" t="s">
        <v>1093</v>
      </c>
      <c r="B540">
        <v>216.83846220000001</v>
      </c>
      <c r="C540">
        <v>253.40729039999999</v>
      </c>
      <c r="D540">
        <v>260.06391109999998</v>
      </c>
      <c r="E540">
        <v>204.8098779</v>
      </c>
      <c r="F540">
        <v>242.92484880000001</v>
      </c>
      <c r="G540">
        <v>209.1139325</v>
      </c>
      <c r="H540">
        <v>214.46467480000001</v>
      </c>
      <c r="I540">
        <v>168.25491830000001</v>
      </c>
      <c r="J540">
        <v>185.7084552</v>
      </c>
      <c r="K540">
        <v>184.03116610000001</v>
      </c>
      <c r="L540">
        <v>152.2266912</v>
      </c>
      <c r="M540">
        <v>151.7713435</v>
      </c>
      <c r="N540">
        <v>137.66775559999999</v>
      </c>
      <c r="O540">
        <v>126.1737146</v>
      </c>
      <c r="P540">
        <v>87.62857296</v>
      </c>
      <c r="Q540">
        <f t="shared" si="55"/>
        <v>185.7084552</v>
      </c>
      <c r="R540">
        <f t="shared" si="56"/>
        <v>232.135569</v>
      </c>
      <c r="S540">
        <f t="shared" si="57"/>
        <v>139.2813414</v>
      </c>
      <c r="T540">
        <f t="shared" si="58"/>
        <v>3</v>
      </c>
      <c r="U540">
        <f t="shared" si="59"/>
        <v>3</v>
      </c>
      <c r="V540">
        <f t="shared" si="60"/>
        <v>6</v>
      </c>
      <c r="W540" t="s">
        <v>1438</v>
      </c>
      <c r="X540" t="s">
        <v>70</v>
      </c>
    </row>
    <row r="541" spans="1:24" x14ac:dyDescent="0.2">
      <c r="A541" t="s">
        <v>377</v>
      </c>
      <c r="B541">
        <v>3.0329963090000001</v>
      </c>
      <c r="C541">
        <v>4.4954992300000001</v>
      </c>
      <c r="D541">
        <v>2.184882317</v>
      </c>
      <c r="E541">
        <v>0</v>
      </c>
      <c r="F541">
        <v>3.148912588</v>
      </c>
      <c r="G541">
        <v>2.725037301</v>
      </c>
      <c r="H541">
        <v>2.6058257980000001</v>
      </c>
      <c r="I541">
        <v>2.9171855440000001</v>
      </c>
      <c r="J541">
        <v>3.8528453709999999</v>
      </c>
      <c r="K541">
        <v>2.7773842869999998</v>
      </c>
      <c r="L541">
        <v>2.0860531199999999</v>
      </c>
      <c r="M541">
        <v>0</v>
      </c>
      <c r="N541">
        <v>0</v>
      </c>
      <c r="O541">
        <v>1.7684556549999999</v>
      </c>
      <c r="P541">
        <v>1.372914763</v>
      </c>
      <c r="Q541">
        <f t="shared" si="55"/>
        <v>2.6058257980000001</v>
      </c>
      <c r="R541">
        <f t="shared" si="56"/>
        <v>3.2572822475000001</v>
      </c>
      <c r="S541">
        <f t="shared" si="57"/>
        <v>1.9543693485000002</v>
      </c>
      <c r="T541">
        <f t="shared" si="58"/>
        <v>2</v>
      </c>
      <c r="U541">
        <f t="shared" si="59"/>
        <v>5</v>
      </c>
      <c r="V541">
        <f t="shared" si="60"/>
        <v>7</v>
      </c>
      <c r="W541" t="s">
        <v>1438</v>
      </c>
      <c r="X541" t="s">
        <v>57</v>
      </c>
    </row>
    <row r="542" spans="1:24" x14ac:dyDescent="0.2">
      <c r="A542" t="s">
        <v>378</v>
      </c>
      <c r="B542">
        <v>2.542731152</v>
      </c>
      <c r="C542">
        <v>0</v>
      </c>
      <c r="D542">
        <v>3.36883687</v>
      </c>
      <c r="E542">
        <v>0</v>
      </c>
      <c r="F542">
        <v>2.4763293169999998</v>
      </c>
      <c r="G542">
        <v>2.5239275370000001</v>
      </c>
      <c r="H542">
        <v>2.558920933</v>
      </c>
      <c r="I542">
        <v>2.35460805</v>
      </c>
      <c r="J542">
        <v>2.178264022</v>
      </c>
      <c r="K542">
        <v>3.114036928</v>
      </c>
      <c r="L542">
        <v>3.1842662709999998</v>
      </c>
      <c r="M542">
        <v>2.5108143630000002</v>
      </c>
      <c r="N542">
        <v>0</v>
      </c>
      <c r="O542">
        <v>3.1697888700000001</v>
      </c>
      <c r="P542">
        <v>4.3347495460000003</v>
      </c>
      <c r="Q542">
        <f t="shared" si="55"/>
        <v>2.5239275370000001</v>
      </c>
      <c r="R542">
        <f t="shared" si="56"/>
        <v>3.1549094212500002</v>
      </c>
      <c r="S542">
        <f t="shared" si="57"/>
        <v>1.8929456527499999</v>
      </c>
      <c r="T542">
        <f t="shared" si="58"/>
        <v>4</v>
      </c>
      <c r="U542">
        <f t="shared" si="59"/>
        <v>3</v>
      </c>
      <c r="V542">
        <f t="shared" si="60"/>
        <v>7</v>
      </c>
      <c r="W542" t="s">
        <v>1438</v>
      </c>
      <c r="X542" t="s">
        <v>57</v>
      </c>
    </row>
    <row r="543" spans="1:24" x14ac:dyDescent="0.2">
      <c r="A543" t="s">
        <v>384</v>
      </c>
      <c r="B543">
        <v>2.667374836</v>
      </c>
      <c r="C543">
        <v>3.142142132</v>
      </c>
      <c r="D543">
        <v>3.4546306790000001</v>
      </c>
      <c r="E543">
        <v>0</v>
      </c>
      <c r="F543">
        <v>3.1183406210000002</v>
      </c>
      <c r="G543">
        <v>0</v>
      </c>
      <c r="H543">
        <v>3.663791072</v>
      </c>
      <c r="I543">
        <v>2.0069478009999999</v>
      </c>
      <c r="J543">
        <v>3.336080033</v>
      </c>
      <c r="K543">
        <v>2.7858006030000002</v>
      </c>
      <c r="L543">
        <v>3.8133934030000001</v>
      </c>
      <c r="M543">
        <v>3.0720552200000002</v>
      </c>
      <c r="N543">
        <v>0</v>
      </c>
      <c r="O543">
        <v>1.728161729</v>
      </c>
      <c r="P543">
        <v>2.8227127529999998</v>
      </c>
      <c r="Q543">
        <f t="shared" si="55"/>
        <v>2.8227127529999998</v>
      </c>
      <c r="R543">
        <f t="shared" si="56"/>
        <v>3.5283909412499996</v>
      </c>
      <c r="S543">
        <f t="shared" si="57"/>
        <v>2.11703456475</v>
      </c>
      <c r="T543">
        <f t="shared" si="58"/>
        <v>2</v>
      </c>
      <c r="U543">
        <f t="shared" si="59"/>
        <v>5</v>
      </c>
      <c r="V543">
        <f t="shared" si="60"/>
        <v>7</v>
      </c>
      <c r="W543" t="s">
        <v>1438</v>
      </c>
      <c r="X543" t="s">
        <v>57</v>
      </c>
    </row>
    <row r="544" spans="1:24" x14ac:dyDescent="0.2">
      <c r="A544" t="s">
        <v>394</v>
      </c>
      <c r="B544">
        <v>2.426397047</v>
      </c>
      <c r="C544">
        <v>0</v>
      </c>
      <c r="D544">
        <v>3.0542595729999999</v>
      </c>
      <c r="E544">
        <v>0</v>
      </c>
      <c r="F544">
        <v>0</v>
      </c>
      <c r="G544">
        <v>2.8959806000000001</v>
      </c>
      <c r="H544">
        <v>3.1322026090000001</v>
      </c>
      <c r="I544">
        <v>2.4683877679999999</v>
      </c>
      <c r="J544">
        <v>2.1324746879999998</v>
      </c>
      <c r="K544">
        <v>3.0467064000000001</v>
      </c>
      <c r="L544">
        <v>3.5650537450000002</v>
      </c>
      <c r="M544">
        <v>3.968071326</v>
      </c>
      <c r="N544">
        <v>3.9669683400000002</v>
      </c>
      <c r="O544">
        <v>3.6488388829999998</v>
      </c>
      <c r="P544">
        <v>6.3630022899999998</v>
      </c>
      <c r="Q544">
        <f t="shared" si="55"/>
        <v>3.0467064000000001</v>
      </c>
      <c r="R544">
        <f t="shared" si="56"/>
        <v>3.8083830000000001</v>
      </c>
      <c r="S544">
        <f t="shared" si="57"/>
        <v>2.2850298000000002</v>
      </c>
      <c r="T544">
        <f t="shared" si="58"/>
        <v>3</v>
      </c>
      <c r="U544">
        <f t="shared" si="59"/>
        <v>4</v>
      </c>
      <c r="V544">
        <f t="shared" si="60"/>
        <v>7</v>
      </c>
      <c r="W544" t="s">
        <v>1438</v>
      </c>
      <c r="X544" t="s">
        <v>57</v>
      </c>
    </row>
    <row r="545" spans="1:24" x14ac:dyDescent="0.2">
      <c r="A545" t="s">
        <v>401</v>
      </c>
      <c r="B545">
        <v>4.2794331479999999</v>
      </c>
      <c r="C545">
        <v>4.5543408430000003</v>
      </c>
      <c r="D545">
        <v>3.0313812250000001</v>
      </c>
      <c r="E545">
        <v>0</v>
      </c>
      <c r="F545">
        <v>0</v>
      </c>
      <c r="G545">
        <v>3.4791989160000001</v>
      </c>
      <c r="H545">
        <v>3.465748311</v>
      </c>
      <c r="I545">
        <v>2.5853280330000001</v>
      </c>
      <c r="J545">
        <v>3.7612667040000001</v>
      </c>
      <c r="K545">
        <v>6.0681638519999996</v>
      </c>
      <c r="L545">
        <v>4.895050576</v>
      </c>
      <c r="M545">
        <v>4.6573144839999996</v>
      </c>
      <c r="N545">
        <v>0</v>
      </c>
      <c r="O545">
        <v>3.8592627199999998</v>
      </c>
      <c r="P545">
        <v>5.3122648579999998</v>
      </c>
      <c r="Q545">
        <f t="shared" si="55"/>
        <v>3.7612667040000001</v>
      </c>
      <c r="R545">
        <f t="shared" si="56"/>
        <v>4.7015833799999998</v>
      </c>
      <c r="S545">
        <f t="shared" si="57"/>
        <v>2.8209500279999999</v>
      </c>
      <c r="T545">
        <f t="shared" si="58"/>
        <v>3</v>
      </c>
      <c r="U545">
        <f t="shared" si="59"/>
        <v>4</v>
      </c>
      <c r="V545">
        <f t="shared" si="60"/>
        <v>7</v>
      </c>
      <c r="W545" t="s">
        <v>1438</v>
      </c>
      <c r="X545" t="s">
        <v>57</v>
      </c>
    </row>
    <row r="546" spans="1:24" x14ac:dyDescent="0.2">
      <c r="A546" t="s">
        <v>411</v>
      </c>
      <c r="B546">
        <v>6.2072554599999998</v>
      </c>
      <c r="C546">
        <v>5.7429414249999997</v>
      </c>
      <c r="D546">
        <v>5.7939418500000004</v>
      </c>
      <c r="E546">
        <v>6.7975547670000003</v>
      </c>
      <c r="F546">
        <v>0</v>
      </c>
      <c r="G546">
        <v>4.6556910350000003</v>
      </c>
      <c r="H546">
        <v>4.7478146030000001</v>
      </c>
      <c r="I546">
        <v>5.1074451119999997</v>
      </c>
      <c r="J546">
        <v>0</v>
      </c>
      <c r="K546">
        <v>0</v>
      </c>
      <c r="L546">
        <v>3.9789531739999999</v>
      </c>
      <c r="M546">
        <v>4.5490048449999998</v>
      </c>
      <c r="N546">
        <v>4.8939232539999997</v>
      </c>
      <c r="O546">
        <v>14.8460733</v>
      </c>
      <c r="P546">
        <v>3.1046179180000002</v>
      </c>
      <c r="Q546">
        <f t="shared" si="55"/>
        <v>4.7478146030000001</v>
      </c>
      <c r="R546">
        <f t="shared" si="56"/>
        <v>5.9347682537500006</v>
      </c>
      <c r="S546">
        <f t="shared" si="57"/>
        <v>3.5608609522500001</v>
      </c>
      <c r="T546">
        <f t="shared" si="58"/>
        <v>3</v>
      </c>
      <c r="U546">
        <f t="shared" si="59"/>
        <v>4</v>
      </c>
      <c r="V546">
        <f t="shared" si="60"/>
        <v>7</v>
      </c>
      <c r="W546" t="s">
        <v>1438</v>
      </c>
      <c r="X546" t="s">
        <v>57</v>
      </c>
    </row>
    <row r="547" spans="1:24" x14ac:dyDescent="0.2">
      <c r="A547" t="s">
        <v>413</v>
      </c>
      <c r="B547">
        <v>0</v>
      </c>
      <c r="C547">
        <v>0</v>
      </c>
      <c r="D547">
        <v>5.4164490939999999</v>
      </c>
      <c r="E547">
        <v>6.1379236300000004</v>
      </c>
      <c r="F547">
        <v>0</v>
      </c>
      <c r="G547">
        <v>6.5059008629999999</v>
      </c>
      <c r="H547">
        <v>6.6031625710000004</v>
      </c>
      <c r="I547">
        <v>8.2616717340000001</v>
      </c>
      <c r="J547">
        <v>4.9844960489999997</v>
      </c>
      <c r="K547">
        <v>5.7904254230000003</v>
      </c>
      <c r="L547">
        <v>8.4049177309999994</v>
      </c>
      <c r="M547">
        <v>6.0653397939999998</v>
      </c>
      <c r="N547">
        <v>8.0834455379999994</v>
      </c>
      <c r="O547">
        <v>8.6273773340000002</v>
      </c>
      <c r="P547">
        <v>5.56854228</v>
      </c>
      <c r="Q547">
        <f t="shared" si="55"/>
        <v>6.0653397939999998</v>
      </c>
      <c r="R547">
        <f t="shared" si="56"/>
        <v>7.5816747424999997</v>
      </c>
      <c r="S547">
        <f t="shared" si="57"/>
        <v>4.5490048454999998</v>
      </c>
      <c r="T547">
        <f t="shared" si="58"/>
        <v>4</v>
      </c>
      <c r="U547">
        <f t="shared" si="59"/>
        <v>3</v>
      </c>
      <c r="V547">
        <f t="shared" si="60"/>
        <v>7</v>
      </c>
      <c r="W547" t="s">
        <v>1438</v>
      </c>
      <c r="X547" t="s">
        <v>57</v>
      </c>
    </row>
    <row r="548" spans="1:24" x14ac:dyDescent="0.2">
      <c r="A548" t="s">
        <v>416</v>
      </c>
      <c r="B548">
        <v>7.8774808250000001</v>
      </c>
      <c r="C548">
        <v>11.7212493</v>
      </c>
      <c r="D548">
        <v>5.8854552450000002</v>
      </c>
      <c r="E548">
        <v>0</v>
      </c>
      <c r="F548">
        <v>7.541085163</v>
      </c>
      <c r="G548">
        <v>7.4209502880000002</v>
      </c>
      <c r="H548">
        <v>7.5516831619999998</v>
      </c>
      <c r="I548">
        <v>7.3166679669999999</v>
      </c>
      <c r="J548">
        <v>9.5895947610000007</v>
      </c>
      <c r="K548">
        <v>7.229615463</v>
      </c>
      <c r="L548">
        <v>5.9711890910000003</v>
      </c>
      <c r="M548">
        <v>0</v>
      </c>
      <c r="N548">
        <v>0</v>
      </c>
      <c r="O548">
        <v>5.3098440680000003</v>
      </c>
      <c r="P548">
        <v>3.8002280650000002</v>
      </c>
      <c r="Q548">
        <f t="shared" si="55"/>
        <v>7.229615463</v>
      </c>
      <c r="R548">
        <f t="shared" si="56"/>
        <v>9.0370193287500005</v>
      </c>
      <c r="S548">
        <f t="shared" si="57"/>
        <v>5.4222115972499996</v>
      </c>
      <c r="T548">
        <f t="shared" si="58"/>
        <v>2</v>
      </c>
      <c r="U548">
        <f t="shared" si="59"/>
        <v>5</v>
      </c>
      <c r="V548">
        <f t="shared" si="60"/>
        <v>7</v>
      </c>
      <c r="W548" t="s">
        <v>1438</v>
      </c>
      <c r="X548" t="s">
        <v>57</v>
      </c>
    </row>
    <row r="549" spans="1:24" x14ac:dyDescent="0.2">
      <c r="A549" t="s">
        <v>417</v>
      </c>
      <c r="B549">
        <v>0</v>
      </c>
      <c r="C549">
        <v>0</v>
      </c>
      <c r="D549">
        <v>5.3077769369999999</v>
      </c>
      <c r="E549">
        <v>0</v>
      </c>
      <c r="F549">
        <v>5.8494363290000004</v>
      </c>
      <c r="G549">
        <v>6.3852350040000001</v>
      </c>
      <c r="H549">
        <v>8.2135629140000006</v>
      </c>
      <c r="I549">
        <v>11.387453430000001</v>
      </c>
      <c r="J549">
        <v>7.3066694050000001</v>
      </c>
      <c r="K549">
        <v>8.0712470649999997</v>
      </c>
      <c r="L549">
        <v>6.8100252660000002</v>
      </c>
      <c r="M549">
        <v>5.9077985000000002</v>
      </c>
      <c r="N549">
        <v>8.8309898229999995</v>
      </c>
      <c r="O549">
        <v>9.2765572580000004</v>
      </c>
      <c r="P549">
        <v>6.4838187889999999</v>
      </c>
      <c r="Q549">
        <f t="shared" si="55"/>
        <v>6.4838187889999999</v>
      </c>
      <c r="R549">
        <f t="shared" si="56"/>
        <v>8.10477348625</v>
      </c>
      <c r="S549">
        <f t="shared" si="57"/>
        <v>4.8628640917499997</v>
      </c>
      <c r="T549">
        <f t="shared" si="58"/>
        <v>4</v>
      </c>
      <c r="U549">
        <f t="shared" si="59"/>
        <v>3</v>
      </c>
      <c r="V549">
        <f t="shared" si="60"/>
        <v>7</v>
      </c>
      <c r="W549" t="s">
        <v>1438</v>
      </c>
      <c r="X549" t="s">
        <v>57</v>
      </c>
    </row>
    <row r="550" spans="1:24" x14ac:dyDescent="0.2">
      <c r="A550" t="s">
        <v>419</v>
      </c>
      <c r="B550">
        <v>0</v>
      </c>
      <c r="C550">
        <v>0</v>
      </c>
      <c r="D550">
        <v>7.5155376020000002</v>
      </c>
      <c r="E550">
        <v>0</v>
      </c>
      <c r="F550">
        <v>8.2646217120000003</v>
      </c>
      <c r="G550">
        <v>8.1248344620000008</v>
      </c>
      <c r="H550">
        <v>12.29949777</v>
      </c>
      <c r="I550">
        <v>11.580246839999999</v>
      </c>
      <c r="J550">
        <v>5.8152453910000004</v>
      </c>
      <c r="K550">
        <v>8.4415649699999999</v>
      </c>
      <c r="L550">
        <v>7.7040480320000002</v>
      </c>
      <c r="M550">
        <v>6.8924315839999997</v>
      </c>
      <c r="N550">
        <v>12.21985725</v>
      </c>
      <c r="O550">
        <v>7.1096394429999998</v>
      </c>
      <c r="P550">
        <v>5.6088144460000002</v>
      </c>
      <c r="Q550">
        <f t="shared" si="55"/>
        <v>7.5155376020000002</v>
      </c>
      <c r="R550">
        <f t="shared" si="56"/>
        <v>9.3944220025000007</v>
      </c>
      <c r="S550">
        <f t="shared" si="57"/>
        <v>5.6366532014999997</v>
      </c>
      <c r="T550">
        <f t="shared" si="58"/>
        <v>3</v>
      </c>
      <c r="U550">
        <f t="shared" si="59"/>
        <v>4</v>
      </c>
      <c r="V550">
        <f t="shared" si="60"/>
        <v>7</v>
      </c>
      <c r="W550" t="s">
        <v>1438</v>
      </c>
      <c r="X550" t="s">
        <v>57</v>
      </c>
    </row>
    <row r="551" spans="1:24" x14ac:dyDescent="0.2">
      <c r="A551" t="s">
        <v>421</v>
      </c>
      <c r="B551">
        <v>0</v>
      </c>
      <c r="C551">
        <v>0</v>
      </c>
      <c r="D551">
        <v>7.7500406780000004</v>
      </c>
      <c r="E551">
        <v>0</v>
      </c>
      <c r="F551">
        <v>8.9270143280000003</v>
      </c>
      <c r="G551">
        <v>9.6834351329999997</v>
      </c>
      <c r="H551">
        <v>11.30407231</v>
      </c>
      <c r="I551">
        <v>11.586567929999999</v>
      </c>
      <c r="J551">
        <v>7.1758427380000001</v>
      </c>
      <c r="K551">
        <v>9.2242823600000001</v>
      </c>
      <c r="L551">
        <v>13.228225739999999</v>
      </c>
      <c r="M551">
        <v>10.90973456</v>
      </c>
      <c r="N551">
        <v>12.60858028</v>
      </c>
      <c r="O551">
        <v>13.847679339999999</v>
      </c>
      <c r="P551">
        <v>9.2662593760000007</v>
      </c>
      <c r="Q551">
        <f t="shared" si="55"/>
        <v>9.2662593760000007</v>
      </c>
      <c r="R551">
        <f t="shared" si="56"/>
        <v>11.582824220000001</v>
      </c>
      <c r="S551">
        <f t="shared" si="57"/>
        <v>6.9496945320000005</v>
      </c>
      <c r="T551">
        <f t="shared" si="58"/>
        <v>4</v>
      </c>
      <c r="U551">
        <f t="shared" si="59"/>
        <v>3</v>
      </c>
      <c r="V551">
        <f t="shared" si="60"/>
        <v>7</v>
      </c>
      <c r="W551" t="s">
        <v>1438</v>
      </c>
      <c r="X551" t="s">
        <v>57</v>
      </c>
    </row>
    <row r="552" spans="1:24" x14ac:dyDescent="0.2">
      <c r="A552" t="s">
        <v>422</v>
      </c>
      <c r="B552">
        <v>0</v>
      </c>
      <c r="C552">
        <v>0</v>
      </c>
      <c r="D552">
        <v>8.9225560569999995</v>
      </c>
      <c r="E552">
        <v>0</v>
      </c>
      <c r="F552">
        <v>9.4976910429999997</v>
      </c>
      <c r="G552">
        <v>10.065543679999999</v>
      </c>
      <c r="H552">
        <v>14.493603090000001</v>
      </c>
      <c r="I552">
        <v>18.19527321</v>
      </c>
      <c r="J552">
        <v>10.2437281</v>
      </c>
      <c r="K552">
        <v>12.83488193</v>
      </c>
      <c r="L552">
        <v>10.42474694</v>
      </c>
      <c r="M552">
        <v>8.9010830740000007</v>
      </c>
      <c r="N552">
        <v>15.54892113</v>
      </c>
      <c r="O552">
        <v>12.231445190000001</v>
      </c>
      <c r="P552">
        <v>8.4168827759999996</v>
      </c>
      <c r="Q552">
        <f t="shared" si="55"/>
        <v>10.065543679999999</v>
      </c>
      <c r="R552">
        <f t="shared" si="56"/>
        <v>12.581929599999999</v>
      </c>
      <c r="S552">
        <f t="shared" si="57"/>
        <v>7.5491577599999999</v>
      </c>
      <c r="T552">
        <f t="shared" si="58"/>
        <v>4</v>
      </c>
      <c r="U552">
        <f t="shared" si="59"/>
        <v>3</v>
      </c>
      <c r="V552">
        <f t="shared" si="60"/>
        <v>7</v>
      </c>
      <c r="W552" t="s">
        <v>1438</v>
      </c>
      <c r="X552" t="s">
        <v>57</v>
      </c>
    </row>
    <row r="553" spans="1:24" x14ac:dyDescent="0.2">
      <c r="A553" t="s">
        <v>426</v>
      </c>
      <c r="B553">
        <v>2.5759694679999998</v>
      </c>
      <c r="C553">
        <v>0</v>
      </c>
      <c r="D553">
        <v>2.4937400260000002</v>
      </c>
      <c r="E553">
        <v>2.4596415280000001</v>
      </c>
      <c r="F553">
        <v>0</v>
      </c>
      <c r="G553">
        <v>3.9316958849999999</v>
      </c>
      <c r="H553">
        <v>1.782384846</v>
      </c>
      <c r="I553">
        <v>2.3893740750000001</v>
      </c>
      <c r="J553">
        <v>1.3933040139999999</v>
      </c>
      <c r="K553">
        <v>2.1377442699999998</v>
      </c>
      <c r="L553">
        <v>2.7372548879999998</v>
      </c>
      <c r="M553">
        <v>2.6388166640000001</v>
      </c>
      <c r="N553">
        <v>4.3756258829999997</v>
      </c>
      <c r="O553">
        <v>2.2922766970000001</v>
      </c>
      <c r="P553">
        <v>1.372914763</v>
      </c>
      <c r="Q553">
        <f t="shared" si="55"/>
        <v>2.3893740750000001</v>
      </c>
      <c r="R553">
        <f t="shared" si="56"/>
        <v>2.9867175937499999</v>
      </c>
      <c r="S553">
        <f t="shared" si="57"/>
        <v>1.7920305562500001</v>
      </c>
      <c r="T553">
        <f t="shared" si="58"/>
        <v>2</v>
      </c>
      <c r="U553">
        <f t="shared" si="59"/>
        <v>5</v>
      </c>
      <c r="V553">
        <f t="shared" si="60"/>
        <v>7</v>
      </c>
      <c r="W553" t="s">
        <v>1438</v>
      </c>
      <c r="X553" t="s">
        <v>57</v>
      </c>
    </row>
    <row r="554" spans="1:24" x14ac:dyDescent="0.2">
      <c r="A554" t="s">
        <v>429</v>
      </c>
      <c r="B554">
        <v>3.9719787279999998</v>
      </c>
      <c r="C554">
        <v>0</v>
      </c>
      <c r="D554">
        <v>2.2878348860000002</v>
      </c>
      <c r="E554">
        <v>2.6385245479999999</v>
      </c>
      <c r="F554">
        <v>3.322153734</v>
      </c>
      <c r="G554">
        <v>2.966369018</v>
      </c>
      <c r="H554">
        <v>2.720482133</v>
      </c>
      <c r="I554">
        <v>1.257897992</v>
      </c>
      <c r="J554">
        <v>1.6353333489999999</v>
      </c>
      <c r="K554">
        <v>3.4506895690000001</v>
      </c>
      <c r="L554">
        <v>3.2560088390000002</v>
      </c>
      <c r="M554">
        <v>3.4265231300000001</v>
      </c>
      <c r="N554">
        <v>0</v>
      </c>
      <c r="O554">
        <v>2.050513139</v>
      </c>
      <c r="P554">
        <v>3.137567872</v>
      </c>
      <c r="Q554">
        <f t="shared" si="55"/>
        <v>2.720482133</v>
      </c>
      <c r="R554">
        <f t="shared" si="56"/>
        <v>3.4006026662500002</v>
      </c>
      <c r="S554">
        <f t="shared" si="57"/>
        <v>2.0403615997499998</v>
      </c>
      <c r="T554">
        <f t="shared" si="58"/>
        <v>3</v>
      </c>
      <c r="U554">
        <f t="shared" si="59"/>
        <v>4</v>
      </c>
      <c r="V554">
        <f t="shared" si="60"/>
        <v>7</v>
      </c>
      <c r="W554" t="s">
        <v>1438</v>
      </c>
      <c r="X554" t="s">
        <v>57</v>
      </c>
    </row>
    <row r="555" spans="1:24" x14ac:dyDescent="0.2">
      <c r="A555" t="s">
        <v>431</v>
      </c>
      <c r="B555">
        <v>1.9112031540000001</v>
      </c>
      <c r="C555">
        <v>0</v>
      </c>
      <c r="D555">
        <v>1.835987496</v>
      </c>
      <c r="E555">
        <v>0</v>
      </c>
      <c r="F555">
        <v>2.3234694829999998</v>
      </c>
      <c r="G555">
        <v>2.4535391199999999</v>
      </c>
      <c r="H555">
        <v>2.168047064</v>
      </c>
      <c r="I555">
        <v>1.8425993190000001</v>
      </c>
      <c r="J555">
        <v>2.5707440250000002</v>
      </c>
      <c r="K555">
        <v>2.8447148150000001</v>
      </c>
      <c r="L555">
        <v>3.7692441300000001</v>
      </c>
      <c r="M555">
        <v>3.6332960779999999</v>
      </c>
      <c r="N555">
        <v>2.7210611980000001</v>
      </c>
      <c r="O555">
        <v>3.3891669129999999</v>
      </c>
      <c r="P555">
        <v>6.8645738170000001</v>
      </c>
      <c r="Q555">
        <f t="shared" si="55"/>
        <v>2.4535391199999999</v>
      </c>
      <c r="R555">
        <f t="shared" si="56"/>
        <v>3.0669238999999999</v>
      </c>
      <c r="S555">
        <f t="shared" si="57"/>
        <v>1.8401543399999998</v>
      </c>
      <c r="T555">
        <f t="shared" si="58"/>
        <v>4</v>
      </c>
      <c r="U555">
        <f t="shared" si="59"/>
        <v>3</v>
      </c>
      <c r="V555">
        <f t="shared" si="60"/>
        <v>7</v>
      </c>
      <c r="W555" t="s">
        <v>1438</v>
      </c>
      <c r="X555" t="s">
        <v>57</v>
      </c>
    </row>
    <row r="556" spans="1:24" x14ac:dyDescent="0.2">
      <c r="A556" t="s">
        <v>452</v>
      </c>
      <c r="B556">
        <v>2.3349916789999998</v>
      </c>
      <c r="C556">
        <v>0</v>
      </c>
      <c r="D556">
        <v>3.1000162709999999</v>
      </c>
      <c r="E556">
        <v>0</v>
      </c>
      <c r="F556">
        <v>5.0036119120000002</v>
      </c>
      <c r="G556">
        <v>3.821085514</v>
      </c>
      <c r="H556">
        <v>6.0298808959999999</v>
      </c>
      <c r="I556">
        <v>6.2642055770000002</v>
      </c>
      <c r="J556">
        <v>2.963224029</v>
      </c>
      <c r="K556">
        <v>4.2754885390000004</v>
      </c>
      <c r="L556">
        <v>3.5926470410000002</v>
      </c>
      <c r="M556">
        <v>3.5151401080000002</v>
      </c>
      <c r="N556">
        <v>6.8475056529999998</v>
      </c>
      <c r="O556">
        <v>3.7070412209999999</v>
      </c>
      <c r="P556">
        <v>3.2730287960000002</v>
      </c>
      <c r="Q556">
        <f t="shared" si="55"/>
        <v>3.5926470410000002</v>
      </c>
      <c r="R556">
        <f t="shared" si="56"/>
        <v>4.49080880125</v>
      </c>
      <c r="S556">
        <f t="shared" si="57"/>
        <v>2.6944852807500004</v>
      </c>
      <c r="T556">
        <f t="shared" si="58"/>
        <v>4</v>
      </c>
      <c r="U556">
        <f t="shared" si="59"/>
        <v>3</v>
      </c>
      <c r="V556">
        <f t="shared" si="60"/>
        <v>7</v>
      </c>
      <c r="W556" t="s">
        <v>1438</v>
      </c>
      <c r="X556" t="s">
        <v>57</v>
      </c>
    </row>
    <row r="557" spans="1:24" x14ac:dyDescent="0.2">
      <c r="A557" t="s">
        <v>461</v>
      </c>
      <c r="B557">
        <v>4.5287205159999999</v>
      </c>
      <c r="C557">
        <v>4.6720240689999999</v>
      </c>
      <c r="D557">
        <v>4.0837852720000001</v>
      </c>
      <c r="E557">
        <v>6.1491038189999996</v>
      </c>
      <c r="F557">
        <v>0</v>
      </c>
      <c r="G557">
        <v>3.6400867269999999</v>
      </c>
      <c r="H557">
        <v>2.7413287390000001</v>
      </c>
      <c r="I557">
        <v>7.6105989039999997</v>
      </c>
      <c r="J557">
        <v>0</v>
      </c>
      <c r="K557">
        <v>3.8041748420000001</v>
      </c>
      <c r="L557">
        <v>3.4105312919999999</v>
      </c>
      <c r="M557">
        <v>3.8893006790000002</v>
      </c>
      <c r="N557">
        <v>4.1364117120000001</v>
      </c>
      <c r="O557">
        <v>9.5586147419999996</v>
      </c>
      <c r="P557">
        <v>2.49321321</v>
      </c>
      <c r="Q557">
        <f t="shared" si="55"/>
        <v>3.8893006790000002</v>
      </c>
      <c r="R557">
        <f t="shared" si="56"/>
        <v>4.8616258487500001</v>
      </c>
      <c r="S557">
        <f t="shared" si="57"/>
        <v>2.9169755092500003</v>
      </c>
      <c r="T557">
        <f t="shared" si="58"/>
        <v>3</v>
      </c>
      <c r="U557">
        <f t="shared" si="59"/>
        <v>4</v>
      </c>
      <c r="V557">
        <f t="shared" si="60"/>
        <v>7</v>
      </c>
      <c r="W557" t="s">
        <v>1438</v>
      </c>
      <c r="X557" t="s">
        <v>57</v>
      </c>
    </row>
    <row r="558" spans="1:24" x14ac:dyDescent="0.2">
      <c r="A558" t="s">
        <v>464</v>
      </c>
      <c r="B558">
        <v>6.2654225119999998</v>
      </c>
      <c r="C558">
        <v>0</v>
      </c>
      <c r="D558">
        <v>4.8387707850000004</v>
      </c>
      <c r="E558">
        <v>6.0596623090000001</v>
      </c>
      <c r="F558">
        <v>3.9845463489999999</v>
      </c>
      <c r="G558">
        <v>3.861307467</v>
      </c>
      <c r="H558">
        <v>4.4038455980000002</v>
      </c>
      <c r="I558">
        <v>4.2003679170000003</v>
      </c>
      <c r="J558">
        <v>3.0286373630000001</v>
      </c>
      <c r="K558">
        <v>0</v>
      </c>
      <c r="L558">
        <v>3.5484977679999998</v>
      </c>
      <c r="M558">
        <v>4.5096195220000004</v>
      </c>
      <c r="N558">
        <v>4.5450692540000004</v>
      </c>
      <c r="O558">
        <v>12.589613419999999</v>
      </c>
      <c r="P558">
        <v>2.621351921</v>
      </c>
      <c r="Q558">
        <f t="shared" si="55"/>
        <v>4.2003679170000003</v>
      </c>
      <c r="R558">
        <f t="shared" si="56"/>
        <v>5.2504598962500006</v>
      </c>
      <c r="S558">
        <f t="shared" si="57"/>
        <v>3.15027593775</v>
      </c>
      <c r="T558">
        <f t="shared" si="58"/>
        <v>3</v>
      </c>
      <c r="U558">
        <f t="shared" si="59"/>
        <v>4</v>
      </c>
      <c r="V558">
        <f t="shared" si="60"/>
        <v>7</v>
      </c>
      <c r="W558" t="s">
        <v>1438</v>
      </c>
      <c r="X558" t="s">
        <v>57</v>
      </c>
    </row>
    <row r="559" spans="1:24" x14ac:dyDescent="0.2">
      <c r="A559" t="s">
        <v>466</v>
      </c>
      <c r="B559">
        <v>3.4069273610000002</v>
      </c>
      <c r="C559">
        <v>0</v>
      </c>
      <c r="D559">
        <v>4.12954197</v>
      </c>
      <c r="E559">
        <v>0</v>
      </c>
      <c r="F559">
        <v>4.0558809389999997</v>
      </c>
      <c r="G559">
        <v>5.2590203259999999</v>
      </c>
      <c r="H559">
        <v>6.2852518240000004</v>
      </c>
      <c r="I559">
        <v>9.2730470040000004</v>
      </c>
      <c r="J559">
        <v>4.3826933769999998</v>
      </c>
      <c r="K559">
        <v>6.21965754</v>
      </c>
      <c r="L559">
        <v>4.4259645570000004</v>
      </c>
      <c r="M559">
        <v>4.0271493109999996</v>
      </c>
      <c r="N559">
        <v>6.1996339389999999</v>
      </c>
      <c r="O559">
        <v>5.5113136989999996</v>
      </c>
      <c r="P559">
        <v>3.770939217</v>
      </c>
      <c r="Q559">
        <f t="shared" si="55"/>
        <v>4.3826933769999998</v>
      </c>
      <c r="R559">
        <f t="shared" si="56"/>
        <v>5.4783667212499996</v>
      </c>
      <c r="S559">
        <f t="shared" si="57"/>
        <v>3.2870200327500001</v>
      </c>
      <c r="T559">
        <f t="shared" si="58"/>
        <v>5</v>
      </c>
      <c r="U559">
        <f t="shared" si="59"/>
        <v>2</v>
      </c>
      <c r="V559">
        <f t="shared" si="60"/>
        <v>7</v>
      </c>
      <c r="W559" t="s">
        <v>1438</v>
      </c>
      <c r="X559" t="s">
        <v>57</v>
      </c>
    </row>
    <row r="560" spans="1:24" x14ac:dyDescent="0.2">
      <c r="A560" t="s">
        <v>468</v>
      </c>
      <c r="B560">
        <v>3.381998624</v>
      </c>
      <c r="C560">
        <v>0</v>
      </c>
      <c r="D560">
        <v>4.6614635809999996</v>
      </c>
      <c r="E560">
        <v>0</v>
      </c>
      <c r="F560">
        <v>4.8507520780000002</v>
      </c>
      <c r="G560">
        <v>4.8869672629999998</v>
      </c>
      <c r="H560">
        <v>7.0253063510000002</v>
      </c>
      <c r="I560">
        <v>9.0707719499999993</v>
      </c>
      <c r="J560">
        <v>5.1414880509999996</v>
      </c>
      <c r="K560">
        <v>7.2548644109999998</v>
      </c>
      <c r="L560">
        <v>5.1157969379999999</v>
      </c>
      <c r="M560">
        <v>4.2831539129999996</v>
      </c>
      <c r="N560">
        <v>7.3458685099999999</v>
      </c>
      <c r="O560">
        <v>5.860527727</v>
      </c>
      <c r="P560">
        <v>4.1407109259999997</v>
      </c>
      <c r="Q560">
        <f t="shared" si="55"/>
        <v>4.8869672629999998</v>
      </c>
      <c r="R560">
        <f t="shared" si="56"/>
        <v>6.1087090787499996</v>
      </c>
      <c r="S560">
        <f t="shared" si="57"/>
        <v>3.6652254472500001</v>
      </c>
      <c r="T560">
        <f t="shared" si="58"/>
        <v>4</v>
      </c>
      <c r="U560">
        <f t="shared" si="59"/>
        <v>3</v>
      </c>
      <c r="V560">
        <f t="shared" si="60"/>
        <v>7</v>
      </c>
      <c r="W560" t="s">
        <v>1438</v>
      </c>
      <c r="X560" t="s">
        <v>57</v>
      </c>
    </row>
    <row r="561" spans="1:24" x14ac:dyDescent="0.2">
      <c r="A561" t="s">
        <v>503</v>
      </c>
      <c r="B561">
        <v>3.747620097</v>
      </c>
      <c r="C561">
        <v>2.9185440030000001</v>
      </c>
      <c r="D561">
        <v>4.238214127</v>
      </c>
      <c r="E561">
        <v>2.7056056800000001</v>
      </c>
      <c r="F561">
        <v>2.8635742309999999</v>
      </c>
      <c r="G561">
        <v>3.5495873329999998</v>
      </c>
      <c r="H561">
        <v>3.1061443510000002</v>
      </c>
      <c r="I561">
        <v>2.070158755</v>
      </c>
      <c r="J561">
        <v>3.2248773650000002</v>
      </c>
      <c r="K561">
        <v>2.1293279539999999</v>
      </c>
      <c r="L561">
        <v>3.5871283819999999</v>
      </c>
      <c r="M561">
        <v>4.3126929049999996</v>
      </c>
      <c r="N561">
        <v>0</v>
      </c>
      <c r="O561">
        <v>2.3280935199999999</v>
      </c>
      <c r="P561">
        <v>6.2604913209999999</v>
      </c>
      <c r="Q561">
        <f t="shared" si="55"/>
        <v>3.1061443510000002</v>
      </c>
      <c r="R561">
        <f t="shared" si="56"/>
        <v>3.8826804387500005</v>
      </c>
      <c r="S561">
        <f t="shared" si="57"/>
        <v>2.3296082632499999</v>
      </c>
      <c r="T561">
        <f t="shared" si="58"/>
        <v>3</v>
      </c>
      <c r="U561">
        <f t="shared" si="59"/>
        <v>4</v>
      </c>
      <c r="V561">
        <f t="shared" si="60"/>
        <v>7</v>
      </c>
      <c r="W561" t="s">
        <v>1438</v>
      </c>
      <c r="X561" t="s">
        <v>70</v>
      </c>
    </row>
    <row r="562" spans="1:24" x14ac:dyDescent="0.2">
      <c r="A562" t="s">
        <v>518</v>
      </c>
      <c r="B562">
        <v>5.1353197780000004</v>
      </c>
      <c r="C562">
        <v>0</v>
      </c>
      <c r="D562">
        <v>3.9693935279999999</v>
      </c>
      <c r="E562">
        <v>3.8571651230000001</v>
      </c>
      <c r="F562">
        <v>3.4750135680000001</v>
      </c>
      <c r="G562">
        <v>6.9885642959999998</v>
      </c>
      <c r="H562">
        <v>3.5126531750000001</v>
      </c>
      <c r="I562">
        <v>3.5998638509999998</v>
      </c>
      <c r="J562">
        <v>2.1324746879999998</v>
      </c>
      <c r="K562">
        <v>4.6626390759999996</v>
      </c>
      <c r="L562">
        <v>5.463472458</v>
      </c>
      <c r="M562">
        <v>4.2733075820000002</v>
      </c>
      <c r="N562">
        <v>6.947178224</v>
      </c>
      <c r="O562">
        <v>3.2682851340000001</v>
      </c>
      <c r="P562">
        <v>1.9257417750000001</v>
      </c>
      <c r="Q562">
        <f t="shared" si="55"/>
        <v>3.8571651230000001</v>
      </c>
      <c r="R562">
        <f t="shared" si="56"/>
        <v>4.8214564037500001</v>
      </c>
      <c r="S562">
        <f t="shared" si="57"/>
        <v>2.8928738422500002</v>
      </c>
      <c r="T562">
        <f t="shared" si="58"/>
        <v>4</v>
      </c>
      <c r="U562">
        <f t="shared" si="59"/>
        <v>3</v>
      </c>
      <c r="V562">
        <f t="shared" si="60"/>
        <v>7</v>
      </c>
      <c r="W562" t="s">
        <v>1438</v>
      </c>
      <c r="X562" t="s">
        <v>57</v>
      </c>
    </row>
    <row r="563" spans="1:24" x14ac:dyDescent="0.2">
      <c r="A563" t="s">
        <v>524</v>
      </c>
      <c r="B563">
        <v>2.7670897829999999</v>
      </c>
      <c r="C563">
        <v>0</v>
      </c>
      <c r="D563">
        <v>3.0714183350000002</v>
      </c>
      <c r="E563">
        <v>4.2596519180000003</v>
      </c>
      <c r="F563">
        <v>4.9934212560000004</v>
      </c>
      <c r="G563">
        <v>3.911584908</v>
      </c>
      <c r="H563">
        <v>3.8774687870000002</v>
      </c>
      <c r="I563">
        <v>5.6795042489999998</v>
      </c>
      <c r="J563">
        <v>3.9640480390000001</v>
      </c>
      <c r="K563">
        <v>3.7368443139999998</v>
      </c>
      <c r="L563">
        <v>6.0043010450000001</v>
      </c>
      <c r="M563">
        <v>4.6868534769999997</v>
      </c>
      <c r="N563">
        <v>7.2461959379999996</v>
      </c>
      <c r="O563">
        <v>6.473890828</v>
      </c>
      <c r="P563">
        <v>4.3310884400000003</v>
      </c>
      <c r="Q563">
        <f t="shared" si="55"/>
        <v>4.2596519180000003</v>
      </c>
      <c r="R563">
        <f t="shared" si="56"/>
        <v>5.3245648975000002</v>
      </c>
      <c r="S563">
        <f t="shared" si="57"/>
        <v>3.1947389385000005</v>
      </c>
      <c r="T563">
        <f t="shared" si="58"/>
        <v>4</v>
      </c>
      <c r="U563">
        <f t="shared" si="59"/>
        <v>3</v>
      </c>
      <c r="V563">
        <f t="shared" si="60"/>
        <v>7</v>
      </c>
      <c r="W563" t="s">
        <v>1438</v>
      </c>
      <c r="X563" t="s">
        <v>57</v>
      </c>
    </row>
    <row r="564" spans="1:24" x14ac:dyDescent="0.2">
      <c r="A564" t="s">
        <v>529</v>
      </c>
      <c r="B564">
        <v>5.8416339869999998</v>
      </c>
      <c r="C564">
        <v>7.0256885870000003</v>
      </c>
      <c r="D564">
        <v>7.8415540730000002</v>
      </c>
      <c r="E564">
        <v>5.5118330599999998</v>
      </c>
      <c r="F564">
        <v>5.1972343690000002</v>
      </c>
      <c r="G564">
        <v>4.8065233579999997</v>
      </c>
      <c r="H564">
        <v>3.5804046459999999</v>
      </c>
      <c r="I564">
        <v>2.3862135269999998</v>
      </c>
      <c r="J564">
        <v>5.1284053839999997</v>
      </c>
      <c r="K564">
        <v>6.5815591290000004</v>
      </c>
      <c r="L564">
        <v>3.82994938</v>
      </c>
      <c r="M564">
        <v>4.7065461390000003</v>
      </c>
      <c r="N564">
        <v>4.285920569</v>
      </c>
      <c r="O564">
        <v>2.1311009919999999</v>
      </c>
      <c r="P564">
        <v>0</v>
      </c>
      <c r="Q564">
        <f t="shared" si="55"/>
        <v>4.8065233579999997</v>
      </c>
      <c r="R564">
        <f t="shared" si="56"/>
        <v>6.0081541974999997</v>
      </c>
      <c r="S564">
        <f t="shared" si="57"/>
        <v>3.6048925184999998</v>
      </c>
      <c r="T564">
        <f t="shared" si="58"/>
        <v>3</v>
      </c>
      <c r="U564">
        <f t="shared" si="59"/>
        <v>4</v>
      </c>
      <c r="V564">
        <f t="shared" si="60"/>
        <v>7</v>
      </c>
      <c r="W564" t="s">
        <v>1438</v>
      </c>
      <c r="X564" t="s">
        <v>57</v>
      </c>
    </row>
    <row r="565" spans="1:24" x14ac:dyDescent="0.2">
      <c r="A565" t="s">
        <v>545</v>
      </c>
      <c r="B565">
        <v>3.8639542019999999</v>
      </c>
      <c r="C565">
        <v>0</v>
      </c>
      <c r="D565">
        <v>4.8444903720000001</v>
      </c>
      <c r="E565">
        <v>4.9081028660000001</v>
      </c>
      <c r="F565">
        <v>5.6965764940000003</v>
      </c>
      <c r="G565">
        <v>5.0981325149999996</v>
      </c>
      <c r="H565">
        <v>5.7380284069999998</v>
      </c>
      <c r="I565">
        <v>8.0435939419999993</v>
      </c>
      <c r="J565">
        <v>5.8741173910000004</v>
      </c>
      <c r="K565">
        <v>5.1423690889999998</v>
      </c>
      <c r="L565">
        <v>9.5472801539999992</v>
      </c>
      <c r="M565">
        <v>7.5422894190000003</v>
      </c>
      <c r="N565">
        <v>8.9605641659999993</v>
      </c>
      <c r="O565">
        <v>10.09586709</v>
      </c>
      <c r="P565">
        <v>6.8902015590000003</v>
      </c>
      <c r="Q565">
        <f t="shared" si="55"/>
        <v>5.7380284069999998</v>
      </c>
      <c r="R565">
        <f t="shared" si="56"/>
        <v>7.1725355087500002</v>
      </c>
      <c r="S565">
        <f t="shared" si="57"/>
        <v>4.3035213052499994</v>
      </c>
      <c r="T565">
        <f t="shared" si="58"/>
        <v>5</v>
      </c>
      <c r="U565">
        <f t="shared" si="59"/>
        <v>2</v>
      </c>
      <c r="V565">
        <f t="shared" si="60"/>
        <v>7</v>
      </c>
      <c r="W565" t="s">
        <v>1438</v>
      </c>
      <c r="X565" t="s">
        <v>57</v>
      </c>
    </row>
    <row r="566" spans="1:24" x14ac:dyDescent="0.2">
      <c r="A566" t="s">
        <v>549</v>
      </c>
      <c r="B566">
        <v>9.323347558</v>
      </c>
      <c r="C566">
        <v>0</v>
      </c>
      <c r="D566">
        <v>6.6747582809999999</v>
      </c>
      <c r="E566">
        <v>6.2161849519999999</v>
      </c>
      <c r="F566">
        <v>9.5078816980000003</v>
      </c>
      <c r="G566">
        <v>7.7025039580000003</v>
      </c>
      <c r="H566">
        <v>7.1764442470000001</v>
      </c>
      <c r="I566">
        <v>3.37862551</v>
      </c>
      <c r="J566">
        <v>5.1218640510000002</v>
      </c>
      <c r="K566">
        <v>9.8050081660000004</v>
      </c>
      <c r="L566">
        <v>7.9744623250000002</v>
      </c>
      <c r="M566">
        <v>8.8124660959999996</v>
      </c>
      <c r="N566">
        <v>5.3723515969999998</v>
      </c>
      <c r="O566">
        <v>5.8739590359999996</v>
      </c>
      <c r="P566">
        <v>8.3326773369999998</v>
      </c>
      <c r="Q566">
        <f t="shared" si="55"/>
        <v>7.1764442470000001</v>
      </c>
      <c r="R566">
        <f t="shared" si="56"/>
        <v>8.9705553087500007</v>
      </c>
      <c r="S566">
        <f t="shared" si="57"/>
        <v>5.3823331852500003</v>
      </c>
      <c r="T566">
        <f t="shared" si="58"/>
        <v>3</v>
      </c>
      <c r="U566">
        <f t="shared" si="59"/>
        <v>4</v>
      </c>
      <c r="V566">
        <f t="shared" si="60"/>
        <v>7</v>
      </c>
      <c r="W566" t="s">
        <v>1438</v>
      </c>
      <c r="X566" t="s">
        <v>57</v>
      </c>
    </row>
    <row r="567" spans="1:24" x14ac:dyDescent="0.2">
      <c r="A567" t="s">
        <v>556</v>
      </c>
      <c r="B567">
        <v>11.10990703</v>
      </c>
      <c r="C567">
        <v>0</v>
      </c>
      <c r="D567">
        <v>9.6203456979999995</v>
      </c>
      <c r="E567">
        <v>11.124287819999999</v>
      </c>
      <c r="F567">
        <v>12.809654119999999</v>
      </c>
      <c r="G567">
        <v>10.45770772</v>
      </c>
      <c r="H567">
        <v>8.5002037519999991</v>
      </c>
      <c r="I567">
        <v>5.7395546560000001</v>
      </c>
      <c r="J567">
        <v>6.1161467270000003</v>
      </c>
      <c r="K567">
        <v>12.98637562</v>
      </c>
      <c r="L567">
        <v>10.849683690000001</v>
      </c>
      <c r="M567">
        <v>14.55287697</v>
      </c>
      <c r="N567">
        <v>6.6880295390000004</v>
      </c>
      <c r="O567">
        <v>7.8304530139999997</v>
      </c>
      <c r="P567">
        <v>8.8891654540000005</v>
      </c>
      <c r="Q567">
        <f t="shared" si="55"/>
        <v>9.6203456979999995</v>
      </c>
      <c r="R567">
        <f t="shared" si="56"/>
        <v>12.0254321225</v>
      </c>
      <c r="S567">
        <f t="shared" si="57"/>
        <v>7.2152592734999992</v>
      </c>
      <c r="T567">
        <f t="shared" si="58"/>
        <v>3</v>
      </c>
      <c r="U567">
        <f t="shared" si="59"/>
        <v>4</v>
      </c>
      <c r="V567">
        <f t="shared" si="60"/>
        <v>7</v>
      </c>
      <c r="W567" t="s">
        <v>1438</v>
      </c>
      <c r="X567" t="s">
        <v>57</v>
      </c>
    </row>
    <row r="568" spans="1:24" x14ac:dyDescent="0.2">
      <c r="A568" t="s">
        <v>560</v>
      </c>
      <c r="B568">
        <v>8.0769107190000007</v>
      </c>
      <c r="C568">
        <v>0</v>
      </c>
      <c r="D568">
        <v>7.1437644330000003</v>
      </c>
      <c r="E568">
        <v>10.978945360000001</v>
      </c>
      <c r="F568">
        <v>10.4250407</v>
      </c>
      <c r="G568">
        <v>9.7337125740000001</v>
      </c>
      <c r="H568">
        <v>13.38873295</v>
      </c>
      <c r="I568">
        <v>12.03220516</v>
      </c>
      <c r="J568">
        <v>12.592066790000001</v>
      </c>
      <c r="K568">
        <v>7.8860881129999996</v>
      </c>
      <c r="L568">
        <v>13.69731176</v>
      </c>
      <c r="M568">
        <v>9.4918629239999994</v>
      </c>
      <c r="N568">
        <v>15.67849548</v>
      </c>
      <c r="O568">
        <v>14.38493169</v>
      </c>
      <c r="P568">
        <v>15.413256410000001</v>
      </c>
      <c r="Q568">
        <f t="shared" si="55"/>
        <v>10.978945360000001</v>
      </c>
      <c r="R568">
        <f t="shared" si="56"/>
        <v>13.7236817</v>
      </c>
      <c r="S568">
        <f t="shared" si="57"/>
        <v>8.2342090200000015</v>
      </c>
      <c r="T568">
        <f t="shared" si="58"/>
        <v>3</v>
      </c>
      <c r="U568">
        <f t="shared" si="59"/>
        <v>4</v>
      </c>
      <c r="V568">
        <f t="shared" si="60"/>
        <v>7</v>
      </c>
      <c r="W568" t="s">
        <v>1438</v>
      </c>
      <c r="X568" t="s">
        <v>57</v>
      </c>
    </row>
    <row r="569" spans="1:24" x14ac:dyDescent="0.2">
      <c r="A569" t="s">
        <v>561</v>
      </c>
      <c r="B569">
        <v>7.204404931</v>
      </c>
      <c r="C569">
        <v>0</v>
      </c>
      <c r="D569">
        <v>9.4087209709999993</v>
      </c>
      <c r="E569">
        <v>9.5590613910000002</v>
      </c>
      <c r="F569">
        <v>9.9868425129999991</v>
      </c>
      <c r="G569">
        <v>12.02636388</v>
      </c>
      <c r="H569">
        <v>15.10857798</v>
      </c>
      <c r="I569">
        <v>20.357087849999999</v>
      </c>
      <c r="J569">
        <v>11.76131745</v>
      </c>
      <c r="K569">
        <v>14.54339409</v>
      </c>
      <c r="L569">
        <v>10.750347830000001</v>
      </c>
      <c r="M569">
        <v>10.801424920000001</v>
      </c>
      <c r="N569">
        <v>15.7881353</v>
      </c>
      <c r="O569">
        <v>12.77765174</v>
      </c>
      <c r="P569">
        <v>7.9738889449999997</v>
      </c>
      <c r="Q569">
        <f t="shared" si="55"/>
        <v>10.801424920000001</v>
      </c>
      <c r="R569">
        <f t="shared" si="56"/>
        <v>13.501781150000001</v>
      </c>
      <c r="S569">
        <f t="shared" si="57"/>
        <v>8.10106869</v>
      </c>
      <c r="T569">
        <f t="shared" si="58"/>
        <v>4</v>
      </c>
      <c r="U569">
        <f t="shared" si="59"/>
        <v>3</v>
      </c>
      <c r="V569">
        <f t="shared" si="60"/>
        <v>7</v>
      </c>
      <c r="W569" t="s">
        <v>1438</v>
      </c>
      <c r="X569" t="s">
        <v>57</v>
      </c>
    </row>
    <row r="570" spans="1:24" x14ac:dyDescent="0.2">
      <c r="A570" t="s">
        <v>593</v>
      </c>
      <c r="B570">
        <v>3.564809361</v>
      </c>
      <c r="C570">
        <v>4.7779389720000003</v>
      </c>
      <c r="D570">
        <v>5.347814047</v>
      </c>
      <c r="E570">
        <v>3.365236817</v>
      </c>
      <c r="F570">
        <v>4.157787495</v>
      </c>
      <c r="G570">
        <v>4.1830830890000001</v>
      </c>
      <c r="H570">
        <v>5.3263079299999996</v>
      </c>
      <c r="I570">
        <v>2.5758463900000002</v>
      </c>
      <c r="J570">
        <v>3.3557040329999999</v>
      </c>
      <c r="K570">
        <v>4.5448106519999998</v>
      </c>
      <c r="L570">
        <v>3.5595350859999999</v>
      </c>
      <c r="M570">
        <v>2.806204288</v>
      </c>
      <c r="N570">
        <v>2.372207199</v>
      </c>
      <c r="O570">
        <v>1.5669860229999999</v>
      </c>
      <c r="P570">
        <v>3.7782614290000001</v>
      </c>
      <c r="Q570">
        <f t="shared" si="55"/>
        <v>3.564809361</v>
      </c>
      <c r="R570">
        <f t="shared" si="56"/>
        <v>4.4560117012500005</v>
      </c>
      <c r="S570">
        <f t="shared" si="57"/>
        <v>2.67360702075</v>
      </c>
      <c r="T570">
        <f t="shared" si="58"/>
        <v>4</v>
      </c>
      <c r="U570">
        <f t="shared" si="59"/>
        <v>3</v>
      </c>
      <c r="V570">
        <f t="shared" si="60"/>
        <v>7</v>
      </c>
      <c r="W570" t="s">
        <v>1438</v>
      </c>
      <c r="X570" t="s">
        <v>70</v>
      </c>
    </row>
    <row r="571" spans="1:24" x14ac:dyDescent="0.2">
      <c r="A571" t="s">
        <v>631</v>
      </c>
      <c r="B571">
        <v>5.0023665150000003</v>
      </c>
      <c r="C571">
        <v>6.6137972960000004</v>
      </c>
      <c r="D571">
        <v>4.4784367899999999</v>
      </c>
      <c r="E571">
        <v>4.4385349380000001</v>
      </c>
      <c r="F571">
        <v>6.1449653419999999</v>
      </c>
      <c r="G571">
        <v>5.2087428850000004</v>
      </c>
      <c r="H571">
        <v>4.8833175449999997</v>
      </c>
      <c r="I571">
        <v>3.6346298749999999</v>
      </c>
      <c r="J571">
        <v>6.1030640600000003</v>
      </c>
      <c r="K571">
        <v>4.9151285570000001</v>
      </c>
      <c r="L571">
        <v>3.3056767699999998</v>
      </c>
      <c r="M571">
        <v>3.30836716</v>
      </c>
      <c r="N571">
        <v>3.1994895410000002</v>
      </c>
      <c r="O571">
        <v>3.711518324</v>
      </c>
      <c r="P571">
        <v>2.1783580910000002</v>
      </c>
      <c r="Q571">
        <f t="shared" si="55"/>
        <v>4.4784367899999999</v>
      </c>
      <c r="R571">
        <f t="shared" si="56"/>
        <v>5.5980459874999999</v>
      </c>
      <c r="S571">
        <f t="shared" si="57"/>
        <v>3.3588275925</v>
      </c>
      <c r="T571">
        <f t="shared" si="58"/>
        <v>3</v>
      </c>
      <c r="U571">
        <f t="shared" si="59"/>
        <v>4</v>
      </c>
      <c r="V571">
        <f t="shared" si="60"/>
        <v>7</v>
      </c>
      <c r="W571" t="s">
        <v>1438</v>
      </c>
      <c r="X571" t="s">
        <v>57</v>
      </c>
    </row>
    <row r="572" spans="1:24" x14ac:dyDescent="0.2">
      <c r="A572" t="s">
        <v>645</v>
      </c>
      <c r="B572">
        <v>5.4760125139999998</v>
      </c>
      <c r="C572">
        <v>6.5431873610000002</v>
      </c>
      <c r="D572">
        <v>5.130469733</v>
      </c>
      <c r="E572">
        <v>4.4944358820000003</v>
      </c>
      <c r="F572">
        <v>6.450685011</v>
      </c>
      <c r="G572">
        <v>6.2545136579999996</v>
      </c>
      <c r="H572">
        <v>5.0240321379999999</v>
      </c>
      <c r="I572">
        <v>3.925400266</v>
      </c>
      <c r="J572">
        <v>5.8021627240000004</v>
      </c>
      <c r="K572">
        <v>6.3795675449999996</v>
      </c>
      <c r="L572">
        <v>3.5540164270000001</v>
      </c>
      <c r="M572">
        <v>3.2886744989999999</v>
      </c>
      <c r="N572">
        <v>3.5284090259999998</v>
      </c>
      <c r="O572">
        <v>3.823445897</v>
      </c>
      <c r="P572">
        <v>2.1087970760000001</v>
      </c>
      <c r="Q572">
        <f t="shared" si="55"/>
        <v>5.0240321379999999</v>
      </c>
      <c r="R572">
        <f t="shared" si="56"/>
        <v>6.2800401724999997</v>
      </c>
      <c r="S572">
        <f t="shared" si="57"/>
        <v>3.7680241035000002</v>
      </c>
      <c r="T572">
        <f t="shared" si="58"/>
        <v>3</v>
      </c>
      <c r="U572">
        <f t="shared" si="59"/>
        <v>4</v>
      </c>
      <c r="V572">
        <f t="shared" si="60"/>
        <v>7</v>
      </c>
      <c r="W572" t="s">
        <v>1438</v>
      </c>
      <c r="X572" t="s">
        <v>57</v>
      </c>
    </row>
    <row r="573" spans="1:24" x14ac:dyDescent="0.2">
      <c r="A573" t="s">
        <v>659</v>
      </c>
      <c r="B573">
        <v>3.7310009389999998</v>
      </c>
      <c r="C573">
        <v>3.1656787770000001</v>
      </c>
      <c r="D573">
        <v>3.7863667369999998</v>
      </c>
      <c r="E573">
        <v>2.9627500219999998</v>
      </c>
      <c r="F573">
        <v>5.1972343690000002</v>
      </c>
      <c r="G573">
        <v>5.0981325149999996</v>
      </c>
      <c r="H573">
        <v>6.3477916429999999</v>
      </c>
      <c r="I573">
        <v>6.5518154190000004</v>
      </c>
      <c r="J573">
        <v>6.1161467270000003</v>
      </c>
      <c r="K573">
        <v>6.0597475359999997</v>
      </c>
      <c r="L573">
        <v>4.7791587360000003</v>
      </c>
      <c r="M573">
        <v>4.7163924689999996</v>
      </c>
      <c r="N573">
        <v>7.674787995</v>
      </c>
      <c r="O573">
        <v>4.7367748929999998</v>
      </c>
      <c r="P573">
        <v>7.6846615690000002</v>
      </c>
      <c r="Q573">
        <f t="shared" si="55"/>
        <v>5.0981325149999996</v>
      </c>
      <c r="R573">
        <f t="shared" si="56"/>
        <v>6.3726656437499996</v>
      </c>
      <c r="S573">
        <f t="shared" si="57"/>
        <v>3.8235993862499997</v>
      </c>
      <c r="T573">
        <f t="shared" si="58"/>
        <v>3</v>
      </c>
      <c r="U573">
        <f t="shared" si="59"/>
        <v>4</v>
      </c>
      <c r="V573">
        <f t="shared" si="60"/>
        <v>7</v>
      </c>
      <c r="W573" t="s">
        <v>1438</v>
      </c>
      <c r="X573" t="s">
        <v>57</v>
      </c>
    </row>
    <row r="574" spans="1:24" x14ac:dyDescent="0.2">
      <c r="A574" t="s">
        <v>684</v>
      </c>
      <c r="B574">
        <v>3.922121255</v>
      </c>
      <c r="C574">
        <v>2.8832390349999999</v>
      </c>
      <c r="D574">
        <v>3.7406100389999999</v>
      </c>
      <c r="E574">
        <v>6.0037613649999999</v>
      </c>
      <c r="F574">
        <v>5.1870437129999996</v>
      </c>
      <c r="G574">
        <v>5.0981325149999996</v>
      </c>
      <c r="H574">
        <v>4.9406457120000002</v>
      </c>
      <c r="I574">
        <v>7.022737029</v>
      </c>
      <c r="J574">
        <v>4.6966773799999997</v>
      </c>
      <c r="K574">
        <v>5.0918711930000002</v>
      </c>
      <c r="L574">
        <v>7.2184060360000002</v>
      </c>
      <c r="M574">
        <v>7.1681288470000002</v>
      </c>
      <c r="N574">
        <v>7.8043623379999998</v>
      </c>
      <c r="O574">
        <v>9.2676030520000001</v>
      </c>
      <c r="P574">
        <v>5.1914483579999997</v>
      </c>
      <c r="Q574">
        <f t="shared" si="55"/>
        <v>5.1870437129999996</v>
      </c>
      <c r="R574">
        <f t="shared" si="56"/>
        <v>6.4838046412499999</v>
      </c>
      <c r="S574">
        <f t="shared" si="57"/>
        <v>3.8902827847499997</v>
      </c>
      <c r="T574">
        <f t="shared" si="58"/>
        <v>5</v>
      </c>
      <c r="U574">
        <f t="shared" si="59"/>
        <v>2</v>
      </c>
      <c r="V574">
        <f t="shared" si="60"/>
        <v>7</v>
      </c>
      <c r="W574" t="s">
        <v>1438</v>
      </c>
      <c r="X574" t="s">
        <v>57</v>
      </c>
    </row>
    <row r="575" spans="1:24" x14ac:dyDescent="0.2">
      <c r="A575" t="s">
        <v>712</v>
      </c>
      <c r="B575">
        <v>3.6728338869999999</v>
      </c>
      <c r="C575">
        <v>3.3186669709999999</v>
      </c>
      <c r="D575">
        <v>4.4040821560000003</v>
      </c>
      <c r="E575">
        <v>5.2770490959999998</v>
      </c>
      <c r="F575">
        <v>5.3806661699999996</v>
      </c>
      <c r="G575">
        <v>5.5104075310000002</v>
      </c>
      <c r="H575">
        <v>6.2331353079999996</v>
      </c>
      <c r="I575">
        <v>9.1150196179999998</v>
      </c>
      <c r="J575">
        <v>5.2788560520000001</v>
      </c>
      <c r="K575">
        <v>5.6557643669999997</v>
      </c>
      <c r="L575">
        <v>9.4369069729999993</v>
      </c>
      <c r="M575">
        <v>7.1681288470000002</v>
      </c>
      <c r="N575">
        <v>9.3393199370000008</v>
      </c>
      <c r="O575">
        <v>10.086912890000001</v>
      </c>
      <c r="P575">
        <v>6.271474639</v>
      </c>
      <c r="Q575">
        <f t="shared" si="55"/>
        <v>5.6557643669999997</v>
      </c>
      <c r="R575">
        <f t="shared" si="56"/>
        <v>7.0697054587499997</v>
      </c>
      <c r="S575">
        <f t="shared" si="57"/>
        <v>4.2418232752499998</v>
      </c>
      <c r="T575">
        <f t="shared" si="58"/>
        <v>5</v>
      </c>
      <c r="U575">
        <f t="shared" si="59"/>
        <v>2</v>
      </c>
      <c r="V575">
        <f t="shared" si="60"/>
        <v>7</v>
      </c>
      <c r="W575" t="s">
        <v>1438</v>
      </c>
      <c r="X575" t="s">
        <v>57</v>
      </c>
    </row>
    <row r="576" spans="1:24" x14ac:dyDescent="0.2">
      <c r="A576" t="s">
        <v>744</v>
      </c>
      <c r="B576">
        <v>4.0218362020000002</v>
      </c>
      <c r="C576">
        <v>4.5543408430000003</v>
      </c>
      <c r="D576">
        <v>4.9074058310000002</v>
      </c>
      <c r="E576">
        <v>3.242254741</v>
      </c>
      <c r="F576">
        <v>4.9322773230000001</v>
      </c>
      <c r="G576">
        <v>4.9573556810000001</v>
      </c>
      <c r="H576">
        <v>5.8995896060000002</v>
      </c>
      <c r="I576">
        <v>6.3937880329999999</v>
      </c>
      <c r="J576">
        <v>6.8553174009999998</v>
      </c>
      <c r="K576">
        <v>6.7835507140000004</v>
      </c>
      <c r="L576">
        <v>7.2570366489999998</v>
      </c>
      <c r="M576">
        <v>10.634037299999999</v>
      </c>
      <c r="N576">
        <v>11.18326251</v>
      </c>
      <c r="O576">
        <v>10.194363360000001</v>
      </c>
      <c r="P576">
        <v>14.93731262</v>
      </c>
      <c r="Q576">
        <f t="shared" si="55"/>
        <v>6.3937880329999999</v>
      </c>
      <c r="R576">
        <f t="shared" si="56"/>
        <v>7.9922350412499998</v>
      </c>
      <c r="S576">
        <f t="shared" si="57"/>
        <v>4.7953410247499999</v>
      </c>
      <c r="T576">
        <f t="shared" si="58"/>
        <v>4</v>
      </c>
      <c r="U576">
        <f t="shared" si="59"/>
        <v>3</v>
      </c>
      <c r="V576">
        <f t="shared" si="60"/>
        <v>7</v>
      </c>
      <c r="W576" t="s">
        <v>1438</v>
      </c>
      <c r="X576" t="s">
        <v>57</v>
      </c>
    </row>
    <row r="577" spans="1:24" x14ac:dyDescent="0.2">
      <c r="A577" t="s">
        <v>770</v>
      </c>
      <c r="B577">
        <v>9.2153230320000006</v>
      </c>
      <c r="C577">
        <v>4.4013526489999997</v>
      </c>
      <c r="D577">
        <v>9.5917477620000007</v>
      </c>
      <c r="E577">
        <v>9.8162057330000003</v>
      </c>
      <c r="F577">
        <v>11.27086512</v>
      </c>
      <c r="G577">
        <v>9.6130467149999994</v>
      </c>
      <c r="H577">
        <v>6.8741684540000003</v>
      </c>
      <c r="I577">
        <v>5.0126286799999997</v>
      </c>
      <c r="J577">
        <v>4.9256240489999996</v>
      </c>
      <c r="K577">
        <v>9.7881755340000005</v>
      </c>
      <c r="L577">
        <v>9.5748734500000001</v>
      </c>
      <c r="M577">
        <v>10.801424920000001</v>
      </c>
      <c r="N577">
        <v>5.9006162250000003</v>
      </c>
      <c r="O577">
        <v>6.5544786799999999</v>
      </c>
      <c r="P577">
        <v>3.1156012359999998</v>
      </c>
      <c r="Q577">
        <f t="shared" si="55"/>
        <v>9.2153230320000006</v>
      </c>
      <c r="R577">
        <f t="shared" si="56"/>
        <v>11.519153790000001</v>
      </c>
      <c r="S577">
        <f t="shared" si="57"/>
        <v>6.9114922740000004</v>
      </c>
      <c r="T577">
        <f t="shared" si="58"/>
        <v>0</v>
      </c>
      <c r="U577">
        <f t="shared" si="59"/>
        <v>7</v>
      </c>
      <c r="V577">
        <f t="shared" si="60"/>
        <v>7</v>
      </c>
      <c r="W577" t="s">
        <v>1438</v>
      </c>
      <c r="X577" t="s">
        <v>57</v>
      </c>
    </row>
    <row r="578" spans="1:24" x14ac:dyDescent="0.2">
      <c r="A578" t="s">
        <v>775</v>
      </c>
      <c r="B578">
        <v>5.5757274609999996</v>
      </c>
      <c r="C578">
        <v>4.0247663259999999</v>
      </c>
      <c r="D578">
        <v>7.6985643929999998</v>
      </c>
      <c r="E578">
        <v>7.1553208079999999</v>
      </c>
      <c r="F578">
        <v>8.4990067909999993</v>
      </c>
      <c r="G578">
        <v>7.9438356749999999</v>
      </c>
      <c r="H578">
        <v>10.657827510000001</v>
      </c>
      <c r="I578">
        <v>11.49491205</v>
      </c>
      <c r="J578">
        <v>7.463661407</v>
      </c>
      <c r="K578">
        <v>10.05749765</v>
      </c>
      <c r="L578">
        <v>6.6499841540000002</v>
      </c>
      <c r="M578">
        <v>6.0259544700000003</v>
      </c>
      <c r="N578">
        <v>10.88424479</v>
      </c>
      <c r="O578">
        <v>4.9248132160000004</v>
      </c>
      <c r="P578">
        <v>9.1637484069999999</v>
      </c>
      <c r="Q578">
        <f t="shared" ref="Q578:Q641" si="61">MEDIAN(B578:P578)</f>
        <v>7.6985643929999998</v>
      </c>
      <c r="R578">
        <f t="shared" ref="R578:R641" si="62">Q578*0.25 + Q578</f>
        <v>9.6232054912499994</v>
      </c>
      <c r="S578">
        <f t="shared" ref="S578:S641" si="63">ABS(Q578*0.25-Q578)</f>
        <v>5.7739232947500003</v>
      </c>
      <c r="T578">
        <f t="shared" ref="T578:T641" si="64">COUNTIF(B578:P578, "&gt;" &amp;R578)</f>
        <v>4</v>
      </c>
      <c r="U578">
        <f t="shared" ref="U578:U641" si="65">COUNTIF(B578:P578, "&lt;"&amp;S578)</f>
        <v>3</v>
      </c>
      <c r="V578">
        <f t="shared" ref="V578:V641" si="66">SUM(T578:U578)</f>
        <v>7</v>
      </c>
      <c r="W578" t="s">
        <v>1438</v>
      </c>
      <c r="X578" t="s">
        <v>57</v>
      </c>
    </row>
    <row r="579" spans="1:24" x14ac:dyDescent="0.2">
      <c r="A579" t="s">
        <v>788</v>
      </c>
      <c r="B579">
        <v>11.217931549999999</v>
      </c>
      <c r="C579">
        <v>4.719097359</v>
      </c>
      <c r="D579">
        <v>7.2867541129999998</v>
      </c>
      <c r="E579">
        <v>8.2286189289999996</v>
      </c>
      <c r="F579">
        <v>10.36389677</v>
      </c>
      <c r="G579">
        <v>9.2309381639999994</v>
      </c>
      <c r="H579">
        <v>8.1197531860000005</v>
      </c>
      <c r="I579">
        <v>4.1023909380000001</v>
      </c>
      <c r="J579">
        <v>5.3966000530000002</v>
      </c>
      <c r="K579">
        <v>10.25107291</v>
      </c>
      <c r="L579">
        <v>9.5693547910000003</v>
      </c>
      <c r="M579">
        <v>10.643883629999999</v>
      </c>
      <c r="N579">
        <v>6.1099286250000002</v>
      </c>
      <c r="O579">
        <v>6.7380399000000004</v>
      </c>
      <c r="P579">
        <v>9.8959696140000002</v>
      </c>
      <c r="Q579">
        <f t="shared" si="61"/>
        <v>8.2286189289999996</v>
      </c>
      <c r="R579">
        <f t="shared" si="62"/>
        <v>10.285773661249999</v>
      </c>
      <c r="S579">
        <f t="shared" si="63"/>
        <v>6.1714641967499997</v>
      </c>
      <c r="T579">
        <f t="shared" si="64"/>
        <v>3</v>
      </c>
      <c r="U579">
        <f t="shared" si="65"/>
        <v>4</v>
      </c>
      <c r="V579">
        <f t="shared" si="66"/>
        <v>7</v>
      </c>
      <c r="W579" t="s">
        <v>1438</v>
      </c>
      <c r="X579" t="s">
        <v>57</v>
      </c>
    </row>
    <row r="580" spans="1:24" x14ac:dyDescent="0.2">
      <c r="A580" t="s">
        <v>816</v>
      </c>
      <c r="B580">
        <v>6.6809014590000002</v>
      </c>
      <c r="C580">
        <v>4.0953762620000003</v>
      </c>
      <c r="D580">
        <v>7.258156177</v>
      </c>
      <c r="E580">
        <v>7.0211585420000002</v>
      </c>
      <c r="F580">
        <v>9.558834976</v>
      </c>
      <c r="G580">
        <v>8.9091625410000006</v>
      </c>
      <c r="H580">
        <v>10.52753622</v>
      </c>
      <c r="I580">
        <v>14.585927720000001</v>
      </c>
      <c r="J580">
        <v>11.990264120000001</v>
      </c>
      <c r="K580">
        <v>11.22736557</v>
      </c>
      <c r="L580">
        <v>8.6532573880000001</v>
      </c>
      <c r="M580">
        <v>6.646273313</v>
      </c>
      <c r="N580">
        <v>11.39257491</v>
      </c>
      <c r="O580">
        <v>10.28390542</v>
      </c>
      <c r="P580">
        <v>7.1721067239999998</v>
      </c>
      <c r="Q580">
        <f t="shared" si="61"/>
        <v>8.9091625410000006</v>
      </c>
      <c r="R580">
        <f t="shared" si="62"/>
        <v>11.136453176250001</v>
      </c>
      <c r="S580">
        <f t="shared" si="63"/>
        <v>6.6818719057500005</v>
      </c>
      <c r="T580">
        <f t="shared" si="64"/>
        <v>4</v>
      </c>
      <c r="U580">
        <f t="shared" si="65"/>
        <v>3</v>
      </c>
      <c r="V580">
        <f t="shared" si="66"/>
        <v>7</v>
      </c>
      <c r="W580" t="s">
        <v>1438</v>
      </c>
      <c r="X580" t="s">
        <v>57</v>
      </c>
    </row>
    <row r="581" spans="1:24" x14ac:dyDescent="0.2">
      <c r="A581" t="s">
        <v>817</v>
      </c>
      <c r="B581">
        <v>13.536304080000001</v>
      </c>
      <c r="C581">
        <v>4.9897687790000003</v>
      </c>
      <c r="D581">
        <v>8.60797876</v>
      </c>
      <c r="E581">
        <v>8.5528444029999999</v>
      </c>
      <c r="F581">
        <v>11.668300690000001</v>
      </c>
      <c r="G581">
        <v>10.658817490000001</v>
      </c>
      <c r="H581">
        <v>9.3809728719999992</v>
      </c>
      <c r="I581">
        <v>4.0012534110000004</v>
      </c>
      <c r="J581">
        <v>5.7105840560000001</v>
      </c>
      <c r="K581">
        <v>11.68184664</v>
      </c>
      <c r="L581">
        <v>11.440180209999999</v>
      </c>
      <c r="M581">
        <v>12.071601599999999</v>
      </c>
      <c r="N581">
        <v>6.9770799959999996</v>
      </c>
      <c r="O581">
        <v>6.8992156060000003</v>
      </c>
      <c r="P581">
        <v>10.18519699</v>
      </c>
      <c r="Q581">
        <f t="shared" si="61"/>
        <v>9.3809728719999992</v>
      </c>
      <c r="R581">
        <f t="shared" si="62"/>
        <v>11.726216089999999</v>
      </c>
      <c r="S581">
        <f t="shared" si="63"/>
        <v>7.0357296539999989</v>
      </c>
      <c r="T581">
        <f t="shared" si="64"/>
        <v>2</v>
      </c>
      <c r="U581">
        <f t="shared" si="65"/>
        <v>5</v>
      </c>
      <c r="V581">
        <f t="shared" si="66"/>
        <v>7</v>
      </c>
      <c r="W581" t="s">
        <v>1438</v>
      </c>
      <c r="X581" t="s">
        <v>57</v>
      </c>
    </row>
    <row r="582" spans="1:24" x14ac:dyDescent="0.2">
      <c r="A582" t="s">
        <v>828</v>
      </c>
      <c r="B582">
        <v>8.9327973489999994</v>
      </c>
      <c r="C582">
        <v>5.2251352310000003</v>
      </c>
      <c r="D582">
        <v>9.260011703</v>
      </c>
      <c r="E582">
        <v>11.068386869999999</v>
      </c>
      <c r="F582">
        <v>14.8579759</v>
      </c>
      <c r="G582">
        <v>12.549249270000001</v>
      </c>
      <c r="H582">
        <v>9.5112641619999998</v>
      </c>
      <c r="I582">
        <v>7.7022547880000003</v>
      </c>
      <c r="J582">
        <v>6.528250731</v>
      </c>
      <c r="K582">
        <v>11.60609979</v>
      </c>
      <c r="L582">
        <v>10.28126181</v>
      </c>
      <c r="M582">
        <v>11.756519020000001</v>
      </c>
      <c r="N582">
        <v>9.1698765659999992</v>
      </c>
      <c r="O582">
        <v>8.4930642469999995</v>
      </c>
      <c r="P582">
        <v>3.1705178269999998</v>
      </c>
      <c r="Q582">
        <f t="shared" si="61"/>
        <v>9.260011703</v>
      </c>
      <c r="R582">
        <f t="shared" si="62"/>
        <v>11.575014628750001</v>
      </c>
      <c r="S582">
        <f t="shared" si="63"/>
        <v>6.94500877725</v>
      </c>
      <c r="T582">
        <f t="shared" si="64"/>
        <v>4</v>
      </c>
      <c r="U582">
        <f t="shared" si="65"/>
        <v>3</v>
      </c>
      <c r="V582">
        <f t="shared" si="66"/>
        <v>7</v>
      </c>
      <c r="W582" t="s">
        <v>1438</v>
      </c>
      <c r="X582" t="s">
        <v>70</v>
      </c>
    </row>
    <row r="583" spans="1:24" x14ac:dyDescent="0.2">
      <c r="A583" t="s">
        <v>829</v>
      </c>
      <c r="B583">
        <v>6.8886409320000004</v>
      </c>
      <c r="C583">
        <v>5.378123424</v>
      </c>
      <c r="D583">
        <v>6.955018055</v>
      </c>
      <c r="E583">
        <v>9.4584396930000008</v>
      </c>
      <c r="F583">
        <v>9.9664612009999995</v>
      </c>
      <c r="G583">
        <v>9.8342674550000009</v>
      </c>
      <c r="H583">
        <v>9.1203902919999997</v>
      </c>
      <c r="I583">
        <v>12.04484735</v>
      </c>
      <c r="J583">
        <v>7.6402774090000003</v>
      </c>
      <c r="K583">
        <v>8.1554102250000007</v>
      </c>
      <c r="L583">
        <v>11.40154959</v>
      </c>
      <c r="M583">
        <v>11.835289660000001</v>
      </c>
      <c r="N583">
        <v>13.366091819999999</v>
      </c>
      <c r="O583">
        <v>12.37918958</v>
      </c>
      <c r="P583">
        <v>7.9226334610000002</v>
      </c>
      <c r="Q583">
        <f t="shared" si="61"/>
        <v>9.4584396930000008</v>
      </c>
      <c r="R583">
        <f t="shared" si="62"/>
        <v>11.823049616250001</v>
      </c>
      <c r="S583">
        <f t="shared" si="63"/>
        <v>7.0938297697500001</v>
      </c>
      <c r="T583">
        <f t="shared" si="64"/>
        <v>4</v>
      </c>
      <c r="U583">
        <f t="shared" si="65"/>
        <v>3</v>
      </c>
      <c r="V583">
        <f t="shared" si="66"/>
        <v>7</v>
      </c>
      <c r="W583" t="s">
        <v>1438</v>
      </c>
      <c r="X583" t="s">
        <v>57</v>
      </c>
    </row>
    <row r="584" spans="1:24" x14ac:dyDescent="0.2">
      <c r="A584" t="s">
        <v>841</v>
      </c>
      <c r="B584">
        <v>6.6725918799999997</v>
      </c>
      <c r="C584">
        <v>6.1666010379999996</v>
      </c>
      <c r="D584">
        <v>6.846345898</v>
      </c>
      <c r="E584">
        <v>7.0882396749999996</v>
      </c>
      <c r="F584">
        <v>10.037795790000001</v>
      </c>
      <c r="G584">
        <v>8.788496683</v>
      </c>
      <c r="H584">
        <v>10.767272200000001</v>
      </c>
      <c r="I584">
        <v>10.116913240000001</v>
      </c>
      <c r="J584">
        <v>12.97800546</v>
      </c>
      <c r="K584">
        <v>12.161576650000001</v>
      </c>
      <c r="L584">
        <v>9.1609740209999995</v>
      </c>
      <c r="M584">
        <v>9.393399616</v>
      </c>
      <c r="N584">
        <v>12.279660789999999</v>
      </c>
      <c r="O584">
        <v>8.3900908790000006</v>
      </c>
      <c r="P584">
        <v>16.727593479999999</v>
      </c>
      <c r="Q584">
        <f t="shared" si="61"/>
        <v>9.393399616</v>
      </c>
      <c r="R584">
        <f t="shared" si="62"/>
        <v>11.741749519999999</v>
      </c>
      <c r="S584">
        <f t="shared" si="63"/>
        <v>7.045049712</v>
      </c>
      <c r="T584">
        <f t="shared" si="64"/>
        <v>4</v>
      </c>
      <c r="U584">
        <f t="shared" si="65"/>
        <v>3</v>
      </c>
      <c r="V584">
        <f t="shared" si="66"/>
        <v>7</v>
      </c>
      <c r="W584" t="s">
        <v>1438</v>
      </c>
      <c r="X584" t="s">
        <v>57</v>
      </c>
    </row>
    <row r="585" spans="1:24" x14ac:dyDescent="0.2">
      <c r="A585" t="s">
        <v>849</v>
      </c>
      <c r="B585">
        <v>6.6725918799999997</v>
      </c>
      <c r="C585">
        <v>4.8838538759999999</v>
      </c>
      <c r="D585">
        <v>7.7157231550000001</v>
      </c>
      <c r="E585">
        <v>7.2224019400000001</v>
      </c>
      <c r="F585">
        <v>9.7218854659999998</v>
      </c>
      <c r="G585">
        <v>9.3013265809999996</v>
      </c>
      <c r="H585">
        <v>12.226534640000001</v>
      </c>
      <c r="I585">
        <v>17.35456752</v>
      </c>
      <c r="J585">
        <v>11.78094145</v>
      </c>
      <c r="K585">
        <v>12.38881718</v>
      </c>
      <c r="L585">
        <v>9.8397690840000003</v>
      </c>
      <c r="M585">
        <v>7.4241334490000002</v>
      </c>
      <c r="N585">
        <v>14.253177709999999</v>
      </c>
      <c r="O585">
        <v>10.61073393</v>
      </c>
      <c r="P585">
        <v>9.5994200250000006</v>
      </c>
      <c r="Q585">
        <f t="shared" si="61"/>
        <v>9.7218854659999998</v>
      </c>
      <c r="R585">
        <f t="shared" si="62"/>
        <v>12.152356832500001</v>
      </c>
      <c r="S585">
        <f t="shared" si="63"/>
        <v>7.2914140994999999</v>
      </c>
      <c r="T585">
        <f t="shared" si="64"/>
        <v>4</v>
      </c>
      <c r="U585">
        <f t="shared" si="65"/>
        <v>3</v>
      </c>
      <c r="V585">
        <f t="shared" si="66"/>
        <v>7</v>
      </c>
      <c r="W585" t="s">
        <v>1438</v>
      </c>
      <c r="X585" t="s">
        <v>57</v>
      </c>
    </row>
    <row r="586" spans="1:24" x14ac:dyDescent="0.2">
      <c r="A586" t="s">
        <v>855</v>
      </c>
      <c r="B586">
        <v>11.284408190000001</v>
      </c>
      <c r="C586">
        <v>6.7667854900000002</v>
      </c>
      <c r="D586">
        <v>11.502089890000001</v>
      </c>
      <c r="E586">
        <v>13.606289719999999</v>
      </c>
      <c r="F586">
        <v>14.491112299999999</v>
      </c>
      <c r="G586">
        <v>12.07664132</v>
      </c>
      <c r="H586">
        <v>9.4852059040000007</v>
      </c>
      <c r="I586">
        <v>6.908957311</v>
      </c>
      <c r="J586">
        <v>6.6656187320000004</v>
      </c>
      <c r="K586">
        <v>13.743844060000001</v>
      </c>
      <c r="L586">
        <v>13.012998039999999</v>
      </c>
      <c r="M586">
        <v>13.55839756</v>
      </c>
      <c r="N586">
        <v>7.9638384520000001</v>
      </c>
      <c r="O586">
        <v>8.3363656440000007</v>
      </c>
      <c r="P586">
        <v>3.7929058530000002</v>
      </c>
      <c r="Q586">
        <f t="shared" si="61"/>
        <v>11.284408190000001</v>
      </c>
      <c r="R586">
        <f t="shared" si="62"/>
        <v>14.105510237500001</v>
      </c>
      <c r="S586">
        <f t="shared" si="63"/>
        <v>8.4633061425000005</v>
      </c>
      <c r="T586">
        <f t="shared" si="64"/>
        <v>1</v>
      </c>
      <c r="U586">
        <f t="shared" si="65"/>
        <v>6</v>
      </c>
      <c r="V586">
        <f t="shared" si="66"/>
        <v>7</v>
      </c>
      <c r="W586" t="s">
        <v>1438</v>
      </c>
      <c r="X586" t="s">
        <v>57</v>
      </c>
    </row>
    <row r="587" spans="1:24" x14ac:dyDescent="0.2">
      <c r="A587" t="s">
        <v>866</v>
      </c>
      <c r="B587">
        <v>7.1462378790000001</v>
      </c>
      <c r="C587">
        <v>4.930927166</v>
      </c>
      <c r="D587">
        <v>7.0465314499999998</v>
      </c>
      <c r="E587">
        <v>7.3342038279999997</v>
      </c>
      <c r="F587">
        <v>9.2123526850000008</v>
      </c>
      <c r="G587">
        <v>10.015266240000001</v>
      </c>
      <c r="H587">
        <v>11.86171903</v>
      </c>
      <c r="I587">
        <v>15.41715177</v>
      </c>
      <c r="J587">
        <v>12.61823212</v>
      </c>
      <c r="K587">
        <v>12.53189456</v>
      </c>
      <c r="L587">
        <v>11.46225484</v>
      </c>
      <c r="M587">
        <v>8.8715440809999997</v>
      </c>
      <c r="N587">
        <v>14.332915760000001</v>
      </c>
      <c r="O587">
        <v>15.95639482</v>
      </c>
      <c r="P587">
        <v>12.63813803</v>
      </c>
      <c r="Q587">
        <f t="shared" si="61"/>
        <v>11.46225484</v>
      </c>
      <c r="R587">
        <f t="shared" si="62"/>
        <v>14.32781855</v>
      </c>
      <c r="S587">
        <f t="shared" si="63"/>
        <v>8.59669113</v>
      </c>
      <c r="T587">
        <f t="shared" si="64"/>
        <v>3</v>
      </c>
      <c r="U587">
        <f t="shared" si="65"/>
        <v>4</v>
      </c>
      <c r="V587">
        <f t="shared" si="66"/>
        <v>7</v>
      </c>
      <c r="W587" t="s">
        <v>1438</v>
      </c>
      <c r="X587" t="s">
        <v>57</v>
      </c>
    </row>
    <row r="588" spans="1:24" x14ac:dyDescent="0.2">
      <c r="A588" t="s">
        <v>867</v>
      </c>
      <c r="B588">
        <v>5.8582531449999999</v>
      </c>
      <c r="C588">
        <v>6.2254426509999998</v>
      </c>
      <c r="D588">
        <v>7.6528076949999999</v>
      </c>
      <c r="E588">
        <v>9.8162057330000003</v>
      </c>
      <c r="F588">
        <v>10.710379059999999</v>
      </c>
      <c r="G588">
        <v>9.261104628</v>
      </c>
      <c r="H588">
        <v>9.1360252469999992</v>
      </c>
      <c r="I588">
        <v>14.27619404</v>
      </c>
      <c r="J588">
        <v>8.9747094220000001</v>
      </c>
      <c r="K588">
        <v>9.6787634249999996</v>
      </c>
      <c r="L588">
        <v>15.231498970000001</v>
      </c>
      <c r="M588">
        <v>12.66238145</v>
      </c>
      <c r="N588">
        <v>15.60872468</v>
      </c>
      <c r="O588">
        <v>16.627960259999998</v>
      </c>
      <c r="P588">
        <v>10.672124090000001</v>
      </c>
      <c r="Q588">
        <f t="shared" si="61"/>
        <v>9.8162057330000003</v>
      </c>
      <c r="R588">
        <f t="shared" si="62"/>
        <v>12.270257166250001</v>
      </c>
      <c r="S588">
        <f t="shared" si="63"/>
        <v>7.3621542997500002</v>
      </c>
      <c r="T588">
        <f t="shared" si="64"/>
        <v>5</v>
      </c>
      <c r="U588">
        <f t="shared" si="65"/>
        <v>2</v>
      </c>
      <c r="V588">
        <f t="shared" si="66"/>
        <v>7</v>
      </c>
      <c r="W588" t="s">
        <v>1438</v>
      </c>
      <c r="X588" t="s">
        <v>57</v>
      </c>
    </row>
    <row r="589" spans="1:24" x14ac:dyDescent="0.2">
      <c r="A589" t="s">
        <v>868</v>
      </c>
      <c r="B589">
        <v>7.6448126150000002</v>
      </c>
      <c r="C589">
        <v>4.8014756170000004</v>
      </c>
      <c r="D589">
        <v>9.4830756039999997</v>
      </c>
      <c r="E589">
        <v>7.9938349649999996</v>
      </c>
      <c r="F589">
        <v>10.486184639999999</v>
      </c>
      <c r="G589">
        <v>10.326986379999999</v>
      </c>
      <c r="H589">
        <v>13.685797089999999</v>
      </c>
      <c r="I589">
        <v>17.101723700000001</v>
      </c>
      <c r="J589">
        <v>13.58634947</v>
      </c>
      <c r="K589">
        <v>13.60076669</v>
      </c>
      <c r="L589">
        <v>10.043959470000001</v>
      </c>
      <c r="M589">
        <v>8.4776908479999999</v>
      </c>
      <c r="N589">
        <v>14.52229365</v>
      </c>
      <c r="O589">
        <v>10.695798890000001</v>
      </c>
      <c r="P589">
        <v>10.111974869999999</v>
      </c>
      <c r="Q589">
        <f t="shared" si="61"/>
        <v>10.326986379999999</v>
      </c>
      <c r="R589">
        <f t="shared" si="62"/>
        <v>12.908732974999999</v>
      </c>
      <c r="S589">
        <f t="shared" si="63"/>
        <v>7.745239784999999</v>
      </c>
      <c r="T589">
        <f t="shared" si="64"/>
        <v>5</v>
      </c>
      <c r="U589">
        <f t="shared" si="65"/>
        <v>2</v>
      </c>
      <c r="V589">
        <f t="shared" si="66"/>
        <v>7</v>
      </c>
      <c r="W589" t="s">
        <v>1438</v>
      </c>
      <c r="X589" t="s">
        <v>57</v>
      </c>
    </row>
    <row r="590" spans="1:24" x14ac:dyDescent="0.2">
      <c r="A590" t="s">
        <v>870</v>
      </c>
      <c r="B590">
        <v>15.555531759999999</v>
      </c>
      <c r="C590">
        <v>6.943310329</v>
      </c>
      <c r="D590">
        <v>9.5745889999999996</v>
      </c>
      <c r="E590">
        <v>9.3689981820000003</v>
      </c>
      <c r="F590">
        <v>13.553571979999999</v>
      </c>
      <c r="G590">
        <v>12.40847243</v>
      </c>
      <c r="H590">
        <v>11.278014049999999</v>
      </c>
      <c r="I590">
        <v>5.0473947050000003</v>
      </c>
      <c r="J590">
        <v>7.8626827439999998</v>
      </c>
      <c r="K590">
        <v>14.70330409</v>
      </c>
      <c r="L590">
        <v>13.923576779999999</v>
      </c>
      <c r="M590">
        <v>14.31656503</v>
      </c>
      <c r="N590">
        <v>7.1365561099999999</v>
      </c>
      <c r="O590">
        <v>8.6945338779999997</v>
      </c>
      <c r="P590">
        <v>12.89807656</v>
      </c>
      <c r="Q590">
        <f t="shared" si="61"/>
        <v>11.278014049999999</v>
      </c>
      <c r="R590">
        <f t="shared" si="62"/>
        <v>14.097517562499998</v>
      </c>
      <c r="S590">
        <f t="shared" si="63"/>
        <v>8.4585105375000005</v>
      </c>
      <c r="T590">
        <f t="shared" si="64"/>
        <v>3</v>
      </c>
      <c r="U590">
        <f t="shared" si="65"/>
        <v>4</v>
      </c>
      <c r="V590">
        <f t="shared" si="66"/>
        <v>7</v>
      </c>
      <c r="W590" t="s">
        <v>1438</v>
      </c>
      <c r="X590" t="s">
        <v>57</v>
      </c>
    </row>
    <row r="591" spans="1:24" x14ac:dyDescent="0.2">
      <c r="A591" t="s">
        <v>878</v>
      </c>
      <c r="B591">
        <v>15.439197650000001</v>
      </c>
      <c r="C591">
        <v>20.123831630000002</v>
      </c>
      <c r="D591">
        <v>20.25877792</v>
      </c>
      <c r="E591">
        <v>10.49819725</v>
      </c>
      <c r="F591">
        <v>11.38296233</v>
      </c>
      <c r="G591">
        <v>12.740303539999999</v>
      </c>
      <c r="H591">
        <v>10.027217670000001</v>
      </c>
      <c r="I591">
        <v>6.4190724149999996</v>
      </c>
      <c r="J591">
        <v>7.9869680790000004</v>
      </c>
      <c r="K591">
        <v>15.241948320000001</v>
      </c>
      <c r="L591">
        <v>8.277988573</v>
      </c>
      <c r="M591">
        <v>8.6056931490000004</v>
      </c>
      <c r="N591">
        <v>12.459071420000001</v>
      </c>
      <c r="O591">
        <v>4.911381907</v>
      </c>
      <c r="P591">
        <v>4.4848548929999996</v>
      </c>
      <c r="Q591">
        <f t="shared" si="61"/>
        <v>10.49819725</v>
      </c>
      <c r="R591">
        <f t="shared" si="62"/>
        <v>13.122746562500001</v>
      </c>
      <c r="S591">
        <f t="shared" si="63"/>
        <v>7.8736479375000004</v>
      </c>
      <c r="T591">
        <f t="shared" si="64"/>
        <v>4</v>
      </c>
      <c r="U591">
        <f t="shared" si="65"/>
        <v>3</v>
      </c>
      <c r="V591">
        <f t="shared" si="66"/>
        <v>7</v>
      </c>
      <c r="W591" t="s">
        <v>1438</v>
      </c>
      <c r="X591" t="s">
        <v>57</v>
      </c>
    </row>
    <row r="592" spans="1:24" x14ac:dyDescent="0.2">
      <c r="A592" t="s">
        <v>880</v>
      </c>
      <c r="B592">
        <v>9.0325122960000002</v>
      </c>
      <c r="C592">
        <v>6.7550171680000002</v>
      </c>
      <c r="D592">
        <v>9.2142550050000001</v>
      </c>
      <c r="E592">
        <v>10.17397177</v>
      </c>
      <c r="F592">
        <v>9.8034107109999997</v>
      </c>
      <c r="G592">
        <v>10.24654247</v>
      </c>
      <c r="H592">
        <v>14.11315252</v>
      </c>
      <c r="I592">
        <v>16.67188921</v>
      </c>
      <c r="J592">
        <v>13.1611628</v>
      </c>
      <c r="K592">
        <v>14.18990881</v>
      </c>
      <c r="L592">
        <v>10.82760905</v>
      </c>
      <c r="M592">
        <v>8.3890738710000008</v>
      </c>
      <c r="N592">
        <v>15.72833176</v>
      </c>
      <c r="O592">
        <v>13.399969049999999</v>
      </c>
      <c r="P592">
        <v>9.7751531150000002</v>
      </c>
      <c r="Q592">
        <f t="shared" si="61"/>
        <v>10.24654247</v>
      </c>
      <c r="R592">
        <f t="shared" si="62"/>
        <v>12.8081780875</v>
      </c>
      <c r="S592">
        <f t="shared" si="63"/>
        <v>7.6849068524999993</v>
      </c>
      <c r="T592">
        <f t="shared" si="64"/>
        <v>6</v>
      </c>
      <c r="U592">
        <f t="shared" si="65"/>
        <v>1</v>
      </c>
      <c r="V592">
        <f t="shared" si="66"/>
        <v>7</v>
      </c>
      <c r="W592" t="s">
        <v>1438</v>
      </c>
      <c r="X592" t="s">
        <v>57</v>
      </c>
    </row>
    <row r="593" spans="1:24" x14ac:dyDescent="0.2">
      <c r="A593" t="s">
        <v>891</v>
      </c>
      <c r="B593">
        <v>8.9909644009999994</v>
      </c>
      <c r="C593">
        <v>6.8962370389999998</v>
      </c>
      <c r="D593">
        <v>8.8081643130000007</v>
      </c>
      <c r="E593">
        <v>12.28702745</v>
      </c>
      <c r="F593">
        <v>14.16501132</v>
      </c>
      <c r="G593">
        <v>10.91020469</v>
      </c>
      <c r="H593">
        <v>12.2525929</v>
      </c>
      <c r="I593">
        <v>15.1674685</v>
      </c>
      <c r="J593">
        <v>11.094101439999999</v>
      </c>
      <c r="K593">
        <v>10.42781555</v>
      </c>
      <c r="L593">
        <v>15.94892465</v>
      </c>
      <c r="M593">
        <v>13.67655353</v>
      </c>
      <c r="N593">
        <v>16.117054790000001</v>
      </c>
      <c r="O593">
        <v>16.305608849999999</v>
      </c>
      <c r="P593">
        <v>9.1344595589999997</v>
      </c>
      <c r="Q593">
        <f t="shared" si="61"/>
        <v>12.2525929</v>
      </c>
      <c r="R593">
        <f t="shared" si="62"/>
        <v>15.315741124999999</v>
      </c>
      <c r="S593">
        <f t="shared" si="63"/>
        <v>9.1894446750000007</v>
      </c>
      <c r="T593">
        <f t="shared" si="64"/>
        <v>3</v>
      </c>
      <c r="U593">
        <f t="shared" si="65"/>
        <v>4</v>
      </c>
      <c r="V593">
        <f t="shared" si="66"/>
        <v>7</v>
      </c>
      <c r="W593" t="s">
        <v>1438</v>
      </c>
      <c r="X593" t="s">
        <v>70</v>
      </c>
    </row>
    <row r="594" spans="1:24" x14ac:dyDescent="0.2">
      <c r="A594" t="s">
        <v>895</v>
      </c>
      <c r="B594">
        <v>8.3926747180000003</v>
      </c>
      <c r="C594">
        <v>5.7194047799999996</v>
      </c>
      <c r="D594">
        <v>9.9692405179999994</v>
      </c>
      <c r="E594">
        <v>9.4584396930000008</v>
      </c>
      <c r="F594">
        <v>13.06442051</v>
      </c>
      <c r="G594">
        <v>11.32247971</v>
      </c>
      <c r="H594">
        <v>15.91117232</v>
      </c>
      <c r="I594">
        <v>19.892487339999999</v>
      </c>
      <c r="J594">
        <v>14.770330810000001</v>
      </c>
      <c r="K594">
        <v>15.66276412</v>
      </c>
      <c r="L594">
        <v>10.87175833</v>
      </c>
      <c r="M594">
        <v>8.5958468180000001</v>
      </c>
      <c r="N594">
        <v>16.545646850000001</v>
      </c>
      <c r="O594">
        <v>12.558273700000001</v>
      </c>
      <c r="P594">
        <v>11.18467894</v>
      </c>
      <c r="Q594">
        <f t="shared" si="61"/>
        <v>11.32247971</v>
      </c>
      <c r="R594">
        <f t="shared" si="62"/>
        <v>14.153099637499999</v>
      </c>
      <c r="S594">
        <f t="shared" si="63"/>
        <v>8.4918597825000006</v>
      </c>
      <c r="T594">
        <f t="shared" si="64"/>
        <v>5</v>
      </c>
      <c r="U594">
        <f t="shared" si="65"/>
        <v>2</v>
      </c>
      <c r="V594">
        <f t="shared" si="66"/>
        <v>7</v>
      </c>
      <c r="W594" t="s">
        <v>1438</v>
      </c>
      <c r="X594" t="s">
        <v>57</v>
      </c>
    </row>
    <row r="595" spans="1:24" x14ac:dyDescent="0.2">
      <c r="A595" t="s">
        <v>910</v>
      </c>
      <c r="B595">
        <v>10.34542577</v>
      </c>
      <c r="C595">
        <v>7.625873039</v>
      </c>
      <c r="D595">
        <v>10.615553869999999</v>
      </c>
      <c r="E595">
        <v>10.83360291</v>
      </c>
      <c r="F595">
        <v>12.54469707</v>
      </c>
      <c r="G595">
        <v>12.0967523</v>
      </c>
      <c r="H595">
        <v>15.801727639999999</v>
      </c>
      <c r="I595">
        <v>20.02206979</v>
      </c>
      <c r="J595">
        <v>15.14318682</v>
      </c>
      <c r="K595">
        <v>16.142494129999999</v>
      </c>
      <c r="L595">
        <v>12.433538840000001</v>
      </c>
      <c r="M595">
        <v>8.7927734350000009</v>
      </c>
      <c r="N595">
        <v>16.39613799</v>
      </c>
      <c r="O595">
        <v>16.516032689999999</v>
      </c>
      <c r="P595">
        <v>11.43363415</v>
      </c>
      <c r="Q595">
        <f t="shared" si="61"/>
        <v>12.433538840000001</v>
      </c>
      <c r="R595">
        <f t="shared" si="62"/>
        <v>15.54192355</v>
      </c>
      <c r="S595">
        <f t="shared" si="63"/>
        <v>9.3251541300000014</v>
      </c>
      <c r="T595">
        <f t="shared" si="64"/>
        <v>5</v>
      </c>
      <c r="U595">
        <f t="shared" si="65"/>
        <v>2</v>
      </c>
      <c r="V595">
        <f t="shared" si="66"/>
        <v>7</v>
      </c>
      <c r="W595" t="s">
        <v>1438</v>
      </c>
      <c r="X595" t="s">
        <v>57</v>
      </c>
    </row>
    <row r="596" spans="1:24" x14ac:dyDescent="0.2">
      <c r="A596" t="s">
        <v>913</v>
      </c>
      <c r="B596">
        <v>9.3565858740000003</v>
      </c>
      <c r="C596">
        <v>7.2139817490000002</v>
      </c>
      <c r="D596">
        <v>12.634568160000001</v>
      </c>
      <c r="E596">
        <v>17.597617110000002</v>
      </c>
      <c r="F596">
        <v>11.67849135</v>
      </c>
      <c r="G596">
        <v>15.224009130000001</v>
      </c>
      <c r="H596">
        <v>16.797153089999998</v>
      </c>
      <c r="I596">
        <v>15.89123393</v>
      </c>
      <c r="J596">
        <v>14.148904140000001</v>
      </c>
      <c r="K596">
        <v>14.88004673</v>
      </c>
      <c r="L596">
        <v>19.49190376</v>
      </c>
      <c r="M596">
        <v>12.46545484</v>
      </c>
      <c r="N596">
        <v>11.851068740000001</v>
      </c>
      <c r="O596">
        <v>10.61073393</v>
      </c>
      <c r="P596">
        <v>8.3802717149999992</v>
      </c>
      <c r="Q596">
        <f t="shared" si="61"/>
        <v>12.634568160000001</v>
      </c>
      <c r="R596">
        <f t="shared" si="62"/>
        <v>15.793210200000001</v>
      </c>
      <c r="S596">
        <f t="shared" si="63"/>
        <v>9.4759261200000005</v>
      </c>
      <c r="T596">
        <f t="shared" si="64"/>
        <v>4</v>
      </c>
      <c r="U596">
        <f t="shared" si="65"/>
        <v>3</v>
      </c>
      <c r="V596">
        <f t="shared" si="66"/>
        <v>7</v>
      </c>
      <c r="W596" t="s">
        <v>1438</v>
      </c>
      <c r="X596" t="s">
        <v>57</v>
      </c>
    </row>
    <row r="597" spans="1:24" x14ac:dyDescent="0.2">
      <c r="A597" t="s">
        <v>915</v>
      </c>
      <c r="B597">
        <v>11.10990703</v>
      </c>
      <c r="C597">
        <v>7.6847146520000003</v>
      </c>
      <c r="D597">
        <v>11.850984710000001</v>
      </c>
      <c r="E597">
        <v>11.124287819999999</v>
      </c>
      <c r="F597">
        <v>12.06573626</v>
      </c>
      <c r="G597">
        <v>12.277751090000001</v>
      </c>
      <c r="H597">
        <v>16.963925939999999</v>
      </c>
      <c r="I597">
        <v>20.56252345</v>
      </c>
      <c r="J597">
        <v>15.91506416</v>
      </c>
      <c r="K597">
        <v>16.31923677</v>
      </c>
      <c r="L597">
        <v>12.89158754</v>
      </c>
      <c r="M597">
        <v>9.7183285329999993</v>
      </c>
      <c r="N597">
        <v>17.22342033</v>
      </c>
      <c r="O597">
        <v>15.839990139999999</v>
      </c>
      <c r="P597">
        <v>11.04921802</v>
      </c>
      <c r="Q597">
        <f t="shared" si="61"/>
        <v>12.277751090000001</v>
      </c>
      <c r="R597">
        <f t="shared" si="62"/>
        <v>15.347188862500001</v>
      </c>
      <c r="S597">
        <f t="shared" si="63"/>
        <v>9.2083133175</v>
      </c>
      <c r="T597">
        <f t="shared" si="64"/>
        <v>6</v>
      </c>
      <c r="U597">
        <f t="shared" si="65"/>
        <v>1</v>
      </c>
      <c r="V597">
        <f t="shared" si="66"/>
        <v>7</v>
      </c>
      <c r="W597" t="s">
        <v>1438</v>
      </c>
      <c r="X597" t="s">
        <v>57</v>
      </c>
    </row>
    <row r="598" spans="1:24" x14ac:dyDescent="0.2">
      <c r="A598" t="s">
        <v>940</v>
      </c>
      <c r="B598">
        <v>20.840423950000002</v>
      </c>
      <c r="C598">
        <v>29.07952512</v>
      </c>
      <c r="D598">
        <v>28.735206170000001</v>
      </c>
      <c r="E598">
        <v>14.98145294</v>
      </c>
      <c r="F598">
        <v>15.16369557</v>
      </c>
      <c r="G598">
        <v>16.96360859</v>
      </c>
      <c r="H598">
        <v>14.26950207</v>
      </c>
      <c r="I598">
        <v>8.4829100749999995</v>
      </c>
      <c r="J598">
        <v>12.055677449999999</v>
      </c>
      <c r="K598">
        <v>19.441690009999999</v>
      </c>
      <c r="L598">
        <v>11.627814620000001</v>
      </c>
      <c r="M598">
        <v>11.835289660000001</v>
      </c>
      <c r="N598">
        <v>17.612143360000001</v>
      </c>
      <c r="O598">
        <v>7.5931665590000001</v>
      </c>
      <c r="P598">
        <v>6.040824959</v>
      </c>
      <c r="Q598">
        <f t="shared" si="61"/>
        <v>14.98145294</v>
      </c>
      <c r="R598">
        <f t="shared" si="62"/>
        <v>18.726816175</v>
      </c>
      <c r="S598">
        <f t="shared" si="63"/>
        <v>11.236089705000001</v>
      </c>
      <c r="T598">
        <f t="shared" si="64"/>
        <v>4</v>
      </c>
      <c r="U598">
        <f t="shared" si="65"/>
        <v>3</v>
      </c>
      <c r="V598">
        <f t="shared" si="66"/>
        <v>7</v>
      </c>
      <c r="W598" t="s">
        <v>1438</v>
      </c>
      <c r="X598" t="s">
        <v>57</v>
      </c>
    </row>
    <row r="599" spans="1:24" x14ac:dyDescent="0.2">
      <c r="A599" t="s">
        <v>948</v>
      </c>
      <c r="B599">
        <v>12.530845019999999</v>
      </c>
      <c r="C599">
        <v>8.061300975</v>
      </c>
      <c r="D599">
        <v>11.10171879</v>
      </c>
      <c r="E599">
        <v>11.414972730000001</v>
      </c>
      <c r="F599">
        <v>10.649235129999999</v>
      </c>
      <c r="G599">
        <v>13.02185721</v>
      </c>
      <c r="H599">
        <v>16.401067569999999</v>
      </c>
      <c r="I599">
        <v>20.243308129999999</v>
      </c>
      <c r="J599">
        <v>14.600256140000001</v>
      </c>
      <c r="K599">
        <v>17.632182069999999</v>
      </c>
      <c r="L599">
        <v>18.60891831</v>
      </c>
      <c r="M599">
        <v>14.227948059999999</v>
      </c>
      <c r="N599">
        <v>21.599046220000002</v>
      </c>
      <c r="O599">
        <v>20.11114633</v>
      </c>
      <c r="P599">
        <v>29.980797320000001</v>
      </c>
      <c r="Q599">
        <f t="shared" si="61"/>
        <v>14.600256140000001</v>
      </c>
      <c r="R599">
        <f t="shared" si="62"/>
        <v>18.250320175000002</v>
      </c>
      <c r="S599">
        <f t="shared" si="63"/>
        <v>10.950192105000001</v>
      </c>
      <c r="T599">
        <f t="shared" si="64"/>
        <v>5</v>
      </c>
      <c r="U599">
        <f t="shared" si="65"/>
        <v>2</v>
      </c>
      <c r="V599">
        <f t="shared" si="66"/>
        <v>7</v>
      </c>
      <c r="W599" t="s">
        <v>1438</v>
      </c>
      <c r="X599" t="s">
        <v>57</v>
      </c>
    </row>
    <row r="600" spans="1:24" x14ac:dyDescent="0.2">
      <c r="A600" t="s">
        <v>954</v>
      </c>
      <c r="B600">
        <v>23.441322159999999</v>
      </c>
      <c r="C600">
        <v>10.40319717</v>
      </c>
      <c r="D600">
        <v>19.618184150000001</v>
      </c>
      <c r="E600">
        <v>19.062221839999999</v>
      </c>
      <c r="F600">
        <v>23.63213039</v>
      </c>
      <c r="G600">
        <v>19.256259889999999</v>
      </c>
      <c r="H600">
        <v>18.730675829999999</v>
      </c>
      <c r="I600">
        <v>10.688972379999999</v>
      </c>
      <c r="J600">
        <v>9.6746320959999998</v>
      </c>
      <c r="K600">
        <v>22.168576399999999</v>
      </c>
      <c r="L600">
        <v>17.797675430000002</v>
      </c>
      <c r="M600">
        <v>20.765911729999999</v>
      </c>
      <c r="N600">
        <v>10.90417931</v>
      </c>
      <c r="O600">
        <v>14.702806000000001</v>
      </c>
      <c r="P600">
        <v>11.68258936</v>
      </c>
      <c r="Q600">
        <f t="shared" si="61"/>
        <v>18.730675829999999</v>
      </c>
      <c r="R600">
        <f t="shared" si="62"/>
        <v>23.413344787499998</v>
      </c>
      <c r="S600">
        <f t="shared" si="63"/>
        <v>14.0480068725</v>
      </c>
      <c r="T600">
        <f t="shared" si="64"/>
        <v>2</v>
      </c>
      <c r="U600">
        <f t="shared" si="65"/>
        <v>5</v>
      </c>
      <c r="V600">
        <f t="shared" si="66"/>
        <v>7</v>
      </c>
      <c r="W600" t="s">
        <v>1438</v>
      </c>
      <c r="X600" t="s">
        <v>57</v>
      </c>
    </row>
    <row r="601" spans="1:24" x14ac:dyDescent="0.2">
      <c r="A601" t="s">
        <v>978</v>
      </c>
      <c r="B601">
        <v>15.63862754</v>
      </c>
      <c r="C601">
        <v>10.3678922</v>
      </c>
      <c r="D601">
        <v>17.51909564</v>
      </c>
      <c r="E601">
        <v>15.46220106</v>
      </c>
      <c r="F601">
        <v>19.596630770000001</v>
      </c>
      <c r="G601">
        <v>17.969157410000001</v>
      </c>
      <c r="H601">
        <v>23.739073019999999</v>
      </c>
      <c r="I601">
        <v>30.79005587</v>
      </c>
      <c r="J601">
        <v>22.809629560000001</v>
      </c>
      <c r="K601">
        <v>24.26423909</v>
      </c>
      <c r="L601">
        <v>18.697216860000001</v>
      </c>
      <c r="M601">
        <v>14.011328779999999</v>
      </c>
      <c r="N601">
        <v>25.685621640000001</v>
      </c>
      <c r="O601">
        <v>24.547955330000001</v>
      </c>
      <c r="P601">
        <v>17.492764640000001</v>
      </c>
      <c r="Q601">
        <f t="shared" si="61"/>
        <v>18.697216860000001</v>
      </c>
      <c r="R601">
        <f t="shared" si="62"/>
        <v>23.371521075</v>
      </c>
      <c r="S601">
        <f t="shared" si="63"/>
        <v>14.022912645000002</v>
      </c>
      <c r="T601">
        <f t="shared" si="64"/>
        <v>5</v>
      </c>
      <c r="U601">
        <f t="shared" si="65"/>
        <v>2</v>
      </c>
      <c r="V601">
        <f t="shared" si="66"/>
        <v>7</v>
      </c>
      <c r="W601" t="s">
        <v>1438</v>
      </c>
      <c r="X601" t="s">
        <v>57</v>
      </c>
    </row>
    <row r="602" spans="1:24" x14ac:dyDescent="0.2">
      <c r="A602" t="s">
        <v>995</v>
      </c>
      <c r="B602">
        <v>18.11488207</v>
      </c>
      <c r="C602">
        <v>13.03930143</v>
      </c>
      <c r="D602">
        <v>18.65157391</v>
      </c>
      <c r="E602">
        <v>17.429914279999998</v>
      </c>
      <c r="F602">
        <v>21.593999270000001</v>
      </c>
      <c r="G602">
        <v>22.594681980000001</v>
      </c>
      <c r="H602">
        <v>27.65302337</v>
      </c>
      <c r="I602">
        <v>35.720510310000002</v>
      </c>
      <c r="J602">
        <v>26.466234929999999</v>
      </c>
      <c r="K602">
        <v>27.563434969999999</v>
      </c>
      <c r="L602">
        <v>21.699367380000002</v>
      </c>
      <c r="M602">
        <v>16.26613854</v>
      </c>
      <c r="N602">
        <v>28.12759964</v>
      </c>
      <c r="O602">
        <v>27.66849607</v>
      </c>
      <c r="P602">
        <v>18.558146489999999</v>
      </c>
      <c r="Q602">
        <f t="shared" si="61"/>
        <v>21.699367380000002</v>
      </c>
      <c r="R602">
        <f t="shared" si="62"/>
        <v>27.124209225000001</v>
      </c>
      <c r="S602">
        <f t="shared" si="63"/>
        <v>16.274525535000002</v>
      </c>
      <c r="T602">
        <f t="shared" si="64"/>
        <v>5</v>
      </c>
      <c r="U602">
        <f t="shared" si="65"/>
        <v>2</v>
      </c>
      <c r="V602">
        <f t="shared" si="66"/>
        <v>7</v>
      </c>
      <c r="W602" t="s">
        <v>1438</v>
      </c>
      <c r="X602" t="s">
        <v>57</v>
      </c>
    </row>
    <row r="603" spans="1:24" x14ac:dyDescent="0.2">
      <c r="A603" t="s">
        <v>1000</v>
      </c>
      <c r="B603">
        <v>18.895982480000001</v>
      </c>
      <c r="C603">
        <v>12.93338653</v>
      </c>
      <c r="D603">
        <v>18.765965659999999</v>
      </c>
      <c r="E603">
        <v>19.140483159999999</v>
      </c>
      <c r="F603">
        <v>21.624571240000002</v>
      </c>
      <c r="G603">
        <v>22.624848440000001</v>
      </c>
      <c r="H603">
        <v>29.211307189999999</v>
      </c>
      <c r="I603">
        <v>35.720510310000002</v>
      </c>
      <c r="J603">
        <v>28.068861609999999</v>
      </c>
      <c r="K603">
        <v>30.231407149999999</v>
      </c>
      <c r="L603">
        <v>22.229158649999999</v>
      </c>
      <c r="M603">
        <v>16.847072059999999</v>
      </c>
      <c r="N603">
        <v>29.991476720000001</v>
      </c>
      <c r="O603">
        <v>28.058004019999998</v>
      </c>
      <c r="P603">
        <v>18.367768980000001</v>
      </c>
      <c r="Q603">
        <f t="shared" si="61"/>
        <v>22.229158649999999</v>
      </c>
      <c r="R603">
        <f t="shared" si="62"/>
        <v>27.786448312499999</v>
      </c>
      <c r="S603">
        <f t="shared" si="63"/>
        <v>16.671868987499998</v>
      </c>
      <c r="T603">
        <f t="shared" si="64"/>
        <v>6</v>
      </c>
      <c r="U603">
        <f t="shared" si="65"/>
        <v>1</v>
      </c>
      <c r="V603">
        <f t="shared" si="66"/>
        <v>7</v>
      </c>
      <c r="W603" t="s">
        <v>1438</v>
      </c>
      <c r="X603" t="s">
        <v>57</v>
      </c>
    </row>
    <row r="604" spans="1:24" x14ac:dyDescent="0.2">
      <c r="A604" t="s">
        <v>1020</v>
      </c>
      <c r="B604">
        <v>40.52581644</v>
      </c>
      <c r="C604">
        <v>25.93738299</v>
      </c>
      <c r="D604">
        <v>31.08595652</v>
      </c>
      <c r="E604">
        <v>27.98401247</v>
      </c>
      <c r="F604">
        <v>50.341838789999997</v>
      </c>
      <c r="G604">
        <v>40.352674129999997</v>
      </c>
      <c r="H604">
        <v>34.469863650000001</v>
      </c>
      <c r="I604">
        <v>15.22435836</v>
      </c>
      <c r="J604">
        <v>24.58233091</v>
      </c>
      <c r="K604">
        <v>29.58335082</v>
      </c>
      <c r="L604">
        <v>30.043579860000001</v>
      </c>
      <c r="M604">
        <v>29.91315307</v>
      </c>
      <c r="N604">
        <v>19.755103640000002</v>
      </c>
      <c r="O604">
        <v>14.769962550000001</v>
      </c>
      <c r="P604">
        <v>10.57693534</v>
      </c>
      <c r="Q604">
        <f t="shared" si="61"/>
        <v>29.58335082</v>
      </c>
      <c r="R604">
        <f t="shared" si="62"/>
        <v>36.979188524999998</v>
      </c>
      <c r="S604">
        <f t="shared" si="63"/>
        <v>22.187513115000002</v>
      </c>
      <c r="T604">
        <f t="shared" si="64"/>
        <v>3</v>
      </c>
      <c r="U604">
        <f t="shared" si="65"/>
        <v>4</v>
      </c>
      <c r="V604">
        <f t="shared" si="66"/>
        <v>7</v>
      </c>
      <c r="W604" t="s">
        <v>1438</v>
      </c>
      <c r="X604" t="s">
        <v>57</v>
      </c>
    </row>
    <row r="605" spans="1:24" x14ac:dyDescent="0.2">
      <c r="A605" t="s">
        <v>1032</v>
      </c>
      <c r="B605">
        <v>22.843032480000002</v>
      </c>
      <c r="C605">
        <v>16.911079560000001</v>
      </c>
      <c r="D605">
        <v>27.38538359</v>
      </c>
      <c r="E605">
        <v>25.69207377</v>
      </c>
      <c r="F605">
        <v>30.143959339999999</v>
      </c>
      <c r="G605">
        <v>31.131791450000001</v>
      </c>
      <c r="H605">
        <v>39.634610379999998</v>
      </c>
      <c r="I605">
        <v>50.132607899999996</v>
      </c>
      <c r="J605">
        <v>37.364096369999999</v>
      </c>
      <c r="K605">
        <v>39.287363190000001</v>
      </c>
      <c r="L605">
        <v>31.472912560000001</v>
      </c>
      <c r="M605">
        <v>23.72965731</v>
      </c>
      <c r="N605">
        <v>39.819192260000001</v>
      </c>
      <c r="O605">
        <v>40.119319300000001</v>
      </c>
      <c r="P605">
        <v>27.139779040000001</v>
      </c>
      <c r="Q605">
        <f t="shared" si="61"/>
        <v>31.131791450000001</v>
      </c>
      <c r="R605">
        <f t="shared" si="62"/>
        <v>38.914739312500004</v>
      </c>
      <c r="S605">
        <f t="shared" si="63"/>
        <v>23.348843587499999</v>
      </c>
      <c r="T605">
        <f t="shared" si="64"/>
        <v>5</v>
      </c>
      <c r="U605">
        <f t="shared" si="65"/>
        <v>2</v>
      </c>
      <c r="V605">
        <f t="shared" si="66"/>
        <v>7</v>
      </c>
      <c r="W605" t="s">
        <v>1438</v>
      </c>
      <c r="X605" t="s">
        <v>57</v>
      </c>
    </row>
    <row r="606" spans="1:24" x14ac:dyDescent="0.2">
      <c r="A606" t="s">
        <v>1046</v>
      </c>
      <c r="B606">
        <v>22.909509109999998</v>
      </c>
      <c r="C606">
        <v>16.62863982</v>
      </c>
      <c r="D606">
        <v>24.245330209999999</v>
      </c>
      <c r="E606">
        <v>25.72561434</v>
      </c>
      <c r="F606">
        <v>31.570651130000002</v>
      </c>
      <c r="G606">
        <v>33.04233421</v>
      </c>
      <c r="H606">
        <v>39.843076449999998</v>
      </c>
      <c r="I606">
        <v>54.475200460000003</v>
      </c>
      <c r="J606">
        <v>40.281531059999999</v>
      </c>
      <c r="K606">
        <v>44.404483329999998</v>
      </c>
      <c r="L606">
        <v>37.686922639999999</v>
      </c>
      <c r="M606">
        <v>30.346391629999999</v>
      </c>
      <c r="N606">
        <v>51.66029374</v>
      </c>
      <c r="O606">
        <v>51.213580350000001</v>
      </c>
      <c r="P606">
        <v>38.536802129999998</v>
      </c>
      <c r="Q606">
        <f t="shared" si="61"/>
        <v>37.686922639999999</v>
      </c>
      <c r="R606">
        <f t="shared" si="62"/>
        <v>47.1086533</v>
      </c>
      <c r="S606">
        <f t="shared" si="63"/>
        <v>28.265191979999997</v>
      </c>
      <c r="T606">
        <f t="shared" si="64"/>
        <v>3</v>
      </c>
      <c r="U606">
        <f t="shared" si="65"/>
        <v>4</v>
      </c>
      <c r="V606">
        <f t="shared" si="66"/>
        <v>7</v>
      </c>
      <c r="W606" t="s">
        <v>1438</v>
      </c>
      <c r="X606" t="s">
        <v>57</v>
      </c>
    </row>
    <row r="607" spans="1:24" x14ac:dyDescent="0.2">
      <c r="A607" t="s">
        <v>1058</v>
      </c>
      <c r="B607">
        <v>28.751143089999999</v>
      </c>
      <c r="C607">
        <v>20.535722920000001</v>
      </c>
      <c r="D607">
        <v>31.251824549999998</v>
      </c>
      <c r="E607">
        <v>31.52813231</v>
      </c>
      <c r="F607">
        <v>37.399706139999999</v>
      </c>
      <c r="G607">
        <v>40.272230219999997</v>
      </c>
      <c r="H607">
        <v>49.364763910000001</v>
      </c>
      <c r="I607">
        <v>68.868334770000004</v>
      </c>
      <c r="J607">
        <v>51.545707180000001</v>
      </c>
      <c r="K607">
        <v>54.562976769999999</v>
      </c>
      <c r="L607">
        <v>47.554285020000002</v>
      </c>
      <c r="M607">
        <v>36.657889699999998</v>
      </c>
      <c r="N607">
        <v>65.155959899999999</v>
      </c>
      <c r="O607">
        <v>65.222435390000001</v>
      </c>
      <c r="P607">
        <v>49.439575900000001</v>
      </c>
      <c r="Q607">
        <f t="shared" si="61"/>
        <v>47.554285020000002</v>
      </c>
      <c r="R607">
        <f t="shared" si="62"/>
        <v>59.442856275000004</v>
      </c>
      <c r="S607">
        <f t="shared" si="63"/>
        <v>35.665713765</v>
      </c>
      <c r="T607">
        <f t="shared" si="64"/>
        <v>3</v>
      </c>
      <c r="U607">
        <f t="shared" si="65"/>
        <v>4</v>
      </c>
      <c r="V607">
        <f t="shared" si="66"/>
        <v>7</v>
      </c>
      <c r="W607" t="s">
        <v>1438</v>
      </c>
      <c r="X607" t="s">
        <v>57</v>
      </c>
    </row>
    <row r="608" spans="1:24" x14ac:dyDescent="0.2">
      <c r="A608" t="s">
        <v>1060</v>
      </c>
      <c r="B608">
        <v>29.083526249999998</v>
      </c>
      <c r="C608">
        <v>21.83023841</v>
      </c>
      <c r="D608">
        <v>31.766587399999999</v>
      </c>
      <c r="E608">
        <v>31.02502381</v>
      </c>
      <c r="F608">
        <v>36.115683539999999</v>
      </c>
      <c r="G608">
        <v>41.589499179999997</v>
      </c>
      <c r="H608">
        <v>48.624709379999999</v>
      </c>
      <c r="I608">
        <v>68.033950169999997</v>
      </c>
      <c r="J608">
        <v>52.952093859999998</v>
      </c>
      <c r="K608">
        <v>56.027415759999997</v>
      </c>
      <c r="L608">
        <v>46.682336890000002</v>
      </c>
      <c r="M608">
        <v>36.756352999999997</v>
      </c>
      <c r="N608">
        <v>65.624420990000004</v>
      </c>
      <c r="O608">
        <v>71.311295369999996</v>
      </c>
      <c r="P608">
        <v>50.819812880000001</v>
      </c>
      <c r="Q608">
        <f t="shared" si="61"/>
        <v>46.682336890000002</v>
      </c>
      <c r="R608">
        <f t="shared" si="62"/>
        <v>58.352921112499999</v>
      </c>
      <c r="S608">
        <f t="shared" si="63"/>
        <v>35.011752667500005</v>
      </c>
      <c r="T608">
        <f t="shared" si="64"/>
        <v>3</v>
      </c>
      <c r="U608">
        <f t="shared" si="65"/>
        <v>4</v>
      </c>
      <c r="V608">
        <f t="shared" si="66"/>
        <v>7</v>
      </c>
      <c r="W608" t="s">
        <v>1438</v>
      </c>
      <c r="X608" t="s">
        <v>57</v>
      </c>
    </row>
    <row r="609" spans="1:24" x14ac:dyDescent="0.2">
      <c r="A609" t="s">
        <v>1062</v>
      </c>
      <c r="B609">
        <v>29.789840460000001</v>
      </c>
      <c r="C609">
        <v>21.41834712</v>
      </c>
      <c r="D609">
        <v>32.327106950000001</v>
      </c>
      <c r="E609">
        <v>34.379080440000003</v>
      </c>
      <c r="F609">
        <v>40.436521519999999</v>
      </c>
      <c r="G609">
        <v>40.413007059999998</v>
      </c>
      <c r="H609">
        <v>50.35497771</v>
      </c>
      <c r="I609">
        <v>71.662258949999995</v>
      </c>
      <c r="J609">
        <v>54.81637387</v>
      </c>
      <c r="K609">
        <v>56.49872946</v>
      </c>
      <c r="L609">
        <v>49.706562050000002</v>
      </c>
      <c r="M609">
        <v>39.651174269999999</v>
      </c>
      <c r="N609">
        <v>64.498120929999999</v>
      </c>
      <c r="O609">
        <v>70.868062179999995</v>
      </c>
      <c r="P609">
        <v>51.819294829999997</v>
      </c>
      <c r="Q609">
        <f t="shared" si="61"/>
        <v>49.706562050000002</v>
      </c>
      <c r="R609">
        <f t="shared" si="62"/>
        <v>62.133202562500003</v>
      </c>
      <c r="S609">
        <f t="shared" si="63"/>
        <v>37.279921537500002</v>
      </c>
      <c r="T609">
        <f t="shared" si="64"/>
        <v>3</v>
      </c>
      <c r="U609">
        <f t="shared" si="65"/>
        <v>4</v>
      </c>
      <c r="V609">
        <f t="shared" si="66"/>
        <v>7</v>
      </c>
      <c r="W609" t="s">
        <v>1438</v>
      </c>
      <c r="X609" t="s">
        <v>57</v>
      </c>
    </row>
    <row r="610" spans="1:24" x14ac:dyDescent="0.2">
      <c r="A610" t="s">
        <v>1068</v>
      </c>
      <c r="B610">
        <v>34.085892770000001</v>
      </c>
      <c r="C610">
        <v>22.218593049999999</v>
      </c>
      <c r="D610">
        <v>33.928591369999999</v>
      </c>
      <c r="E610">
        <v>35.430018189999998</v>
      </c>
      <c r="F610">
        <v>44.50259312</v>
      </c>
      <c r="G610">
        <v>45.511139569999997</v>
      </c>
      <c r="H610">
        <v>54.633743670000001</v>
      </c>
      <c r="I610">
        <v>76.450488750000005</v>
      </c>
      <c r="J610">
        <v>57.4067419</v>
      </c>
      <c r="K610">
        <v>60.715303779999999</v>
      </c>
      <c r="L610">
        <v>53.282653119999999</v>
      </c>
      <c r="M610">
        <v>41.531823459999998</v>
      </c>
      <c r="N610">
        <v>73.867342640000004</v>
      </c>
      <c r="O610">
        <v>74.646737049999999</v>
      </c>
      <c r="P610">
        <v>56.688565850000003</v>
      </c>
      <c r="Q610">
        <f t="shared" si="61"/>
        <v>53.282653119999999</v>
      </c>
      <c r="R610">
        <f t="shared" si="62"/>
        <v>66.603316399999997</v>
      </c>
      <c r="S610">
        <f t="shared" si="63"/>
        <v>39.961989840000001</v>
      </c>
      <c r="T610">
        <f t="shared" si="64"/>
        <v>3</v>
      </c>
      <c r="U610">
        <f t="shared" si="65"/>
        <v>4</v>
      </c>
      <c r="V610">
        <f t="shared" si="66"/>
        <v>7</v>
      </c>
      <c r="W610" t="s">
        <v>1438</v>
      </c>
      <c r="X610" t="s">
        <v>57</v>
      </c>
    </row>
    <row r="611" spans="1:24" x14ac:dyDescent="0.2">
      <c r="A611" t="s">
        <v>1069</v>
      </c>
      <c r="B611">
        <v>41.522965910000003</v>
      </c>
      <c r="C611">
        <v>35.563870870000002</v>
      </c>
      <c r="D611">
        <v>41.015159930000003</v>
      </c>
      <c r="E611">
        <v>52.725770199999999</v>
      </c>
      <c r="F611">
        <v>53.378654160000004</v>
      </c>
      <c r="G611">
        <v>55.717460090000003</v>
      </c>
      <c r="H611">
        <v>60.116401150000002</v>
      </c>
      <c r="I611">
        <v>70.900566949999998</v>
      </c>
      <c r="J611">
        <v>59.506509919999999</v>
      </c>
      <c r="K611">
        <v>50.220157700000001</v>
      </c>
      <c r="L611">
        <v>75.765670080000007</v>
      </c>
      <c r="M611">
        <v>56.19301007</v>
      </c>
      <c r="N611">
        <v>73.129765610000007</v>
      </c>
      <c r="O611">
        <v>80.999746099999996</v>
      </c>
      <c r="P611">
        <v>53.338653829999998</v>
      </c>
      <c r="Q611">
        <f t="shared" si="61"/>
        <v>55.717460090000003</v>
      </c>
      <c r="R611">
        <f t="shared" si="62"/>
        <v>69.646825112500011</v>
      </c>
      <c r="S611">
        <f t="shared" si="63"/>
        <v>41.788095067500002</v>
      </c>
      <c r="T611">
        <f t="shared" si="64"/>
        <v>4</v>
      </c>
      <c r="U611">
        <f t="shared" si="65"/>
        <v>3</v>
      </c>
      <c r="V611">
        <f t="shared" si="66"/>
        <v>7</v>
      </c>
      <c r="W611" t="s">
        <v>1438</v>
      </c>
      <c r="X611" t="s">
        <v>57</v>
      </c>
    </row>
    <row r="612" spans="1:24" x14ac:dyDescent="0.2">
      <c r="A612" t="s">
        <v>1071</v>
      </c>
      <c r="B612">
        <v>46.533642</v>
      </c>
      <c r="C612">
        <v>29.762087829999999</v>
      </c>
      <c r="D612">
        <v>43.972186520000001</v>
      </c>
      <c r="E612">
        <v>46.3642428</v>
      </c>
      <c r="F612">
        <v>40.04927661</v>
      </c>
      <c r="G612">
        <v>50.679660509999998</v>
      </c>
      <c r="H612">
        <v>63.331990189999999</v>
      </c>
      <c r="I612">
        <v>75.90371399</v>
      </c>
      <c r="J612">
        <v>57.851552570000003</v>
      </c>
      <c r="K612">
        <v>70.991625650000003</v>
      </c>
      <c r="L612">
        <v>73.033933849999997</v>
      </c>
      <c r="M612">
        <v>56.19301007</v>
      </c>
      <c r="N612">
        <v>83.545549320000006</v>
      </c>
      <c r="O612">
        <v>80.489356360000002</v>
      </c>
      <c r="P612">
        <v>118.6967188</v>
      </c>
      <c r="Q612">
        <f t="shared" si="61"/>
        <v>57.851552570000003</v>
      </c>
      <c r="R612">
        <f t="shared" si="62"/>
        <v>72.314440712500001</v>
      </c>
      <c r="S612">
        <f t="shared" si="63"/>
        <v>43.388664427500004</v>
      </c>
      <c r="T612">
        <f t="shared" si="64"/>
        <v>5</v>
      </c>
      <c r="U612">
        <f t="shared" si="65"/>
        <v>2</v>
      </c>
      <c r="V612">
        <f t="shared" si="66"/>
        <v>7</v>
      </c>
      <c r="W612" t="s">
        <v>1438</v>
      </c>
      <c r="X612" t="s">
        <v>57</v>
      </c>
    </row>
    <row r="613" spans="1:24" x14ac:dyDescent="0.2">
      <c r="A613" t="s">
        <v>1079</v>
      </c>
      <c r="B613">
        <v>94.238934630000003</v>
      </c>
      <c r="C613">
        <v>78.188735300000005</v>
      </c>
      <c r="D613">
        <v>61.823018220000002</v>
      </c>
      <c r="E613">
        <v>101.33723089999999</v>
      </c>
      <c r="F613">
        <v>56.884239700000002</v>
      </c>
      <c r="G613">
        <v>74.450834599999993</v>
      </c>
      <c r="H613">
        <v>67.756682389999995</v>
      </c>
      <c r="I613">
        <v>87.458676449999999</v>
      </c>
      <c r="J613">
        <v>40.60859773</v>
      </c>
      <c r="K613">
        <v>63.568434910000001</v>
      </c>
      <c r="L613">
        <v>62.741634730000001</v>
      </c>
      <c r="M613">
        <v>67.624600169999994</v>
      </c>
      <c r="N613">
        <v>92.007750630000004</v>
      </c>
      <c r="O613">
        <v>155.67334579999999</v>
      </c>
      <c r="P613">
        <v>37.526336860000001</v>
      </c>
      <c r="Q613">
        <f t="shared" si="61"/>
        <v>67.756682389999995</v>
      </c>
      <c r="R613">
        <f t="shared" si="62"/>
        <v>84.69585298749999</v>
      </c>
      <c r="S613">
        <f t="shared" si="63"/>
        <v>50.8175117925</v>
      </c>
      <c r="T613">
        <f t="shared" si="64"/>
        <v>5</v>
      </c>
      <c r="U613">
        <f t="shared" si="65"/>
        <v>2</v>
      </c>
      <c r="V613">
        <f t="shared" si="66"/>
        <v>7</v>
      </c>
      <c r="W613" t="s">
        <v>1438</v>
      </c>
      <c r="X613" t="s">
        <v>57</v>
      </c>
    </row>
    <row r="614" spans="1:24" x14ac:dyDescent="0.2">
      <c r="A614" t="s">
        <v>1087</v>
      </c>
      <c r="B614">
        <v>106.2712049</v>
      </c>
      <c r="C614">
        <v>77.623855809999995</v>
      </c>
      <c r="D614">
        <v>120.9692696</v>
      </c>
      <c r="E614">
        <v>92.650224269999995</v>
      </c>
      <c r="F614">
        <v>122.2165329</v>
      </c>
      <c r="G614">
        <v>129.72585319999999</v>
      </c>
      <c r="H614">
        <v>171.5936288</v>
      </c>
      <c r="I614">
        <v>199.79402400000001</v>
      </c>
      <c r="J614">
        <v>163.0689003</v>
      </c>
      <c r="K614">
        <v>156.383568</v>
      </c>
      <c r="L614">
        <v>128.97658060000001</v>
      </c>
      <c r="M614">
        <v>89.325913330000006</v>
      </c>
      <c r="N614">
        <v>160.7419558</v>
      </c>
      <c r="O614">
        <v>95.868204910000003</v>
      </c>
      <c r="P614">
        <v>136.74231040000001</v>
      </c>
      <c r="Q614">
        <f t="shared" si="61"/>
        <v>128.97658060000001</v>
      </c>
      <c r="R614">
        <f t="shared" si="62"/>
        <v>161.22072575000001</v>
      </c>
      <c r="S614">
        <f t="shared" si="63"/>
        <v>96.732435449999997</v>
      </c>
      <c r="T614">
        <f t="shared" si="64"/>
        <v>3</v>
      </c>
      <c r="U614">
        <f t="shared" si="65"/>
        <v>4</v>
      </c>
      <c r="V614">
        <f t="shared" si="66"/>
        <v>7</v>
      </c>
      <c r="W614" t="s">
        <v>1438</v>
      </c>
      <c r="X614" t="s">
        <v>57</v>
      </c>
    </row>
    <row r="615" spans="1:24" x14ac:dyDescent="0.2">
      <c r="A615" t="s">
        <v>371</v>
      </c>
      <c r="B615">
        <v>2.8668047310000002</v>
      </c>
      <c r="C615">
        <v>0</v>
      </c>
      <c r="D615">
        <v>2.2134802530000002</v>
      </c>
      <c r="E615">
        <v>2.6832453030000001</v>
      </c>
      <c r="F615">
        <v>3.3119630779999998</v>
      </c>
      <c r="G615">
        <v>3.2579781749999999</v>
      </c>
      <c r="H615">
        <v>2.7778103000000001</v>
      </c>
      <c r="I615">
        <v>1.45385195</v>
      </c>
      <c r="J615">
        <v>0</v>
      </c>
      <c r="K615">
        <v>2.2303237459999998</v>
      </c>
      <c r="L615">
        <v>2.367504732</v>
      </c>
      <c r="M615">
        <v>2.678201987</v>
      </c>
      <c r="N615">
        <v>0</v>
      </c>
      <c r="O615">
        <v>2.0415589330000001</v>
      </c>
      <c r="P615">
        <v>1.0324319019999999</v>
      </c>
      <c r="Q615">
        <f t="shared" si="61"/>
        <v>2.2303237459999998</v>
      </c>
      <c r="R615">
        <f t="shared" si="62"/>
        <v>2.7879046824999998</v>
      </c>
      <c r="S615">
        <f t="shared" si="63"/>
        <v>1.6727428094999999</v>
      </c>
      <c r="T615">
        <f t="shared" si="64"/>
        <v>3</v>
      </c>
      <c r="U615">
        <f t="shared" si="65"/>
        <v>5</v>
      </c>
      <c r="V615">
        <f t="shared" si="66"/>
        <v>8</v>
      </c>
      <c r="W615" t="s">
        <v>1438</v>
      </c>
      <c r="X615" t="s">
        <v>57</v>
      </c>
    </row>
    <row r="616" spans="1:24" x14ac:dyDescent="0.2">
      <c r="A616" t="s">
        <v>391</v>
      </c>
      <c r="B616">
        <v>0</v>
      </c>
      <c r="C616">
        <v>0</v>
      </c>
      <c r="D616">
        <v>2.7511214509999999</v>
      </c>
      <c r="E616">
        <v>0</v>
      </c>
      <c r="F616">
        <v>3.0470060320000001</v>
      </c>
      <c r="G616">
        <v>2.5943159549999999</v>
      </c>
      <c r="H616">
        <v>3.8670454840000001</v>
      </c>
      <c r="I616">
        <v>3.444997012</v>
      </c>
      <c r="J616">
        <v>2.8651040280000002</v>
      </c>
      <c r="K616">
        <v>3.8462564220000002</v>
      </c>
      <c r="L616">
        <v>2.6158443889999998</v>
      </c>
      <c r="M616">
        <v>2.5797386790000001</v>
      </c>
      <c r="N616">
        <v>3.867295769</v>
      </c>
      <c r="O616">
        <v>2.3415248289999999</v>
      </c>
      <c r="P616">
        <v>4.876593239</v>
      </c>
      <c r="Q616">
        <f t="shared" si="61"/>
        <v>2.7511214509999999</v>
      </c>
      <c r="R616">
        <f t="shared" si="62"/>
        <v>3.4389018137499998</v>
      </c>
      <c r="S616">
        <f t="shared" si="63"/>
        <v>2.0633410882500001</v>
      </c>
      <c r="T616">
        <f t="shared" si="64"/>
        <v>5</v>
      </c>
      <c r="U616">
        <f t="shared" si="65"/>
        <v>3</v>
      </c>
      <c r="V616">
        <f t="shared" si="66"/>
        <v>8</v>
      </c>
      <c r="W616" t="s">
        <v>1438</v>
      </c>
      <c r="X616" t="s">
        <v>57</v>
      </c>
    </row>
    <row r="617" spans="1:24" x14ac:dyDescent="0.2">
      <c r="A617" t="s">
        <v>409</v>
      </c>
      <c r="B617">
        <v>5.9081106190000003</v>
      </c>
      <c r="C617">
        <v>9.1675232990000008</v>
      </c>
      <c r="D617">
        <v>4.1981770169999999</v>
      </c>
      <c r="E617">
        <v>0</v>
      </c>
      <c r="F617">
        <v>6.1449653419999999</v>
      </c>
      <c r="G617">
        <v>6.2645691460000004</v>
      </c>
      <c r="H617">
        <v>5.6911235419999997</v>
      </c>
      <c r="I617">
        <v>5.2275459250000003</v>
      </c>
      <c r="J617">
        <v>7.0188507360000001</v>
      </c>
      <c r="K617">
        <v>5.1087038250000001</v>
      </c>
      <c r="L617">
        <v>3.7306135170000001</v>
      </c>
      <c r="M617">
        <v>0</v>
      </c>
      <c r="N617">
        <v>0</v>
      </c>
      <c r="O617">
        <v>3.6443617800000001</v>
      </c>
      <c r="P617">
        <v>2.6616240879999999</v>
      </c>
      <c r="Q617">
        <f t="shared" si="61"/>
        <v>5.1087038250000001</v>
      </c>
      <c r="R617">
        <f t="shared" si="62"/>
        <v>6.3858797812499999</v>
      </c>
      <c r="S617">
        <f t="shared" si="63"/>
        <v>3.8315278687500003</v>
      </c>
      <c r="T617">
        <f t="shared" si="64"/>
        <v>2</v>
      </c>
      <c r="U617">
        <f t="shared" si="65"/>
        <v>6</v>
      </c>
      <c r="V617">
        <f t="shared" si="66"/>
        <v>8</v>
      </c>
      <c r="W617" t="s">
        <v>1438</v>
      </c>
      <c r="X617" t="s">
        <v>57</v>
      </c>
    </row>
    <row r="618" spans="1:24" x14ac:dyDescent="0.2">
      <c r="A618" t="s">
        <v>424</v>
      </c>
      <c r="B618">
        <v>11.82453082</v>
      </c>
      <c r="C618">
        <v>0</v>
      </c>
      <c r="D618">
        <v>10.79286108</v>
      </c>
      <c r="E618">
        <v>16.311895400000001</v>
      </c>
      <c r="F618">
        <v>0</v>
      </c>
      <c r="G618">
        <v>9.4018814630000005</v>
      </c>
      <c r="H618">
        <v>7.9581919860000001</v>
      </c>
      <c r="I618">
        <v>14.80400551</v>
      </c>
      <c r="J618">
        <v>0</v>
      </c>
      <c r="K618">
        <v>11.168451360000001</v>
      </c>
      <c r="L618">
        <v>10.899351619999999</v>
      </c>
      <c r="M618">
        <v>11.303587800000001</v>
      </c>
      <c r="N618">
        <v>17.362961930000001</v>
      </c>
      <c r="O618">
        <v>34.903494389999999</v>
      </c>
      <c r="P618">
        <v>9.3760925569999998</v>
      </c>
      <c r="Q618">
        <f t="shared" si="61"/>
        <v>10.899351619999999</v>
      </c>
      <c r="R618">
        <f t="shared" si="62"/>
        <v>13.624189524999998</v>
      </c>
      <c r="S618">
        <f t="shared" si="63"/>
        <v>8.1745137149999998</v>
      </c>
      <c r="T618">
        <f t="shared" si="64"/>
        <v>4</v>
      </c>
      <c r="U618">
        <f t="shared" si="65"/>
        <v>4</v>
      </c>
      <c r="V618">
        <f t="shared" si="66"/>
        <v>8</v>
      </c>
      <c r="W618" t="s">
        <v>1438</v>
      </c>
      <c r="X618" t="s">
        <v>57</v>
      </c>
    </row>
    <row r="619" spans="1:24" x14ac:dyDescent="0.2">
      <c r="A619" t="s">
        <v>440</v>
      </c>
      <c r="B619">
        <v>1.9195127329999999</v>
      </c>
      <c r="C619">
        <v>0</v>
      </c>
      <c r="D619">
        <v>2.8826719569999999</v>
      </c>
      <c r="E619">
        <v>0</v>
      </c>
      <c r="F619">
        <v>2.9960527539999999</v>
      </c>
      <c r="G619">
        <v>3.3283665930000002</v>
      </c>
      <c r="H619">
        <v>3.7576008000000001</v>
      </c>
      <c r="I619">
        <v>4.0802671039999998</v>
      </c>
      <c r="J619">
        <v>3.113674697</v>
      </c>
      <c r="K619">
        <v>4.1492437989999997</v>
      </c>
      <c r="L619">
        <v>2.6158443889999998</v>
      </c>
      <c r="M619">
        <v>2.9046675959999999</v>
      </c>
      <c r="N619">
        <v>4.7145126260000003</v>
      </c>
      <c r="O619">
        <v>2.7265556809999998</v>
      </c>
      <c r="P619">
        <v>5.0047319510000001</v>
      </c>
      <c r="Q619">
        <f t="shared" si="61"/>
        <v>2.9960527539999999</v>
      </c>
      <c r="R619">
        <f t="shared" si="62"/>
        <v>3.7450659425000001</v>
      </c>
      <c r="S619">
        <f t="shared" si="63"/>
        <v>2.2470395654999997</v>
      </c>
      <c r="T619">
        <f t="shared" si="64"/>
        <v>5</v>
      </c>
      <c r="U619">
        <f t="shared" si="65"/>
        <v>3</v>
      </c>
      <c r="V619">
        <f t="shared" si="66"/>
        <v>8</v>
      </c>
      <c r="W619" t="s">
        <v>1438</v>
      </c>
      <c r="X619" t="s">
        <v>57</v>
      </c>
    </row>
    <row r="620" spans="1:24" x14ac:dyDescent="0.2">
      <c r="A620" t="s">
        <v>454</v>
      </c>
      <c r="B620">
        <v>3.1160920980000002</v>
      </c>
      <c r="C620">
        <v>0</v>
      </c>
      <c r="D620">
        <v>3.900758481</v>
      </c>
      <c r="E620">
        <v>3.6894622909999999</v>
      </c>
      <c r="F620">
        <v>4.0456902829999999</v>
      </c>
      <c r="G620">
        <v>3.5998647739999998</v>
      </c>
      <c r="H620">
        <v>5.2116515950000002</v>
      </c>
      <c r="I620">
        <v>5.0537158010000001</v>
      </c>
      <c r="J620">
        <v>4.2322427080000002</v>
      </c>
      <c r="K620">
        <v>5.4116912020000001</v>
      </c>
      <c r="L620">
        <v>3.9292852429999998</v>
      </c>
      <c r="M620">
        <v>0</v>
      </c>
      <c r="N620">
        <v>5.01353034</v>
      </c>
      <c r="O620">
        <v>2.3907729610000001</v>
      </c>
      <c r="P620">
        <v>5.5575589619999999</v>
      </c>
      <c r="Q620">
        <f t="shared" si="61"/>
        <v>3.9292852429999998</v>
      </c>
      <c r="R620">
        <f t="shared" si="62"/>
        <v>4.9116065537499995</v>
      </c>
      <c r="S620">
        <f t="shared" si="63"/>
        <v>2.9469639322500001</v>
      </c>
      <c r="T620">
        <f t="shared" si="64"/>
        <v>5</v>
      </c>
      <c r="U620">
        <f t="shared" si="65"/>
        <v>3</v>
      </c>
      <c r="V620">
        <f t="shared" si="66"/>
        <v>8</v>
      </c>
      <c r="W620" t="s">
        <v>1438</v>
      </c>
      <c r="X620" t="s">
        <v>57</v>
      </c>
    </row>
    <row r="621" spans="1:24" x14ac:dyDescent="0.2">
      <c r="A621" t="s">
        <v>459</v>
      </c>
      <c r="B621">
        <v>0</v>
      </c>
      <c r="C621">
        <v>0</v>
      </c>
      <c r="D621">
        <v>2.7454018640000002</v>
      </c>
      <c r="E621">
        <v>3.7565434240000002</v>
      </c>
      <c r="F621">
        <v>4.4940791310000003</v>
      </c>
      <c r="G621">
        <v>3.7607525850000001</v>
      </c>
      <c r="H621">
        <v>3.6220978590000001</v>
      </c>
      <c r="I621">
        <v>5.3033990700000002</v>
      </c>
      <c r="J621">
        <v>3.9378827059999999</v>
      </c>
      <c r="K621">
        <v>3.762093262</v>
      </c>
      <c r="L621">
        <v>6.274715338</v>
      </c>
      <c r="M621">
        <v>5.4745599440000001</v>
      </c>
      <c r="N621">
        <v>5.5617294819999996</v>
      </c>
      <c r="O621">
        <v>7.0603913110000001</v>
      </c>
      <c r="P621">
        <v>4.4811937869999996</v>
      </c>
      <c r="Q621">
        <f t="shared" si="61"/>
        <v>3.9378827059999999</v>
      </c>
      <c r="R621">
        <f t="shared" si="62"/>
        <v>4.9223533824999999</v>
      </c>
      <c r="S621">
        <f t="shared" si="63"/>
        <v>2.9534120294999999</v>
      </c>
      <c r="T621">
        <f t="shared" si="64"/>
        <v>5</v>
      </c>
      <c r="U621">
        <f t="shared" si="65"/>
        <v>3</v>
      </c>
      <c r="V621">
        <f t="shared" si="66"/>
        <v>8</v>
      </c>
      <c r="W621" t="s">
        <v>1438</v>
      </c>
      <c r="X621" t="s">
        <v>57</v>
      </c>
    </row>
    <row r="622" spans="1:24" x14ac:dyDescent="0.2">
      <c r="A622" t="s">
        <v>478</v>
      </c>
      <c r="B622">
        <v>14.58331102</v>
      </c>
      <c r="C622">
        <v>12.54503188</v>
      </c>
      <c r="D622">
        <v>13.280881519999999</v>
      </c>
      <c r="E622">
        <v>15.775246340000001</v>
      </c>
      <c r="F622">
        <v>0</v>
      </c>
      <c r="G622">
        <v>11.654310819999999</v>
      </c>
      <c r="H622">
        <v>10.4441498</v>
      </c>
      <c r="I622">
        <v>12.31033336</v>
      </c>
      <c r="J622">
        <v>7.6468187419999998</v>
      </c>
      <c r="K622">
        <v>0</v>
      </c>
      <c r="L622">
        <v>9.8508064019999999</v>
      </c>
      <c r="M622">
        <v>10.57495932</v>
      </c>
      <c r="N622">
        <v>10.07689697</v>
      </c>
      <c r="O622">
        <v>30.90991859</v>
      </c>
      <c r="P622">
        <v>7.4466896760000001</v>
      </c>
      <c r="Q622">
        <f t="shared" si="61"/>
        <v>10.57495932</v>
      </c>
      <c r="R622">
        <f t="shared" si="62"/>
        <v>13.218699149999999</v>
      </c>
      <c r="S622">
        <f t="shared" si="63"/>
        <v>7.9312194900000001</v>
      </c>
      <c r="T622">
        <f t="shared" si="64"/>
        <v>4</v>
      </c>
      <c r="U622">
        <f t="shared" si="65"/>
        <v>4</v>
      </c>
      <c r="V622">
        <f t="shared" si="66"/>
        <v>8</v>
      </c>
      <c r="W622" t="s">
        <v>1438</v>
      </c>
      <c r="X622" t="s">
        <v>57</v>
      </c>
    </row>
    <row r="623" spans="1:24" x14ac:dyDescent="0.2">
      <c r="A623" t="s">
        <v>520</v>
      </c>
      <c r="B623">
        <v>2.8501855730000001</v>
      </c>
      <c r="C623">
        <v>0</v>
      </c>
      <c r="D623">
        <v>3.57474201</v>
      </c>
      <c r="E623">
        <v>3.0521915320000002</v>
      </c>
      <c r="F623">
        <v>3.5259668460000002</v>
      </c>
      <c r="G623">
        <v>3.630031239</v>
      </c>
      <c r="H623">
        <v>6.1705954890000001</v>
      </c>
      <c r="I623">
        <v>6.2262790040000002</v>
      </c>
      <c r="J623">
        <v>5.1545707180000004</v>
      </c>
      <c r="K623">
        <v>4.721553288</v>
      </c>
      <c r="L623">
        <v>3.9403225609999999</v>
      </c>
      <c r="M623">
        <v>3.6628350699999999</v>
      </c>
      <c r="N623">
        <v>6.1497976530000003</v>
      </c>
      <c r="O623">
        <v>2.4221126819999999</v>
      </c>
      <c r="P623">
        <v>6.6668740910000004</v>
      </c>
      <c r="Q623">
        <f t="shared" si="61"/>
        <v>3.6628350699999999</v>
      </c>
      <c r="R623">
        <f t="shared" si="62"/>
        <v>4.5785438374999998</v>
      </c>
      <c r="S623">
        <f t="shared" si="63"/>
        <v>2.7471263024999999</v>
      </c>
      <c r="T623">
        <f t="shared" si="64"/>
        <v>6</v>
      </c>
      <c r="U623">
        <f t="shared" si="65"/>
        <v>2</v>
      </c>
      <c r="V623">
        <f t="shared" si="66"/>
        <v>8</v>
      </c>
      <c r="W623" t="s">
        <v>1438</v>
      </c>
      <c r="X623" t="s">
        <v>57</v>
      </c>
    </row>
    <row r="624" spans="1:24" x14ac:dyDescent="0.2">
      <c r="A624" t="s">
        <v>522</v>
      </c>
      <c r="B624">
        <v>3.02468673</v>
      </c>
      <c r="C624">
        <v>0</v>
      </c>
      <c r="D624">
        <v>2.9284286549999998</v>
      </c>
      <c r="E624">
        <v>4.3490934279999998</v>
      </c>
      <c r="F624">
        <v>4.3717912630000004</v>
      </c>
      <c r="G624">
        <v>3.5998647739999998</v>
      </c>
      <c r="H624">
        <v>3.7680241030000001</v>
      </c>
      <c r="I624">
        <v>5.5657245309999999</v>
      </c>
      <c r="J624">
        <v>4.1014160410000002</v>
      </c>
      <c r="K624">
        <v>3.560101677</v>
      </c>
      <c r="L624">
        <v>6.1643421570000001</v>
      </c>
      <c r="M624">
        <v>5.8290278539999996</v>
      </c>
      <c r="N624">
        <v>6.0800268529999997</v>
      </c>
      <c r="O624">
        <v>6.9977118699999998</v>
      </c>
      <c r="P624">
        <v>3.8990779280000001</v>
      </c>
      <c r="Q624">
        <f t="shared" si="61"/>
        <v>4.1014160410000002</v>
      </c>
      <c r="R624">
        <f t="shared" si="62"/>
        <v>5.1267700512500003</v>
      </c>
      <c r="S624">
        <f t="shared" si="63"/>
        <v>3.0760620307500002</v>
      </c>
      <c r="T624">
        <f t="shared" si="64"/>
        <v>5</v>
      </c>
      <c r="U624">
        <f t="shared" si="65"/>
        <v>3</v>
      </c>
      <c r="V624">
        <f t="shared" si="66"/>
        <v>8</v>
      </c>
      <c r="W624" t="s">
        <v>1438</v>
      </c>
      <c r="X624" t="s">
        <v>57</v>
      </c>
    </row>
    <row r="625" spans="1:24" x14ac:dyDescent="0.2">
      <c r="A625" t="s">
        <v>539</v>
      </c>
      <c r="B625">
        <v>3.448475256</v>
      </c>
      <c r="C625">
        <v>0</v>
      </c>
      <c r="D625">
        <v>3.7863667369999998</v>
      </c>
      <c r="E625">
        <v>4.6062377699999999</v>
      </c>
      <c r="F625">
        <v>5.3908568260000003</v>
      </c>
      <c r="G625">
        <v>4.2333605299999997</v>
      </c>
      <c r="H625">
        <v>5.1386884730000002</v>
      </c>
      <c r="I625">
        <v>7.2534570120000001</v>
      </c>
      <c r="J625">
        <v>4.7555493799999997</v>
      </c>
      <c r="K625">
        <v>5.0582059289999997</v>
      </c>
      <c r="L625">
        <v>7.7592346230000002</v>
      </c>
      <c r="M625">
        <v>6.3508833879999997</v>
      </c>
      <c r="N625">
        <v>7.7844278239999998</v>
      </c>
      <c r="O625">
        <v>8.5423123790000002</v>
      </c>
      <c r="P625">
        <v>5.0340207990000003</v>
      </c>
      <c r="Q625">
        <f t="shared" si="61"/>
        <v>5.0582059289999997</v>
      </c>
      <c r="R625">
        <f t="shared" si="62"/>
        <v>6.3227574112499996</v>
      </c>
      <c r="S625">
        <f t="shared" si="63"/>
        <v>3.7936544467499997</v>
      </c>
      <c r="T625">
        <f t="shared" si="64"/>
        <v>5</v>
      </c>
      <c r="U625">
        <f t="shared" si="65"/>
        <v>3</v>
      </c>
      <c r="V625">
        <f t="shared" si="66"/>
        <v>8</v>
      </c>
      <c r="W625" t="s">
        <v>1438</v>
      </c>
      <c r="X625" t="s">
        <v>57</v>
      </c>
    </row>
    <row r="626" spans="1:24" x14ac:dyDescent="0.2">
      <c r="A626" t="s">
        <v>542</v>
      </c>
      <c r="B626">
        <v>3.6645243079999998</v>
      </c>
      <c r="C626">
        <v>0</v>
      </c>
      <c r="D626">
        <v>3.8550017840000002</v>
      </c>
      <c r="E626">
        <v>5.2211481519999996</v>
      </c>
      <c r="F626">
        <v>5.2685689580000004</v>
      </c>
      <c r="G626">
        <v>4.8065233579999997</v>
      </c>
      <c r="H626">
        <v>6.9262849700000002</v>
      </c>
      <c r="I626">
        <v>9.6744365640000005</v>
      </c>
      <c r="J626">
        <v>6.9207307350000002</v>
      </c>
      <c r="K626">
        <v>6.0934128000000003</v>
      </c>
      <c r="L626">
        <v>5.4413978219999999</v>
      </c>
      <c r="M626">
        <v>4.8050094469999998</v>
      </c>
      <c r="N626">
        <v>8.153216338</v>
      </c>
      <c r="O626">
        <v>8.3856137759999996</v>
      </c>
      <c r="P626">
        <v>5.4696924170000001</v>
      </c>
      <c r="Q626">
        <f t="shared" si="61"/>
        <v>5.4413978219999999</v>
      </c>
      <c r="R626">
        <f t="shared" si="62"/>
        <v>6.8017472774999996</v>
      </c>
      <c r="S626">
        <f t="shared" si="63"/>
        <v>4.0810483665000001</v>
      </c>
      <c r="T626">
        <f t="shared" si="64"/>
        <v>5</v>
      </c>
      <c r="U626">
        <f t="shared" si="65"/>
        <v>3</v>
      </c>
      <c r="V626">
        <f t="shared" si="66"/>
        <v>8</v>
      </c>
      <c r="W626" t="s">
        <v>1438</v>
      </c>
      <c r="X626" t="s">
        <v>57</v>
      </c>
    </row>
    <row r="627" spans="1:24" x14ac:dyDescent="0.2">
      <c r="A627" t="s">
        <v>555</v>
      </c>
      <c r="B627">
        <v>12.24000976</v>
      </c>
      <c r="C627">
        <v>0</v>
      </c>
      <c r="D627">
        <v>7.7900777879999996</v>
      </c>
      <c r="E627">
        <v>7.7925915669999997</v>
      </c>
      <c r="F627">
        <v>9.7422667779999994</v>
      </c>
      <c r="G627">
        <v>8.5873869190000001</v>
      </c>
      <c r="H627">
        <v>8.0884832759999998</v>
      </c>
      <c r="I627">
        <v>4.1371569629999998</v>
      </c>
      <c r="J627">
        <v>5.1872773849999998</v>
      </c>
      <c r="K627">
        <v>11.597683480000001</v>
      </c>
      <c r="L627">
        <v>10.811053080000001</v>
      </c>
      <c r="M627">
        <v>10.72265428</v>
      </c>
      <c r="N627">
        <v>5.4421223970000003</v>
      </c>
      <c r="O627">
        <v>6.2948067109999997</v>
      </c>
      <c r="P627">
        <v>9.7861364329999994</v>
      </c>
      <c r="Q627">
        <f t="shared" si="61"/>
        <v>8.0884832759999998</v>
      </c>
      <c r="R627">
        <f t="shared" si="62"/>
        <v>10.110604094999999</v>
      </c>
      <c r="S627">
        <f t="shared" si="63"/>
        <v>6.0663624570000003</v>
      </c>
      <c r="T627">
        <f t="shared" si="64"/>
        <v>4</v>
      </c>
      <c r="U627">
        <f t="shared" si="65"/>
        <v>4</v>
      </c>
      <c r="V627">
        <f t="shared" si="66"/>
        <v>8</v>
      </c>
      <c r="W627" t="s">
        <v>1438</v>
      </c>
      <c r="X627" t="s">
        <v>57</v>
      </c>
    </row>
    <row r="628" spans="1:24" x14ac:dyDescent="0.2">
      <c r="A628" t="s">
        <v>557</v>
      </c>
      <c r="B628">
        <v>13.81882976</v>
      </c>
      <c r="C628">
        <v>0</v>
      </c>
      <c r="D628">
        <v>9.2028158310000006</v>
      </c>
      <c r="E628">
        <v>8.9217906320000004</v>
      </c>
      <c r="F628">
        <v>12.81984478</v>
      </c>
      <c r="G628">
        <v>9.8644339199999997</v>
      </c>
      <c r="H628">
        <v>9.5633806779999997</v>
      </c>
      <c r="I628">
        <v>4.4784961159999996</v>
      </c>
      <c r="J628">
        <v>6.8945654010000004</v>
      </c>
      <c r="K628">
        <v>12.22049086</v>
      </c>
      <c r="L628">
        <v>12.93021815</v>
      </c>
      <c r="M628">
        <v>11.67774837</v>
      </c>
      <c r="N628">
        <v>7.1265888530000003</v>
      </c>
      <c r="O628">
        <v>7.476761883</v>
      </c>
      <c r="P628">
        <v>11.63499498</v>
      </c>
      <c r="Q628">
        <f t="shared" si="61"/>
        <v>9.5633806779999997</v>
      </c>
      <c r="R628">
        <f t="shared" si="62"/>
        <v>11.9542258475</v>
      </c>
      <c r="S628">
        <f t="shared" si="63"/>
        <v>7.1725355084999993</v>
      </c>
      <c r="T628">
        <f t="shared" si="64"/>
        <v>4</v>
      </c>
      <c r="U628">
        <f t="shared" si="65"/>
        <v>4</v>
      </c>
      <c r="V628">
        <f t="shared" si="66"/>
        <v>8</v>
      </c>
      <c r="W628" t="s">
        <v>1438</v>
      </c>
      <c r="X628" t="s">
        <v>57</v>
      </c>
    </row>
    <row r="629" spans="1:24" x14ac:dyDescent="0.2">
      <c r="A629" t="s">
        <v>559</v>
      </c>
      <c r="B629">
        <v>7.3705965100000004</v>
      </c>
      <c r="C629">
        <v>0</v>
      </c>
      <c r="D629">
        <v>7.4755004920000001</v>
      </c>
      <c r="E629">
        <v>10.274593469999999</v>
      </c>
      <c r="F629">
        <v>10.547328569999999</v>
      </c>
      <c r="G629">
        <v>9.4923808570000006</v>
      </c>
      <c r="H629">
        <v>13.26365331</v>
      </c>
      <c r="I629">
        <v>10.995545509999999</v>
      </c>
      <c r="J629">
        <v>12.45469879</v>
      </c>
      <c r="K629">
        <v>9.1064539359999994</v>
      </c>
      <c r="L629">
        <v>13.41034149</v>
      </c>
      <c r="M629">
        <v>10.56511298</v>
      </c>
      <c r="N629">
        <v>13.92425822</v>
      </c>
      <c r="O629">
        <v>14.0804887</v>
      </c>
      <c r="P629">
        <v>14.655407459999999</v>
      </c>
      <c r="Q629">
        <f t="shared" si="61"/>
        <v>10.56511298</v>
      </c>
      <c r="R629">
        <f t="shared" si="62"/>
        <v>13.206391225000001</v>
      </c>
      <c r="S629">
        <f t="shared" si="63"/>
        <v>7.9238347349999998</v>
      </c>
      <c r="T629">
        <f t="shared" si="64"/>
        <v>5</v>
      </c>
      <c r="U629">
        <f t="shared" si="65"/>
        <v>3</v>
      </c>
      <c r="V629">
        <f t="shared" si="66"/>
        <v>8</v>
      </c>
      <c r="W629" t="s">
        <v>1438</v>
      </c>
      <c r="X629" t="s">
        <v>57</v>
      </c>
    </row>
    <row r="630" spans="1:24" x14ac:dyDescent="0.2">
      <c r="A630" t="s">
        <v>566</v>
      </c>
      <c r="B630">
        <v>10.037971349999999</v>
      </c>
      <c r="C630">
        <v>0</v>
      </c>
      <c r="D630">
        <v>10.00927763</v>
      </c>
      <c r="E630">
        <v>11.90690103</v>
      </c>
      <c r="F630">
        <v>11.974020360000001</v>
      </c>
      <c r="G630">
        <v>13.7156859</v>
      </c>
      <c r="H630">
        <v>18.376283529999998</v>
      </c>
      <c r="I630">
        <v>23.097282719999999</v>
      </c>
      <c r="J630">
        <v>16.392581499999999</v>
      </c>
      <c r="K630">
        <v>17.682679960000002</v>
      </c>
      <c r="L630">
        <v>13.934614099999999</v>
      </c>
      <c r="M630">
        <v>11.66790204</v>
      </c>
      <c r="N630">
        <v>19.5557585</v>
      </c>
      <c r="O630">
        <v>20.90359355</v>
      </c>
      <c r="P630">
        <v>12.7992267</v>
      </c>
      <c r="Q630">
        <f t="shared" si="61"/>
        <v>13.7156859</v>
      </c>
      <c r="R630">
        <f t="shared" si="62"/>
        <v>17.144607375</v>
      </c>
      <c r="S630">
        <f t="shared" si="63"/>
        <v>10.286764425000001</v>
      </c>
      <c r="T630">
        <f t="shared" si="64"/>
        <v>5</v>
      </c>
      <c r="U630">
        <f t="shared" si="65"/>
        <v>3</v>
      </c>
      <c r="V630">
        <f t="shared" si="66"/>
        <v>8</v>
      </c>
      <c r="W630" t="s">
        <v>1438</v>
      </c>
      <c r="X630" t="s">
        <v>57</v>
      </c>
    </row>
    <row r="631" spans="1:24" x14ac:dyDescent="0.2">
      <c r="A631" t="s">
        <v>630</v>
      </c>
      <c r="B631">
        <v>4.7613887259999998</v>
      </c>
      <c r="C631">
        <v>4.1189129070000003</v>
      </c>
      <c r="D631">
        <v>5.5937562969999997</v>
      </c>
      <c r="E631">
        <v>4.6956792800000002</v>
      </c>
      <c r="F631">
        <v>4.4329351969999999</v>
      </c>
      <c r="G631">
        <v>5.8522941299999998</v>
      </c>
      <c r="H631">
        <v>3.9660668640000001</v>
      </c>
      <c r="I631">
        <v>2.7749608960000001</v>
      </c>
      <c r="J631">
        <v>3.5323200350000001</v>
      </c>
      <c r="K631">
        <v>5.8072580550000001</v>
      </c>
      <c r="L631">
        <v>5.4965844129999999</v>
      </c>
      <c r="M631">
        <v>6.675812305</v>
      </c>
      <c r="N631">
        <v>3.1795550270000001</v>
      </c>
      <c r="O631">
        <v>3.1966514880000001</v>
      </c>
      <c r="P631">
        <v>2.8190516470000002</v>
      </c>
      <c r="Q631">
        <f t="shared" si="61"/>
        <v>4.4329351969999999</v>
      </c>
      <c r="R631">
        <f t="shared" si="62"/>
        <v>5.5411689962499997</v>
      </c>
      <c r="S631">
        <f t="shared" si="63"/>
        <v>3.3247013977500002</v>
      </c>
      <c r="T631">
        <f t="shared" si="64"/>
        <v>4</v>
      </c>
      <c r="U631">
        <f t="shared" si="65"/>
        <v>4</v>
      </c>
      <c r="V631">
        <f t="shared" si="66"/>
        <v>8</v>
      </c>
      <c r="W631" t="s">
        <v>1438</v>
      </c>
      <c r="X631" t="s">
        <v>57</v>
      </c>
    </row>
    <row r="632" spans="1:24" x14ac:dyDescent="0.2">
      <c r="A632" t="s">
        <v>706</v>
      </c>
      <c r="B632">
        <v>8.6004141920000006</v>
      </c>
      <c r="C632">
        <v>11.462346200000001</v>
      </c>
      <c r="D632">
        <v>11.364819799999999</v>
      </c>
      <c r="E632">
        <v>6.2385453289999999</v>
      </c>
      <c r="F632">
        <v>6.0532494410000002</v>
      </c>
      <c r="G632">
        <v>6.8678984380000001</v>
      </c>
      <c r="H632">
        <v>6.2279236559999998</v>
      </c>
      <c r="I632">
        <v>3.5619372779999998</v>
      </c>
      <c r="J632">
        <v>5.1414880509999996</v>
      </c>
      <c r="K632">
        <v>7.8187575840000001</v>
      </c>
      <c r="L632">
        <v>4.5860056699999996</v>
      </c>
      <c r="M632">
        <v>4.7065461390000003</v>
      </c>
      <c r="N632">
        <v>6.4986516529999996</v>
      </c>
      <c r="O632">
        <v>2.9280253119999999</v>
      </c>
      <c r="P632">
        <v>2.5115187400000001</v>
      </c>
      <c r="Q632">
        <f t="shared" si="61"/>
        <v>6.2279236559999998</v>
      </c>
      <c r="R632">
        <f t="shared" si="62"/>
        <v>7.7849045700000001</v>
      </c>
      <c r="S632">
        <f t="shared" si="63"/>
        <v>4.6709427419999994</v>
      </c>
      <c r="T632">
        <f t="shared" si="64"/>
        <v>4</v>
      </c>
      <c r="U632">
        <f t="shared" si="65"/>
        <v>4</v>
      </c>
      <c r="V632">
        <f t="shared" si="66"/>
        <v>8</v>
      </c>
      <c r="W632" t="s">
        <v>1438</v>
      </c>
      <c r="X632" t="s">
        <v>57</v>
      </c>
    </row>
    <row r="633" spans="1:24" x14ac:dyDescent="0.2">
      <c r="A633" t="s">
        <v>711</v>
      </c>
      <c r="B633">
        <v>7.802694614</v>
      </c>
      <c r="C633">
        <v>16.452114980000001</v>
      </c>
      <c r="D633">
        <v>9.9292034069999993</v>
      </c>
      <c r="E633">
        <v>5.3105896619999999</v>
      </c>
      <c r="F633">
        <v>5.4214287929999996</v>
      </c>
      <c r="G633">
        <v>5.440019114</v>
      </c>
      <c r="H633">
        <v>4.3256708240000004</v>
      </c>
      <c r="I633">
        <v>2.1491724479999998</v>
      </c>
      <c r="J633">
        <v>4.1014160410000002</v>
      </c>
      <c r="K633">
        <v>10.8738803</v>
      </c>
      <c r="L633">
        <v>7.9247943940000001</v>
      </c>
      <c r="M633">
        <v>4.6474681540000002</v>
      </c>
      <c r="N633">
        <v>6.1597649099999998</v>
      </c>
      <c r="O633">
        <v>2.9593650330000001</v>
      </c>
      <c r="P633">
        <v>2.4822298919999999</v>
      </c>
      <c r="Q633">
        <f t="shared" si="61"/>
        <v>5.4214287929999996</v>
      </c>
      <c r="R633">
        <f t="shared" si="62"/>
        <v>6.7767859912499997</v>
      </c>
      <c r="S633">
        <f t="shared" si="63"/>
        <v>4.0660715947499995</v>
      </c>
      <c r="T633">
        <f t="shared" si="64"/>
        <v>5</v>
      </c>
      <c r="U633">
        <f t="shared" si="65"/>
        <v>3</v>
      </c>
      <c r="V633">
        <f t="shared" si="66"/>
        <v>8</v>
      </c>
      <c r="W633" t="s">
        <v>1438</v>
      </c>
      <c r="X633" t="s">
        <v>57</v>
      </c>
    </row>
    <row r="634" spans="1:24" x14ac:dyDescent="0.2">
      <c r="A634" t="s">
        <v>733</v>
      </c>
      <c r="B634">
        <v>4.3957672529999998</v>
      </c>
      <c r="C634">
        <v>3.6364116809999998</v>
      </c>
      <c r="D634">
        <v>4.4898759650000004</v>
      </c>
      <c r="E634">
        <v>4.3155528619999997</v>
      </c>
      <c r="F634">
        <v>5.0341838790000004</v>
      </c>
      <c r="G634">
        <v>5.7617947359999997</v>
      </c>
      <c r="H634">
        <v>7.2806772789999998</v>
      </c>
      <c r="I634">
        <v>10.224371870000001</v>
      </c>
      <c r="J634">
        <v>8.1962907479999991</v>
      </c>
      <c r="K634">
        <v>9.2831965719999996</v>
      </c>
      <c r="L634">
        <v>7.383965807</v>
      </c>
      <c r="M634">
        <v>5.5434842599999996</v>
      </c>
      <c r="N634">
        <v>9.0602367370000003</v>
      </c>
      <c r="O634">
        <v>10.06900448</v>
      </c>
      <c r="P634">
        <v>7.9958555819999999</v>
      </c>
      <c r="Q634">
        <f t="shared" si="61"/>
        <v>7.2806772789999998</v>
      </c>
      <c r="R634">
        <f t="shared" si="62"/>
        <v>9.1008465987499996</v>
      </c>
      <c r="S634">
        <f t="shared" si="63"/>
        <v>5.4605079592500001</v>
      </c>
      <c r="T634">
        <f t="shared" si="64"/>
        <v>3</v>
      </c>
      <c r="U634">
        <f t="shared" si="65"/>
        <v>5</v>
      </c>
      <c r="V634">
        <f t="shared" si="66"/>
        <v>8</v>
      </c>
      <c r="W634" t="s">
        <v>1438</v>
      </c>
      <c r="X634" t="s">
        <v>57</v>
      </c>
    </row>
    <row r="635" spans="1:24" x14ac:dyDescent="0.2">
      <c r="A635" t="s">
        <v>781</v>
      </c>
      <c r="B635">
        <v>8.0519819819999991</v>
      </c>
      <c r="C635">
        <v>19.77078195</v>
      </c>
      <c r="D635">
        <v>11.55928576</v>
      </c>
      <c r="E635">
        <v>7.0546991090000004</v>
      </c>
      <c r="F635">
        <v>7.1334589380000004</v>
      </c>
      <c r="G635">
        <v>7.923724698</v>
      </c>
      <c r="H635">
        <v>6.0872090630000004</v>
      </c>
      <c r="I635">
        <v>2.5126354360000001</v>
      </c>
      <c r="J635">
        <v>4.6705120459999998</v>
      </c>
      <c r="K635">
        <v>14.989458839999999</v>
      </c>
      <c r="L635">
        <v>8.8464104549999991</v>
      </c>
      <c r="M635">
        <v>6.2327274179999996</v>
      </c>
      <c r="N635">
        <v>8.9306623940000005</v>
      </c>
      <c r="O635">
        <v>3.348872987</v>
      </c>
      <c r="P635">
        <v>3.4487618850000001</v>
      </c>
      <c r="Q635">
        <f t="shared" si="61"/>
        <v>7.1334589380000004</v>
      </c>
      <c r="R635">
        <f t="shared" si="62"/>
        <v>8.9168236725000014</v>
      </c>
      <c r="S635">
        <f t="shared" si="63"/>
        <v>5.3500942035000003</v>
      </c>
      <c r="T635">
        <f t="shared" si="64"/>
        <v>4</v>
      </c>
      <c r="U635">
        <f t="shared" si="65"/>
        <v>4</v>
      </c>
      <c r="V635">
        <f t="shared" si="66"/>
        <v>8</v>
      </c>
      <c r="W635" t="s">
        <v>1438</v>
      </c>
      <c r="X635" t="s">
        <v>57</v>
      </c>
    </row>
    <row r="636" spans="1:24" x14ac:dyDescent="0.2">
      <c r="A636" t="s">
        <v>799</v>
      </c>
      <c r="B636">
        <v>4.952509042</v>
      </c>
      <c r="C636">
        <v>4.9191588429999999</v>
      </c>
      <c r="D636">
        <v>5.7195872159999999</v>
      </c>
      <c r="E636">
        <v>7.188861374</v>
      </c>
      <c r="F636">
        <v>7.6837543410000002</v>
      </c>
      <c r="G636">
        <v>7.9840576270000003</v>
      </c>
      <c r="H636">
        <v>7.44745013</v>
      </c>
      <c r="I636">
        <v>11.169375629999999</v>
      </c>
      <c r="J636">
        <v>7.5159920739999997</v>
      </c>
      <c r="K636">
        <v>6.8845465060000004</v>
      </c>
      <c r="L636">
        <v>11.666445230000001</v>
      </c>
      <c r="M636">
        <v>9.7774065179999994</v>
      </c>
      <c r="N636">
        <v>12.15008645</v>
      </c>
      <c r="O636">
        <v>13.82529383</v>
      </c>
      <c r="P636">
        <v>7.6773393560000001</v>
      </c>
      <c r="Q636">
        <f t="shared" si="61"/>
        <v>7.6773393560000001</v>
      </c>
      <c r="R636">
        <f t="shared" si="62"/>
        <v>9.5966741950000003</v>
      </c>
      <c r="S636">
        <f t="shared" si="63"/>
        <v>5.7580045169999998</v>
      </c>
      <c r="T636">
        <f t="shared" si="64"/>
        <v>5</v>
      </c>
      <c r="U636">
        <f t="shared" si="65"/>
        <v>3</v>
      </c>
      <c r="V636">
        <f t="shared" si="66"/>
        <v>8</v>
      </c>
      <c r="W636" t="s">
        <v>1438</v>
      </c>
      <c r="X636" t="s">
        <v>57</v>
      </c>
    </row>
    <row r="637" spans="1:24" x14ac:dyDescent="0.2">
      <c r="A637" t="s">
        <v>832</v>
      </c>
      <c r="B637">
        <v>12.489297130000001</v>
      </c>
      <c r="C637">
        <v>12.89808156</v>
      </c>
      <c r="D637">
        <v>8.5450633010000008</v>
      </c>
      <c r="E637">
        <v>9.3354576159999993</v>
      </c>
      <c r="F637">
        <v>10.537137919999999</v>
      </c>
      <c r="G637">
        <v>8.8387741240000004</v>
      </c>
      <c r="H637">
        <v>12.28907446</v>
      </c>
      <c r="I637">
        <v>6.1820313359999997</v>
      </c>
      <c r="J637">
        <v>8.6607254190000003</v>
      </c>
      <c r="K637">
        <v>12.329902969999999</v>
      </c>
      <c r="L637">
        <v>8.8850410679999996</v>
      </c>
      <c r="M637">
        <v>11.35281945</v>
      </c>
      <c r="N637">
        <v>8.6515791950000001</v>
      </c>
      <c r="O637">
        <v>5.5292221110000002</v>
      </c>
      <c r="P637">
        <v>6.619279712</v>
      </c>
      <c r="Q637">
        <f t="shared" si="61"/>
        <v>8.8850410679999996</v>
      </c>
      <c r="R637">
        <f t="shared" si="62"/>
        <v>11.106301334999999</v>
      </c>
      <c r="S637">
        <f t="shared" si="63"/>
        <v>6.6637808009999997</v>
      </c>
      <c r="T637">
        <f t="shared" si="64"/>
        <v>5</v>
      </c>
      <c r="U637">
        <f t="shared" si="65"/>
        <v>3</v>
      </c>
      <c r="V637">
        <f t="shared" si="66"/>
        <v>8</v>
      </c>
      <c r="W637" t="s">
        <v>1438</v>
      </c>
      <c r="X637" t="s">
        <v>57</v>
      </c>
    </row>
    <row r="638" spans="1:24" x14ac:dyDescent="0.2">
      <c r="A638" t="s">
        <v>909</v>
      </c>
      <c r="B638">
        <v>17.383639120000002</v>
      </c>
      <c r="C638">
        <v>24.336891120000001</v>
      </c>
      <c r="D638">
        <v>23.81636117</v>
      </c>
      <c r="E638">
        <v>12.66715387</v>
      </c>
      <c r="F638">
        <v>13.34975887</v>
      </c>
      <c r="G638">
        <v>14.731290209999999</v>
      </c>
      <c r="H638">
        <v>12.174418129999999</v>
      </c>
      <c r="I638">
        <v>6.5739392529999998</v>
      </c>
      <c r="J638">
        <v>9.5961360950000003</v>
      </c>
      <c r="K638">
        <v>16.302404129999999</v>
      </c>
      <c r="L638">
        <v>9.5638361310000004</v>
      </c>
      <c r="M638">
        <v>9.2850899760000001</v>
      </c>
      <c r="N638">
        <v>14.861180389999999</v>
      </c>
      <c r="O638">
        <v>6.4873221369999996</v>
      </c>
      <c r="P638">
        <v>4.4482438330000003</v>
      </c>
      <c r="Q638">
        <f t="shared" si="61"/>
        <v>12.66715387</v>
      </c>
      <c r="R638">
        <f t="shared" si="62"/>
        <v>15.8339423375</v>
      </c>
      <c r="S638">
        <f t="shared" si="63"/>
        <v>9.5003654024999999</v>
      </c>
      <c r="T638">
        <f t="shared" si="64"/>
        <v>4</v>
      </c>
      <c r="U638">
        <f t="shared" si="65"/>
        <v>4</v>
      </c>
      <c r="V638">
        <f t="shared" si="66"/>
        <v>8</v>
      </c>
      <c r="W638" t="s">
        <v>1438</v>
      </c>
      <c r="X638" t="s">
        <v>57</v>
      </c>
    </row>
    <row r="639" spans="1:24" x14ac:dyDescent="0.2">
      <c r="A639" t="s">
        <v>935</v>
      </c>
      <c r="B639">
        <v>11.80791166</v>
      </c>
      <c r="C639">
        <v>7.6494096850000002</v>
      </c>
      <c r="D639">
        <v>10.43824667</v>
      </c>
      <c r="E639">
        <v>10.62117932</v>
      </c>
      <c r="F639">
        <v>9.6913134999999997</v>
      </c>
      <c r="G639">
        <v>12.10680779</v>
      </c>
      <c r="H639">
        <v>16.010193699999999</v>
      </c>
      <c r="I639">
        <v>19.570111470000001</v>
      </c>
      <c r="J639">
        <v>14.54792548</v>
      </c>
      <c r="K639">
        <v>17.30394574</v>
      </c>
      <c r="L639">
        <v>16.307637490000001</v>
      </c>
      <c r="M639">
        <v>14.346104029999999</v>
      </c>
      <c r="N639">
        <v>21.010978040000001</v>
      </c>
      <c r="O639">
        <v>20.446929050000001</v>
      </c>
      <c r="P639">
        <v>28.959348739999999</v>
      </c>
      <c r="Q639">
        <f t="shared" si="61"/>
        <v>14.54792548</v>
      </c>
      <c r="R639">
        <f t="shared" si="62"/>
        <v>18.184906850000001</v>
      </c>
      <c r="S639">
        <f t="shared" si="63"/>
        <v>10.910944109999999</v>
      </c>
      <c r="T639">
        <f t="shared" si="64"/>
        <v>4</v>
      </c>
      <c r="U639">
        <f t="shared" si="65"/>
        <v>4</v>
      </c>
      <c r="V639">
        <f t="shared" si="66"/>
        <v>8</v>
      </c>
      <c r="W639" t="s">
        <v>1438</v>
      </c>
      <c r="X639" t="s">
        <v>57</v>
      </c>
    </row>
    <row r="640" spans="1:24" x14ac:dyDescent="0.2">
      <c r="A640" t="s">
        <v>951</v>
      </c>
      <c r="B640">
        <v>22.169956580000001</v>
      </c>
      <c r="C640">
        <v>30.77416358</v>
      </c>
      <c r="D640">
        <v>29.61030302</v>
      </c>
      <c r="E640">
        <v>15.30567842</v>
      </c>
      <c r="F640">
        <v>14.52168427</v>
      </c>
      <c r="G640">
        <v>20.09086542</v>
      </c>
      <c r="H640">
        <v>15.113789629999999</v>
      </c>
      <c r="I640">
        <v>8.8052859419999994</v>
      </c>
      <c r="J640">
        <v>12.30424812</v>
      </c>
      <c r="K640">
        <v>20.199158449999999</v>
      </c>
      <c r="L640">
        <v>12.76465838</v>
      </c>
      <c r="M640">
        <v>11.648209380000001</v>
      </c>
      <c r="N640">
        <v>18.080604449999999</v>
      </c>
      <c r="O640">
        <v>6.7962422379999996</v>
      </c>
      <c r="P640">
        <v>6.2861190630000001</v>
      </c>
      <c r="Q640">
        <f t="shared" si="61"/>
        <v>15.113789629999999</v>
      </c>
      <c r="R640">
        <f t="shared" si="62"/>
        <v>18.892237037499999</v>
      </c>
      <c r="S640">
        <f t="shared" si="63"/>
        <v>11.3353422225</v>
      </c>
      <c r="T640">
        <f t="shared" si="64"/>
        <v>5</v>
      </c>
      <c r="U640">
        <f t="shared" si="65"/>
        <v>3</v>
      </c>
      <c r="V640">
        <f t="shared" si="66"/>
        <v>8</v>
      </c>
      <c r="W640" t="s">
        <v>1438</v>
      </c>
      <c r="X640" t="s">
        <v>57</v>
      </c>
    </row>
    <row r="641" spans="1:24" x14ac:dyDescent="0.2">
      <c r="A641" t="s">
        <v>965</v>
      </c>
      <c r="B641">
        <v>13.303635870000001</v>
      </c>
      <c r="C641">
        <v>9.5558779440000006</v>
      </c>
      <c r="D641">
        <v>12.022572329999999</v>
      </c>
      <c r="E641">
        <v>12.622433109999999</v>
      </c>
      <c r="F641">
        <v>11.62753807</v>
      </c>
      <c r="G641">
        <v>14.057572499999999</v>
      </c>
      <c r="H641">
        <v>19.277899250000001</v>
      </c>
      <c r="I641">
        <v>21.412710789999998</v>
      </c>
      <c r="J641">
        <v>17.80550951</v>
      </c>
      <c r="K641">
        <v>20.106578979999998</v>
      </c>
      <c r="L641">
        <v>21.84285251</v>
      </c>
      <c r="M641">
        <v>15.547356389999999</v>
      </c>
      <c r="N641">
        <v>23.004429470000002</v>
      </c>
      <c r="O641">
        <v>23.670443160000001</v>
      </c>
      <c r="P641">
        <v>33.561359029999998</v>
      </c>
      <c r="Q641">
        <f t="shared" si="61"/>
        <v>17.80550951</v>
      </c>
      <c r="R641">
        <f t="shared" si="62"/>
        <v>22.256886887500002</v>
      </c>
      <c r="S641">
        <f t="shared" si="63"/>
        <v>13.3541321325</v>
      </c>
      <c r="T641">
        <f t="shared" si="64"/>
        <v>3</v>
      </c>
      <c r="U641">
        <f t="shared" si="65"/>
        <v>5</v>
      </c>
      <c r="V641">
        <f t="shared" si="66"/>
        <v>8</v>
      </c>
      <c r="W641" t="s">
        <v>1438</v>
      </c>
      <c r="X641" t="s">
        <v>57</v>
      </c>
    </row>
    <row r="642" spans="1:24" x14ac:dyDescent="0.2">
      <c r="A642" t="s">
        <v>977</v>
      </c>
      <c r="B642">
        <v>26.432770569999999</v>
      </c>
      <c r="C642">
        <v>11.63887104</v>
      </c>
      <c r="D642">
        <v>17.461899769999999</v>
      </c>
      <c r="E642">
        <v>17.541716170000001</v>
      </c>
      <c r="F642">
        <v>26.067697089999999</v>
      </c>
      <c r="G642">
        <v>21.196969119999999</v>
      </c>
      <c r="H642">
        <v>19.215359429999999</v>
      </c>
      <c r="I642">
        <v>9.8925143569999996</v>
      </c>
      <c r="J642">
        <v>13.75642414</v>
      </c>
      <c r="K642">
        <v>24.424149100000001</v>
      </c>
      <c r="L642">
        <v>25.74454446</v>
      </c>
      <c r="M642">
        <v>26.496476269999999</v>
      </c>
      <c r="N642">
        <v>15.17016536</v>
      </c>
      <c r="O642">
        <v>16.14891025</v>
      </c>
      <c r="P642">
        <v>23.584845080000001</v>
      </c>
      <c r="Q642">
        <f t="shared" ref="Q642:Q705" si="67">MEDIAN(B642:P642)</f>
        <v>19.215359429999999</v>
      </c>
      <c r="R642">
        <f t="shared" ref="R642:R705" si="68">Q642*0.25 + Q642</f>
        <v>24.019199287500001</v>
      </c>
      <c r="S642">
        <f t="shared" ref="S642:S705" si="69">ABS(Q642*0.25-Q642)</f>
        <v>14.4115195725</v>
      </c>
      <c r="T642">
        <f t="shared" ref="T642:T705" si="70">COUNTIF(B642:P642, "&gt;" &amp;R642)</f>
        <v>5</v>
      </c>
      <c r="U642">
        <f t="shared" ref="U642:U705" si="71">COUNTIF(B642:P642, "&lt;"&amp;S642)</f>
        <v>3</v>
      </c>
      <c r="V642">
        <f t="shared" ref="V642:V705" si="72">SUM(T642:U642)</f>
        <v>8</v>
      </c>
      <c r="W642" t="s">
        <v>1438</v>
      </c>
      <c r="X642" t="s">
        <v>57</v>
      </c>
    </row>
    <row r="643" spans="1:24" x14ac:dyDescent="0.2">
      <c r="A643" t="s">
        <v>1016</v>
      </c>
      <c r="B643">
        <v>39.686548969999997</v>
      </c>
      <c r="C643">
        <v>15.086989559999999</v>
      </c>
      <c r="D643">
        <v>25.67522701</v>
      </c>
      <c r="E643">
        <v>25.30076717</v>
      </c>
      <c r="F643">
        <v>35.84053583</v>
      </c>
      <c r="G643">
        <v>30.4982957</v>
      </c>
      <c r="H643">
        <v>27.996992370000001</v>
      </c>
      <c r="I643">
        <v>12.63586978</v>
      </c>
      <c r="J643">
        <v>20.513621539999999</v>
      </c>
      <c r="K643">
        <v>36.265905740000001</v>
      </c>
      <c r="L643">
        <v>33.376849929999999</v>
      </c>
      <c r="M643">
        <v>35.909568550000003</v>
      </c>
      <c r="N643">
        <v>19.47602045</v>
      </c>
      <c r="O643">
        <v>23.280935199999998</v>
      </c>
      <c r="P643">
        <v>32.049322230000001</v>
      </c>
      <c r="Q643">
        <f t="shared" si="67"/>
        <v>27.996992370000001</v>
      </c>
      <c r="R643">
        <f t="shared" si="68"/>
        <v>34.996240462499998</v>
      </c>
      <c r="S643">
        <f t="shared" si="69"/>
        <v>20.997744277500001</v>
      </c>
      <c r="T643">
        <f t="shared" si="70"/>
        <v>4</v>
      </c>
      <c r="U643">
        <f t="shared" si="71"/>
        <v>4</v>
      </c>
      <c r="V643">
        <f t="shared" si="72"/>
        <v>8</v>
      </c>
      <c r="W643" t="s">
        <v>1438</v>
      </c>
      <c r="X643" t="s">
        <v>57</v>
      </c>
    </row>
    <row r="644" spans="1:24" x14ac:dyDescent="0.2">
      <c r="A644" t="s">
        <v>1025</v>
      </c>
      <c r="B644">
        <v>39.221212549999997</v>
      </c>
      <c r="C644">
        <v>52.569097020000001</v>
      </c>
      <c r="D644">
        <v>53.804156939999999</v>
      </c>
      <c r="E644">
        <v>27.100777560000001</v>
      </c>
      <c r="F644">
        <v>29.766905080000001</v>
      </c>
      <c r="G644">
        <v>34.05793852</v>
      </c>
      <c r="H644">
        <v>27.2621495</v>
      </c>
      <c r="I644">
        <v>17.022710010000001</v>
      </c>
      <c r="J644">
        <v>21.488280209999999</v>
      </c>
      <c r="K644">
        <v>38.950710549999997</v>
      </c>
      <c r="L644">
        <v>22.350569149999998</v>
      </c>
      <c r="M644">
        <v>20.696987409999998</v>
      </c>
      <c r="N644">
        <v>34.865465460000003</v>
      </c>
      <c r="O644">
        <v>12.92539614</v>
      </c>
      <c r="P644">
        <v>10.701412940000001</v>
      </c>
      <c r="Q644">
        <f t="shared" si="67"/>
        <v>27.2621495</v>
      </c>
      <c r="R644">
        <f t="shared" si="68"/>
        <v>34.077686874999998</v>
      </c>
      <c r="S644">
        <f t="shared" si="69"/>
        <v>20.446612125000001</v>
      </c>
      <c r="T644">
        <f t="shared" si="70"/>
        <v>5</v>
      </c>
      <c r="U644">
        <f t="shared" si="71"/>
        <v>3</v>
      </c>
      <c r="V644">
        <f t="shared" si="72"/>
        <v>8</v>
      </c>
      <c r="W644" t="s">
        <v>1438</v>
      </c>
      <c r="X644" t="s">
        <v>57</v>
      </c>
    </row>
    <row r="645" spans="1:24" x14ac:dyDescent="0.2">
      <c r="A645" t="s">
        <v>1044</v>
      </c>
      <c r="B645">
        <v>55.483058509999999</v>
      </c>
      <c r="C645">
        <v>39.129672620000001</v>
      </c>
      <c r="D645">
        <v>42.233432000000001</v>
      </c>
      <c r="E645">
        <v>28.03991341</v>
      </c>
      <c r="F645">
        <v>53.3480822</v>
      </c>
      <c r="G645">
        <v>47.994845159999997</v>
      </c>
      <c r="H645">
        <v>37.21640404</v>
      </c>
      <c r="I645">
        <v>25.09158833</v>
      </c>
      <c r="J645">
        <v>35.722221689999998</v>
      </c>
      <c r="K645">
        <v>45.04412335</v>
      </c>
      <c r="L645">
        <v>27.626407199999999</v>
      </c>
      <c r="M645">
        <v>26.004159730000001</v>
      </c>
      <c r="N645">
        <v>34.078052149999998</v>
      </c>
      <c r="O645">
        <v>24.821058610000001</v>
      </c>
      <c r="P645">
        <v>20.128760979999999</v>
      </c>
      <c r="Q645">
        <f t="shared" si="67"/>
        <v>35.722221689999998</v>
      </c>
      <c r="R645">
        <f t="shared" si="68"/>
        <v>44.652777112499997</v>
      </c>
      <c r="S645">
        <f t="shared" si="69"/>
        <v>26.791666267499998</v>
      </c>
      <c r="T645">
        <f t="shared" si="70"/>
        <v>4</v>
      </c>
      <c r="U645">
        <f t="shared" si="71"/>
        <v>4</v>
      </c>
      <c r="V645">
        <f t="shared" si="72"/>
        <v>8</v>
      </c>
      <c r="W645" t="s">
        <v>1438</v>
      </c>
      <c r="X645" t="s">
        <v>70</v>
      </c>
    </row>
    <row r="646" spans="1:24" x14ac:dyDescent="0.2">
      <c r="A646" t="s">
        <v>1051</v>
      </c>
      <c r="B646">
        <v>25.319286999999999</v>
      </c>
      <c r="C646">
        <v>15.887235499999999</v>
      </c>
      <c r="D646">
        <v>30.199420499999999</v>
      </c>
      <c r="E646">
        <v>23.198891679999999</v>
      </c>
      <c r="F646">
        <v>40.721859879999997</v>
      </c>
      <c r="G646">
        <v>32.790947009999996</v>
      </c>
      <c r="H646">
        <v>49.911987330000002</v>
      </c>
      <c r="I646">
        <v>50.777359629999999</v>
      </c>
      <c r="J646">
        <v>45.580011120000002</v>
      </c>
      <c r="K646">
        <v>44.244573330000001</v>
      </c>
      <c r="L646">
        <v>36.947422330000002</v>
      </c>
      <c r="M646">
        <v>30.858400830000001</v>
      </c>
      <c r="N646">
        <v>58.786882589999998</v>
      </c>
      <c r="O646">
        <v>27.332713349999999</v>
      </c>
      <c r="P646">
        <v>51.116362469999999</v>
      </c>
      <c r="Q646">
        <f t="shared" si="67"/>
        <v>36.947422330000002</v>
      </c>
      <c r="R646">
        <f t="shared" si="68"/>
        <v>46.184277912500001</v>
      </c>
      <c r="S646">
        <f t="shared" si="69"/>
        <v>27.710566747500003</v>
      </c>
      <c r="T646">
        <f t="shared" si="70"/>
        <v>4</v>
      </c>
      <c r="U646">
        <f t="shared" si="71"/>
        <v>4</v>
      </c>
      <c r="V646">
        <f t="shared" si="72"/>
        <v>8</v>
      </c>
      <c r="W646" t="s">
        <v>1438</v>
      </c>
      <c r="X646" t="s">
        <v>57</v>
      </c>
    </row>
    <row r="647" spans="1:24" x14ac:dyDescent="0.2">
      <c r="A647" t="s">
        <v>1053</v>
      </c>
      <c r="B647">
        <v>53.372425460000002</v>
      </c>
      <c r="C647">
        <v>73.657931099999999</v>
      </c>
      <c r="D647">
        <v>71.849454609999995</v>
      </c>
      <c r="E647">
        <v>37.677236129999997</v>
      </c>
      <c r="F647">
        <v>37.98057352</v>
      </c>
      <c r="G647">
        <v>41.891163820000003</v>
      </c>
      <c r="H647">
        <v>35.783199850000003</v>
      </c>
      <c r="I647">
        <v>21.453797909999999</v>
      </c>
      <c r="J647">
        <v>29.893893630000001</v>
      </c>
      <c r="K647">
        <v>51.886588279999998</v>
      </c>
      <c r="L647">
        <v>30.010467909999999</v>
      </c>
      <c r="M647">
        <v>26.949407489999999</v>
      </c>
      <c r="N647">
        <v>45.331085459999997</v>
      </c>
      <c r="O647">
        <v>16.905540640000002</v>
      </c>
      <c r="P647">
        <v>14.40279114</v>
      </c>
      <c r="Q647">
        <f t="shared" si="67"/>
        <v>37.677236129999997</v>
      </c>
      <c r="R647">
        <f t="shared" si="68"/>
        <v>47.096545162499993</v>
      </c>
      <c r="S647">
        <f t="shared" si="69"/>
        <v>28.257927097499998</v>
      </c>
      <c r="T647">
        <f t="shared" si="70"/>
        <v>4</v>
      </c>
      <c r="U647">
        <f t="shared" si="71"/>
        <v>4</v>
      </c>
      <c r="V647">
        <f t="shared" si="72"/>
        <v>8</v>
      </c>
      <c r="W647" t="s">
        <v>1438</v>
      </c>
      <c r="X647" t="s">
        <v>57</v>
      </c>
    </row>
    <row r="648" spans="1:24" x14ac:dyDescent="0.2">
      <c r="A648" t="s">
        <v>1070</v>
      </c>
      <c r="B648">
        <v>79.497741610000006</v>
      </c>
      <c r="C648">
        <v>113.99974090000001</v>
      </c>
      <c r="D648">
        <v>112.1267878</v>
      </c>
      <c r="E648">
        <v>57.242566459999999</v>
      </c>
      <c r="F648">
        <v>56.568329380000002</v>
      </c>
      <c r="G648">
        <v>63.842294559999999</v>
      </c>
      <c r="H648">
        <v>54.592050460000003</v>
      </c>
      <c r="I648">
        <v>32.920265030000003</v>
      </c>
      <c r="J648">
        <v>45.351064450000003</v>
      </c>
      <c r="K648">
        <v>77.51427056</v>
      </c>
      <c r="L648">
        <v>43.360104149999998</v>
      </c>
      <c r="M648">
        <v>40.557036709999998</v>
      </c>
      <c r="N648">
        <v>67.637806929999996</v>
      </c>
      <c r="O648">
        <v>25.819452559999998</v>
      </c>
      <c r="P648">
        <v>21.241737220000001</v>
      </c>
      <c r="Q648">
        <f t="shared" si="67"/>
        <v>56.568329380000002</v>
      </c>
      <c r="R648">
        <f t="shared" si="68"/>
        <v>70.710411725</v>
      </c>
      <c r="S648">
        <f t="shared" si="69"/>
        <v>42.426247035000003</v>
      </c>
      <c r="T648">
        <f t="shared" si="70"/>
        <v>4</v>
      </c>
      <c r="U648">
        <f t="shared" si="71"/>
        <v>4</v>
      </c>
      <c r="V648">
        <f t="shared" si="72"/>
        <v>8</v>
      </c>
      <c r="W648" t="s">
        <v>1438</v>
      </c>
      <c r="X648" t="s">
        <v>57</v>
      </c>
    </row>
    <row r="649" spans="1:24" x14ac:dyDescent="0.2">
      <c r="A649" t="s">
        <v>1094</v>
      </c>
      <c r="B649">
        <v>393.9986849</v>
      </c>
      <c r="C649">
        <v>1131.265314</v>
      </c>
      <c r="D649">
        <v>719.92444290000003</v>
      </c>
      <c r="E649">
        <v>489.45748379999998</v>
      </c>
      <c r="F649">
        <v>327.9047261</v>
      </c>
      <c r="G649">
        <v>357.23127360000001</v>
      </c>
      <c r="H649">
        <v>270.39090809999999</v>
      </c>
      <c r="I649">
        <v>225.64098319999999</v>
      </c>
      <c r="J649">
        <v>226.59833019999999</v>
      </c>
      <c r="K649">
        <v>514.53989630000001</v>
      </c>
      <c r="L649">
        <v>290.98233570000002</v>
      </c>
      <c r="M649">
        <v>180.85740480000001</v>
      </c>
      <c r="N649">
        <v>259.78658999999999</v>
      </c>
      <c r="O649">
        <v>141.0421734</v>
      </c>
      <c r="P649">
        <v>104.7771936</v>
      </c>
      <c r="Q649">
        <f t="shared" si="67"/>
        <v>290.98233570000002</v>
      </c>
      <c r="R649">
        <f t="shared" si="68"/>
        <v>363.72791962500003</v>
      </c>
      <c r="S649">
        <f t="shared" si="69"/>
        <v>218.23675177500002</v>
      </c>
      <c r="T649">
        <f t="shared" si="70"/>
        <v>5</v>
      </c>
      <c r="U649">
        <f t="shared" si="71"/>
        <v>3</v>
      </c>
      <c r="V649">
        <f t="shared" si="72"/>
        <v>8</v>
      </c>
      <c r="W649" t="s">
        <v>1438</v>
      </c>
      <c r="X649" t="s">
        <v>57</v>
      </c>
    </row>
    <row r="650" spans="1:24" x14ac:dyDescent="0.2">
      <c r="A650" t="s">
        <v>380</v>
      </c>
      <c r="B650">
        <v>2.060775574</v>
      </c>
      <c r="C650">
        <v>0</v>
      </c>
      <c r="D650">
        <v>2.3736286949999998</v>
      </c>
      <c r="E650">
        <v>0</v>
      </c>
      <c r="F650">
        <v>2.568045218</v>
      </c>
      <c r="G650">
        <v>0</v>
      </c>
      <c r="H650">
        <v>3.7315425420000001</v>
      </c>
      <c r="I650">
        <v>4.301505444</v>
      </c>
      <c r="J650">
        <v>2.38758669</v>
      </c>
      <c r="K650">
        <v>3.3412774609999998</v>
      </c>
      <c r="L650">
        <v>3.0683744310000001</v>
      </c>
      <c r="M650">
        <v>2.1169611289999999</v>
      </c>
      <c r="N650">
        <v>3.2493258269999998</v>
      </c>
      <c r="O650">
        <v>3.223514105</v>
      </c>
      <c r="P650">
        <v>1.9513695170000001</v>
      </c>
      <c r="Q650">
        <f t="shared" si="67"/>
        <v>2.38758669</v>
      </c>
      <c r="R650">
        <f t="shared" si="68"/>
        <v>2.9844833624999998</v>
      </c>
      <c r="S650">
        <f t="shared" si="69"/>
        <v>1.7906900175</v>
      </c>
      <c r="T650">
        <f t="shared" si="70"/>
        <v>6</v>
      </c>
      <c r="U650">
        <f t="shared" si="71"/>
        <v>3</v>
      </c>
      <c r="V650">
        <f t="shared" si="72"/>
        <v>9</v>
      </c>
      <c r="W650" t="s">
        <v>1438</v>
      </c>
      <c r="X650" t="s">
        <v>57</v>
      </c>
    </row>
    <row r="651" spans="1:24" x14ac:dyDescent="0.2">
      <c r="A651" t="s">
        <v>386</v>
      </c>
      <c r="B651">
        <v>5.259963462</v>
      </c>
      <c r="C651">
        <v>2.90677568</v>
      </c>
      <c r="D651">
        <v>2.9799049399999999</v>
      </c>
      <c r="E651">
        <v>2.4931820939999998</v>
      </c>
      <c r="F651">
        <v>0</v>
      </c>
      <c r="G651">
        <v>0</v>
      </c>
      <c r="H651">
        <v>1.46968575</v>
      </c>
      <c r="I651">
        <v>1.769906722</v>
      </c>
      <c r="J651">
        <v>2.3483386899999998</v>
      </c>
      <c r="K651">
        <v>5.6641806829999997</v>
      </c>
      <c r="L651">
        <v>3.6699082669999998</v>
      </c>
      <c r="M651">
        <v>2.3040414149999999</v>
      </c>
      <c r="N651">
        <v>0</v>
      </c>
      <c r="O651">
        <v>1.79084117</v>
      </c>
      <c r="P651">
        <v>3.141228978</v>
      </c>
      <c r="Q651">
        <f t="shared" si="67"/>
        <v>2.3483386899999998</v>
      </c>
      <c r="R651">
        <f t="shared" si="68"/>
        <v>2.9354233624999999</v>
      </c>
      <c r="S651">
        <f t="shared" si="69"/>
        <v>1.7612540174999998</v>
      </c>
      <c r="T651">
        <f t="shared" si="70"/>
        <v>5</v>
      </c>
      <c r="U651">
        <f t="shared" si="71"/>
        <v>4</v>
      </c>
      <c r="V651">
        <f t="shared" si="72"/>
        <v>9</v>
      </c>
      <c r="W651" t="s">
        <v>1438</v>
      </c>
      <c r="X651" t="s">
        <v>57</v>
      </c>
    </row>
    <row r="652" spans="1:24" x14ac:dyDescent="0.2">
      <c r="A652" t="s">
        <v>393</v>
      </c>
      <c r="B652">
        <v>0</v>
      </c>
      <c r="C652">
        <v>0</v>
      </c>
      <c r="D652">
        <v>1.9160617170000001</v>
      </c>
      <c r="E652">
        <v>0</v>
      </c>
      <c r="F652">
        <v>2.8024302969999999</v>
      </c>
      <c r="G652">
        <v>2.5943159549999999</v>
      </c>
      <c r="H652">
        <v>2.2983383540000002</v>
      </c>
      <c r="I652">
        <v>2.202901759</v>
      </c>
      <c r="J652">
        <v>2.9893893629999999</v>
      </c>
      <c r="K652">
        <v>2.9457106080000002</v>
      </c>
      <c r="L652">
        <v>3.5871283819999999</v>
      </c>
      <c r="M652">
        <v>4.4308488749999997</v>
      </c>
      <c r="N652">
        <v>3.608147083</v>
      </c>
      <c r="O652">
        <v>4.8889963930000002</v>
      </c>
      <c r="P652">
        <v>6.0298416399999999</v>
      </c>
      <c r="Q652">
        <f t="shared" si="67"/>
        <v>2.8024302969999999</v>
      </c>
      <c r="R652">
        <f t="shared" si="68"/>
        <v>3.5030378712500001</v>
      </c>
      <c r="S652">
        <f t="shared" si="69"/>
        <v>2.1018227227499997</v>
      </c>
      <c r="T652">
        <f t="shared" si="70"/>
        <v>5</v>
      </c>
      <c r="U652">
        <f t="shared" si="71"/>
        <v>4</v>
      </c>
      <c r="V652">
        <f t="shared" si="72"/>
        <v>9</v>
      </c>
      <c r="W652" t="s">
        <v>1438</v>
      </c>
      <c r="X652" t="s">
        <v>57</v>
      </c>
    </row>
    <row r="653" spans="1:24" x14ac:dyDescent="0.2">
      <c r="A653" t="s">
        <v>396</v>
      </c>
      <c r="B653">
        <v>2.3682299950000001</v>
      </c>
      <c r="C653">
        <v>0</v>
      </c>
      <c r="D653">
        <v>2.7739997999999999</v>
      </c>
      <c r="E653">
        <v>0</v>
      </c>
      <c r="F653">
        <v>3.5463481579999998</v>
      </c>
      <c r="G653">
        <v>3.1574232929999999</v>
      </c>
      <c r="H653">
        <v>4.01818338</v>
      </c>
      <c r="I653">
        <v>4.2698999669999997</v>
      </c>
      <c r="J653">
        <v>3.6566053690000002</v>
      </c>
      <c r="K653">
        <v>4.2923211710000002</v>
      </c>
      <c r="L653">
        <v>2.6434376839999998</v>
      </c>
      <c r="M653">
        <v>0</v>
      </c>
      <c r="N653">
        <v>4.5650037689999996</v>
      </c>
      <c r="O653">
        <v>1.8445664049999999</v>
      </c>
      <c r="P653">
        <v>4.3713606059999996</v>
      </c>
      <c r="Q653">
        <f t="shared" si="67"/>
        <v>3.1574232929999999</v>
      </c>
      <c r="R653">
        <f t="shared" si="68"/>
        <v>3.9467791162500001</v>
      </c>
      <c r="S653">
        <f t="shared" si="69"/>
        <v>2.3680674697499997</v>
      </c>
      <c r="T653">
        <f t="shared" si="70"/>
        <v>5</v>
      </c>
      <c r="U653">
        <f t="shared" si="71"/>
        <v>4</v>
      </c>
      <c r="V653">
        <f t="shared" si="72"/>
        <v>9</v>
      </c>
      <c r="W653" t="s">
        <v>1438</v>
      </c>
      <c r="X653" t="s">
        <v>57</v>
      </c>
    </row>
    <row r="654" spans="1:24" x14ac:dyDescent="0.2">
      <c r="A654" t="s">
        <v>400</v>
      </c>
      <c r="B654">
        <v>5.0771527259999996</v>
      </c>
      <c r="C654">
        <v>0</v>
      </c>
      <c r="D654">
        <v>4.5413522500000001</v>
      </c>
      <c r="E654">
        <v>4.2931924849999996</v>
      </c>
      <c r="F654">
        <v>4.8507520780000002</v>
      </c>
      <c r="G654">
        <v>3.8411964909999998</v>
      </c>
      <c r="H654">
        <v>4.0963581539999998</v>
      </c>
      <c r="I654">
        <v>4.3078265389999997</v>
      </c>
      <c r="J654">
        <v>3.4211173669999999</v>
      </c>
      <c r="K654">
        <v>3.3244448289999999</v>
      </c>
      <c r="L654">
        <v>2.9304079550000002</v>
      </c>
      <c r="M654">
        <v>0</v>
      </c>
      <c r="N654">
        <v>0</v>
      </c>
      <c r="O654">
        <v>2.03708183</v>
      </c>
      <c r="P654">
        <v>2.6469796639999998</v>
      </c>
      <c r="Q654">
        <f t="shared" si="67"/>
        <v>3.4211173669999999</v>
      </c>
      <c r="R654">
        <f t="shared" si="68"/>
        <v>4.2763967087500001</v>
      </c>
      <c r="S654">
        <f t="shared" si="69"/>
        <v>2.5658380252499997</v>
      </c>
      <c r="T654">
        <f t="shared" si="70"/>
        <v>5</v>
      </c>
      <c r="U654">
        <f t="shared" si="71"/>
        <v>4</v>
      </c>
      <c r="V654">
        <f t="shared" si="72"/>
        <v>9</v>
      </c>
      <c r="W654" t="s">
        <v>1438</v>
      </c>
      <c r="X654" t="s">
        <v>57</v>
      </c>
    </row>
    <row r="655" spans="1:24" x14ac:dyDescent="0.2">
      <c r="A655" t="s">
        <v>418</v>
      </c>
      <c r="B655">
        <v>4.2711235700000003</v>
      </c>
      <c r="C655">
        <v>0</v>
      </c>
      <c r="D655">
        <v>3.4946677890000002</v>
      </c>
      <c r="E655">
        <v>0</v>
      </c>
      <c r="F655">
        <v>5.7067671500000001</v>
      </c>
      <c r="G655">
        <v>5.1282989800000003</v>
      </c>
      <c r="H655">
        <v>6.712607255</v>
      </c>
      <c r="I655">
        <v>9.3615423399999997</v>
      </c>
      <c r="J655">
        <v>8.9158374210000009</v>
      </c>
      <c r="K655">
        <v>15.578600959999999</v>
      </c>
      <c r="L655">
        <v>6.8486558789999998</v>
      </c>
      <c r="M655">
        <v>6.9613559</v>
      </c>
      <c r="N655">
        <v>0</v>
      </c>
      <c r="O655">
        <v>4.8755650839999998</v>
      </c>
      <c r="P655">
        <v>22.658585250000002</v>
      </c>
      <c r="Q655">
        <f t="shared" si="67"/>
        <v>5.7067671500000001</v>
      </c>
      <c r="R655">
        <f t="shared" si="68"/>
        <v>7.1334589375000004</v>
      </c>
      <c r="S655">
        <f t="shared" si="69"/>
        <v>4.2800753624999999</v>
      </c>
      <c r="T655">
        <f t="shared" si="70"/>
        <v>4</v>
      </c>
      <c r="U655">
        <f t="shared" si="71"/>
        <v>5</v>
      </c>
      <c r="V655">
        <f t="shared" si="72"/>
        <v>9</v>
      </c>
      <c r="W655" t="s">
        <v>1438</v>
      </c>
      <c r="X655" t="s">
        <v>57</v>
      </c>
    </row>
    <row r="656" spans="1:24" x14ac:dyDescent="0.2">
      <c r="A656" t="s">
        <v>433</v>
      </c>
      <c r="B656">
        <v>3.2407357819999998</v>
      </c>
      <c r="C656">
        <v>3.8717781329999998</v>
      </c>
      <c r="D656">
        <v>2.5566554859999999</v>
      </c>
      <c r="E656">
        <v>2.8509481339999998</v>
      </c>
      <c r="F656">
        <v>4.351409952</v>
      </c>
      <c r="G656">
        <v>3.7506970970000002</v>
      </c>
      <c r="H656">
        <v>2.512016069</v>
      </c>
      <c r="I656">
        <v>2.3356447629999999</v>
      </c>
      <c r="J656">
        <v>3.918258705</v>
      </c>
      <c r="K656">
        <v>3.2402816680000002</v>
      </c>
      <c r="L656">
        <v>2.4833965720000002</v>
      </c>
      <c r="M656">
        <v>0</v>
      </c>
      <c r="N656">
        <v>0</v>
      </c>
      <c r="O656">
        <v>2.162440712</v>
      </c>
      <c r="P656">
        <v>1.4314924600000001</v>
      </c>
      <c r="Q656">
        <f t="shared" si="67"/>
        <v>2.5566554859999999</v>
      </c>
      <c r="R656">
        <f t="shared" si="68"/>
        <v>3.1958193575</v>
      </c>
      <c r="S656">
        <f t="shared" si="69"/>
        <v>1.9174916144999998</v>
      </c>
      <c r="T656">
        <f t="shared" si="70"/>
        <v>6</v>
      </c>
      <c r="U656">
        <f t="shared" si="71"/>
        <v>3</v>
      </c>
      <c r="V656">
        <f t="shared" si="72"/>
        <v>9</v>
      </c>
      <c r="W656" t="s">
        <v>1438</v>
      </c>
      <c r="X656" t="s">
        <v>57</v>
      </c>
    </row>
    <row r="657" spans="1:24" x14ac:dyDescent="0.2">
      <c r="A657" t="s">
        <v>462</v>
      </c>
      <c r="B657">
        <v>7.1379282999999996</v>
      </c>
      <c r="C657">
        <v>0</v>
      </c>
      <c r="D657">
        <v>6.3544613969999997</v>
      </c>
      <c r="E657">
        <v>5.6795358909999996</v>
      </c>
      <c r="F657">
        <v>4.157787495</v>
      </c>
      <c r="G657">
        <v>9.261104628</v>
      </c>
      <c r="H657">
        <v>5.0500903959999999</v>
      </c>
      <c r="I657">
        <v>2.531598722</v>
      </c>
      <c r="J657">
        <v>2.093226687</v>
      </c>
      <c r="K657">
        <v>3.7789258939999999</v>
      </c>
      <c r="L657">
        <v>4.1224383089999996</v>
      </c>
      <c r="M657">
        <v>3.712066724</v>
      </c>
      <c r="N657">
        <v>5.282646282</v>
      </c>
      <c r="O657">
        <v>3.317533267</v>
      </c>
      <c r="P657">
        <v>0</v>
      </c>
      <c r="Q657">
        <f t="shared" si="67"/>
        <v>4.1224383089999996</v>
      </c>
      <c r="R657">
        <f t="shared" si="68"/>
        <v>5.1530478862499995</v>
      </c>
      <c r="S657">
        <f t="shared" si="69"/>
        <v>3.0918287317499997</v>
      </c>
      <c r="T657">
        <f t="shared" si="70"/>
        <v>5</v>
      </c>
      <c r="U657">
        <f t="shared" si="71"/>
        <v>4</v>
      </c>
      <c r="V657">
        <f t="shared" si="72"/>
        <v>9</v>
      </c>
      <c r="W657" t="s">
        <v>1438</v>
      </c>
      <c r="X657" t="s">
        <v>57</v>
      </c>
    </row>
    <row r="658" spans="1:24" x14ac:dyDescent="0.2">
      <c r="A658" t="s">
        <v>482</v>
      </c>
      <c r="B658">
        <v>12.27324808</v>
      </c>
      <c r="C658">
        <v>11.956615749999999</v>
      </c>
      <c r="D658">
        <v>9.6889807440000002</v>
      </c>
      <c r="E658">
        <v>10.78888216</v>
      </c>
      <c r="F658">
        <v>12.137070850000001</v>
      </c>
      <c r="G658">
        <v>0</v>
      </c>
      <c r="H658">
        <v>19.01731667</v>
      </c>
      <c r="I658">
        <v>12.477842389999999</v>
      </c>
      <c r="J658">
        <v>17.327992170000002</v>
      </c>
      <c r="K658">
        <v>28.034748669999999</v>
      </c>
      <c r="L658">
        <v>26.859313589999999</v>
      </c>
      <c r="M658">
        <v>19.751739650000001</v>
      </c>
      <c r="N658">
        <v>0</v>
      </c>
      <c r="O658">
        <v>9.097473141</v>
      </c>
      <c r="P658">
        <v>89.942391970000003</v>
      </c>
      <c r="Q658">
        <f t="shared" si="67"/>
        <v>12.27324808</v>
      </c>
      <c r="R658">
        <f t="shared" si="68"/>
        <v>15.341560100000001</v>
      </c>
      <c r="S658">
        <f t="shared" si="69"/>
        <v>9.2049360599999996</v>
      </c>
      <c r="T658">
        <f t="shared" si="70"/>
        <v>6</v>
      </c>
      <c r="U658">
        <f t="shared" si="71"/>
        <v>3</v>
      </c>
      <c r="V658">
        <f t="shared" si="72"/>
        <v>9</v>
      </c>
      <c r="W658" t="s">
        <v>1438</v>
      </c>
      <c r="X658" t="s">
        <v>70</v>
      </c>
    </row>
    <row r="659" spans="1:24" x14ac:dyDescent="0.2">
      <c r="A659" t="s">
        <v>519</v>
      </c>
      <c r="B659">
        <v>7.4869306150000003</v>
      </c>
      <c r="C659">
        <v>0</v>
      </c>
      <c r="D659">
        <v>5.7024284549999997</v>
      </c>
      <c r="E659">
        <v>5.1317066420000002</v>
      </c>
      <c r="F659">
        <v>4.0456902829999999</v>
      </c>
      <c r="G659">
        <v>7.7326704230000001</v>
      </c>
      <c r="H659">
        <v>4.6696398290000003</v>
      </c>
      <c r="I659">
        <v>2.5379198170000001</v>
      </c>
      <c r="J659">
        <v>1.6876640169999999</v>
      </c>
      <c r="K659">
        <v>3.3833590409999998</v>
      </c>
      <c r="L659">
        <v>4.5308190789999996</v>
      </c>
      <c r="M659">
        <v>3.5939107539999999</v>
      </c>
      <c r="N659">
        <v>5.6315002820000002</v>
      </c>
      <c r="O659">
        <v>3.1563575610000001</v>
      </c>
      <c r="P659">
        <v>1.4973923689999999</v>
      </c>
      <c r="Q659">
        <f t="shared" si="67"/>
        <v>4.0456902829999999</v>
      </c>
      <c r="R659">
        <f t="shared" si="68"/>
        <v>5.0571128537499996</v>
      </c>
      <c r="S659">
        <f t="shared" si="69"/>
        <v>3.0342677122500001</v>
      </c>
      <c r="T659">
        <f t="shared" si="70"/>
        <v>5</v>
      </c>
      <c r="U659">
        <f t="shared" si="71"/>
        <v>4</v>
      </c>
      <c r="V659">
        <f t="shared" si="72"/>
        <v>9</v>
      </c>
      <c r="W659" t="s">
        <v>1438</v>
      </c>
      <c r="X659" t="s">
        <v>57</v>
      </c>
    </row>
    <row r="660" spans="1:24" x14ac:dyDescent="0.2">
      <c r="A660" t="s">
        <v>523</v>
      </c>
      <c r="B660">
        <v>5.20179641</v>
      </c>
      <c r="C660">
        <v>12.698020079999999</v>
      </c>
      <c r="D660">
        <v>7.172362369</v>
      </c>
      <c r="E660">
        <v>4.2931924849999996</v>
      </c>
      <c r="F660">
        <v>3.556538813</v>
      </c>
      <c r="G660">
        <v>4.1931385780000001</v>
      </c>
      <c r="H660">
        <v>2.558920933</v>
      </c>
      <c r="I660">
        <v>1.5139023570000001</v>
      </c>
      <c r="J660">
        <v>3.0744266969999998</v>
      </c>
      <c r="K660">
        <v>7.7682596879999997</v>
      </c>
      <c r="L660">
        <v>4.5860056699999996</v>
      </c>
      <c r="M660">
        <v>0</v>
      </c>
      <c r="N660">
        <v>4.4752984539999998</v>
      </c>
      <c r="O660">
        <v>1.8177037869999999</v>
      </c>
      <c r="P660">
        <v>2.0795082279999999</v>
      </c>
      <c r="Q660">
        <f t="shared" si="67"/>
        <v>4.1931385780000001</v>
      </c>
      <c r="R660">
        <f t="shared" si="68"/>
        <v>5.2414232224999999</v>
      </c>
      <c r="S660">
        <f t="shared" si="69"/>
        <v>3.1448539335000003</v>
      </c>
      <c r="T660">
        <f t="shared" si="70"/>
        <v>3</v>
      </c>
      <c r="U660">
        <f t="shared" si="71"/>
        <v>6</v>
      </c>
      <c r="V660">
        <f t="shared" si="72"/>
        <v>9</v>
      </c>
      <c r="W660" t="s">
        <v>1438</v>
      </c>
      <c r="X660" t="s">
        <v>57</v>
      </c>
    </row>
    <row r="661" spans="1:24" x14ac:dyDescent="0.2">
      <c r="A661" t="s">
        <v>526</v>
      </c>
      <c r="B661">
        <v>6.9634271429999997</v>
      </c>
      <c r="C661">
        <v>4.3307427140000003</v>
      </c>
      <c r="D661">
        <v>5.2105439540000003</v>
      </c>
      <c r="E661">
        <v>4.4497151270000002</v>
      </c>
      <c r="F661">
        <v>7.9996646660000001</v>
      </c>
      <c r="G661">
        <v>7.6723374929999997</v>
      </c>
      <c r="H661">
        <v>4.8207777260000002</v>
      </c>
      <c r="I661">
        <v>2.0669982070000001</v>
      </c>
      <c r="J661">
        <v>4.2976560419999998</v>
      </c>
      <c r="K661">
        <v>6.531061233</v>
      </c>
      <c r="L661">
        <v>4.1555502640000004</v>
      </c>
      <c r="M661">
        <v>2.9243602580000001</v>
      </c>
      <c r="N661">
        <v>2.9104390840000001</v>
      </c>
      <c r="O661">
        <v>1.6923449049999999</v>
      </c>
      <c r="P661">
        <v>0</v>
      </c>
      <c r="Q661">
        <f t="shared" si="67"/>
        <v>4.3307427140000003</v>
      </c>
      <c r="R661">
        <f t="shared" si="68"/>
        <v>5.4134283925000002</v>
      </c>
      <c r="S661">
        <f t="shared" si="69"/>
        <v>3.2480570355000005</v>
      </c>
      <c r="T661">
        <f t="shared" si="70"/>
        <v>4</v>
      </c>
      <c r="U661">
        <f t="shared" si="71"/>
        <v>5</v>
      </c>
      <c r="V661">
        <f t="shared" si="72"/>
        <v>9</v>
      </c>
      <c r="W661" t="s">
        <v>1438</v>
      </c>
      <c r="X661" t="s">
        <v>57</v>
      </c>
    </row>
    <row r="662" spans="1:24" x14ac:dyDescent="0.2">
      <c r="A662" t="s">
        <v>528</v>
      </c>
      <c r="B662">
        <v>2.9997579929999998</v>
      </c>
      <c r="C662">
        <v>0</v>
      </c>
      <c r="D662">
        <v>4.106663621</v>
      </c>
      <c r="E662">
        <v>3.600020781</v>
      </c>
      <c r="F662">
        <v>5.5233353489999999</v>
      </c>
      <c r="G662">
        <v>4.5350251760000004</v>
      </c>
      <c r="H662">
        <v>5.7588750129999999</v>
      </c>
      <c r="I662">
        <v>6.02400395</v>
      </c>
      <c r="J662">
        <v>5.7432907230000003</v>
      </c>
      <c r="K662">
        <v>6.0176659560000001</v>
      </c>
      <c r="L662">
        <v>4.1445129459999999</v>
      </c>
      <c r="M662">
        <v>4.0566883039999997</v>
      </c>
      <c r="N662">
        <v>5.9006162250000003</v>
      </c>
      <c r="O662">
        <v>2.901162695</v>
      </c>
      <c r="P662">
        <v>7.0110180580000003</v>
      </c>
      <c r="Q662">
        <f t="shared" si="67"/>
        <v>4.5350251760000004</v>
      </c>
      <c r="R662">
        <f t="shared" si="68"/>
        <v>5.6687814700000008</v>
      </c>
      <c r="S662">
        <f t="shared" si="69"/>
        <v>3.4012688820000001</v>
      </c>
      <c r="T662">
        <f t="shared" si="70"/>
        <v>6</v>
      </c>
      <c r="U662">
        <f t="shared" si="71"/>
        <v>3</v>
      </c>
      <c r="V662">
        <f t="shared" si="72"/>
        <v>9</v>
      </c>
      <c r="W662" t="s">
        <v>1438</v>
      </c>
      <c r="X662" t="s">
        <v>57</v>
      </c>
    </row>
    <row r="663" spans="1:24" x14ac:dyDescent="0.2">
      <c r="A663" t="s">
        <v>541</v>
      </c>
      <c r="B663">
        <v>10.686118499999999</v>
      </c>
      <c r="C663">
        <v>11.20344311</v>
      </c>
      <c r="D663">
        <v>3.6090595329999999</v>
      </c>
      <c r="E663">
        <v>3.3093358739999998</v>
      </c>
      <c r="F663">
        <v>3.2712004559999999</v>
      </c>
      <c r="G663">
        <v>0</v>
      </c>
      <c r="H663">
        <v>2.6527306620000002</v>
      </c>
      <c r="I663">
        <v>4.310987087</v>
      </c>
      <c r="J663">
        <v>8.3925307500000006</v>
      </c>
      <c r="K663">
        <v>7.2043665150000002</v>
      </c>
      <c r="L663">
        <v>8.1013914840000005</v>
      </c>
      <c r="M663">
        <v>7.502904096</v>
      </c>
      <c r="N663">
        <v>4.3955603969999997</v>
      </c>
      <c r="O663">
        <v>4.37860666</v>
      </c>
      <c r="P663">
        <v>5.0193763750000002</v>
      </c>
      <c r="Q663">
        <f t="shared" si="67"/>
        <v>4.3955603969999997</v>
      </c>
      <c r="R663">
        <f t="shared" si="68"/>
        <v>5.4944504962499998</v>
      </c>
      <c r="S663">
        <f t="shared" si="69"/>
        <v>3.2966702977499995</v>
      </c>
      <c r="T663">
        <f t="shared" si="70"/>
        <v>6</v>
      </c>
      <c r="U663">
        <f t="shared" si="71"/>
        <v>3</v>
      </c>
      <c r="V663">
        <f t="shared" si="72"/>
        <v>9</v>
      </c>
      <c r="W663" t="s">
        <v>1438</v>
      </c>
      <c r="X663" t="s">
        <v>57</v>
      </c>
    </row>
    <row r="664" spans="1:24" x14ac:dyDescent="0.2">
      <c r="A664" t="s">
        <v>546</v>
      </c>
      <c r="B664">
        <v>4.0800032540000002</v>
      </c>
      <c r="C664">
        <v>0</v>
      </c>
      <c r="D664">
        <v>6.0398841000000001</v>
      </c>
      <c r="E664">
        <v>5.2435085289999996</v>
      </c>
      <c r="F664">
        <v>6.7156420570000002</v>
      </c>
      <c r="G664">
        <v>5.9930709650000002</v>
      </c>
      <c r="H664">
        <v>7.8435356509999998</v>
      </c>
      <c r="I664">
        <v>8.5334788380000006</v>
      </c>
      <c r="J664">
        <v>7.5814054080000002</v>
      </c>
      <c r="K664">
        <v>8.5257281299999992</v>
      </c>
      <c r="L664">
        <v>5.6179949120000003</v>
      </c>
      <c r="M664">
        <v>4.8050094469999998</v>
      </c>
      <c r="N664">
        <v>8.3126924520000003</v>
      </c>
      <c r="O664">
        <v>4.2174309540000001</v>
      </c>
      <c r="P664">
        <v>9.9142751439999994</v>
      </c>
      <c r="Q664">
        <f t="shared" si="67"/>
        <v>6.0398841000000001</v>
      </c>
      <c r="R664">
        <f t="shared" si="68"/>
        <v>7.5498551250000006</v>
      </c>
      <c r="S664">
        <f t="shared" si="69"/>
        <v>4.5299130749999996</v>
      </c>
      <c r="T664">
        <f t="shared" si="70"/>
        <v>6</v>
      </c>
      <c r="U664">
        <f t="shared" si="71"/>
        <v>3</v>
      </c>
      <c r="V664">
        <f t="shared" si="72"/>
        <v>9</v>
      </c>
      <c r="W664" t="s">
        <v>1438</v>
      </c>
      <c r="X664" t="s">
        <v>57</v>
      </c>
    </row>
    <row r="665" spans="1:24" x14ac:dyDescent="0.2">
      <c r="A665" t="s">
        <v>554</v>
      </c>
      <c r="B665">
        <v>11.37581355</v>
      </c>
      <c r="C665">
        <v>0</v>
      </c>
      <c r="D665">
        <v>7.7443210909999998</v>
      </c>
      <c r="E665">
        <v>6.9093566549999998</v>
      </c>
      <c r="F665">
        <v>10.231418250000001</v>
      </c>
      <c r="G665">
        <v>9.2812156049999999</v>
      </c>
      <c r="H665">
        <v>7.7757841799999996</v>
      </c>
      <c r="I665">
        <v>3.6978408300000001</v>
      </c>
      <c r="J665">
        <v>5.4227653870000001</v>
      </c>
      <c r="K665">
        <v>10.47831345</v>
      </c>
      <c r="L665">
        <v>9.5748734500000001</v>
      </c>
      <c r="M665">
        <v>10.43711068</v>
      </c>
      <c r="N665">
        <v>6.4986516529999996</v>
      </c>
      <c r="O665">
        <v>5.7038291250000004</v>
      </c>
      <c r="P665">
        <v>10.22913026</v>
      </c>
      <c r="Q665">
        <f t="shared" si="67"/>
        <v>7.7757841799999996</v>
      </c>
      <c r="R665">
        <f t="shared" si="68"/>
        <v>9.7197302249999993</v>
      </c>
      <c r="S665">
        <f t="shared" si="69"/>
        <v>5.8318381349999999</v>
      </c>
      <c r="T665">
        <f t="shared" si="70"/>
        <v>5</v>
      </c>
      <c r="U665">
        <f t="shared" si="71"/>
        <v>4</v>
      </c>
      <c r="V665">
        <f t="shared" si="72"/>
        <v>9</v>
      </c>
      <c r="W665" t="s">
        <v>1438</v>
      </c>
      <c r="X665" t="s">
        <v>57</v>
      </c>
    </row>
    <row r="666" spans="1:24" x14ac:dyDescent="0.2">
      <c r="A666" t="s">
        <v>589</v>
      </c>
      <c r="B666">
        <v>6.3402087229999999</v>
      </c>
      <c r="C666">
        <v>4.3425110360000003</v>
      </c>
      <c r="D666">
        <v>3.8206842600000002</v>
      </c>
      <c r="E666">
        <v>3.946606633</v>
      </c>
      <c r="F666">
        <v>5.9513428849999999</v>
      </c>
      <c r="G666">
        <v>5.1282989800000003</v>
      </c>
      <c r="H666">
        <v>3.3041871110000001</v>
      </c>
      <c r="I666">
        <v>1.9690212279999999</v>
      </c>
      <c r="J666">
        <v>3.4211173669999999</v>
      </c>
      <c r="K666">
        <v>4.6542227599999997</v>
      </c>
      <c r="L666">
        <v>2.461321936</v>
      </c>
      <c r="M666">
        <v>2.7865116259999998</v>
      </c>
      <c r="N666">
        <v>3.0599479409999999</v>
      </c>
      <c r="O666">
        <v>2.050513139</v>
      </c>
      <c r="P666">
        <v>1.2008427800000001</v>
      </c>
      <c r="Q666">
        <f t="shared" si="67"/>
        <v>3.4211173669999999</v>
      </c>
      <c r="R666">
        <f t="shared" si="68"/>
        <v>4.2763967087500001</v>
      </c>
      <c r="S666">
        <f t="shared" si="69"/>
        <v>2.5658380252499997</v>
      </c>
      <c r="T666">
        <f t="shared" si="70"/>
        <v>5</v>
      </c>
      <c r="U666">
        <f t="shared" si="71"/>
        <v>4</v>
      </c>
      <c r="V666">
        <f t="shared" si="72"/>
        <v>9</v>
      </c>
      <c r="W666" t="s">
        <v>1438</v>
      </c>
      <c r="X666" t="s">
        <v>57</v>
      </c>
    </row>
    <row r="667" spans="1:24" x14ac:dyDescent="0.2">
      <c r="A667" t="s">
        <v>608</v>
      </c>
      <c r="B667">
        <v>3.5814285180000001</v>
      </c>
      <c r="C667">
        <v>2.9656172930000002</v>
      </c>
      <c r="D667">
        <v>3.9865522900000001</v>
      </c>
      <c r="E667">
        <v>2.672065114</v>
      </c>
      <c r="F667">
        <v>4.4838884749999997</v>
      </c>
      <c r="G667">
        <v>3.9719178369999999</v>
      </c>
      <c r="H667">
        <v>5.0969952599999999</v>
      </c>
      <c r="I667">
        <v>5.4108576929999996</v>
      </c>
      <c r="J667">
        <v>4.343445376</v>
      </c>
      <c r="K667">
        <v>5.0582059289999997</v>
      </c>
      <c r="L667">
        <v>3.6036843589999998</v>
      </c>
      <c r="M667">
        <v>2.5994313400000002</v>
      </c>
      <c r="N667">
        <v>5.6514347960000002</v>
      </c>
      <c r="O667">
        <v>2.4042042700000001</v>
      </c>
      <c r="P667">
        <v>5.4916590530000002</v>
      </c>
      <c r="Q667">
        <f t="shared" si="67"/>
        <v>3.9865522900000001</v>
      </c>
      <c r="R667">
        <f t="shared" si="68"/>
        <v>4.9831903625000002</v>
      </c>
      <c r="S667">
        <f t="shared" si="69"/>
        <v>2.9899142175</v>
      </c>
      <c r="T667">
        <f t="shared" si="70"/>
        <v>5</v>
      </c>
      <c r="U667">
        <f t="shared" si="71"/>
        <v>4</v>
      </c>
      <c r="V667">
        <f t="shared" si="72"/>
        <v>9</v>
      </c>
      <c r="W667" t="s">
        <v>1438</v>
      </c>
      <c r="X667" t="s">
        <v>57</v>
      </c>
    </row>
    <row r="668" spans="1:24" x14ac:dyDescent="0.2">
      <c r="A668" t="s">
        <v>651</v>
      </c>
      <c r="B668">
        <v>5.2516538830000004</v>
      </c>
      <c r="C668">
        <v>12.709788400000001</v>
      </c>
      <c r="D668">
        <v>8.1675705450000002</v>
      </c>
      <c r="E668">
        <v>4.3379132399999998</v>
      </c>
      <c r="F668">
        <v>3.6176827469999999</v>
      </c>
      <c r="G668">
        <v>4.7361349400000003</v>
      </c>
      <c r="H668">
        <v>3.246858944</v>
      </c>
      <c r="I668">
        <v>1.4886179749999999</v>
      </c>
      <c r="J668">
        <v>3.113674697</v>
      </c>
      <c r="K668">
        <v>8.037581801</v>
      </c>
      <c r="L668">
        <v>4.8233080089999998</v>
      </c>
      <c r="M668">
        <v>3.7317593859999998</v>
      </c>
      <c r="N668">
        <v>5.6414675389999998</v>
      </c>
      <c r="O668">
        <v>2.0997612710000002</v>
      </c>
      <c r="P668">
        <v>2.4785687859999999</v>
      </c>
      <c r="Q668">
        <f t="shared" si="67"/>
        <v>4.3379132399999998</v>
      </c>
      <c r="R668">
        <f t="shared" si="68"/>
        <v>5.4223915499999995</v>
      </c>
      <c r="S668">
        <f t="shared" si="69"/>
        <v>3.2534349300000001</v>
      </c>
      <c r="T668">
        <f t="shared" si="70"/>
        <v>4</v>
      </c>
      <c r="U668">
        <f t="shared" si="71"/>
        <v>5</v>
      </c>
      <c r="V668">
        <f t="shared" si="72"/>
        <v>9</v>
      </c>
      <c r="W668" t="s">
        <v>1438</v>
      </c>
      <c r="X668" t="s">
        <v>57</v>
      </c>
    </row>
    <row r="669" spans="1:24" x14ac:dyDescent="0.2">
      <c r="A669" t="s">
        <v>664</v>
      </c>
      <c r="B669">
        <v>5.2516538830000004</v>
      </c>
      <c r="C669">
        <v>14.25143866</v>
      </c>
      <c r="D669">
        <v>8.0703375620000006</v>
      </c>
      <c r="E669">
        <v>4.4720755050000003</v>
      </c>
      <c r="F669">
        <v>4.4838884749999997</v>
      </c>
      <c r="G669">
        <v>4.9875221449999998</v>
      </c>
      <c r="H669">
        <v>3.5595580400000002</v>
      </c>
      <c r="I669">
        <v>1.656127004</v>
      </c>
      <c r="J669">
        <v>2.8520213609999998</v>
      </c>
      <c r="K669">
        <v>10.00699975</v>
      </c>
      <c r="L669">
        <v>5.9932637270000004</v>
      </c>
      <c r="M669">
        <v>3.8893006790000002</v>
      </c>
      <c r="N669">
        <v>6.0600923389999997</v>
      </c>
      <c r="O669">
        <v>2.2340743590000001</v>
      </c>
      <c r="P669">
        <v>1.9257417750000001</v>
      </c>
      <c r="Q669">
        <f t="shared" si="67"/>
        <v>4.4838884749999997</v>
      </c>
      <c r="R669">
        <f t="shared" si="68"/>
        <v>5.6048605937499998</v>
      </c>
      <c r="S669">
        <f t="shared" si="69"/>
        <v>3.3629163562499995</v>
      </c>
      <c r="T669">
        <f t="shared" si="70"/>
        <v>5</v>
      </c>
      <c r="U669">
        <f t="shared" si="71"/>
        <v>4</v>
      </c>
      <c r="V669">
        <f t="shared" si="72"/>
        <v>9</v>
      </c>
      <c r="W669" t="s">
        <v>1438</v>
      </c>
      <c r="X669" t="s">
        <v>57</v>
      </c>
    </row>
    <row r="670" spans="1:24" x14ac:dyDescent="0.2">
      <c r="A670" t="s">
        <v>726</v>
      </c>
      <c r="B670">
        <v>6.0410638810000004</v>
      </c>
      <c r="C670">
        <v>14.28674363</v>
      </c>
      <c r="D670">
        <v>10.2895374</v>
      </c>
      <c r="E670">
        <v>5.0199047539999997</v>
      </c>
      <c r="F670">
        <v>10.02760514</v>
      </c>
      <c r="G670">
        <v>6.3550685400000004</v>
      </c>
      <c r="H670">
        <v>3.882680439</v>
      </c>
      <c r="I670">
        <v>3.2205981239999999</v>
      </c>
      <c r="J670">
        <v>5.9460720589999996</v>
      </c>
      <c r="K670">
        <v>15.174617789999999</v>
      </c>
      <c r="L670">
        <v>5.1433902329999999</v>
      </c>
      <c r="M670">
        <v>3.5052937769999999</v>
      </c>
      <c r="N670">
        <v>5.8308454249999997</v>
      </c>
      <c r="O670">
        <v>3.4787089720000002</v>
      </c>
      <c r="P670">
        <v>2.906918192</v>
      </c>
      <c r="Q670">
        <f t="shared" si="67"/>
        <v>5.8308454249999997</v>
      </c>
      <c r="R670">
        <f t="shared" si="68"/>
        <v>7.2885567812499996</v>
      </c>
      <c r="S670">
        <f t="shared" si="69"/>
        <v>4.3731340687499998</v>
      </c>
      <c r="T670">
        <f t="shared" si="70"/>
        <v>4</v>
      </c>
      <c r="U670">
        <f t="shared" si="71"/>
        <v>5</v>
      </c>
      <c r="V670">
        <f t="shared" si="72"/>
        <v>9</v>
      </c>
      <c r="W670" t="s">
        <v>1438</v>
      </c>
      <c r="X670" t="s">
        <v>57</v>
      </c>
    </row>
    <row r="671" spans="1:24" x14ac:dyDescent="0.2">
      <c r="A671" t="s">
        <v>732</v>
      </c>
      <c r="B671">
        <v>9.0740601900000009</v>
      </c>
      <c r="C671">
        <v>12.33320208</v>
      </c>
      <c r="D671">
        <v>11.622201220000001</v>
      </c>
      <c r="E671">
        <v>7.3565642049999997</v>
      </c>
      <c r="F671">
        <v>6.7156420570000002</v>
      </c>
      <c r="G671">
        <v>7.5215051700000002</v>
      </c>
      <c r="H671">
        <v>6.9210733189999996</v>
      </c>
      <c r="I671">
        <v>3.8558682160000002</v>
      </c>
      <c r="J671">
        <v>5.5274267210000003</v>
      </c>
      <c r="K671">
        <v>9.0896213039999996</v>
      </c>
      <c r="L671">
        <v>4.5584123740000004</v>
      </c>
      <c r="M671">
        <v>4.5293121840000001</v>
      </c>
      <c r="N671">
        <v>7.4355738240000004</v>
      </c>
      <c r="O671">
        <v>3.3802127070000001</v>
      </c>
      <c r="P671">
        <v>2.665285194</v>
      </c>
      <c r="Q671">
        <f t="shared" si="67"/>
        <v>6.9210733189999996</v>
      </c>
      <c r="R671">
        <f t="shared" si="68"/>
        <v>8.6513416487499999</v>
      </c>
      <c r="S671">
        <f t="shared" si="69"/>
        <v>5.1908049892499992</v>
      </c>
      <c r="T671">
        <f t="shared" si="70"/>
        <v>4</v>
      </c>
      <c r="U671">
        <f t="shared" si="71"/>
        <v>5</v>
      </c>
      <c r="V671">
        <f t="shared" si="72"/>
        <v>9</v>
      </c>
      <c r="W671" t="s">
        <v>1438</v>
      </c>
      <c r="X671" t="s">
        <v>57</v>
      </c>
    </row>
    <row r="672" spans="1:24" x14ac:dyDescent="0.2">
      <c r="A672" t="s">
        <v>772</v>
      </c>
      <c r="B672">
        <v>10.75259513</v>
      </c>
      <c r="C672">
        <v>15.075221239999999</v>
      </c>
      <c r="D672">
        <v>13.869999</v>
      </c>
      <c r="E672">
        <v>7.7366906230000003</v>
      </c>
      <c r="F672">
        <v>7.0213617260000003</v>
      </c>
      <c r="G672">
        <v>8.2153338560000009</v>
      </c>
      <c r="H672">
        <v>6.2852518240000004</v>
      </c>
      <c r="I672">
        <v>4.7092160999999999</v>
      </c>
      <c r="J672">
        <v>5.6975013900000002</v>
      </c>
      <c r="K672">
        <v>9.7881755340000005</v>
      </c>
      <c r="L672">
        <v>5.0219797340000003</v>
      </c>
      <c r="M672">
        <v>5.9964154780000003</v>
      </c>
      <c r="N672">
        <v>10.63506336</v>
      </c>
      <c r="O672">
        <v>3.6488388829999998</v>
      </c>
      <c r="P672">
        <v>3.1668567209999998</v>
      </c>
      <c r="Q672">
        <f t="shared" si="67"/>
        <v>7.0213617260000003</v>
      </c>
      <c r="R672">
        <f t="shared" si="68"/>
        <v>8.7767021575000008</v>
      </c>
      <c r="S672">
        <f t="shared" si="69"/>
        <v>5.2660212944999998</v>
      </c>
      <c r="T672">
        <f t="shared" si="70"/>
        <v>5</v>
      </c>
      <c r="U672">
        <f t="shared" si="71"/>
        <v>4</v>
      </c>
      <c r="V672">
        <f t="shared" si="72"/>
        <v>9</v>
      </c>
      <c r="W672" t="s">
        <v>1438</v>
      </c>
      <c r="X672" t="s">
        <v>57</v>
      </c>
    </row>
    <row r="673" spans="1:24" x14ac:dyDescent="0.2">
      <c r="A673" t="s">
        <v>783</v>
      </c>
      <c r="B673">
        <v>4.6201258850000002</v>
      </c>
      <c r="C673">
        <v>4.0600712940000001</v>
      </c>
      <c r="D673">
        <v>7.0751293860000004</v>
      </c>
      <c r="E673">
        <v>6.9205368439999999</v>
      </c>
      <c r="F673">
        <v>7.8366141760000003</v>
      </c>
      <c r="G673">
        <v>7.3103399180000004</v>
      </c>
      <c r="H673">
        <v>9.9490428959999999</v>
      </c>
      <c r="I673">
        <v>10.91021072</v>
      </c>
      <c r="J673">
        <v>9.4980160940000005</v>
      </c>
      <c r="K673">
        <v>12.05216454</v>
      </c>
      <c r="L673">
        <v>7.4501897159999997</v>
      </c>
      <c r="M673">
        <v>7.0598192080000004</v>
      </c>
      <c r="N673">
        <v>9.3293526799999995</v>
      </c>
      <c r="O673">
        <v>5.5023594930000002</v>
      </c>
      <c r="P673">
        <v>11.645978299999999</v>
      </c>
      <c r="Q673">
        <f t="shared" si="67"/>
        <v>7.4501897159999997</v>
      </c>
      <c r="R673">
        <f t="shared" si="68"/>
        <v>9.3127371449999998</v>
      </c>
      <c r="S673">
        <f t="shared" si="69"/>
        <v>5.5876422869999995</v>
      </c>
      <c r="T673">
        <f t="shared" si="70"/>
        <v>6</v>
      </c>
      <c r="U673">
        <f t="shared" si="71"/>
        <v>3</v>
      </c>
      <c r="V673">
        <f t="shared" si="72"/>
        <v>9</v>
      </c>
      <c r="W673" t="s">
        <v>1438</v>
      </c>
      <c r="X673" t="s">
        <v>57</v>
      </c>
    </row>
    <row r="674" spans="1:24" x14ac:dyDescent="0.2">
      <c r="A674" t="s">
        <v>804</v>
      </c>
      <c r="B674">
        <v>10.66949934</v>
      </c>
      <c r="C674">
        <v>16.440346659999999</v>
      </c>
      <c r="D674">
        <v>8.0531787999999995</v>
      </c>
      <c r="E674">
        <v>6.0932028750000002</v>
      </c>
      <c r="F674">
        <v>14.09367673</v>
      </c>
      <c r="G674">
        <v>11.764921190000001</v>
      </c>
      <c r="H674">
        <v>7.9112871220000001</v>
      </c>
      <c r="I674">
        <v>6.0082012120000003</v>
      </c>
      <c r="J674">
        <v>10.86515477</v>
      </c>
      <c r="K674">
        <v>11.547185580000001</v>
      </c>
      <c r="L674">
        <v>6.3961258369999996</v>
      </c>
      <c r="M674">
        <v>5.7601035380000001</v>
      </c>
      <c r="N674">
        <v>7.9837729660000001</v>
      </c>
      <c r="O674">
        <v>4.1234117929999998</v>
      </c>
      <c r="P674">
        <v>2.5371464829999999</v>
      </c>
      <c r="Q674">
        <f t="shared" si="67"/>
        <v>7.9837729660000001</v>
      </c>
      <c r="R674">
        <f t="shared" si="68"/>
        <v>9.979716207500001</v>
      </c>
      <c r="S674">
        <f t="shared" si="69"/>
        <v>5.9878297245000001</v>
      </c>
      <c r="T674">
        <f t="shared" si="70"/>
        <v>6</v>
      </c>
      <c r="U674">
        <f t="shared" si="71"/>
        <v>3</v>
      </c>
      <c r="V674">
        <f t="shared" si="72"/>
        <v>9</v>
      </c>
      <c r="W674" t="s">
        <v>1438</v>
      </c>
      <c r="X674" t="s">
        <v>57</v>
      </c>
    </row>
    <row r="675" spans="1:24" x14ac:dyDescent="0.2">
      <c r="A675" t="s">
        <v>811</v>
      </c>
      <c r="B675">
        <v>10.44514071</v>
      </c>
      <c r="C675">
        <v>23.25420544</v>
      </c>
      <c r="D675">
        <v>13.578300049999999</v>
      </c>
      <c r="E675">
        <v>7.5466274139999996</v>
      </c>
      <c r="F675">
        <v>7.347462706</v>
      </c>
      <c r="G675">
        <v>7.7829478639999996</v>
      </c>
      <c r="H675">
        <v>5.8422614380000004</v>
      </c>
      <c r="I675">
        <v>2.7307132279999999</v>
      </c>
      <c r="J675">
        <v>5.8741173910000004</v>
      </c>
      <c r="K675">
        <v>15.22511568</v>
      </c>
      <c r="L675">
        <v>10.55719476</v>
      </c>
      <c r="M675">
        <v>6.2130347559999999</v>
      </c>
      <c r="N675">
        <v>10.585227079999999</v>
      </c>
      <c r="O675">
        <v>3.684655706</v>
      </c>
      <c r="P675">
        <v>3.3279453860000001</v>
      </c>
      <c r="Q675">
        <f t="shared" si="67"/>
        <v>7.5466274139999996</v>
      </c>
      <c r="R675">
        <f t="shared" si="68"/>
        <v>9.4332842674999995</v>
      </c>
      <c r="S675">
        <f t="shared" si="69"/>
        <v>5.6599705604999997</v>
      </c>
      <c r="T675">
        <f t="shared" si="70"/>
        <v>6</v>
      </c>
      <c r="U675">
        <f t="shared" si="71"/>
        <v>3</v>
      </c>
      <c r="V675">
        <f t="shared" si="72"/>
        <v>9</v>
      </c>
      <c r="W675" t="s">
        <v>1438</v>
      </c>
      <c r="X675" t="s">
        <v>57</v>
      </c>
    </row>
    <row r="676" spans="1:24" x14ac:dyDescent="0.2">
      <c r="A676" t="s">
        <v>812</v>
      </c>
      <c r="B676">
        <v>11.384123130000001</v>
      </c>
      <c r="C676">
        <v>6.6608705869999998</v>
      </c>
      <c r="D676">
        <v>11.799508429999999</v>
      </c>
      <c r="E676">
        <v>13.78517274</v>
      </c>
      <c r="F676">
        <v>11.168958569999999</v>
      </c>
      <c r="G676">
        <v>8.9896064469999999</v>
      </c>
      <c r="H676">
        <v>6.050727502</v>
      </c>
      <c r="I676">
        <v>6.6150263730000001</v>
      </c>
      <c r="J676">
        <v>6.1750187280000004</v>
      </c>
      <c r="K676">
        <v>11.412524530000001</v>
      </c>
      <c r="L676">
        <v>10.866239670000001</v>
      </c>
      <c r="M676">
        <v>10.053103780000001</v>
      </c>
      <c r="N676">
        <v>7.2860649669999997</v>
      </c>
      <c r="O676">
        <v>8.6542399519999993</v>
      </c>
      <c r="P676">
        <v>4.0162333209999996</v>
      </c>
      <c r="Q676">
        <f t="shared" si="67"/>
        <v>8.9896064469999999</v>
      </c>
      <c r="R676">
        <f t="shared" si="68"/>
        <v>11.23700805875</v>
      </c>
      <c r="S676">
        <f t="shared" si="69"/>
        <v>6.7422048352499999</v>
      </c>
      <c r="T676">
        <f t="shared" si="70"/>
        <v>4</v>
      </c>
      <c r="U676">
        <f t="shared" si="71"/>
        <v>5</v>
      </c>
      <c r="V676">
        <f t="shared" si="72"/>
        <v>9</v>
      </c>
      <c r="W676" t="s">
        <v>1438</v>
      </c>
      <c r="X676" t="s">
        <v>57</v>
      </c>
    </row>
    <row r="677" spans="1:24" x14ac:dyDescent="0.2">
      <c r="A677" t="s">
        <v>814</v>
      </c>
      <c r="B677">
        <v>11.37581355</v>
      </c>
      <c r="C677">
        <v>12.745093369999999</v>
      </c>
      <c r="D677">
        <v>8.9339952319999991</v>
      </c>
      <c r="E677">
        <v>5.098166075</v>
      </c>
      <c r="F677">
        <v>11.30143709</v>
      </c>
      <c r="G677">
        <v>8.7382192419999996</v>
      </c>
      <c r="H677">
        <v>8.6200717390000001</v>
      </c>
      <c r="I677">
        <v>9.0612903070000002</v>
      </c>
      <c r="J677">
        <v>13.09574946</v>
      </c>
      <c r="K677">
        <v>13.760676699999999</v>
      </c>
      <c r="L677">
        <v>7.9744623250000002</v>
      </c>
      <c r="M677">
        <v>6.5182710119999996</v>
      </c>
      <c r="N677">
        <v>8.2528889089999993</v>
      </c>
      <c r="O677">
        <v>4.7322977899999996</v>
      </c>
      <c r="P677">
        <v>4.763098952</v>
      </c>
      <c r="Q677">
        <f t="shared" si="67"/>
        <v>8.7382192419999996</v>
      </c>
      <c r="R677">
        <f t="shared" si="68"/>
        <v>10.922774052499999</v>
      </c>
      <c r="S677">
        <f t="shared" si="69"/>
        <v>6.5536644314999997</v>
      </c>
      <c r="T677">
        <f t="shared" si="70"/>
        <v>5</v>
      </c>
      <c r="U677">
        <f t="shared" si="71"/>
        <v>4</v>
      </c>
      <c r="V677">
        <f t="shared" si="72"/>
        <v>9</v>
      </c>
      <c r="W677" t="s">
        <v>1438</v>
      </c>
      <c r="X677" t="s">
        <v>57</v>
      </c>
    </row>
    <row r="678" spans="1:24" x14ac:dyDescent="0.2">
      <c r="A678" t="s">
        <v>853</v>
      </c>
      <c r="B678">
        <v>14.101355440000001</v>
      </c>
      <c r="C678">
        <v>17.852545370000001</v>
      </c>
      <c r="D678">
        <v>18.0738956</v>
      </c>
      <c r="E678">
        <v>8.9888717650000007</v>
      </c>
      <c r="F678">
        <v>9.0798741619999994</v>
      </c>
      <c r="G678">
        <v>12.006252910000001</v>
      </c>
      <c r="H678">
        <v>9.9698895019999991</v>
      </c>
      <c r="I678">
        <v>5.6921464400000001</v>
      </c>
      <c r="J678">
        <v>7.7187734099999998</v>
      </c>
      <c r="K678">
        <v>13.78592564</v>
      </c>
      <c r="L678">
        <v>7.2680739670000003</v>
      </c>
      <c r="M678">
        <v>7.3453628020000004</v>
      </c>
      <c r="N678">
        <v>12.10025016</v>
      </c>
      <c r="O678">
        <v>4.212953851</v>
      </c>
      <c r="P678">
        <v>4.0601665929999999</v>
      </c>
      <c r="Q678">
        <f t="shared" si="67"/>
        <v>9.0798741619999994</v>
      </c>
      <c r="R678">
        <f t="shared" si="68"/>
        <v>11.349842702499998</v>
      </c>
      <c r="S678">
        <f t="shared" si="69"/>
        <v>6.8099056214999996</v>
      </c>
      <c r="T678">
        <f t="shared" si="70"/>
        <v>6</v>
      </c>
      <c r="U678">
        <f t="shared" si="71"/>
        <v>3</v>
      </c>
      <c r="V678">
        <f t="shared" si="72"/>
        <v>9</v>
      </c>
      <c r="W678" t="s">
        <v>1438</v>
      </c>
      <c r="X678" t="s">
        <v>57</v>
      </c>
    </row>
    <row r="679" spans="1:24" x14ac:dyDescent="0.2">
      <c r="A679" t="s">
        <v>865</v>
      </c>
      <c r="B679">
        <v>19.153579430000001</v>
      </c>
      <c r="C679">
        <v>17.275897560000001</v>
      </c>
      <c r="D679">
        <v>7.4812200789999999</v>
      </c>
      <c r="E679">
        <v>9.4472595039999998</v>
      </c>
      <c r="F679">
        <v>9.5486443209999994</v>
      </c>
      <c r="G679">
        <v>5.9327380359999999</v>
      </c>
      <c r="H679">
        <v>5.6650652839999998</v>
      </c>
      <c r="I679">
        <v>6.9721682649999996</v>
      </c>
      <c r="J679">
        <v>13.141538799999999</v>
      </c>
      <c r="K679">
        <v>13.65126459</v>
      </c>
      <c r="L679">
        <v>13.189595130000001</v>
      </c>
      <c r="M679">
        <v>12.534379149999999</v>
      </c>
      <c r="N679">
        <v>7.7146570240000001</v>
      </c>
      <c r="O679">
        <v>9.9839395199999998</v>
      </c>
      <c r="P679">
        <v>9.526197904</v>
      </c>
      <c r="Q679">
        <f t="shared" si="67"/>
        <v>9.5486443209999994</v>
      </c>
      <c r="R679">
        <f t="shared" si="68"/>
        <v>11.935805401249999</v>
      </c>
      <c r="S679">
        <f t="shared" si="69"/>
        <v>7.16148324075</v>
      </c>
      <c r="T679">
        <f t="shared" si="70"/>
        <v>6</v>
      </c>
      <c r="U679">
        <f t="shared" si="71"/>
        <v>3</v>
      </c>
      <c r="V679">
        <f t="shared" si="72"/>
        <v>9</v>
      </c>
      <c r="W679" t="s">
        <v>1438</v>
      </c>
      <c r="X679" t="s">
        <v>57</v>
      </c>
    </row>
    <row r="680" spans="1:24" x14ac:dyDescent="0.2">
      <c r="A680" t="s">
        <v>902</v>
      </c>
      <c r="B680">
        <v>17.15928049</v>
      </c>
      <c r="C680">
        <v>23.2306688</v>
      </c>
      <c r="D680">
        <v>23.747726119999999</v>
      </c>
      <c r="E680">
        <v>13.27088406</v>
      </c>
      <c r="F680">
        <v>12.12688019</v>
      </c>
      <c r="G680">
        <v>14.198349329999999</v>
      </c>
      <c r="H680">
        <v>11.52817333</v>
      </c>
      <c r="I680">
        <v>7.3798789210000004</v>
      </c>
      <c r="J680">
        <v>9.3737307590000007</v>
      </c>
      <c r="K680">
        <v>16.697970990000002</v>
      </c>
      <c r="L680">
        <v>9.3872390419999991</v>
      </c>
      <c r="M680">
        <v>8.4087665319999996</v>
      </c>
      <c r="N680">
        <v>15.688462729999999</v>
      </c>
      <c r="O680">
        <v>5.3411837880000004</v>
      </c>
      <c r="P680">
        <v>4.8289988609999996</v>
      </c>
      <c r="Q680">
        <f t="shared" si="67"/>
        <v>12.12688019</v>
      </c>
      <c r="R680">
        <f t="shared" si="68"/>
        <v>15.1586002375</v>
      </c>
      <c r="S680">
        <f t="shared" si="69"/>
        <v>9.0951601424999993</v>
      </c>
      <c r="T680">
        <f t="shared" si="70"/>
        <v>5</v>
      </c>
      <c r="U680">
        <f t="shared" si="71"/>
        <v>4</v>
      </c>
      <c r="V680">
        <f t="shared" si="72"/>
        <v>9</v>
      </c>
      <c r="W680" t="s">
        <v>1438</v>
      </c>
      <c r="X680" t="s">
        <v>57</v>
      </c>
    </row>
    <row r="681" spans="1:24" x14ac:dyDescent="0.2">
      <c r="A681" t="s">
        <v>918</v>
      </c>
      <c r="B681">
        <v>17.99854796</v>
      </c>
      <c r="C681">
        <v>24.336891120000001</v>
      </c>
      <c r="D681">
        <v>26.33297954</v>
      </c>
      <c r="E681">
        <v>14.3218218</v>
      </c>
      <c r="F681">
        <v>13.67585985</v>
      </c>
      <c r="G681">
        <v>15.405007919999999</v>
      </c>
      <c r="H681">
        <v>12.924895960000001</v>
      </c>
      <c r="I681">
        <v>7.5473879500000001</v>
      </c>
      <c r="J681">
        <v>10.84553077</v>
      </c>
      <c r="K681">
        <v>17.48068838</v>
      </c>
      <c r="L681">
        <v>9.7680265160000008</v>
      </c>
      <c r="M681">
        <v>10.220491409999999</v>
      </c>
      <c r="N681">
        <v>14.92098393</v>
      </c>
      <c r="O681">
        <v>6.0709515649999997</v>
      </c>
      <c r="P681">
        <v>4.8692710269999999</v>
      </c>
      <c r="Q681">
        <f t="shared" si="67"/>
        <v>13.67585985</v>
      </c>
      <c r="R681">
        <f t="shared" si="68"/>
        <v>17.094824812500001</v>
      </c>
      <c r="S681">
        <f t="shared" si="69"/>
        <v>10.2568948875</v>
      </c>
      <c r="T681">
        <f t="shared" si="70"/>
        <v>4</v>
      </c>
      <c r="U681">
        <f t="shared" si="71"/>
        <v>5</v>
      </c>
      <c r="V681">
        <f t="shared" si="72"/>
        <v>9</v>
      </c>
      <c r="W681" t="s">
        <v>1438</v>
      </c>
      <c r="X681" t="s">
        <v>57</v>
      </c>
    </row>
    <row r="682" spans="1:24" x14ac:dyDescent="0.2">
      <c r="A682" t="s">
        <v>925</v>
      </c>
      <c r="B682">
        <v>14.151212920000001</v>
      </c>
      <c r="C682">
        <v>51.768851079999997</v>
      </c>
      <c r="D682">
        <v>22.306390140000001</v>
      </c>
      <c r="E682">
        <v>14.813750110000001</v>
      </c>
      <c r="F682">
        <v>17.843838000000002</v>
      </c>
      <c r="G682">
        <v>12.8609694</v>
      </c>
      <c r="H682">
        <v>8.3594891590000007</v>
      </c>
      <c r="I682">
        <v>10.02841791</v>
      </c>
      <c r="J682">
        <v>7.2870454049999998</v>
      </c>
      <c r="K682">
        <v>20.4853132</v>
      </c>
      <c r="L682">
        <v>12.483206770000001</v>
      </c>
      <c r="M682">
        <v>4.2437685890000001</v>
      </c>
      <c r="N682">
        <v>10.296176620000001</v>
      </c>
      <c r="O682">
        <v>4.3159272189999998</v>
      </c>
      <c r="P682">
        <v>2.8556627080000001</v>
      </c>
      <c r="Q682">
        <f t="shared" si="67"/>
        <v>12.483206770000001</v>
      </c>
      <c r="R682">
        <f t="shared" si="68"/>
        <v>15.604008462500001</v>
      </c>
      <c r="S682">
        <f t="shared" si="69"/>
        <v>9.3624050775000001</v>
      </c>
      <c r="T682">
        <f t="shared" si="70"/>
        <v>4</v>
      </c>
      <c r="U682">
        <f t="shared" si="71"/>
        <v>5</v>
      </c>
      <c r="V682">
        <f t="shared" si="72"/>
        <v>9</v>
      </c>
      <c r="W682" t="s">
        <v>1438</v>
      </c>
      <c r="X682" t="s">
        <v>57</v>
      </c>
    </row>
    <row r="683" spans="1:24" x14ac:dyDescent="0.2">
      <c r="A683" t="s">
        <v>942</v>
      </c>
      <c r="B683">
        <v>19.751869110000001</v>
      </c>
      <c r="C683">
        <v>30.338735639999999</v>
      </c>
      <c r="D683">
        <v>27.871548499999999</v>
      </c>
      <c r="E683">
        <v>14.80256992</v>
      </c>
      <c r="F683">
        <v>16.05028261</v>
      </c>
      <c r="G683">
        <v>16.722276870000002</v>
      </c>
      <c r="H683">
        <v>14.665587589999999</v>
      </c>
      <c r="I683">
        <v>8.7800015600000005</v>
      </c>
      <c r="J683">
        <v>12.72289346</v>
      </c>
      <c r="K683">
        <v>20.704137410000001</v>
      </c>
      <c r="L683">
        <v>11.451217529999999</v>
      </c>
      <c r="M683">
        <v>10.01371846</v>
      </c>
      <c r="N683">
        <v>18.62880359</v>
      </c>
      <c r="O683">
        <v>7.2170899129999997</v>
      </c>
      <c r="P683">
        <v>5.4294202509999998</v>
      </c>
      <c r="Q683">
        <f t="shared" si="67"/>
        <v>14.80256992</v>
      </c>
      <c r="R683">
        <f t="shared" si="68"/>
        <v>18.503212399999999</v>
      </c>
      <c r="S683">
        <f t="shared" si="69"/>
        <v>11.101927440000001</v>
      </c>
      <c r="T683">
        <f t="shared" si="70"/>
        <v>5</v>
      </c>
      <c r="U683">
        <f t="shared" si="71"/>
        <v>4</v>
      </c>
      <c r="V683">
        <f t="shared" si="72"/>
        <v>9</v>
      </c>
      <c r="W683" t="s">
        <v>1438</v>
      </c>
      <c r="X683" t="s">
        <v>57</v>
      </c>
    </row>
    <row r="684" spans="1:24" x14ac:dyDescent="0.2">
      <c r="A684" t="s">
        <v>1033</v>
      </c>
      <c r="B684">
        <v>40.800032539999997</v>
      </c>
      <c r="C684">
        <v>61.818998569999998</v>
      </c>
      <c r="D684">
        <v>29.152736040000001</v>
      </c>
      <c r="E684">
        <v>22.416278470000002</v>
      </c>
      <c r="F684">
        <v>49.506205029999997</v>
      </c>
      <c r="G684">
        <v>41.056558299999999</v>
      </c>
      <c r="H684">
        <v>29.946150070000002</v>
      </c>
      <c r="I684">
        <v>22.171242240000002</v>
      </c>
      <c r="J684">
        <v>43.728813770000002</v>
      </c>
      <c r="K684">
        <v>48.183409230000002</v>
      </c>
      <c r="L684">
        <v>25.297533080000001</v>
      </c>
      <c r="M684">
        <v>21.386230569999999</v>
      </c>
      <c r="N684">
        <v>26.12418096</v>
      </c>
      <c r="O684">
        <v>14.725191519999999</v>
      </c>
      <c r="P684">
        <v>9.8776640839999992</v>
      </c>
      <c r="Q684">
        <f t="shared" si="67"/>
        <v>29.152736040000001</v>
      </c>
      <c r="R684">
        <f t="shared" si="68"/>
        <v>36.440920050000003</v>
      </c>
      <c r="S684">
        <f t="shared" si="69"/>
        <v>21.864552029999999</v>
      </c>
      <c r="T684">
        <f t="shared" si="70"/>
        <v>6</v>
      </c>
      <c r="U684">
        <f t="shared" si="71"/>
        <v>3</v>
      </c>
      <c r="V684">
        <f t="shared" si="72"/>
        <v>9</v>
      </c>
      <c r="W684" t="s">
        <v>1438</v>
      </c>
      <c r="X684" t="s">
        <v>57</v>
      </c>
    </row>
    <row r="685" spans="1:24" x14ac:dyDescent="0.2">
      <c r="A685" t="s">
        <v>1075</v>
      </c>
      <c r="B685">
        <v>124.9012809</v>
      </c>
      <c r="C685">
        <v>117.34194460000001</v>
      </c>
      <c r="D685">
        <v>40.528995010000003</v>
      </c>
      <c r="E685">
        <v>38.079722920000002</v>
      </c>
      <c r="F685">
        <v>43.361239689999998</v>
      </c>
      <c r="G685">
        <v>28.195588900000001</v>
      </c>
      <c r="H685">
        <v>31.394989209999999</v>
      </c>
      <c r="I685">
        <v>47.670541229999998</v>
      </c>
      <c r="J685">
        <v>101.16826229999999</v>
      </c>
      <c r="K685">
        <v>89.38969247</v>
      </c>
      <c r="L685">
        <v>97.591966619999994</v>
      </c>
      <c r="M685">
        <v>82.03962851</v>
      </c>
      <c r="N685">
        <v>47.74316168</v>
      </c>
      <c r="O685">
        <v>51.782172420000002</v>
      </c>
      <c r="P685">
        <v>56.315133039999999</v>
      </c>
      <c r="Q685">
        <f t="shared" si="67"/>
        <v>51.782172420000002</v>
      </c>
      <c r="R685">
        <f t="shared" si="68"/>
        <v>64.727715525000008</v>
      </c>
      <c r="S685">
        <f t="shared" si="69"/>
        <v>38.836629315000003</v>
      </c>
      <c r="T685">
        <f t="shared" si="70"/>
        <v>6</v>
      </c>
      <c r="U685">
        <f t="shared" si="71"/>
        <v>3</v>
      </c>
      <c r="V685">
        <f t="shared" si="72"/>
        <v>9</v>
      </c>
      <c r="W685" t="s">
        <v>1438</v>
      </c>
      <c r="X685" t="s">
        <v>57</v>
      </c>
    </row>
    <row r="686" spans="1:24" x14ac:dyDescent="0.2">
      <c r="A686" t="s">
        <v>1089</v>
      </c>
      <c r="B686">
        <v>94.995106320000005</v>
      </c>
      <c r="C686">
        <v>76.188120459999993</v>
      </c>
      <c r="D686">
        <v>111.8865651</v>
      </c>
      <c r="E686">
        <v>92.694945020000006</v>
      </c>
      <c r="F686">
        <v>124.75400620000001</v>
      </c>
      <c r="G686">
        <v>121.02785590000001</v>
      </c>
      <c r="H686">
        <v>164.05758059999999</v>
      </c>
      <c r="I686">
        <v>193.0494152</v>
      </c>
      <c r="J686">
        <v>158.8104922</v>
      </c>
      <c r="K686">
        <v>269.87758960000002</v>
      </c>
      <c r="L686">
        <v>126.8132663</v>
      </c>
      <c r="M686">
        <v>105.8086711</v>
      </c>
      <c r="N686">
        <v>175.42372560000001</v>
      </c>
      <c r="O686">
        <v>91.355285159999994</v>
      </c>
      <c r="P686">
        <v>168.50606640000001</v>
      </c>
      <c r="Q686">
        <f t="shared" si="67"/>
        <v>124.75400620000001</v>
      </c>
      <c r="R686">
        <f t="shared" si="68"/>
        <v>155.94250775</v>
      </c>
      <c r="S686">
        <f t="shared" si="69"/>
        <v>93.565504650000008</v>
      </c>
      <c r="T686">
        <f t="shared" si="70"/>
        <v>6</v>
      </c>
      <c r="U686">
        <f t="shared" si="71"/>
        <v>3</v>
      </c>
      <c r="V686">
        <f t="shared" si="72"/>
        <v>9</v>
      </c>
      <c r="W686" t="s">
        <v>1438</v>
      </c>
      <c r="X686" t="s">
        <v>70</v>
      </c>
    </row>
    <row r="687" spans="1:24" x14ac:dyDescent="0.2">
      <c r="A687" t="s">
        <v>368</v>
      </c>
      <c r="B687">
        <v>3.082853783</v>
      </c>
      <c r="C687">
        <v>0</v>
      </c>
      <c r="D687">
        <v>2.791158561</v>
      </c>
      <c r="E687">
        <v>2.4037405839999999</v>
      </c>
      <c r="F687">
        <v>2.9960527539999999</v>
      </c>
      <c r="G687">
        <v>2.9563135300000001</v>
      </c>
      <c r="H687">
        <v>2.7882336040000002</v>
      </c>
      <c r="I687">
        <v>1.185205394</v>
      </c>
      <c r="J687">
        <v>1.524130682</v>
      </c>
      <c r="K687">
        <v>2.3313195379999998</v>
      </c>
      <c r="L687">
        <v>2.0308665299999999</v>
      </c>
      <c r="M687">
        <v>0</v>
      </c>
      <c r="N687">
        <v>0</v>
      </c>
      <c r="O687">
        <v>1.728161729</v>
      </c>
      <c r="P687">
        <v>1.2667426879999999</v>
      </c>
      <c r="Q687">
        <f t="shared" si="67"/>
        <v>2.0308665299999999</v>
      </c>
      <c r="R687">
        <f t="shared" si="68"/>
        <v>2.5385831625000002</v>
      </c>
      <c r="S687">
        <f t="shared" si="69"/>
        <v>1.5231498975</v>
      </c>
      <c r="T687">
        <f t="shared" si="70"/>
        <v>5</v>
      </c>
      <c r="U687">
        <f t="shared" si="71"/>
        <v>5</v>
      </c>
      <c r="V687">
        <f t="shared" si="72"/>
        <v>10</v>
      </c>
      <c r="W687" t="s">
        <v>1438</v>
      </c>
      <c r="X687" t="s">
        <v>57</v>
      </c>
    </row>
    <row r="688" spans="1:24" x14ac:dyDescent="0.2">
      <c r="A688" t="s">
        <v>402</v>
      </c>
      <c r="B688">
        <v>4.9774377779999996</v>
      </c>
      <c r="C688">
        <v>7.4964214910000004</v>
      </c>
      <c r="D688">
        <v>4.1409811449999996</v>
      </c>
      <c r="E688">
        <v>0</v>
      </c>
      <c r="F688">
        <v>4.626557654</v>
      </c>
      <c r="G688">
        <v>4.3138044359999999</v>
      </c>
      <c r="H688">
        <v>3.2155890340000002</v>
      </c>
      <c r="I688">
        <v>3.2269192200000001</v>
      </c>
      <c r="J688">
        <v>4.9975787159999996</v>
      </c>
      <c r="K688">
        <v>5.117120141</v>
      </c>
      <c r="L688">
        <v>3.680945586</v>
      </c>
      <c r="M688">
        <v>0</v>
      </c>
      <c r="N688">
        <v>0</v>
      </c>
      <c r="O688">
        <v>2.6952159600000001</v>
      </c>
      <c r="P688">
        <v>2.258902424</v>
      </c>
      <c r="Q688">
        <f t="shared" si="67"/>
        <v>3.680945586</v>
      </c>
      <c r="R688">
        <f t="shared" si="68"/>
        <v>4.6011819825</v>
      </c>
      <c r="S688">
        <f t="shared" si="69"/>
        <v>2.7607091895</v>
      </c>
      <c r="T688">
        <f t="shared" si="70"/>
        <v>5</v>
      </c>
      <c r="U688">
        <f t="shared" si="71"/>
        <v>5</v>
      </c>
      <c r="V688">
        <f t="shared" si="72"/>
        <v>10</v>
      </c>
      <c r="W688" t="s">
        <v>1438</v>
      </c>
      <c r="X688" t="s">
        <v>57</v>
      </c>
    </row>
    <row r="689" spans="1:24" x14ac:dyDescent="0.2">
      <c r="A689" t="s">
        <v>414</v>
      </c>
      <c r="B689">
        <v>12.15691397</v>
      </c>
      <c r="C689">
        <v>10.45027046</v>
      </c>
      <c r="D689">
        <v>3.8893193070000001</v>
      </c>
      <c r="E689">
        <v>0</v>
      </c>
      <c r="F689">
        <v>0</v>
      </c>
      <c r="G689">
        <v>0</v>
      </c>
      <c r="H689">
        <v>2.9341598480000002</v>
      </c>
      <c r="I689">
        <v>4.8577618420000004</v>
      </c>
      <c r="J689">
        <v>10.66237344</v>
      </c>
      <c r="K689">
        <v>8.6267239230000001</v>
      </c>
      <c r="L689">
        <v>9.8121757889999994</v>
      </c>
      <c r="M689">
        <v>7.8278330130000002</v>
      </c>
      <c r="N689">
        <v>4.4553639399999998</v>
      </c>
      <c r="O689">
        <v>5.0277865830000001</v>
      </c>
      <c r="P689">
        <v>5.3635203420000002</v>
      </c>
      <c r="Q689">
        <f t="shared" si="67"/>
        <v>5.0277865830000001</v>
      </c>
      <c r="R689">
        <f t="shared" si="68"/>
        <v>6.2847332287500004</v>
      </c>
      <c r="S689">
        <f t="shared" si="69"/>
        <v>3.7708399372499999</v>
      </c>
      <c r="T689">
        <f t="shared" si="70"/>
        <v>6</v>
      </c>
      <c r="U689">
        <f t="shared" si="71"/>
        <v>4</v>
      </c>
      <c r="V689">
        <f t="shared" si="72"/>
        <v>10</v>
      </c>
      <c r="W689" t="s">
        <v>1438</v>
      </c>
      <c r="X689" t="s">
        <v>57</v>
      </c>
    </row>
    <row r="690" spans="1:24" x14ac:dyDescent="0.2">
      <c r="A690" t="s">
        <v>420</v>
      </c>
      <c r="B690">
        <v>14.716264280000001</v>
      </c>
      <c r="C690">
        <v>14.09845046</v>
      </c>
      <c r="D690">
        <v>4.106663621</v>
      </c>
      <c r="E690">
        <v>0</v>
      </c>
      <c r="F690">
        <v>0</v>
      </c>
      <c r="G690">
        <v>0</v>
      </c>
      <c r="H690">
        <v>3.3823618849999999</v>
      </c>
      <c r="I690">
        <v>5.4393026219999996</v>
      </c>
      <c r="J690">
        <v>12.350037459999999</v>
      </c>
      <c r="K690">
        <v>9.6535144769999999</v>
      </c>
      <c r="L690">
        <v>12.00860209</v>
      </c>
      <c r="M690">
        <v>10.1220281</v>
      </c>
      <c r="N690">
        <v>5.3424498250000001</v>
      </c>
      <c r="O690">
        <v>5.2113478029999998</v>
      </c>
      <c r="P690">
        <v>6.7034851509999998</v>
      </c>
      <c r="Q690">
        <f t="shared" si="67"/>
        <v>5.4393026219999996</v>
      </c>
      <c r="R690">
        <f t="shared" si="68"/>
        <v>6.7991282774999995</v>
      </c>
      <c r="S690">
        <f t="shared" si="69"/>
        <v>4.0794769664999997</v>
      </c>
      <c r="T690">
        <f t="shared" si="70"/>
        <v>6</v>
      </c>
      <c r="U690">
        <f t="shared" si="71"/>
        <v>4</v>
      </c>
      <c r="V690">
        <f t="shared" si="72"/>
        <v>10</v>
      </c>
      <c r="W690" t="s">
        <v>1438</v>
      </c>
      <c r="X690" t="s">
        <v>57</v>
      </c>
    </row>
    <row r="691" spans="1:24" x14ac:dyDescent="0.2">
      <c r="A691" t="s">
        <v>423</v>
      </c>
      <c r="B691">
        <v>8.7250578749999992</v>
      </c>
      <c r="C691">
        <v>9.7088661379999994</v>
      </c>
      <c r="D691">
        <v>23.553260160000001</v>
      </c>
      <c r="E691">
        <v>8.0273755310000006</v>
      </c>
      <c r="F691">
        <v>18.098604389999998</v>
      </c>
      <c r="G691">
        <v>20.85508252</v>
      </c>
      <c r="H691">
        <v>0</v>
      </c>
      <c r="I691">
        <v>0</v>
      </c>
      <c r="J691">
        <v>6.6525360659999997</v>
      </c>
      <c r="K691">
        <v>15.26719726</v>
      </c>
      <c r="L691">
        <v>16.1034471</v>
      </c>
      <c r="M691">
        <v>0</v>
      </c>
      <c r="N691">
        <v>6.8375383960000002</v>
      </c>
      <c r="O691">
        <v>5.3770006119999998</v>
      </c>
      <c r="P691">
        <v>2.954512571</v>
      </c>
      <c r="Q691">
        <f t="shared" si="67"/>
        <v>8.0273755310000006</v>
      </c>
      <c r="R691">
        <f t="shared" si="68"/>
        <v>10.034219413750002</v>
      </c>
      <c r="S691">
        <f t="shared" si="69"/>
        <v>6.0205316482500004</v>
      </c>
      <c r="T691">
        <f t="shared" si="70"/>
        <v>5</v>
      </c>
      <c r="U691">
        <f t="shared" si="71"/>
        <v>5</v>
      </c>
      <c r="V691">
        <f t="shared" si="72"/>
        <v>10</v>
      </c>
      <c r="W691" t="s">
        <v>1438</v>
      </c>
      <c r="X691" t="s">
        <v>57</v>
      </c>
    </row>
    <row r="692" spans="1:24" x14ac:dyDescent="0.2">
      <c r="A692" t="s">
        <v>463</v>
      </c>
      <c r="B692">
        <v>4.6450546209999999</v>
      </c>
      <c r="C692">
        <v>12.16844556</v>
      </c>
      <c r="D692">
        <v>7.5727334739999996</v>
      </c>
      <c r="E692">
        <v>0</v>
      </c>
      <c r="F692">
        <v>4.2291220840000001</v>
      </c>
      <c r="G692">
        <v>4.0724727190000003</v>
      </c>
      <c r="H692">
        <v>3.0644511379999999</v>
      </c>
      <c r="I692">
        <v>1.45385195</v>
      </c>
      <c r="J692">
        <v>3.0286373630000001</v>
      </c>
      <c r="K692">
        <v>8.1806591730000005</v>
      </c>
      <c r="L692">
        <v>5.7118121149999999</v>
      </c>
      <c r="M692">
        <v>0</v>
      </c>
      <c r="N692">
        <v>4.9736613109999999</v>
      </c>
      <c r="O692">
        <v>2.0997612710000002</v>
      </c>
      <c r="P692">
        <v>1.7280420489999999</v>
      </c>
      <c r="Q692">
        <f t="shared" si="67"/>
        <v>4.0724727190000003</v>
      </c>
      <c r="R692">
        <f t="shared" si="68"/>
        <v>5.0905908987500004</v>
      </c>
      <c r="S692">
        <f t="shared" si="69"/>
        <v>3.0543545392500002</v>
      </c>
      <c r="T692">
        <f t="shared" si="70"/>
        <v>4</v>
      </c>
      <c r="U692">
        <f t="shared" si="71"/>
        <v>6</v>
      </c>
      <c r="V692">
        <f t="shared" si="72"/>
        <v>10</v>
      </c>
      <c r="W692" t="s">
        <v>1438</v>
      </c>
      <c r="X692" t="s">
        <v>57</v>
      </c>
    </row>
    <row r="693" spans="1:24" x14ac:dyDescent="0.2">
      <c r="A693" t="s">
        <v>473</v>
      </c>
      <c r="B693">
        <v>18.156429960000001</v>
      </c>
      <c r="C693">
        <v>13.968998920000001</v>
      </c>
      <c r="D693">
        <v>12.20559912</v>
      </c>
      <c r="E693">
        <v>8.8323491220000001</v>
      </c>
      <c r="F693">
        <v>11.923067079999999</v>
      </c>
      <c r="G693">
        <v>12.23752913</v>
      </c>
      <c r="H693">
        <v>9.261104885</v>
      </c>
      <c r="I693">
        <v>5.2401881159999997</v>
      </c>
      <c r="J693">
        <v>13.4947708</v>
      </c>
      <c r="K693">
        <v>7.8692554809999997</v>
      </c>
      <c r="L693">
        <v>7.737159986</v>
      </c>
      <c r="M693">
        <v>0</v>
      </c>
      <c r="N693">
        <v>6.7079640530000004</v>
      </c>
      <c r="O693">
        <v>2.887731386</v>
      </c>
      <c r="P693">
        <v>0</v>
      </c>
      <c r="Q693">
        <f t="shared" si="67"/>
        <v>8.8323491220000001</v>
      </c>
      <c r="R693">
        <f t="shared" si="68"/>
        <v>11.040436402499999</v>
      </c>
      <c r="S693">
        <f t="shared" si="69"/>
        <v>6.6242618415000001</v>
      </c>
      <c r="T693">
        <f t="shared" si="70"/>
        <v>6</v>
      </c>
      <c r="U693">
        <f t="shared" si="71"/>
        <v>4</v>
      </c>
      <c r="V693">
        <f t="shared" si="72"/>
        <v>10</v>
      </c>
      <c r="W693" t="s">
        <v>1438</v>
      </c>
      <c r="X693" t="s">
        <v>57</v>
      </c>
    </row>
    <row r="694" spans="1:24" x14ac:dyDescent="0.2">
      <c r="A694" t="s">
        <v>475</v>
      </c>
      <c r="B694">
        <v>6.3485183019999996</v>
      </c>
      <c r="C694">
        <v>0</v>
      </c>
      <c r="D694">
        <v>7.7671994399999997</v>
      </c>
      <c r="E694">
        <v>0</v>
      </c>
      <c r="F694">
        <v>9.0798741619999994</v>
      </c>
      <c r="G694">
        <v>9.2510491399999992</v>
      </c>
      <c r="H694">
        <v>14.07667096</v>
      </c>
      <c r="I694">
        <v>14.080240079999999</v>
      </c>
      <c r="J694">
        <v>13.34432013</v>
      </c>
      <c r="K694">
        <v>11.82492401</v>
      </c>
      <c r="L694">
        <v>9.1333807260000004</v>
      </c>
      <c r="M694">
        <v>8.1035302760000008</v>
      </c>
      <c r="N694">
        <v>12.668383820000001</v>
      </c>
      <c r="O694">
        <v>6.1470623140000002</v>
      </c>
      <c r="P694">
        <v>15.372984239999999</v>
      </c>
      <c r="Q694">
        <f t="shared" si="67"/>
        <v>9.1333807260000004</v>
      </c>
      <c r="R694">
        <f t="shared" si="68"/>
        <v>11.4167259075</v>
      </c>
      <c r="S694">
        <f t="shared" si="69"/>
        <v>6.8500355445000007</v>
      </c>
      <c r="T694">
        <f t="shared" si="70"/>
        <v>6</v>
      </c>
      <c r="U694">
        <f t="shared" si="71"/>
        <v>4</v>
      </c>
      <c r="V694">
        <f t="shared" si="72"/>
        <v>10</v>
      </c>
      <c r="W694" t="s">
        <v>1438</v>
      </c>
      <c r="X694" t="s">
        <v>57</v>
      </c>
    </row>
    <row r="695" spans="1:24" x14ac:dyDescent="0.2">
      <c r="A695" t="s">
        <v>481</v>
      </c>
      <c r="B695">
        <v>0</v>
      </c>
      <c r="C695">
        <v>0</v>
      </c>
      <c r="D695">
        <v>9.7290178550000004</v>
      </c>
      <c r="E695">
        <v>10.26341328</v>
      </c>
      <c r="F695">
        <v>15.26560213</v>
      </c>
      <c r="G695">
        <v>13.69557492</v>
      </c>
      <c r="H695">
        <v>14.16005738</v>
      </c>
      <c r="I695">
        <v>13.48921766</v>
      </c>
      <c r="J695">
        <v>20.873394869999998</v>
      </c>
      <c r="K695">
        <v>17.02620731</v>
      </c>
      <c r="L695">
        <v>21.693848719999998</v>
      </c>
      <c r="M695">
        <v>31.587029319999999</v>
      </c>
      <c r="N695">
        <v>26.144115469999999</v>
      </c>
      <c r="O695">
        <v>35.682510299999997</v>
      </c>
      <c r="P695">
        <v>41.066626399999997</v>
      </c>
      <c r="Q695">
        <f t="shared" si="67"/>
        <v>15.26560213</v>
      </c>
      <c r="R695">
        <f t="shared" si="68"/>
        <v>19.082002662499999</v>
      </c>
      <c r="S695">
        <f t="shared" si="69"/>
        <v>11.4492015975</v>
      </c>
      <c r="T695">
        <f t="shared" si="70"/>
        <v>6</v>
      </c>
      <c r="U695">
        <f t="shared" si="71"/>
        <v>4</v>
      </c>
      <c r="V695">
        <f t="shared" si="72"/>
        <v>10</v>
      </c>
      <c r="W695" t="s">
        <v>1438</v>
      </c>
      <c r="X695" t="s">
        <v>57</v>
      </c>
    </row>
    <row r="696" spans="1:24" x14ac:dyDescent="0.2">
      <c r="A696" t="s">
        <v>649</v>
      </c>
      <c r="B696">
        <v>9.3815146110000001</v>
      </c>
      <c r="C696">
        <v>7.378738265</v>
      </c>
      <c r="D696">
        <v>6.1428366700000003</v>
      </c>
      <c r="E696">
        <v>5.2099679630000004</v>
      </c>
      <c r="F696">
        <v>5.635432561</v>
      </c>
      <c r="G696">
        <v>7.3706728479999999</v>
      </c>
      <c r="H696">
        <v>4.7478146030000001</v>
      </c>
      <c r="I696">
        <v>2.8729378749999999</v>
      </c>
      <c r="J696">
        <v>6.4301307300000001</v>
      </c>
      <c r="K696">
        <v>4.7636348679999996</v>
      </c>
      <c r="L696">
        <v>3.5374604500000002</v>
      </c>
      <c r="M696">
        <v>2.4714290390000002</v>
      </c>
      <c r="N696">
        <v>3.8274267399999999</v>
      </c>
      <c r="O696">
        <v>1.652050979</v>
      </c>
      <c r="P696">
        <v>1.076365174</v>
      </c>
      <c r="Q696">
        <f t="shared" si="67"/>
        <v>4.7636348679999996</v>
      </c>
      <c r="R696">
        <f t="shared" si="68"/>
        <v>5.9545435849999997</v>
      </c>
      <c r="S696">
        <f t="shared" si="69"/>
        <v>3.5727261509999995</v>
      </c>
      <c r="T696">
        <f t="shared" si="70"/>
        <v>5</v>
      </c>
      <c r="U696">
        <f t="shared" si="71"/>
        <v>5</v>
      </c>
      <c r="V696">
        <f t="shared" si="72"/>
        <v>10</v>
      </c>
      <c r="W696" t="s">
        <v>1438</v>
      </c>
      <c r="X696" t="s">
        <v>57</v>
      </c>
    </row>
    <row r="697" spans="1:24" x14ac:dyDescent="0.2">
      <c r="A697" t="s">
        <v>650</v>
      </c>
      <c r="B697">
        <v>6.3069704069999997</v>
      </c>
      <c r="C697">
        <v>12.15667724</v>
      </c>
      <c r="D697">
        <v>8.3277189870000008</v>
      </c>
      <c r="E697">
        <v>4.0472283320000004</v>
      </c>
      <c r="F697">
        <v>5.207425024</v>
      </c>
      <c r="G697">
        <v>5.4299636260000002</v>
      </c>
      <c r="H697">
        <v>3.3354570209999999</v>
      </c>
      <c r="I697">
        <v>2.8128874690000001</v>
      </c>
      <c r="J697">
        <v>3.5650267019999999</v>
      </c>
      <c r="K697">
        <v>6.9013791380000002</v>
      </c>
      <c r="L697">
        <v>4.2272928309999998</v>
      </c>
      <c r="M697">
        <v>2.9046675959999999</v>
      </c>
      <c r="N697">
        <v>3.9570010830000002</v>
      </c>
      <c r="O697">
        <v>1.965448184</v>
      </c>
      <c r="P697">
        <v>1.5852589130000001</v>
      </c>
      <c r="Q697">
        <f t="shared" si="67"/>
        <v>4.0472283320000004</v>
      </c>
      <c r="R697">
        <f t="shared" si="68"/>
        <v>5.0590354150000003</v>
      </c>
      <c r="S697">
        <f t="shared" si="69"/>
        <v>3.0354212490000005</v>
      </c>
      <c r="T697">
        <f t="shared" si="70"/>
        <v>6</v>
      </c>
      <c r="U697">
        <f t="shared" si="71"/>
        <v>4</v>
      </c>
      <c r="V697">
        <f t="shared" si="72"/>
        <v>10</v>
      </c>
      <c r="W697" t="s">
        <v>1438</v>
      </c>
      <c r="X697" t="s">
        <v>57</v>
      </c>
    </row>
    <row r="698" spans="1:24" x14ac:dyDescent="0.2">
      <c r="A698" t="s">
        <v>669</v>
      </c>
      <c r="B698">
        <v>6.1573979860000003</v>
      </c>
      <c r="C698">
        <v>13.615949240000001</v>
      </c>
      <c r="D698">
        <v>9.0140694529999994</v>
      </c>
      <c r="E698">
        <v>4.8857424890000001</v>
      </c>
      <c r="F698">
        <v>4.4533165080000003</v>
      </c>
      <c r="G698">
        <v>4.8568007990000002</v>
      </c>
      <c r="H698">
        <v>3.3146104150000002</v>
      </c>
      <c r="I698">
        <v>1.48229688</v>
      </c>
      <c r="J698">
        <v>3.1071333640000001</v>
      </c>
      <c r="K698">
        <v>9.847089746</v>
      </c>
      <c r="L698">
        <v>6.3630138829999998</v>
      </c>
      <c r="M698">
        <v>3.652988739</v>
      </c>
      <c r="N698">
        <v>6.010256053</v>
      </c>
      <c r="O698">
        <v>2.2788453880000001</v>
      </c>
      <c r="P698">
        <v>2.1637136670000001</v>
      </c>
      <c r="Q698">
        <f t="shared" si="67"/>
        <v>4.8568007990000002</v>
      </c>
      <c r="R698">
        <f t="shared" si="68"/>
        <v>6.0710009987499998</v>
      </c>
      <c r="S698">
        <f t="shared" si="69"/>
        <v>3.6426005992500001</v>
      </c>
      <c r="T698">
        <f t="shared" si="70"/>
        <v>5</v>
      </c>
      <c r="U698">
        <f t="shared" si="71"/>
        <v>5</v>
      </c>
      <c r="V698">
        <f t="shared" si="72"/>
        <v>10</v>
      </c>
      <c r="W698" t="s">
        <v>1438</v>
      </c>
      <c r="X698" t="s">
        <v>57</v>
      </c>
    </row>
    <row r="699" spans="1:24" x14ac:dyDescent="0.2">
      <c r="A699" t="s">
        <v>719</v>
      </c>
      <c r="B699">
        <v>9.0740601900000009</v>
      </c>
      <c r="C699">
        <v>11.285821370000001</v>
      </c>
      <c r="D699">
        <v>12.47441972</v>
      </c>
      <c r="E699">
        <v>6.7975547670000003</v>
      </c>
      <c r="F699">
        <v>5.5539073160000001</v>
      </c>
      <c r="G699">
        <v>7.159507595</v>
      </c>
      <c r="H699">
        <v>5.7223934520000004</v>
      </c>
      <c r="I699">
        <v>3.644111519</v>
      </c>
      <c r="J699">
        <v>5.0172027159999999</v>
      </c>
      <c r="K699">
        <v>8.9128786669999993</v>
      </c>
      <c r="L699">
        <v>4.2714421040000001</v>
      </c>
      <c r="M699">
        <v>4.4800805290000003</v>
      </c>
      <c r="N699">
        <v>7.7744605670000002</v>
      </c>
      <c r="O699">
        <v>3.2727622369999998</v>
      </c>
      <c r="P699">
        <v>2.8336960709999999</v>
      </c>
      <c r="Q699">
        <f t="shared" si="67"/>
        <v>5.7223934520000004</v>
      </c>
      <c r="R699">
        <f t="shared" si="68"/>
        <v>7.152991815</v>
      </c>
      <c r="S699">
        <f t="shared" si="69"/>
        <v>4.2917950890000007</v>
      </c>
      <c r="T699">
        <f t="shared" si="70"/>
        <v>6</v>
      </c>
      <c r="U699">
        <f t="shared" si="71"/>
        <v>4</v>
      </c>
      <c r="V699">
        <f t="shared" si="72"/>
        <v>10</v>
      </c>
      <c r="W699" t="s">
        <v>1438</v>
      </c>
      <c r="X699" t="s">
        <v>57</v>
      </c>
    </row>
    <row r="700" spans="1:24" x14ac:dyDescent="0.2">
      <c r="A700" t="s">
        <v>736</v>
      </c>
      <c r="B700">
        <v>9.9216372410000009</v>
      </c>
      <c r="C700">
        <v>4.6720240689999999</v>
      </c>
      <c r="D700">
        <v>9.0941436739999997</v>
      </c>
      <c r="E700">
        <v>8.1838981739999994</v>
      </c>
      <c r="F700">
        <v>9.9664612009999995</v>
      </c>
      <c r="G700">
        <v>8.406388132</v>
      </c>
      <c r="H700">
        <v>6.3113100820000003</v>
      </c>
      <c r="I700">
        <v>3.7768545229999999</v>
      </c>
      <c r="J700">
        <v>4.7097600469999996</v>
      </c>
      <c r="K700">
        <v>6.4805633370000004</v>
      </c>
      <c r="L700">
        <v>7.8916824400000003</v>
      </c>
      <c r="M700">
        <v>9.3540142920000005</v>
      </c>
      <c r="N700">
        <v>5.0932683970000001</v>
      </c>
      <c r="O700">
        <v>4.602461806</v>
      </c>
      <c r="P700">
        <v>5.0340207990000003</v>
      </c>
      <c r="Q700">
        <f t="shared" si="67"/>
        <v>6.4805633370000004</v>
      </c>
      <c r="R700">
        <f t="shared" si="68"/>
        <v>8.1007041712500012</v>
      </c>
      <c r="S700">
        <f t="shared" si="69"/>
        <v>4.8604225027500005</v>
      </c>
      <c r="T700">
        <f t="shared" si="70"/>
        <v>6</v>
      </c>
      <c r="U700">
        <f t="shared" si="71"/>
        <v>4</v>
      </c>
      <c r="V700">
        <f t="shared" si="72"/>
        <v>10</v>
      </c>
      <c r="W700" t="s">
        <v>1438</v>
      </c>
      <c r="X700" t="s">
        <v>57</v>
      </c>
    </row>
    <row r="701" spans="1:24" x14ac:dyDescent="0.2">
      <c r="A701" t="s">
        <v>763</v>
      </c>
      <c r="B701">
        <v>9.9382563990000001</v>
      </c>
      <c r="C701">
        <v>13.6983275</v>
      </c>
      <c r="D701">
        <v>13.70985056</v>
      </c>
      <c r="E701">
        <v>7.2000415630000001</v>
      </c>
      <c r="F701">
        <v>7.2863187720000004</v>
      </c>
      <c r="G701">
        <v>8.7281637540000006</v>
      </c>
      <c r="H701">
        <v>6.8741684540000003</v>
      </c>
      <c r="I701">
        <v>4.2762210620000003</v>
      </c>
      <c r="J701">
        <v>5.3769760529999999</v>
      </c>
      <c r="K701">
        <v>10.6129745</v>
      </c>
      <c r="L701">
        <v>5.4800284350000004</v>
      </c>
      <c r="M701">
        <v>4.9034727550000001</v>
      </c>
      <c r="N701">
        <v>9.1200402799999996</v>
      </c>
      <c r="O701">
        <v>3.4966173839999999</v>
      </c>
      <c r="P701">
        <v>2.3907022410000001</v>
      </c>
      <c r="Q701">
        <f t="shared" si="67"/>
        <v>7.2000415630000001</v>
      </c>
      <c r="R701">
        <f t="shared" si="68"/>
        <v>9.0000519537500008</v>
      </c>
      <c r="S701">
        <f t="shared" si="69"/>
        <v>5.4000311722500003</v>
      </c>
      <c r="T701">
        <f t="shared" si="70"/>
        <v>5</v>
      </c>
      <c r="U701">
        <f t="shared" si="71"/>
        <v>5</v>
      </c>
      <c r="V701">
        <f t="shared" si="72"/>
        <v>10</v>
      </c>
      <c r="W701" t="s">
        <v>1438</v>
      </c>
      <c r="X701" t="s">
        <v>57</v>
      </c>
    </row>
    <row r="702" spans="1:24" x14ac:dyDescent="0.2">
      <c r="A702" t="s">
        <v>815</v>
      </c>
      <c r="B702">
        <v>12.522535449999999</v>
      </c>
      <c r="C702">
        <v>16.12260195</v>
      </c>
      <c r="D702">
        <v>16.512448289999998</v>
      </c>
      <c r="E702">
        <v>9.6596830899999997</v>
      </c>
      <c r="F702">
        <v>9.4671190759999995</v>
      </c>
      <c r="G702">
        <v>10.77948335</v>
      </c>
      <c r="H702">
        <v>7.9112871220000001</v>
      </c>
      <c r="I702">
        <v>4.7313399340000002</v>
      </c>
      <c r="J702">
        <v>5.8741173910000004</v>
      </c>
      <c r="K702">
        <v>12.10266244</v>
      </c>
      <c r="L702">
        <v>6.600316222</v>
      </c>
      <c r="M702">
        <v>5.5533305899999998</v>
      </c>
      <c r="N702">
        <v>10.42575096</v>
      </c>
      <c r="O702">
        <v>3.9667131910000002</v>
      </c>
      <c r="P702">
        <v>3.2071288870000001</v>
      </c>
      <c r="Q702">
        <f t="shared" si="67"/>
        <v>9.4671190759999995</v>
      </c>
      <c r="R702">
        <f t="shared" si="68"/>
        <v>11.833898845</v>
      </c>
      <c r="S702">
        <f t="shared" si="69"/>
        <v>7.1003393069999996</v>
      </c>
      <c r="T702">
        <f t="shared" si="70"/>
        <v>4</v>
      </c>
      <c r="U702">
        <f t="shared" si="71"/>
        <v>6</v>
      </c>
      <c r="V702">
        <f t="shared" si="72"/>
        <v>10</v>
      </c>
      <c r="W702" t="s">
        <v>1438</v>
      </c>
      <c r="X702" t="s">
        <v>57</v>
      </c>
    </row>
    <row r="703" spans="1:24" x14ac:dyDescent="0.2">
      <c r="A703" t="s">
        <v>830</v>
      </c>
      <c r="B703">
        <v>13.660947760000001</v>
      </c>
      <c r="C703">
        <v>4.707329037</v>
      </c>
      <c r="D703">
        <v>8.5793808239999994</v>
      </c>
      <c r="E703">
        <v>9.3913585600000005</v>
      </c>
      <c r="F703">
        <v>11.709063309999999</v>
      </c>
      <c r="G703">
        <v>10.357152839999999</v>
      </c>
      <c r="H703">
        <v>9.7145185739999995</v>
      </c>
      <c r="I703">
        <v>4.4532117339999999</v>
      </c>
      <c r="J703">
        <v>6.0311093930000004</v>
      </c>
      <c r="K703">
        <v>13.129452990000001</v>
      </c>
      <c r="L703">
        <v>12.146568569999999</v>
      </c>
      <c r="M703">
        <v>12.90853972</v>
      </c>
      <c r="N703">
        <v>6.3092737679999997</v>
      </c>
      <c r="O703">
        <v>7.2663380450000004</v>
      </c>
      <c r="P703">
        <v>12.158533139999999</v>
      </c>
      <c r="Q703">
        <f t="shared" si="67"/>
        <v>9.7145185739999995</v>
      </c>
      <c r="R703">
        <f t="shared" si="68"/>
        <v>12.143148217499999</v>
      </c>
      <c r="S703">
        <f t="shared" si="69"/>
        <v>7.2858889304999996</v>
      </c>
      <c r="T703">
        <f t="shared" si="70"/>
        <v>5</v>
      </c>
      <c r="U703">
        <f t="shared" si="71"/>
        <v>5</v>
      </c>
      <c r="V703">
        <f t="shared" si="72"/>
        <v>10</v>
      </c>
      <c r="W703" t="s">
        <v>1438</v>
      </c>
      <c r="X703" t="s">
        <v>57</v>
      </c>
    </row>
    <row r="704" spans="1:24" x14ac:dyDescent="0.2">
      <c r="A704" t="s">
        <v>835</v>
      </c>
      <c r="B704">
        <v>17.97361922</v>
      </c>
      <c r="C704">
        <v>16.5109566</v>
      </c>
      <c r="D704">
        <v>5.782502676</v>
      </c>
      <c r="E704">
        <v>4.8074811679999998</v>
      </c>
      <c r="F704">
        <v>6.7360233679999997</v>
      </c>
      <c r="G704">
        <v>3.579753798</v>
      </c>
      <c r="H704">
        <v>5.0188204860000001</v>
      </c>
      <c r="I704">
        <v>6.918438954</v>
      </c>
      <c r="J704">
        <v>15.38521615</v>
      </c>
      <c r="K704">
        <v>12.338319289999999</v>
      </c>
      <c r="L704">
        <v>14.34299487</v>
      </c>
      <c r="M704">
        <v>11.57928506</v>
      </c>
      <c r="N704">
        <v>7.923969424</v>
      </c>
      <c r="O704">
        <v>8.3856137759999996</v>
      </c>
      <c r="P704">
        <v>8.2338274739999999</v>
      </c>
      <c r="Q704">
        <f t="shared" si="67"/>
        <v>8.2338274739999999</v>
      </c>
      <c r="R704">
        <f t="shared" si="68"/>
        <v>10.2922843425</v>
      </c>
      <c r="S704">
        <f t="shared" si="69"/>
        <v>6.1753706054999995</v>
      </c>
      <c r="T704">
        <f t="shared" si="70"/>
        <v>6</v>
      </c>
      <c r="U704">
        <f t="shared" si="71"/>
        <v>4</v>
      </c>
      <c r="V704">
        <f t="shared" si="72"/>
        <v>10</v>
      </c>
      <c r="W704" t="s">
        <v>1438</v>
      </c>
      <c r="X704" t="s">
        <v>57</v>
      </c>
    </row>
    <row r="705" spans="1:24" x14ac:dyDescent="0.2">
      <c r="A705" t="s">
        <v>856</v>
      </c>
      <c r="B705">
        <v>20.267063010000001</v>
      </c>
      <c r="C705">
        <v>17.805472080000001</v>
      </c>
      <c r="D705">
        <v>5.7367459780000001</v>
      </c>
      <c r="E705">
        <v>4.7404000350000004</v>
      </c>
      <c r="F705">
        <v>5.9513428849999999</v>
      </c>
      <c r="G705">
        <v>4.394248342</v>
      </c>
      <c r="H705">
        <v>4.5132902819999998</v>
      </c>
      <c r="I705">
        <v>7.0480214109999997</v>
      </c>
      <c r="J705">
        <v>16.902805499999999</v>
      </c>
      <c r="K705">
        <v>13.04528983</v>
      </c>
      <c r="L705">
        <v>15.68954768</v>
      </c>
      <c r="M705">
        <v>13.125159</v>
      </c>
      <c r="N705">
        <v>7.654853481</v>
      </c>
      <c r="O705">
        <v>7.5976436620000003</v>
      </c>
      <c r="P705">
        <v>8.8049600150000007</v>
      </c>
      <c r="Q705">
        <f t="shared" si="67"/>
        <v>7.654853481</v>
      </c>
      <c r="R705">
        <f t="shared" si="68"/>
        <v>9.5685668512500008</v>
      </c>
      <c r="S705">
        <f t="shared" si="69"/>
        <v>5.74114011075</v>
      </c>
      <c r="T705">
        <f t="shared" si="70"/>
        <v>6</v>
      </c>
      <c r="U705">
        <f t="shared" si="71"/>
        <v>4</v>
      </c>
      <c r="V705">
        <f t="shared" si="72"/>
        <v>10</v>
      </c>
      <c r="W705" t="s">
        <v>1438</v>
      </c>
      <c r="X705" t="s">
        <v>57</v>
      </c>
    </row>
    <row r="706" spans="1:24" x14ac:dyDescent="0.2">
      <c r="A706" t="s">
        <v>863</v>
      </c>
      <c r="B706">
        <v>13.935163859999999</v>
      </c>
      <c r="C706">
        <v>18.452729819999998</v>
      </c>
      <c r="D706">
        <v>19.709697550000001</v>
      </c>
      <c r="E706">
        <v>10.49819725</v>
      </c>
      <c r="F706">
        <v>10.94476414</v>
      </c>
      <c r="G706">
        <v>11.10125897</v>
      </c>
      <c r="H706">
        <v>9.7562117869999998</v>
      </c>
      <c r="I706">
        <v>5.6826647970000002</v>
      </c>
      <c r="J706">
        <v>7.8430587440000004</v>
      </c>
      <c r="K706">
        <v>14.770634619999999</v>
      </c>
      <c r="L706">
        <v>7.8254585309999998</v>
      </c>
      <c r="M706">
        <v>7.532443088</v>
      </c>
      <c r="N706">
        <v>11.53211651</v>
      </c>
      <c r="O706">
        <v>4.9292903189999997</v>
      </c>
      <c r="P706">
        <v>4.0601665929999999</v>
      </c>
      <c r="Q706">
        <f t="shared" ref="Q706:Q730" si="73">MEDIAN(B706:P706)</f>
        <v>10.49819725</v>
      </c>
      <c r="R706">
        <f t="shared" ref="R706:R730" si="74">Q706*0.25 + Q706</f>
        <v>13.122746562500001</v>
      </c>
      <c r="S706">
        <f t="shared" ref="S706:S730" si="75">ABS(Q706*0.25-Q706)</f>
        <v>7.8736479375000004</v>
      </c>
      <c r="T706">
        <f t="shared" ref="T706:T730" si="76">COUNTIF(B706:P706, "&gt;" &amp;R706)</f>
        <v>4</v>
      </c>
      <c r="U706">
        <f t="shared" ref="U706:U730" si="77">COUNTIF(B706:P706, "&lt;"&amp;S706)</f>
        <v>6</v>
      </c>
      <c r="V706">
        <f t="shared" ref="V706:V730" si="78">SUM(T706:U706)</f>
        <v>10</v>
      </c>
      <c r="W706" t="s">
        <v>1438</v>
      </c>
      <c r="X706" t="s">
        <v>57</v>
      </c>
    </row>
    <row r="707" spans="1:24" x14ac:dyDescent="0.2">
      <c r="A707" t="s">
        <v>892</v>
      </c>
      <c r="B707">
        <v>16.436347120000001</v>
      </c>
      <c r="C707">
        <v>23.489571890000001</v>
      </c>
      <c r="D707">
        <v>23.26156121</v>
      </c>
      <c r="E707">
        <v>12.19758594</v>
      </c>
      <c r="F707">
        <v>12.32050265</v>
      </c>
      <c r="G707">
        <v>13.675463949999999</v>
      </c>
      <c r="H707">
        <v>10.788118799999999</v>
      </c>
      <c r="I707">
        <v>6.3653431039999999</v>
      </c>
      <c r="J707">
        <v>8.7719280869999992</v>
      </c>
      <c r="K707">
        <v>15.334527789999999</v>
      </c>
      <c r="L707">
        <v>8.7691492279999999</v>
      </c>
      <c r="M707">
        <v>8.3693812090000002</v>
      </c>
      <c r="N707">
        <v>13.296321020000001</v>
      </c>
      <c r="O707">
        <v>5.2829814500000003</v>
      </c>
      <c r="P707">
        <v>4.9095431940000003</v>
      </c>
      <c r="Q707">
        <f t="shared" si="73"/>
        <v>12.19758594</v>
      </c>
      <c r="R707">
        <f t="shared" si="74"/>
        <v>15.246982424999999</v>
      </c>
      <c r="S707">
        <f t="shared" si="75"/>
        <v>9.1481894550000007</v>
      </c>
      <c r="T707">
        <f t="shared" si="76"/>
        <v>4</v>
      </c>
      <c r="U707">
        <f t="shared" si="77"/>
        <v>6</v>
      </c>
      <c r="V707">
        <f t="shared" si="78"/>
        <v>10</v>
      </c>
      <c r="W707" t="s">
        <v>1438</v>
      </c>
      <c r="X707" t="s">
        <v>57</v>
      </c>
    </row>
    <row r="708" spans="1:24" x14ac:dyDescent="0.2">
      <c r="A708" t="s">
        <v>907</v>
      </c>
      <c r="B708">
        <v>14.807669649999999</v>
      </c>
      <c r="C708">
        <v>33.704475899999998</v>
      </c>
      <c r="D708">
        <v>19.612464559999999</v>
      </c>
      <c r="E708">
        <v>12.108144429999999</v>
      </c>
      <c r="F708">
        <v>9.7728387449999996</v>
      </c>
      <c r="G708">
        <v>10.709094929999999</v>
      </c>
      <c r="H708">
        <v>8.0989065789999994</v>
      </c>
      <c r="I708">
        <v>3.9127580750000002</v>
      </c>
      <c r="J708">
        <v>7.8038107439999997</v>
      </c>
      <c r="K708">
        <v>23.565684860000001</v>
      </c>
      <c r="L708">
        <v>15.58469315</v>
      </c>
      <c r="M708">
        <v>9.6198652249999999</v>
      </c>
      <c r="N708">
        <v>14.253177709999999</v>
      </c>
      <c r="O708">
        <v>5.3680464060000004</v>
      </c>
      <c r="P708">
        <v>5.6051533400000002</v>
      </c>
      <c r="Q708">
        <f t="shared" si="73"/>
        <v>10.709094929999999</v>
      </c>
      <c r="R708">
        <f t="shared" si="74"/>
        <v>13.386368662499999</v>
      </c>
      <c r="S708">
        <f t="shared" si="75"/>
        <v>8.0318211974999993</v>
      </c>
      <c r="T708">
        <f t="shared" si="76"/>
        <v>6</v>
      </c>
      <c r="U708">
        <f t="shared" si="77"/>
        <v>4</v>
      </c>
      <c r="V708">
        <f t="shared" si="78"/>
        <v>10</v>
      </c>
      <c r="W708" t="s">
        <v>1438</v>
      </c>
      <c r="X708" t="s">
        <v>57</v>
      </c>
    </row>
    <row r="709" spans="1:24" x14ac:dyDescent="0.2">
      <c r="A709" t="s">
        <v>916</v>
      </c>
      <c r="B709">
        <v>26.806701629999999</v>
      </c>
      <c r="C709">
        <v>24.089756349999998</v>
      </c>
      <c r="D709">
        <v>8.1961684810000008</v>
      </c>
      <c r="E709">
        <v>7.2894830730000004</v>
      </c>
      <c r="F709">
        <v>7.73470762</v>
      </c>
      <c r="G709">
        <v>5.7919612010000003</v>
      </c>
      <c r="H709">
        <v>6.5875276170000001</v>
      </c>
      <c r="I709">
        <v>9.7471291620000002</v>
      </c>
      <c r="J709">
        <v>20.507080200000001</v>
      </c>
      <c r="K709">
        <v>18.137161030000001</v>
      </c>
      <c r="L709">
        <v>20.286590660000002</v>
      </c>
      <c r="M709">
        <v>17.99909276</v>
      </c>
      <c r="N709">
        <v>9.7579447370000008</v>
      </c>
      <c r="O709">
        <v>10.77638674</v>
      </c>
      <c r="P709">
        <v>11.21762889</v>
      </c>
      <c r="Q709">
        <f t="shared" si="73"/>
        <v>10.77638674</v>
      </c>
      <c r="R709">
        <f t="shared" si="74"/>
        <v>13.470483424999999</v>
      </c>
      <c r="S709">
        <f t="shared" si="75"/>
        <v>8.0822900549999996</v>
      </c>
      <c r="T709">
        <f t="shared" si="76"/>
        <v>6</v>
      </c>
      <c r="U709">
        <f t="shared" si="77"/>
        <v>4</v>
      </c>
      <c r="V709">
        <f t="shared" si="78"/>
        <v>10</v>
      </c>
      <c r="W709" t="s">
        <v>1438</v>
      </c>
      <c r="X709" t="s">
        <v>57</v>
      </c>
    </row>
    <row r="710" spans="1:24" x14ac:dyDescent="0.2">
      <c r="A710" t="s">
        <v>991</v>
      </c>
      <c r="B710">
        <v>13.67756692</v>
      </c>
      <c r="C710">
        <v>9.1792916210000008</v>
      </c>
      <c r="D710">
        <v>14.84232883</v>
      </c>
      <c r="E710">
        <v>10.21869253</v>
      </c>
      <c r="F710">
        <v>19.189004539999999</v>
      </c>
      <c r="G710">
        <v>18.250711079999999</v>
      </c>
      <c r="H710">
        <v>29.87318694</v>
      </c>
      <c r="I710">
        <v>32.155412480000003</v>
      </c>
      <c r="J710">
        <v>33.04027499</v>
      </c>
      <c r="K710">
        <v>28.75855185</v>
      </c>
      <c r="L710">
        <v>25.396868940000001</v>
      </c>
      <c r="M710">
        <v>18.83603089</v>
      </c>
      <c r="N710">
        <v>35.044876090000002</v>
      </c>
      <c r="O710">
        <v>16.82942989</v>
      </c>
      <c r="P710">
        <v>31.43791753</v>
      </c>
      <c r="Q710">
        <f t="shared" si="73"/>
        <v>19.189004539999999</v>
      </c>
      <c r="R710">
        <f t="shared" si="74"/>
        <v>23.986255674999999</v>
      </c>
      <c r="S710">
        <f t="shared" si="75"/>
        <v>14.391753404999999</v>
      </c>
      <c r="T710">
        <f t="shared" si="76"/>
        <v>7</v>
      </c>
      <c r="U710">
        <f t="shared" si="77"/>
        <v>3</v>
      </c>
      <c r="V710">
        <f t="shared" si="78"/>
        <v>10</v>
      </c>
      <c r="W710" t="s">
        <v>1438</v>
      </c>
      <c r="X710" t="s">
        <v>57</v>
      </c>
    </row>
    <row r="711" spans="1:24" x14ac:dyDescent="0.2">
      <c r="A711" t="s">
        <v>993</v>
      </c>
      <c r="B711">
        <v>27.737374469999999</v>
      </c>
      <c r="C711">
        <v>44.437186109999999</v>
      </c>
      <c r="D711">
        <v>41.066636209999999</v>
      </c>
      <c r="E711">
        <v>21.219998270000001</v>
      </c>
      <c r="F711">
        <v>22.653827450000001</v>
      </c>
      <c r="G711">
        <v>24.726445470000002</v>
      </c>
      <c r="H711">
        <v>20.075281950000001</v>
      </c>
      <c r="I711">
        <v>12.23764076</v>
      </c>
      <c r="J711">
        <v>16.045890830000001</v>
      </c>
      <c r="K711">
        <v>30.55122716</v>
      </c>
      <c r="L711">
        <v>15.877182080000001</v>
      </c>
      <c r="M711">
        <v>14.99596186</v>
      </c>
      <c r="N711">
        <v>27.071070379999998</v>
      </c>
      <c r="O711">
        <v>10.042141859999999</v>
      </c>
      <c r="P711">
        <v>8.7500434249999994</v>
      </c>
      <c r="Q711">
        <f t="shared" si="73"/>
        <v>21.219998270000001</v>
      </c>
      <c r="R711">
        <f t="shared" si="74"/>
        <v>26.524997837500003</v>
      </c>
      <c r="S711">
        <f t="shared" si="75"/>
        <v>15.9149987025</v>
      </c>
      <c r="T711">
        <f t="shared" si="76"/>
        <v>5</v>
      </c>
      <c r="U711">
        <f t="shared" si="77"/>
        <v>5</v>
      </c>
      <c r="V711">
        <f t="shared" si="78"/>
        <v>10</v>
      </c>
      <c r="W711" t="s">
        <v>1438</v>
      </c>
      <c r="X711" t="s">
        <v>57</v>
      </c>
    </row>
    <row r="712" spans="1:24" x14ac:dyDescent="0.2">
      <c r="A712" t="s">
        <v>1029</v>
      </c>
      <c r="B712">
        <v>43.758242639999999</v>
      </c>
      <c r="C712">
        <v>17.42888576</v>
      </c>
      <c r="D712">
        <v>27.95162273</v>
      </c>
      <c r="E712">
        <v>28.33059832</v>
      </c>
      <c r="F712">
        <v>39.46840924</v>
      </c>
      <c r="G712">
        <v>32.630059199999998</v>
      </c>
      <c r="H712">
        <v>29.211307189999999</v>
      </c>
      <c r="I712">
        <v>13.928533789999999</v>
      </c>
      <c r="J712">
        <v>21.069634870000002</v>
      </c>
      <c r="K712">
        <v>38.841298440000003</v>
      </c>
      <c r="L712">
        <v>37.151612720000003</v>
      </c>
      <c r="M712">
        <v>38.912699459999999</v>
      </c>
      <c r="N712">
        <v>21.589078959999998</v>
      </c>
      <c r="O712">
        <v>24.037565600000001</v>
      </c>
      <c r="P712">
        <v>37.907091889999997</v>
      </c>
      <c r="Q712">
        <f t="shared" si="73"/>
        <v>29.211307189999999</v>
      </c>
      <c r="R712">
        <f t="shared" si="74"/>
        <v>36.514133987500003</v>
      </c>
      <c r="S712">
        <f t="shared" si="75"/>
        <v>21.9084803925</v>
      </c>
      <c r="T712">
        <f t="shared" si="76"/>
        <v>6</v>
      </c>
      <c r="U712">
        <f t="shared" si="77"/>
        <v>4</v>
      </c>
      <c r="V712">
        <f t="shared" si="78"/>
        <v>10</v>
      </c>
      <c r="W712" t="s">
        <v>1438</v>
      </c>
      <c r="X712" t="s">
        <v>57</v>
      </c>
    </row>
    <row r="713" spans="1:24" x14ac:dyDescent="0.2">
      <c r="A713" t="s">
        <v>1072</v>
      </c>
      <c r="B713">
        <v>86.20357181</v>
      </c>
      <c r="C713">
        <v>35.763932359999998</v>
      </c>
      <c r="D713">
        <v>57.424655649999998</v>
      </c>
      <c r="E713">
        <v>57.197845710000003</v>
      </c>
      <c r="F713">
        <v>84.164624810000007</v>
      </c>
      <c r="G713">
        <v>69.181758790000004</v>
      </c>
      <c r="H713">
        <v>61.53918204</v>
      </c>
      <c r="I713">
        <v>29.687024709999999</v>
      </c>
      <c r="J713">
        <v>44.193248439999998</v>
      </c>
      <c r="K713">
        <v>82.033832270000005</v>
      </c>
      <c r="L713">
        <v>78.392551789999999</v>
      </c>
      <c r="M713">
        <v>81.832855559999999</v>
      </c>
      <c r="N713">
        <v>43.816062369999997</v>
      </c>
      <c r="O713">
        <v>51.947825229999999</v>
      </c>
      <c r="P713">
        <v>77.436053759999993</v>
      </c>
      <c r="Q713">
        <f t="shared" si="73"/>
        <v>61.53918204</v>
      </c>
      <c r="R713">
        <f t="shared" si="74"/>
        <v>76.923977550000004</v>
      </c>
      <c r="S713">
        <f t="shared" si="75"/>
        <v>46.154386529999996</v>
      </c>
      <c r="T713">
        <f t="shared" si="76"/>
        <v>6</v>
      </c>
      <c r="U713">
        <f t="shared" si="77"/>
        <v>4</v>
      </c>
      <c r="V713">
        <f t="shared" si="78"/>
        <v>10</v>
      </c>
      <c r="W713" t="s">
        <v>1438</v>
      </c>
      <c r="X713" t="s">
        <v>57</v>
      </c>
    </row>
    <row r="714" spans="1:24" x14ac:dyDescent="0.2">
      <c r="A714" t="s">
        <v>1080</v>
      </c>
      <c r="B714">
        <v>144.77779369999999</v>
      </c>
      <c r="C714">
        <v>137.4422395</v>
      </c>
      <c r="D714">
        <v>48.181802709999999</v>
      </c>
      <c r="E714">
        <v>44.989079580000002</v>
      </c>
      <c r="F714">
        <v>50.290885510000003</v>
      </c>
      <c r="G714">
        <v>34.661267809999998</v>
      </c>
      <c r="H714">
        <v>39.801383229999999</v>
      </c>
      <c r="I714">
        <v>58.53966483</v>
      </c>
      <c r="J714">
        <v>115.3825798</v>
      </c>
      <c r="K714">
        <v>104.6989713</v>
      </c>
      <c r="L714">
        <v>113.35877549999999</v>
      </c>
      <c r="M714">
        <v>97.350672959999997</v>
      </c>
      <c r="N714">
        <v>58.597504710000003</v>
      </c>
      <c r="O714">
        <v>65.611943350000004</v>
      </c>
      <c r="P714">
        <v>70.143130529999993</v>
      </c>
      <c r="Q714">
        <f t="shared" si="73"/>
        <v>65.611943350000004</v>
      </c>
      <c r="R714">
        <f t="shared" si="74"/>
        <v>82.014929187500002</v>
      </c>
      <c r="S714">
        <f t="shared" si="75"/>
        <v>49.208957512500007</v>
      </c>
      <c r="T714">
        <f t="shared" si="76"/>
        <v>6</v>
      </c>
      <c r="U714">
        <f t="shared" si="77"/>
        <v>4</v>
      </c>
      <c r="V714">
        <f t="shared" si="78"/>
        <v>10</v>
      </c>
      <c r="W714" t="s">
        <v>1438</v>
      </c>
      <c r="X714" t="s">
        <v>57</v>
      </c>
    </row>
    <row r="715" spans="1:24" x14ac:dyDescent="0.2">
      <c r="A715" t="s">
        <v>434</v>
      </c>
      <c r="B715">
        <v>5.3513688300000002</v>
      </c>
      <c r="C715">
        <v>0</v>
      </c>
      <c r="D715">
        <v>3.7749275629999999</v>
      </c>
      <c r="E715">
        <v>3.4323179499999998</v>
      </c>
      <c r="F715">
        <v>3.495394879</v>
      </c>
      <c r="G715">
        <v>4.9271892160000004</v>
      </c>
      <c r="H715">
        <v>2.928948197</v>
      </c>
      <c r="I715">
        <v>1.4886179749999999</v>
      </c>
      <c r="J715">
        <v>1.537213349</v>
      </c>
      <c r="K715">
        <v>0</v>
      </c>
      <c r="L715">
        <v>2.6986242749999998</v>
      </c>
      <c r="M715">
        <v>2.461582709</v>
      </c>
      <c r="N715">
        <v>3.6480161120000001</v>
      </c>
      <c r="O715">
        <v>2.149009403</v>
      </c>
      <c r="P715">
        <v>0.91527650900000002</v>
      </c>
      <c r="Q715">
        <f t="shared" si="73"/>
        <v>2.6986242749999998</v>
      </c>
      <c r="R715">
        <f t="shared" si="74"/>
        <v>3.3732803437499999</v>
      </c>
      <c r="S715">
        <f t="shared" si="75"/>
        <v>2.0239682062499997</v>
      </c>
      <c r="T715">
        <f t="shared" si="76"/>
        <v>6</v>
      </c>
      <c r="U715">
        <f t="shared" si="77"/>
        <v>5</v>
      </c>
      <c r="V715">
        <f t="shared" si="78"/>
        <v>11</v>
      </c>
      <c r="W715" t="s">
        <v>1438</v>
      </c>
      <c r="X715" t="s">
        <v>57</v>
      </c>
    </row>
    <row r="716" spans="1:24" x14ac:dyDescent="0.2">
      <c r="A716" t="s">
        <v>453</v>
      </c>
      <c r="B716">
        <v>4.470553464</v>
      </c>
      <c r="C716">
        <v>4.5072675530000001</v>
      </c>
      <c r="D716">
        <v>3.0371008119999998</v>
      </c>
      <c r="E716">
        <v>0</v>
      </c>
      <c r="F716">
        <v>7.072315004</v>
      </c>
      <c r="G716">
        <v>5.540573996</v>
      </c>
      <c r="H716">
        <v>3.42926675</v>
      </c>
      <c r="I716">
        <v>2.7654792530000001</v>
      </c>
      <c r="J716">
        <v>6.0311093930000004</v>
      </c>
      <c r="K716">
        <v>6.1944085920000003</v>
      </c>
      <c r="L716">
        <v>2.9524825909999999</v>
      </c>
      <c r="M716">
        <v>0</v>
      </c>
      <c r="N716">
        <v>5.4221878820000002</v>
      </c>
      <c r="O716">
        <v>2.2116888440000002</v>
      </c>
      <c r="P716">
        <v>1.4754257319999999</v>
      </c>
      <c r="Q716">
        <f t="shared" si="73"/>
        <v>3.42926675</v>
      </c>
      <c r="R716">
        <f t="shared" si="74"/>
        <v>4.2865834375</v>
      </c>
      <c r="S716">
        <f t="shared" si="75"/>
        <v>2.5719500625</v>
      </c>
      <c r="T716">
        <f t="shared" si="76"/>
        <v>7</v>
      </c>
      <c r="U716">
        <f t="shared" si="77"/>
        <v>4</v>
      </c>
      <c r="V716">
        <f t="shared" si="78"/>
        <v>11</v>
      </c>
      <c r="W716" t="s">
        <v>1438</v>
      </c>
      <c r="X716" t="s">
        <v>70</v>
      </c>
    </row>
    <row r="717" spans="1:24" x14ac:dyDescent="0.2">
      <c r="A717" t="s">
        <v>480</v>
      </c>
      <c r="B717">
        <v>8.8497015589999997</v>
      </c>
      <c r="C717">
        <v>0</v>
      </c>
      <c r="D717">
        <v>9.3686838600000009</v>
      </c>
      <c r="E717">
        <v>0</v>
      </c>
      <c r="F717">
        <v>12.962513960000001</v>
      </c>
      <c r="G717">
        <v>12.197307179999999</v>
      </c>
      <c r="H717">
        <v>11.80960252</v>
      </c>
      <c r="I717">
        <v>13.353314109999999</v>
      </c>
      <c r="J717">
        <v>19.70903753</v>
      </c>
      <c r="K717">
        <v>22.008666399999999</v>
      </c>
      <c r="L717">
        <v>24.381435679999999</v>
      </c>
      <c r="M717">
        <v>25.32476291</v>
      </c>
      <c r="N717">
        <v>25.19722604</v>
      </c>
      <c r="O717">
        <v>32.342591519999999</v>
      </c>
      <c r="P717">
        <v>46.269058080000001</v>
      </c>
      <c r="Q717">
        <f t="shared" si="73"/>
        <v>13.353314109999999</v>
      </c>
      <c r="R717">
        <f t="shared" si="74"/>
        <v>16.691642637499999</v>
      </c>
      <c r="S717">
        <f t="shared" si="75"/>
        <v>10.0149855825</v>
      </c>
      <c r="T717">
        <f t="shared" si="76"/>
        <v>7</v>
      </c>
      <c r="U717">
        <f t="shared" si="77"/>
        <v>4</v>
      </c>
      <c r="V717">
        <f t="shared" si="78"/>
        <v>11</v>
      </c>
      <c r="W717" t="s">
        <v>1438</v>
      </c>
      <c r="X717" t="s">
        <v>57</v>
      </c>
    </row>
    <row r="718" spans="1:24" x14ac:dyDescent="0.2">
      <c r="A718" t="s">
        <v>495</v>
      </c>
      <c r="B718">
        <v>4.8444845159999996</v>
      </c>
      <c r="C718">
        <v>0</v>
      </c>
      <c r="D718">
        <v>4.3411666970000002</v>
      </c>
      <c r="E718">
        <v>4.1478500309999999</v>
      </c>
      <c r="F718">
        <v>3.3323443890000002</v>
      </c>
      <c r="G718">
        <v>5.9528490119999997</v>
      </c>
      <c r="H718">
        <v>3.3354570209999999</v>
      </c>
      <c r="I718">
        <v>1.5707922160000001</v>
      </c>
      <c r="J718">
        <v>1.6157093490000001</v>
      </c>
      <c r="K718">
        <v>2.0788300569999998</v>
      </c>
      <c r="L718">
        <v>2.9193706370000001</v>
      </c>
      <c r="M718">
        <v>2.678201987</v>
      </c>
      <c r="N718">
        <v>3.7177869120000002</v>
      </c>
      <c r="O718">
        <v>2.063944448</v>
      </c>
      <c r="P718">
        <v>0.94456535699999999</v>
      </c>
      <c r="Q718">
        <f t="shared" si="73"/>
        <v>2.9193706370000001</v>
      </c>
      <c r="R718">
        <f t="shared" si="74"/>
        <v>3.6492132962500001</v>
      </c>
      <c r="S718">
        <f t="shared" si="75"/>
        <v>2.1895279777500001</v>
      </c>
      <c r="T718">
        <f t="shared" si="76"/>
        <v>5</v>
      </c>
      <c r="U718">
        <f t="shared" si="77"/>
        <v>6</v>
      </c>
      <c r="V718">
        <f t="shared" si="78"/>
        <v>11</v>
      </c>
      <c r="W718" t="s">
        <v>1438</v>
      </c>
      <c r="X718" t="s">
        <v>57</v>
      </c>
    </row>
    <row r="719" spans="1:24" x14ac:dyDescent="0.2">
      <c r="A719" t="s">
        <v>507</v>
      </c>
      <c r="B719">
        <v>6.2903512490000004</v>
      </c>
      <c r="C719">
        <v>5.8841612960000003</v>
      </c>
      <c r="D719">
        <v>4.9417233549999997</v>
      </c>
      <c r="E719">
        <v>3.600020781</v>
      </c>
      <c r="F719">
        <v>4.1475968390000002</v>
      </c>
      <c r="G719">
        <v>4.5350251760000004</v>
      </c>
      <c r="H719">
        <v>3.9295853030000001</v>
      </c>
      <c r="I719">
        <v>1.9026497259999999</v>
      </c>
      <c r="J719">
        <v>4.7032187130000001</v>
      </c>
      <c r="K719">
        <v>2.92046166</v>
      </c>
      <c r="L719">
        <v>2.43372864</v>
      </c>
      <c r="M719">
        <v>0</v>
      </c>
      <c r="N719">
        <v>2.422043484</v>
      </c>
      <c r="O719">
        <v>1.1819551720000001</v>
      </c>
      <c r="P719">
        <v>0.827409964</v>
      </c>
      <c r="Q719">
        <f t="shared" si="73"/>
        <v>3.600020781</v>
      </c>
      <c r="R719">
        <f t="shared" si="74"/>
        <v>4.5000259762499999</v>
      </c>
      <c r="S719">
        <f t="shared" si="75"/>
        <v>2.7000155857500001</v>
      </c>
      <c r="T719">
        <f t="shared" si="76"/>
        <v>5</v>
      </c>
      <c r="U719">
        <f t="shared" si="77"/>
        <v>6</v>
      </c>
      <c r="V719">
        <f t="shared" si="78"/>
        <v>11</v>
      </c>
      <c r="W719" t="s">
        <v>1438</v>
      </c>
      <c r="X719" t="s">
        <v>57</v>
      </c>
    </row>
    <row r="720" spans="1:24" x14ac:dyDescent="0.2">
      <c r="A720" t="s">
        <v>569</v>
      </c>
      <c r="B720">
        <v>27.629349940000001</v>
      </c>
      <c r="C720">
        <v>60.889301089999996</v>
      </c>
      <c r="D720">
        <v>40.208698130000002</v>
      </c>
      <c r="E720">
        <v>18.022464280000001</v>
      </c>
      <c r="F720">
        <v>27.555532809999999</v>
      </c>
      <c r="G720">
        <v>31.66473233</v>
      </c>
      <c r="H720">
        <v>16.255141330000001</v>
      </c>
      <c r="I720">
        <v>15.17378959</v>
      </c>
      <c r="J720">
        <v>19.931442860000001</v>
      </c>
      <c r="K720">
        <v>30.366068210000002</v>
      </c>
      <c r="L720">
        <v>21.467583699999999</v>
      </c>
      <c r="M720">
        <v>0</v>
      </c>
      <c r="N720">
        <v>31.018104210000001</v>
      </c>
      <c r="O720">
        <v>8.5691749959999992</v>
      </c>
      <c r="P720">
        <v>7.8567335519999997</v>
      </c>
      <c r="Q720">
        <f t="shared" si="73"/>
        <v>21.467583699999999</v>
      </c>
      <c r="R720">
        <f t="shared" si="74"/>
        <v>26.834479625</v>
      </c>
      <c r="S720">
        <f t="shared" si="75"/>
        <v>16.100687774999997</v>
      </c>
      <c r="T720">
        <f t="shared" si="76"/>
        <v>7</v>
      </c>
      <c r="U720">
        <f t="shared" si="77"/>
        <v>4</v>
      </c>
      <c r="V720">
        <f t="shared" si="78"/>
        <v>11</v>
      </c>
      <c r="W720" t="s">
        <v>1438</v>
      </c>
      <c r="X720" t="s">
        <v>57</v>
      </c>
    </row>
    <row r="721" spans="1:24" x14ac:dyDescent="0.2">
      <c r="A721" t="s">
        <v>750</v>
      </c>
      <c r="B721">
        <v>7.9356478770000001</v>
      </c>
      <c r="C721">
        <v>19.441268919999999</v>
      </c>
      <c r="D721">
        <v>10.47828378</v>
      </c>
      <c r="E721">
        <v>6.4509689159999999</v>
      </c>
      <c r="F721">
        <v>5.9207709179999997</v>
      </c>
      <c r="G721">
        <v>6.4254569569999997</v>
      </c>
      <c r="H721">
        <v>4.8103544229999997</v>
      </c>
      <c r="I721">
        <v>2.0859614940000002</v>
      </c>
      <c r="J721">
        <v>4.2387840419999998</v>
      </c>
      <c r="K721">
        <v>12.69180456</v>
      </c>
      <c r="L721">
        <v>8.8574477730000005</v>
      </c>
      <c r="M721">
        <v>4.6671608149999999</v>
      </c>
      <c r="N721">
        <v>8.9804986800000002</v>
      </c>
      <c r="O721">
        <v>2.7802809160000002</v>
      </c>
      <c r="P721">
        <v>2.8812904499999998</v>
      </c>
      <c r="Q721">
        <f t="shared" si="73"/>
        <v>6.4254569569999997</v>
      </c>
      <c r="R721">
        <f t="shared" si="74"/>
        <v>8.0318211962500001</v>
      </c>
      <c r="S721">
        <f t="shared" si="75"/>
        <v>4.8190927177499994</v>
      </c>
      <c r="T721">
        <f t="shared" si="76"/>
        <v>5</v>
      </c>
      <c r="U721">
        <f t="shared" si="77"/>
        <v>6</v>
      </c>
      <c r="V721">
        <f t="shared" si="78"/>
        <v>11</v>
      </c>
      <c r="W721" t="s">
        <v>1438</v>
      </c>
      <c r="X721" t="s">
        <v>57</v>
      </c>
    </row>
    <row r="722" spans="1:24" x14ac:dyDescent="0.2">
      <c r="A722" t="s">
        <v>959</v>
      </c>
      <c r="B722">
        <v>9.3316571370000005</v>
      </c>
      <c r="C722">
        <v>9.2734382019999995</v>
      </c>
      <c r="D722">
        <v>10.7356652</v>
      </c>
      <c r="E722">
        <v>9.726764223</v>
      </c>
      <c r="F722">
        <v>11.46448758</v>
      </c>
      <c r="G722">
        <v>15.05306583</v>
      </c>
      <c r="H722">
        <v>13.31055817</v>
      </c>
      <c r="I722">
        <v>9.554335751</v>
      </c>
      <c r="J722">
        <v>19.7613682</v>
      </c>
      <c r="K722">
        <v>17.489104690000001</v>
      </c>
      <c r="L722">
        <v>22.565796850000002</v>
      </c>
      <c r="M722">
        <v>30.730398529999999</v>
      </c>
      <c r="N722">
        <v>20.014252330000001</v>
      </c>
      <c r="O722">
        <v>25.134455809999999</v>
      </c>
      <c r="P722">
        <v>35.347978769999997</v>
      </c>
      <c r="Q722">
        <f t="shared" si="73"/>
        <v>15.05306583</v>
      </c>
      <c r="R722">
        <f t="shared" si="74"/>
        <v>18.8163322875</v>
      </c>
      <c r="S722">
        <f t="shared" si="75"/>
        <v>11.289799372499999</v>
      </c>
      <c r="T722">
        <f t="shared" si="76"/>
        <v>6</v>
      </c>
      <c r="U722">
        <f t="shared" si="77"/>
        <v>5</v>
      </c>
      <c r="V722">
        <f t="shared" si="78"/>
        <v>11</v>
      </c>
      <c r="W722" t="s">
        <v>1438</v>
      </c>
      <c r="X722" t="s">
        <v>57</v>
      </c>
    </row>
    <row r="723" spans="1:24" x14ac:dyDescent="0.2">
      <c r="A723" t="s">
        <v>971</v>
      </c>
      <c r="B723">
        <v>37.08565076</v>
      </c>
      <c r="C723">
        <v>34.481185189999998</v>
      </c>
      <c r="D723">
        <v>10.970168279999999</v>
      </c>
      <c r="E723">
        <v>10.442296300000001</v>
      </c>
      <c r="F723">
        <v>10.954954799999999</v>
      </c>
      <c r="G723">
        <v>7.5315606590000002</v>
      </c>
      <c r="H723">
        <v>8.8545960610000005</v>
      </c>
      <c r="I723">
        <v>13.39440123</v>
      </c>
      <c r="J723">
        <v>29.63878163</v>
      </c>
      <c r="K723">
        <v>23.178534320000001</v>
      </c>
      <c r="L723">
        <v>28.216903720000001</v>
      </c>
      <c r="M723">
        <v>23.650886660000001</v>
      </c>
      <c r="N723">
        <v>15.60872468</v>
      </c>
      <c r="O723">
        <v>14.393885900000001</v>
      </c>
      <c r="P723">
        <v>17.240148319999999</v>
      </c>
      <c r="Q723">
        <f t="shared" si="73"/>
        <v>15.60872468</v>
      </c>
      <c r="R723">
        <f t="shared" si="74"/>
        <v>19.51090585</v>
      </c>
      <c r="S723">
        <f t="shared" si="75"/>
        <v>11.706543509999999</v>
      </c>
      <c r="T723">
        <f t="shared" si="76"/>
        <v>6</v>
      </c>
      <c r="U723">
        <f t="shared" si="77"/>
        <v>5</v>
      </c>
      <c r="V723">
        <f t="shared" si="78"/>
        <v>11</v>
      </c>
      <c r="W723" t="s">
        <v>1438</v>
      </c>
      <c r="X723" t="s">
        <v>57</v>
      </c>
    </row>
    <row r="724" spans="1:24" x14ac:dyDescent="0.2">
      <c r="A724" t="s">
        <v>1001</v>
      </c>
      <c r="B724">
        <v>38.681089909999997</v>
      </c>
      <c r="C724">
        <v>61.571863800000003</v>
      </c>
      <c r="D724">
        <v>50.040668549999999</v>
      </c>
      <c r="E724">
        <v>28.610103039999998</v>
      </c>
      <c r="F724">
        <v>19.586440110000002</v>
      </c>
      <c r="G724">
        <v>26.214657729999999</v>
      </c>
      <c r="H724">
        <v>17.203661919999998</v>
      </c>
      <c r="I724">
        <v>15.865949540000001</v>
      </c>
      <c r="J724">
        <v>12.036053450000001</v>
      </c>
      <c r="K724">
        <v>39.960668470000002</v>
      </c>
      <c r="L724">
        <v>13.117852559999999</v>
      </c>
      <c r="M724">
        <v>7.532443088</v>
      </c>
      <c r="N724">
        <v>12.11021742</v>
      </c>
      <c r="O724">
        <v>4.7233435850000003</v>
      </c>
      <c r="P724">
        <v>6.264152427</v>
      </c>
      <c r="Q724">
        <f t="shared" si="73"/>
        <v>17.203661919999998</v>
      </c>
      <c r="R724">
        <f t="shared" si="74"/>
        <v>21.504577399999999</v>
      </c>
      <c r="S724">
        <f t="shared" si="75"/>
        <v>12.902746439999998</v>
      </c>
      <c r="T724">
        <f t="shared" si="76"/>
        <v>6</v>
      </c>
      <c r="U724">
        <f t="shared" si="77"/>
        <v>5</v>
      </c>
      <c r="V724">
        <f t="shared" si="78"/>
        <v>11</v>
      </c>
      <c r="W724" t="s">
        <v>1438</v>
      </c>
      <c r="X724" t="s">
        <v>70</v>
      </c>
    </row>
    <row r="725" spans="1:24" x14ac:dyDescent="0.2">
      <c r="A725" t="s">
        <v>1041</v>
      </c>
      <c r="B725">
        <v>68.612193219999995</v>
      </c>
      <c r="C725">
        <v>61.760156960000003</v>
      </c>
      <c r="D725">
        <v>19.463755299999999</v>
      </c>
      <c r="E725">
        <v>18.056004850000001</v>
      </c>
      <c r="F725">
        <v>20.656458950000001</v>
      </c>
      <c r="G725">
        <v>12.24758462</v>
      </c>
      <c r="H725">
        <v>16.34895105</v>
      </c>
      <c r="I725">
        <v>25.205368050000001</v>
      </c>
      <c r="J725">
        <v>57.831928570000002</v>
      </c>
      <c r="K725">
        <v>46.020416009999998</v>
      </c>
      <c r="L725">
        <v>53.989041469999997</v>
      </c>
      <c r="M725">
        <v>43.75709423</v>
      </c>
      <c r="N725">
        <v>28.057828839999999</v>
      </c>
      <c r="O725">
        <v>27.717744199999999</v>
      </c>
      <c r="P725">
        <v>28.293027439999999</v>
      </c>
      <c r="Q725">
        <f t="shared" si="73"/>
        <v>28.057828839999999</v>
      </c>
      <c r="R725">
        <f t="shared" si="74"/>
        <v>35.072286050000002</v>
      </c>
      <c r="S725">
        <f t="shared" si="75"/>
        <v>21.043371629999999</v>
      </c>
      <c r="T725">
        <f t="shared" si="76"/>
        <v>6</v>
      </c>
      <c r="U725">
        <f t="shared" si="77"/>
        <v>5</v>
      </c>
      <c r="V725">
        <f t="shared" si="78"/>
        <v>11</v>
      </c>
      <c r="W725" t="s">
        <v>1438</v>
      </c>
      <c r="X725" t="s">
        <v>57</v>
      </c>
    </row>
    <row r="726" spans="1:24" x14ac:dyDescent="0.2">
      <c r="A726" t="s">
        <v>471</v>
      </c>
      <c r="B726">
        <v>8.3677459820000006</v>
      </c>
      <c r="C726">
        <v>16.67571311</v>
      </c>
      <c r="D726">
        <v>12.22847747</v>
      </c>
      <c r="E726">
        <v>0</v>
      </c>
      <c r="F726">
        <v>7.5920384409999997</v>
      </c>
      <c r="G726">
        <v>8.8387741240000004</v>
      </c>
      <c r="H726">
        <v>4.1849562310000001</v>
      </c>
      <c r="I726">
        <v>3.944363552</v>
      </c>
      <c r="J726">
        <v>5.2853973859999996</v>
      </c>
      <c r="K726">
        <v>8.7108870829999994</v>
      </c>
      <c r="L726">
        <v>6.2140100890000003</v>
      </c>
      <c r="M726">
        <v>0</v>
      </c>
      <c r="N726">
        <v>7.9040349089999999</v>
      </c>
      <c r="O726">
        <v>2.162440712</v>
      </c>
      <c r="P726">
        <v>1.6731254579999999</v>
      </c>
      <c r="Q726">
        <f t="shared" si="73"/>
        <v>6.2140100890000003</v>
      </c>
      <c r="R726">
        <f t="shared" si="74"/>
        <v>7.7675126112499999</v>
      </c>
      <c r="S726">
        <f t="shared" si="75"/>
        <v>4.6605075667500007</v>
      </c>
      <c r="T726">
        <f t="shared" si="76"/>
        <v>6</v>
      </c>
      <c r="U726">
        <f t="shared" si="77"/>
        <v>6</v>
      </c>
      <c r="V726">
        <f t="shared" si="78"/>
        <v>12</v>
      </c>
      <c r="W726" t="s">
        <v>1439</v>
      </c>
      <c r="X726" t="s">
        <v>57</v>
      </c>
    </row>
    <row r="727" spans="1:24" x14ac:dyDescent="0.2">
      <c r="A727" t="s">
        <v>476</v>
      </c>
      <c r="B727">
        <v>27.571182889999999</v>
      </c>
      <c r="C727">
        <v>6.2019060059999997</v>
      </c>
      <c r="D727">
        <v>18.251202809999999</v>
      </c>
      <c r="E727">
        <v>8.2845198730000007</v>
      </c>
      <c r="F727">
        <v>13.83891034</v>
      </c>
      <c r="G727">
        <v>12.64980415</v>
      </c>
      <c r="H727">
        <v>5.534773994</v>
      </c>
      <c r="I727">
        <v>2.8950617099999998</v>
      </c>
      <c r="J727">
        <v>0</v>
      </c>
      <c r="K727">
        <v>20.30857056</v>
      </c>
      <c r="L727">
        <v>8.1786527099999997</v>
      </c>
      <c r="M727">
        <v>4.6868534769999997</v>
      </c>
      <c r="N727">
        <v>16.166891079999999</v>
      </c>
      <c r="O727">
        <v>2.8922084890000002</v>
      </c>
      <c r="P727">
        <v>0</v>
      </c>
      <c r="Q727">
        <f t="shared" si="73"/>
        <v>8.1786527099999997</v>
      </c>
      <c r="R727">
        <f t="shared" si="74"/>
        <v>10.2233158875</v>
      </c>
      <c r="S727">
        <f t="shared" si="75"/>
        <v>6.1339895324999993</v>
      </c>
      <c r="T727">
        <f t="shared" si="76"/>
        <v>6</v>
      </c>
      <c r="U727">
        <f t="shared" si="77"/>
        <v>6</v>
      </c>
      <c r="V727">
        <f t="shared" si="78"/>
        <v>12</v>
      </c>
      <c r="W727" t="s">
        <v>1439</v>
      </c>
      <c r="X727" t="s">
        <v>57</v>
      </c>
    </row>
    <row r="728" spans="1:24" x14ac:dyDescent="0.2">
      <c r="A728" t="s">
        <v>405</v>
      </c>
      <c r="B728">
        <v>4.836174937</v>
      </c>
      <c r="C728">
        <v>11.17990646</v>
      </c>
      <c r="D728">
        <v>7.0236531009999998</v>
      </c>
      <c r="E728">
        <v>0</v>
      </c>
      <c r="F728">
        <v>0</v>
      </c>
      <c r="G728">
        <v>4.0221952779999999</v>
      </c>
      <c r="H728">
        <v>3.0540278349999999</v>
      </c>
      <c r="I728">
        <v>1.4317281159999999</v>
      </c>
      <c r="J728">
        <v>2.6492400260000002</v>
      </c>
      <c r="K728">
        <v>8.3237365459999992</v>
      </c>
      <c r="L728">
        <v>5.4855470940000002</v>
      </c>
      <c r="M728">
        <v>0</v>
      </c>
      <c r="N728">
        <v>5.4520896539999999</v>
      </c>
      <c r="O728">
        <v>1.902768743</v>
      </c>
      <c r="P728">
        <v>1.9623528349999999</v>
      </c>
      <c r="Q728">
        <f t="shared" si="73"/>
        <v>3.0540278349999999</v>
      </c>
      <c r="R728">
        <f t="shared" si="74"/>
        <v>3.8175347937499997</v>
      </c>
      <c r="S728">
        <f t="shared" si="75"/>
        <v>2.29052087625</v>
      </c>
      <c r="T728">
        <f t="shared" si="76"/>
        <v>7</v>
      </c>
      <c r="U728">
        <f t="shared" si="77"/>
        <v>6</v>
      </c>
      <c r="V728">
        <f t="shared" si="78"/>
        <v>13</v>
      </c>
      <c r="W728" t="s">
        <v>1439</v>
      </c>
      <c r="X728" t="s">
        <v>57</v>
      </c>
    </row>
    <row r="729" spans="1:24" x14ac:dyDescent="0.2">
      <c r="A729" t="s">
        <v>406</v>
      </c>
      <c r="B729">
        <v>5.3929167250000001</v>
      </c>
      <c r="C729">
        <v>11.803627560000001</v>
      </c>
      <c r="D729">
        <v>6.5660861239999999</v>
      </c>
      <c r="E729">
        <v>0</v>
      </c>
      <c r="F729">
        <v>0</v>
      </c>
      <c r="G729">
        <v>4.6456355460000003</v>
      </c>
      <c r="H729">
        <v>2.9862763640000001</v>
      </c>
      <c r="I729">
        <v>1.4380492119999999</v>
      </c>
      <c r="J729">
        <v>2.976306696</v>
      </c>
      <c r="K729">
        <v>7.6251823160000001</v>
      </c>
      <c r="L729">
        <v>5.6069575939999998</v>
      </c>
      <c r="M729">
        <v>0</v>
      </c>
      <c r="N729">
        <v>4.9537267969999998</v>
      </c>
      <c r="O729">
        <v>2.0728986539999998</v>
      </c>
      <c r="P729">
        <v>2.2003247269999999</v>
      </c>
      <c r="Q729">
        <f t="shared" si="73"/>
        <v>2.9862763640000001</v>
      </c>
      <c r="R729">
        <f t="shared" si="74"/>
        <v>3.7328454550000001</v>
      </c>
      <c r="S729">
        <f t="shared" si="75"/>
        <v>2.2397072730000001</v>
      </c>
      <c r="T729">
        <f t="shared" si="76"/>
        <v>7</v>
      </c>
      <c r="U729">
        <f t="shared" si="77"/>
        <v>6</v>
      </c>
      <c r="V729">
        <f t="shared" si="78"/>
        <v>13</v>
      </c>
      <c r="W729" t="s">
        <v>1439</v>
      </c>
      <c r="X729" t="s">
        <v>57</v>
      </c>
    </row>
    <row r="730" spans="1:24" x14ac:dyDescent="0.2">
      <c r="A730" t="s">
        <v>408</v>
      </c>
      <c r="B730">
        <v>5.5840370400000001</v>
      </c>
      <c r="C730">
        <v>12.415580329999999</v>
      </c>
      <c r="D730">
        <v>7.1380448459999997</v>
      </c>
      <c r="E730">
        <v>0</v>
      </c>
      <c r="F730">
        <v>0</v>
      </c>
      <c r="G730">
        <v>4.675802011</v>
      </c>
      <c r="H730">
        <v>3.3615152789999998</v>
      </c>
      <c r="I730">
        <v>1.615039884</v>
      </c>
      <c r="J730">
        <v>3.2248773650000002</v>
      </c>
      <c r="K730">
        <v>7.726178108</v>
      </c>
      <c r="L730">
        <v>4.6577482369999998</v>
      </c>
      <c r="M730">
        <v>0</v>
      </c>
      <c r="N730">
        <v>5.4720241679999999</v>
      </c>
      <c r="O730">
        <v>1.974402389</v>
      </c>
      <c r="P730">
        <v>1.8159085939999999</v>
      </c>
      <c r="Q730">
        <f t="shared" si="73"/>
        <v>3.3615152789999998</v>
      </c>
      <c r="R730">
        <f t="shared" si="74"/>
        <v>4.2018940987499995</v>
      </c>
      <c r="S730">
        <f t="shared" si="75"/>
        <v>2.5211364592500001</v>
      </c>
      <c r="T730">
        <f t="shared" si="76"/>
        <v>7</v>
      </c>
      <c r="U730">
        <f t="shared" si="77"/>
        <v>6</v>
      </c>
      <c r="V730">
        <f t="shared" si="78"/>
        <v>13</v>
      </c>
      <c r="W730" t="s">
        <v>1439</v>
      </c>
      <c r="X730" t="s">
        <v>57</v>
      </c>
    </row>
    <row r="732" spans="1:24" x14ac:dyDescent="0.2">
      <c r="A732" t="s">
        <v>1440</v>
      </c>
      <c r="B732" t="s">
        <v>1441</v>
      </c>
      <c r="D732" t="s">
        <v>1442</v>
      </c>
    </row>
    <row r="733" spans="1:24" x14ac:dyDescent="0.2">
      <c r="A733">
        <v>0</v>
      </c>
      <c r="B733">
        <v>18</v>
      </c>
      <c r="D733">
        <f>B733/B$750*100</f>
        <v>2.4691358024691357</v>
      </c>
    </row>
    <row r="734" spans="1:24" x14ac:dyDescent="0.2">
      <c r="A734">
        <v>1</v>
      </c>
      <c r="B734">
        <v>62</v>
      </c>
      <c r="D734">
        <f t="shared" ref="D734:D748" si="79">B734/B$750*100</f>
        <v>8.5048010973936901</v>
      </c>
    </row>
    <row r="735" spans="1:24" x14ac:dyDescent="0.2">
      <c r="A735">
        <v>2</v>
      </c>
      <c r="B735">
        <v>115</v>
      </c>
      <c r="D735">
        <f t="shared" si="79"/>
        <v>15.775034293552812</v>
      </c>
    </row>
    <row r="736" spans="1:24" x14ac:dyDescent="0.2">
      <c r="A736">
        <v>3</v>
      </c>
      <c r="B736">
        <v>99</v>
      </c>
      <c r="D736">
        <f t="shared" si="79"/>
        <v>13.580246913580247</v>
      </c>
    </row>
    <row r="737" spans="1:4" x14ac:dyDescent="0.2">
      <c r="A737">
        <v>4</v>
      </c>
      <c r="B737">
        <v>81</v>
      </c>
      <c r="D737">
        <f t="shared" si="79"/>
        <v>11.111111111111111</v>
      </c>
    </row>
    <row r="738" spans="1:4" x14ac:dyDescent="0.2">
      <c r="A738">
        <v>5</v>
      </c>
      <c r="B738">
        <v>90</v>
      </c>
      <c r="D738">
        <f t="shared" si="79"/>
        <v>12.345679012345679</v>
      </c>
    </row>
    <row r="739" spans="1:4" x14ac:dyDescent="0.2">
      <c r="A739">
        <v>6</v>
      </c>
      <c r="B739">
        <v>74</v>
      </c>
      <c r="D739">
        <f t="shared" si="79"/>
        <v>10.150891632373114</v>
      </c>
    </row>
    <row r="740" spans="1:4" x14ac:dyDescent="0.2">
      <c r="A740">
        <v>7</v>
      </c>
      <c r="B740">
        <v>74</v>
      </c>
      <c r="D740">
        <f t="shared" si="79"/>
        <v>10.150891632373114</v>
      </c>
    </row>
    <row r="741" spans="1:4" x14ac:dyDescent="0.2">
      <c r="A741">
        <v>8</v>
      </c>
      <c r="B741">
        <v>35</v>
      </c>
      <c r="D741">
        <f>B741/B$750*100</f>
        <v>4.8010973936899859</v>
      </c>
    </row>
    <row r="742" spans="1:4" x14ac:dyDescent="0.2">
      <c r="A742">
        <v>9</v>
      </c>
      <c r="B742">
        <v>37</v>
      </c>
      <c r="D742">
        <f t="shared" si="79"/>
        <v>5.0754458161865568</v>
      </c>
    </row>
    <row r="743" spans="1:4" x14ac:dyDescent="0.2">
      <c r="A743">
        <v>10</v>
      </c>
      <c r="B743">
        <v>28</v>
      </c>
      <c r="D743">
        <f t="shared" si="79"/>
        <v>3.8408779149519892</v>
      </c>
    </row>
    <row r="744" spans="1:4" x14ac:dyDescent="0.2">
      <c r="A744">
        <v>11</v>
      </c>
      <c r="B744">
        <v>11</v>
      </c>
      <c r="D744">
        <f t="shared" si="79"/>
        <v>1.5089163237311385</v>
      </c>
    </row>
    <row r="745" spans="1:4" x14ac:dyDescent="0.2">
      <c r="A745">
        <v>12</v>
      </c>
      <c r="B745">
        <v>2</v>
      </c>
      <c r="D745">
        <f t="shared" si="79"/>
        <v>0.2743484224965706</v>
      </c>
    </row>
    <row r="746" spans="1:4" x14ac:dyDescent="0.2">
      <c r="A746">
        <v>13</v>
      </c>
      <c r="B746">
        <v>3</v>
      </c>
      <c r="D746">
        <f t="shared" si="79"/>
        <v>0.41152263374485598</v>
      </c>
    </row>
    <row r="747" spans="1:4" x14ac:dyDescent="0.2">
      <c r="A747">
        <v>14</v>
      </c>
      <c r="B747">
        <v>0</v>
      </c>
      <c r="D747">
        <f t="shared" si="79"/>
        <v>0</v>
      </c>
    </row>
    <row r="748" spans="1:4" x14ac:dyDescent="0.2">
      <c r="A748">
        <v>15</v>
      </c>
      <c r="B748">
        <v>0</v>
      </c>
      <c r="D748">
        <f t="shared" si="79"/>
        <v>0</v>
      </c>
    </row>
    <row r="750" spans="1:4" x14ac:dyDescent="0.2">
      <c r="A750" t="s">
        <v>1443</v>
      </c>
      <c r="B750">
        <f>SUM(B733:B748)</f>
        <v>729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75EB0-8115-164E-88F5-7D41C0342AC4}">
  <dimension ref="A1:AY78"/>
  <sheetViews>
    <sheetView topLeftCell="V1" workbookViewId="0">
      <selection activeCell="Z4" sqref="Z4"/>
    </sheetView>
  </sheetViews>
  <sheetFormatPr baseColWidth="10" defaultRowHeight="16" x14ac:dyDescent="0.2"/>
  <cols>
    <col min="22" max="22" width="10.83203125" style="2"/>
    <col min="25" max="25" width="10.83203125" style="3"/>
  </cols>
  <sheetData>
    <row r="1" spans="1:51" x14ac:dyDescent="0.2">
      <c r="B1" t="s">
        <v>1309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  <c r="L1" t="s">
        <v>47</v>
      </c>
      <c r="M1" t="s">
        <v>48</v>
      </c>
      <c r="N1" t="s">
        <v>49</v>
      </c>
      <c r="O1" t="s">
        <v>50</v>
      </c>
      <c r="P1" t="s">
        <v>51</v>
      </c>
      <c r="Q1" t="s">
        <v>1430</v>
      </c>
      <c r="R1" t="s">
        <v>1431</v>
      </c>
      <c r="S1" t="s">
        <v>1432</v>
      </c>
      <c r="T1" t="s">
        <v>1435</v>
      </c>
      <c r="U1" t="s">
        <v>1436</v>
      </c>
      <c r="V1" s="2" t="s">
        <v>1433</v>
      </c>
      <c r="W1" t="s">
        <v>1434</v>
      </c>
      <c r="X1" t="s">
        <v>1444</v>
      </c>
      <c r="AA1" t="s">
        <v>1095</v>
      </c>
      <c r="AB1" t="s">
        <v>1096</v>
      </c>
      <c r="AC1" t="s">
        <v>1097</v>
      </c>
      <c r="AD1" t="s">
        <v>1098</v>
      </c>
      <c r="AE1" t="s">
        <v>1099</v>
      </c>
      <c r="AF1" t="s">
        <v>1100</v>
      </c>
      <c r="AG1" t="s">
        <v>1101</v>
      </c>
      <c r="AH1" t="s">
        <v>1102</v>
      </c>
      <c r="AI1" t="s">
        <v>1103</v>
      </c>
      <c r="AJ1" t="s">
        <v>1104</v>
      </c>
      <c r="AK1" t="s">
        <v>1105</v>
      </c>
      <c r="AL1" t="s">
        <v>1106</v>
      </c>
      <c r="AM1" t="s">
        <v>1107</v>
      </c>
      <c r="AN1" t="s">
        <v>1108</v>
      </c>
      <c r="AO1" t="s">
        <v>1109</v>
      </c>
      <c r="AP1" t="s">
        <v>1110</v>
      </c>
      <c r="AQ1" t="s">
        <v>1111</v>
      </c>
      <c r="AR1" t="s">
        <v>1430</v>
      </c>
      <c r="AS1" t="s">
        <v>1431</v>
      </c>
      <c r="AT1" t="s">
        <v>1432</v>
      </c>
      <c r="AU1" t="s">
        <v>1435</v>
      </c>
      <c r="AV1" t="s">
        <v>1436</v>
      </c>
      <c r="AW1" s="2" t="s">
        <v>1433</v>
      </c>
      <c r="AX1" t="s">
        <v>1434</v>
      </c>
      <c r="AY1" t="s">
        <v>1444</v>
      </c>
    </row>
    <row r="2" spans="1:51" x14ac:dyDescent="0.2">
      <c r="A2" t="s">
        <v>1335</v>
      </c>
      <c r="B2">
        <v>489.10168709999999</v>
      </c>
      <c r="C2">
        <v>415.92933119999998</v>
      </c>
      <c r="D2">
        <v>524.77520340000001</v>
      </c>
      <c r="E2">
        <v>517.4260908</v>
      </c>
      <c r="F2">
        <v>501.10526090000002</v>
      </c>
      <c r="G2">
        <v>411.33368530000001</v>
      </c>
      <c r="H2">
        <v>432.6922338</v>
      </c>
      <c r="I2">
        <v>510.53958499999999</v>
      </c>
      <c r="J2">
        <v>434.17747630000002</v>
      </c>
      <c r="K2">
        <v>528.43039569999996</v>
      </c>
      <c r="L2">
        <v>445.29282419999998</v>
      </c>
      <c r="M2">
        <v>419.30513139999999</v>
      </c>
      <c r="N2">
        <v>409.64259470000002</v>
      </c>
      <c r="O2">
        <v>542.06173379999996</v>
      </c>
      <c r="P2">
        <v>500.33527179999999</v>
      </c>
      <c r="Q2">
        <f t="shared" ref="Q2:Q33" si="0">MEDIAN(B2:P2)</f>
        <v>489.10168709999999</v>
      </c>
      <c r="R2">
        <f t="shared" ref="R2:R33" si="1">Q2*0.25+Q2</f>
        <v>611.37710887499998</v>
      </c>
      <c r="S2">
        <f t="shared" ref="S2:S33" si="2">ABS(Q2*0.25-Q2)</f>
        <v>366.82626532500001</v>
      </c>
      <c r="T2">
        <f t="shared" ref="T2:T33" si="3">COUNTIF(B2:P2, "&gt;"&amp;R2)</f>
        <v>0</v>
      </c>
      <c r="U2">
        <f t="shared" ref="U2:U33" si="4">COUNTIF(B2:P2, "&lt;"&amp;S2)</f>
        <v>0</v>
      </c>
      <c r="V2">
        <f t="shared" ref="V2:V33" si="5">SUM(T2:U2)</f>
        <v>0</v>
      </c>
      <c r="W2" t="s">
        <v>1437</v>
      </c>
      <c r="X2" t="s">
        <v>57</v>
      </c>
      <c r="Z2" t="s">
        <v>1316</v>
      </c>
      <c r="AA2">
        <v>23135.594860000001</v>
      </c>
      <c r="AB2">
        <v>20299.455689999999</v>
      </c>
      <c r="AC2">
        <v>24145.523799999999</v>
      </c>
      <c r="AD2">
        <v>23004.166079999999</v>
      </c>
      <c r="AE2">
        <v>7132.7244890000002</v>
      </c>
      <c r="AF2">
        <v>19815.57661</v>
      </c>
      <c r="AG2">
        <v>21394.75531</v>
      </c>
      <c r="AH2">
        <v>12507.69418</v>
      </c>
      <c r="AI2">
        <v>19541.401720000002</v>
      </c>
      <c r="AJ2">
        <v>24412.30042</v>
      </c>
      <c r="AK2">
        <v>5495.93732</v>
      </c>
      <c r="AL2">
        <v>22028.86592</v>
      </c>
      <c r="AM2">
        <v>21954.268090000001</v>
      </c>
      <c r="AN2">
        <v>21673.49526</v>
      </c>
      <c r="AO2">
        <v>21954.268090000001</v>
      </c>
      <c r="AP2">
        <v>0</v>
      </c>
      <c r="AQ2">
        <v>21954.268090000001</v>
      </c>
      <c r="AR2">
        <f t="shared" ref="AR2:AR12" si="6">MEDIAN(AA2:AQ2)</f>
        <v>21673.49526</v>
      </c>
      <c r="AS2">
        <f t="shared" ref="AS2:AS12" si="7">AR2*0.25+AR2</f>
        <v>27091.869074999999</v>
      </c>
      <c r="AT2">
        <f t="shared" ref="AT2:AT12" si="8">ABS(AR2*0.25-AR2)</f>
        <v>16255.121445000001</v>
      </c>
      <c r="AU2">
        <f t="shared" ref="AU2:AU12" si="9">COUNTIF(AA2:AQ2, "&gt;"&amp;AS2)</f>
        <v>0</v>
      </c>
      <c r="AV2">
        <f t="shared" ref="AV2:AV12" si="10">COUNTIF(AA2:AQ2,"&lt;"&amp;AT2)</f>
        <v>4</v>
      </c>
      <c r="AW2">
        <f t="shared" ref="AW2:AW12" si="11">SUM(AU2:AV2)</f>
        <v>4</v>
      </c>
      <c r="AX2" t="s">
        <v>1437</v>
      </c>
    </row>
    <row r="3" spans="1:51" x14ac:dyDescent="0.2">
      <c r="A3" t="s">
        <v>1350</v>
      </c>
      <c r="B3">
        <v>321.39773109999999</v>
      </c>
      <c r="C3">
        <v>211.5672524</v>
      </c>
      <c r="D3">
        <v>295.85120810000001</v>
      </c>
      <c r="E3">
        <v>301.57205499999998</v>
      </c>
      <c r="F3">
        <v>327.03216550000002</v>
      </c>
      <c r="G3">
        <v>238.73965079999999</v>
      </c>
      <c r="H3">
        <v>228.04108919999999</v>
      </c>
      <c r="I3">
        <v>210.13711810000001</v>
      </c>
      <c r="J3">
        <v>209.34885550000001</v>
      </c>
      <c r="K3">
        <v>306.722938</v>
      </c>
      <c r="L3">
        <v>268.002951</v>
      </c>
      <c r="M3">
        <v>264.80892449999999</v>
      </c>
      <c r="N3">
        <v>279.2486892</v>
      </c>
      <c r="O3">
        <v>292.17676740000002</v>
      </c>
      <c r="P3">
        <v>217.48177799999999</v>
      </c>
      <c r="Q3">
        <f t="shared" si="0"/>
        <v>268.002951</v>
      </c>
      <c r="R3">
        <f t="shared" si="1"/>
        <v>335.00368874999998</v>
      </c>
      <c r="S3">
        <f t="shared" si="2"/>
        <v>201.00221325000001</v>
      </c>
      <c r="T3">
        <f t="shared" si="3"/>
        <v>0</v>
      </c>
      <c r="U3">
        <f t="shared" si="4"/>
        <v>0</v>
      </c>
      <c r="V3">
        <f t="shared" si="5"/>
        <v>0</v>
      </c>
      <c r="W3" t="s">
        <v>1437</v>
      </c>
      <c r="X3" t="s">
        <v>57</v>
      </c>
      <c r="Z3" t="s">
        <v>1327</v>
      </c>
      <c r="AA3">
        <v>6159.1546550000003</v>
      </c>
      <c r="AB3">
        <v>6947.4522010000001</v>
      </c>
      <c r="AC3">
        <v>6442.3932500000001</v>
      </c>
      <c r="AD3">
        <v>7918.4437790000002</v>
      </c>
      <c r="AE3">
        <v>16202.160330000001</v>
      </c>
      <c r="AF3">
        <v>10978.53456</v>
      </c>
      <c r="AG3">
        <v>9401.7538170000007</v>
      </c>
      <c r="AH3">
        <v>15553.105610000001</v>
      </c>
      <c r="AI3">
        <v>8884.4426409999996</v>
      </c>
      <c r="AJ3">
        <v>6003.6657800000003</v>
      </c>
      <c r="AK3">
        <v>10433.77687</v>
      </c>
      <c r="AL3">
        <v>8978.0111450000004</v>
      </c>
      <c r="AM3">
        <v>0</v>
      </c>
      <c r="AN3">
        <v>9330.5013459999991</v>
      </c>
      <c r="AO3">
        <v>0</v>
      </c>
      <c r="AP3">
        <v>0</v>
      </c>
      <c r="AQ3">
        <v>0</v>
      </c>
      <c r="AR3">
        <f t="shared" si="6"/>
        <v>7918.4437790000002</v>
      </c>
      <c r="AS3">
        <f t="shared" si="7"/>
        <v>9898.0547237499995</v>
      </c>
      <c r="AT3">
        <f t="shared" si="8"/>
        <v>5938.8328342499999</v>
      </c>
      <c r="AU3">
        <f t="shared" si="9"/>
        <v>4</v>
      </c>
      <c r="AV3">
        <f t="shared" si="10"/>
        <v>4</v>
      </c>
      <c r="AW3">
        <f t="shared" si="11"/>
        <v>8</v>
      </c>
      <c r="AX3" t="s">
        <v>1438</v>
      </c>
    </row>
    <row r="4" spans="1:51" x14ac:dyDescent="0.2">
      <c r="A4" t="s">
        <v>1349</v>
      </c>
      <c r="B4">
        <v>243.8020138</v>
      </c>
      <c r="C4">
        <v>242.85918559999999</v>
      </c>
      <c r="D4">
        <v>266.81869369999998</v>
      </c>
      <c r="E4">
        <v>275.96709320000002</v>
      </c>
      <c r="F4">
        <v>257.23019540000001</v>
      </c>
      <c r="G4">
        <v>216.31368259999999</v>
      </c>
      <c r="H4">
        <v>261.84325519999999</v>
      </c>
      <c r="I4">
        <v>328.77871959999999</v>
      </c>
      <c r="J4">
        <v>270.12462840000001</v>
      </c>
      <c r="K4">
        <v>271.42630839999998</v>
      </c>
      <c r="L4">
        <v>281.31412879999999</v>
      </c>
      <c r="M4">
        <v>228.40864780000001</v>
      </c>
      <c r="N4">
        <v>224.6130761</v>
      </c>
      <c r="O4">
        <v>312.79050330000001</v>
      </c>
      <c r="P4">
        <v>271.95420840000003</v>
      </c>
      <c r="Q4">
        <f t="shared" si="0"/>
        <v>266.81869369999998</v>
      </c>
      <c r="R4">
        <f t="shared" si="1"/>
        <v>333.52336712499999</v>
      </c>
      <c r="S4">
        <f t="shared" si="2"/>
        <v>200.11402027499997</v>
      </c>
      <c r="T4">
        <f t="shared" si="3"/>
        <v>0</v>
      </c>
      <c r="U4">
        <f t="shared" si="4"/>
        <v>0</v>
      </c>
      <c r="V4">
        <f t="shared" si="5"/>
        <v>0</v>
      </c>
      <c r="W4" t="s">
        <v>1437</v>
      </c>
      <c r="X4" t="s">
        <v>57</v>
      </c>
      <c r="Z4" t="s">
        <v>1428</v>
      </c>
      <c r="AA4">
        <v>7164.980544</v>
      </c>
      <c r="AB4">
        <v>17308.84002</v>
      </c>
      <c r="AC4">
        <v>33134.012580000002</v>
      </c>
      <c r="AD4">
        <v>37402.179380000001</v>
      </c>
      <c r="AE4">
        <v>23795.963919999998</v>
      </c>
      <c r="AF4">
        <v>27982.043160000001</v>
      </c>
      <c r="AG4">
        <v>39635.822460000003</v>
      </c>
      <c r="AH4">
        <v>32705.312190000001</v>
      </c>
      <c r="AI4">
        <v>30443.002110000001</v>
      </c>
      <c r="AJ4">
        <v>34925.101979999999</v>
      </c>
      <c r="AK4">
        <v>12746.647440000001</v>
      </c>
      <c r="AL4">
        <v>38427.937319999997</v>
      </c>
      <c r="AM4">
        <v>63527.468869999997</v>
      </c>
      <c r="AN4">
        <v>37152.031609999998</v>
      </c>
      <c r="AO4">
        <v>53629.642140000004</v>
      </c>
      <c r="AP4">
        <v>2462.004156</v>
      </c>
      <c r="AQ4">
        <v>52416.913959999998</v>
      </c>
      <c r="AR4">
        <f t="shared" si="6"/>
        <v>33134.012580000002</v>
      </c>
      <c r="AS4">
        <f t="shared" si="7"/>
        <v>41417.515725000005</v>
      </c>
      <c r="AT4">
        <f t="shared" si="8"/>
        <v>24850.509435</v>
      </c>
      <c r="AU4">
        <f t="shared" si="9"/>
        <v>3</v>
      </c>
      <c r="AV4">
        <f t="shared" si="10"/>
        <v>5</v>
      </c>
      <c r="AW4">
        <f t="shared" si="11"/>
        <v>8</v>
      </c>
      <c r="AX4" t="s">
        <v>1438</v>
      </c>
    </row>
    <row r="5" spans="1:51" x14ac:dyDescent="0.2">
      <c r="A5" t="s">
        <v>1357</v>
      </c>
      <c r="B5">
        <v>235.8502895</v>
      </c>
      <c r="C5">
        <v>168.56560880000001</v>
      </c>
      <c r="D5">
        <v>218.50994460000001</v>
      </c>
      <c r="E5">
        <v>235.17796820000001</v>
      </c>
      <c r="F5">
        <v>234.1220289</v>
      </c>
      <c r="G5">
        <v>222.501305</v>
      </c>
      <c r="H5">
        <v>212.7864338</v>
      </c>
      <c r="I5">
        <v>190.96865819999999</v>
      </c>
      <c r="J5">
        <v>181.52278240000001</v>
      </c>
      <c r="K5">
        <v>242.00261739999999</v>
      </c>
      <c r="L5">
        <v>243.33684769999999</v>
      </c>
      <c r="M5">
        <v>243.79537379999999</v>
      </c>
      <c r="N5">
        <v>209.26049459999999</v>
      </c>
      <c r="O5">
        <v>239.41702179999999</v>
      </c>
      <c r="P5">
        <v>181.85632870000001</v>
      </c>
      <c r="Q5">
        <f t="shared" si="0"/>
        <v>222.501305</v>
      </c>
      <c r="R5">
        <f t="shared" si="1"/>
        <v>278.12663125</v>
      </c>
      <c r="S5">
        <f t="shared" si="2"/>
        <v>166.87597875</v>
      </c>
      <c r="T5">
        <f t="shared" si="3"/>
        <v>0</v>
      </c>
      <c r="U5">
        <f t="shared" si="4"/>
        <v>0</v>
      </c>
      <c r="V5">
        <f t="shared" si="5"/>
        <v>0</v>
      </c>
      <c r="W5" t="s">
        <v>1437</v>
      </c>
      <c r="X5" t="s">
        <v>57</v>
      </c>
      <c r="Z5" t="s">
        <v>1423</v>
      </c>
      <c r="AA5">
        <v>593.92680519999999</v>
      </c>
      <c r="AB5">
        <v>1502.8236300000001</v>
      </c>
      <c r="AC5">
        <v>1665.8648459999999</v>
      </c>
      <c r="AD5">
        <v>1621.8903720000001</v>
      </c>
      <c r="AE5">
        <v>2430.1897300000001</v>
      </c>
      <c r="AF5">
        <v>2141.806521</v>
      </c>
      <c r="AG5">
        <v>2345.2993190000002</v>
      </c>
      <c r="AH5">
        <v>2085.6427359999998</v>
      </c>
      <c r="AI5">
        <v>2972.174125</v>
      </c>
      <c r="AJ5">
        <v>1593.2202119999999</v>
      </c>
      <c r="AK5">
        <v>1678.445776</v>
      </c>
      <c r="AL5">
        <v>3064.2978280000002</v>
      </c>
      <c r="AM5">
        <v>2711.5980209999998</v>
      </c>
      <c r="AN5">
        <v>2840.1781719999999</v>
      </c>
      <c r="AO5">
        <v>2766.8273389999999</v>
      </c>
      <c r="AP5">
        <v>0</v>
      </c>
      <c r="AQ5">
        <v>0</v>
      </c>
      <c r="AR5">
        <f t="shared" si="6"/>
        <v>2085.6427359999998</v>
      </c>
      <c r="AS5">
        <f t="shared" si="7"/>
        <v>2607.0534199999997</v>
      </c>
      <c r="AT5">
        <f t="shared" si="8"/>
        <v>1564.2320519999998</v>
      </c>
      <c r="AU5">
        <f t="shared" si="9"/>
        <v>5</v>
      </c>
      <c r="AV5">
        <f t="shared" si="10"/>
        <v>4</v>
      </c>
      <c r="AW5">
        <f t="shared" si="11"/>
        <v>9</v>
      </c>
      <c r="AX5" t="s">
        <v>1438</v>
      </c>
    </row>
    <row r="6" spans="1:51" x14ac:dyDescent="0.2">
      <c r="A6" t="s">
        <v>1327</v>
      </c>
      <c r="B6">
        <v>5098.6489940000001</v>
      </c>
      <c r="C6">
        <v>9053.3996279999992</v>
      </c>
      <c r="D6">
        <v>5807.8184229999997</v>
      </c>
      <c r="E6">
        <v>5928.209828</v>
      </c>
      <c r="F6">
        <v>6216.2442540000002</v>
      </c>
      <c r="G6">
        <v>6694.8475330000001</v>
      </c>
      <c r="H6">
        <v>6061.0236580000001</v>
      </c>
      <c r="I6">
        <v>6429.1588380000003</v>
      </c>
      <c r="J6">
        <v>7351.3339370000003</v>
      </c>
      <c r="K6">
        <v>5532.8392130000002</v>
      </c>
      <c r="L6">
        <v>7051.0550279999998</v>
      </c>
      <c r="M6">
        <v>5061.6937699999999</v>
      </c>
      <c r="N6">
        <v>5322.5287879999996</v>
      </c>
      <c r="O6">
        <v>6036.7539509999997</v>
      </c>
      <c r="P6">
        <v>7353.0533960000002</v>
      </c>
      <c r="Q6">
        <f t="shared" si="0"/>
        <v>6061.0236580000001</v>
      </c>
      <c r="R6">
        <f t="shared" si="1"/>
        <v>7576.2795724999996</v>
      </c>
      <c r="S6">
        <f t="shared" si="2"/>
        <v>4545.7677435000005</v>
      </c>
      <c r="T6">
        <f t="shared" si="3"/>
        <v>1</v>
      </c>
      <c r="U6">
        <f t="shared" si="4"/>
        <v>0</v>
      </c>
      <c r="V6">
        <f t="shared" si="5"/>
        <v>1</v>
      </c>
      <c r="W6" t="s">
        <v>1437</v>
      </c>
      <c r="X6" t="s">
        <v>70</v>
      </c>
      <c r="Z6" t="s">
        <v>1424</v>
      </c>
      <c r="AA6">
        <v>885.86084719999997</v>
      </c>
      <c r="AB6">
        <v>0</v>
      </c>
      <c r="AC6">
        <v>3600.065685</v>
      </c>
      <c r="AD6">
        <v>4781.1959939999997</v>
      </c>
      <c r="AE6">
        <v>5741.2652369999996</v>
      </c>
      <c r="AF6">
        <v>3583.2062770000002</v>
      </c>
      <c r="AG6">
        <v>6406.7329540000001</v>
      </c>
      <c r="AH6">
        <v>5795.0904179999998</v>
      </c>
      <c r="AI6">
        <v>4222.43959</v>
      </c>
      <c r="AJ6">
        <v>4521.4634919999999</v>
      </c>
      <c r="AK6">
        <v>1866.2766320000001</v>
      </c>
      <c r="AL6">
        <v>5321.227175</v>
      </c>
      <c r="AM6">
        <v>13604.998449999999</v>
      </c>
      <c r="AN6">
        <v>5600.2178889999996</v>
      </c>
      <c r="AO6">
        <v>9830.5601320000005</v>
      </c>
      <c r="AP6">
        <v>419.11384470000002</v>
      </c>
      <c r="AQ6">
        <v>7558.111613</v>
      </c>
      <c r="AR6">
        <f t="shared" si="6"/>
        <v>4781.1959939999997</v>
      </c>
      <c r="AS6">
        <f t="shared" si="7"/>
        <v>5976.4949925000001</v>
      </c>
      <c r="AT6">
        <f t="shared" si="8"/>
        <v>3585.8969954999998</v>
      </c>
      <c r="AU6">
        <f t="shared" si="9"/>
        <v>4</v>
      </c>
      <c r="AV6">
        <f t="shared" si="10"/>
        <v>5</v>
      </c>
      <c r="AW6">
        <f t="shared" si="11"/>
        <v>9</v>
      </c>
      <c r="AX6" t="s">
        <v>1438</v>
      </c>
    </row>
    <row r="7" spans="1:51" x14ac:dyDescent="0.2">
      <c r="A7" t="s">
        <v>1328</v>
      </c>
      <c r="B7">
        <v>2814.3734960000002</v>
      </c>
      <c r="C7">
        <v>3481.986144</v>
      </c>
      <c r="D7">
        <v>3123.9040650000002</v>
      </c>
      <c r="E7">
        <v>2560.8943840000002</v>
      </c>
      <c r="F7">
        <v>3105.2853909999999</v>
      </c>
      <c r="G7">
        <v>2631.4379319999998</v>
      </c>
      <c r="H7">
        <v>3169.3790020000001</v>
      </c>
      <c r="I7">
        <v>3356.0316859999998</v>
      </c>
      <c r="J7">
        <v>3809.6918540000001</v>
      </c>
      <c r="K7">
        <v>2639.438091</v>
      </c>
      <c r="L7">
        <v>2419.9562390000001</v>
      </c>
      <c r="M7">
        <v>1985.6569950000001</v>
      </c>
      <c r="N7">
        <v>3586.6481140000001</v>
      </c>
      <c r="O7">
        <v>2405.1642099999999</v>
      </c>
      <c r="P7">
        <v>3179.1358169999999</v>
      </c>
      <c r="Q7">
        <f t="shared" si="0"/>
        <v>3105.2853909999999</v>
      </c>
      <c r="R7">
        <f t="shared" si="1"/>
        <v>3881.6067387499997</v>
      </c>
      <c r="S7">
        <f t="shared" si="2"/>
        <v>2328.96404325</v>
      </c>
      <c r="T7">
        <f t="shared" si="3"/>
        <v>0</v>
      </c>
      <c r="U7">
        <f t="shared" si="4"/>
        <v>1</v>
      </c>
      <c r="V7">
        <f t="shared" si="5"/>
        <v>1</v>
      </c>
      <c r="W7" t="s">
        <v>1437</v>
      </c>
      <c r="X7" t="s">
        <v>70</v>
      </c>
      <c r="Z7" t="s">
        <v>1425</v>
      </c>
      <c r="AA7">
        <v>690.04861010000002</v>
      </c>
      <c r="AB7">
        <v>0</v>
      </c>
      <c r="AC7">
        <v>4025.2103480000001</v>
      </c>
      <c r="AD7">
        <v>5517.5761000000002</v>
      </c>
      <c r="AE7">
        <v>3703.1229969999999</v>
      </c>
      <c r="AF7">
        <v>4215.6291529999999</v>
      </c>
      <c r="AG7">
        <v>6636.730337</v>
      </c>
      <c r="AH7">
        <v>4896.283872</v>
      </c>
      <c r="AI7">
        <v>3817.8883599999999</v>
      </c>
      <c r="AJ7">
        <v>4869.1050599999999</v>
      </c>
      <c r="AK7">
        <v>1771.1443959999999</v>
      </c>
      <c r="AL7">
        <v>6374.058583</v>
      </c>
      <c r="AM7">
        <v>11501.17915</v>
      </c>
      <c r="AN7">
        <v>6949.9768430000004</v>
      </c>
      <c r="AO7">
        <v>10249.719859999999</v>
      </c>
      <c r="AP7">
        <v>471.67515520000001</v>
      </c>
      <c r="AQ7">
        <v>7680.1777240000001</v>
      </c>
      <c r="AR7">
        <f t="shared" si="6"/>
        <v>4869.1050599999999</v>
      </c>
      <c r="AS7">
        <f t="shared" si="7"/>
        <v>6086.3813250000003</v>
      </c>
      <c r="AT7">
        <f t="shared" si="8"/>
        <v>3651.8287949999999</v>
      </c>
      <c r="AU7">
        <f t="shared" si="9"/>
        <v>6</v>
      </c>
      <c r="AV7">
        <f t="shared" si="10"/>
        <v>4</v>
      </c>
      <c r="AW7">
        <f t="shared" si="11"/>
        <v>10</v>
      </c>
      <c r="AX7" t="s">
        <v>1438</v>
      </c>
    </row>
    <row r="8" spans="1:51" x14ac:dyDescent="0.2">
      <c r="A8" t="s">
        <v>1340</v>
      </c>
      <c r="B8">
        <v>421.84264610000002</v>
      </c>
      <c r="C8">
        <v>274.26581759999999</v>
      </c>
      <c r="D8">
        <v>398.83766229999998</v>
      </c>
      <c r="E8">
        <v>380.11497500000002</v>
      </c>
      <c r="F8">
        <v>445.73272930000002</v>
      </c>
      <c r="G8">
        <v>409.88835260000002</v>
      </c>
      <c r="H8">
        <v>430.63271700000001</v>
      </c>
      <c r="I8">
        <v>327.63094169999999</v>
      </c>
      <c r="J8">
        <v>308.48226519999997</v>
      </c>
      <c r="K8">
        <v>448.62815399999999</v>
      </c>
      <c r="L8">
        <v>346.83053310000003</v>
      </c>
      <c r="M8">
        <v>346.27433860000002</v>
      </c>
      <c r="N8">
        <v>309.58463469999998</v>
      </c>
      <c r="O8">
        <v>388.2518647</v>
      </c>
      <c r="P8">
        <v>439.21576520000002</v>
      </c>
      <c r="Q8">
        <f t="shared" si="0"/>
        <v>388.2518647</v>
      </c>
      <c r="R8">
        <f t="shared" si="1"/>
        <v>485.31483087499998</v>
      </c>
      <c r="S8">
        <f t="shared" si="2"/>
        <v>291.18889852500001</v>
      </c>
      <c r="T8">
        <f t="shared" si="3"/>
        <v>0</v>
      </c>
      <c r="U8">
        <f t="shared" si="4"/>
        <v>1</v>
      </c>
      <c r="V8">
        <f t="shared" si="5"/>
        <v>1</v>
      </c>
      <c r="W8" t="s">
        <v>1437</v>
      </c>
      <c r="X8" t="s">
        <v>57</v>
      </c>
      <c r="Z8" t="s">
        <v>1426</v>
      </c>
      <c r="AA8">
        <v>557.399225</v>
      </c>
      <c r="AB8">
        <v>0</v>
      </c>
      <c r="AC8">
        <v>3392.2941989999999</v>
      </c>
      <c r="AD8">
        <v>4368.1709890000002</v>
      </c>
      <c r="AE8">
        <v>3134.7518220000002</v>
      </c>
      <c r="AF8">
        <v>3554.0815389999998</v>
      </c>
      <c r="AG8">
        <v>5717.9764459999997</v>
      </c>
      <c r="AH8">
        <v>4493.6475899999996</v>
      </c>
      <c r="AI8">
        <v>3316.2981530000002</v>
      </c>
      <c r="AJ8">
        <v>4125.6068599999999</v>
      </c>
      <c r="AK8">
        <v>1520.584126</v>
      </c>
      <c r="AL8">
        <v>5370.6265890000004</v>
      </c>
      <c r="AM8">
        <v>9825.5275309999997</v>
      </c>
      <c r="AN8">
        <v>5889.451951</v>
      </c>
      <c r="AO8">
        <v>8662.2197639999995</v>
      </c>
      <c r="AP8">
        <v>390.87545710000001</v>
      </c>
      <c r="AQ8">
        <v>6497.616043</v>
      </c>
      <c r="AR8">
        <f t="shared" si="6"/>
        <v>4125.6068599999999</v>
      </c>
      <c r="AS8">
        <f t="shared" si="7"/>
        <v>5157.0085749999998</v>
      </c>
      <c r="AT8">
        <f t="shared" si="8"/>
        <v>3094.2051449999999</v>
      </c>
      <c r="AU8">
        <f t="shared" si="9"/>
        <v>6</v>
      </c>
      <c r="AV8">
        <f t="shared" si="10"/>
        <v>4</v>
      </c>
      <c r="AW8">
        <f t="shared" si="11"/>
        <v>10</v>
      </c>
      <c r="AX8" t="s">
        <v>1438</v>
      </c>
    </row>
    <row r="9" spans="1:51" x14ac:dyDescent="0.2">
      <c r="A9" t="s">
        <v>1341</v>
      </c>
      <c r="B9">
        <v>348.91510529999999</v>
      </c>
      <c r="C9">
        <v>444.18695830000001</v>
      </c>
      <c r="D9">
        <v>446.03568430000001</v>
      </c>
      <c r="E9">
        <v>383.83400549999999</v>
      </c>
      <c r="F9">
        <v>392.78967979999999</v>
      </c>
      <c r="G9">
        <v>400.38379170000002</v>
      </c>
      <c r="H9">
        <v>318.79818540000002</v>
      </c>
      <c r="I9">
        <v>320.51699120000001</v>
      </c>
      <c r="J9">
        <v>425.39411589999997</v>
      </c>
      <c r="K9">
        <v>363.76821269999999</v>
      </c>
      <c r="L9">
        <v>413.67155830000002</v>
      </c>
      <c r="M9">
        <v>400.42550619999997</v>
      </c>
      <c r="N9">
        <v>316.65128720000001</v>
      </c>
      <c r="O9">
        <v>275.94676379999999</v>
      </c>
      <c r="P9">
        <v>387.13820199999998</v>
      </c>
      <c r="Q9">
        <f t="shared" si="0"/>
        <v>387.13820199999998</v>
      </c>
      <c r="R9">
        <f t="shared" si="1"/>
        <v>483.9227525</v>
      </c>
      <c r="S9">
        <f t="shared" si="2"/>
        <v>290.35365149999996</v>
      </c>
      <c r="T9">
        <f t="shared" si="3"/>
        <v>0</v>
      </c>
      <c r="U9">
        <f t="shared" si="4"/>
        <v>1</v>
      </c>
      <c r="V9">
        <f t="shared" si="5"/>
        <v>1</v>
      </c>
      <c r="W9" t="s">
        <v>1437</v>
      </c>
      <c r="X9" t="s">
        <v>57</v>
      </c>
      <c r="Z9" t="s">
        <v>1427</v>
      </c>
      <c r="AA9">
        <v>426.13661209999998</v>
      </c>
      <c r="AB9">
        <v>0</v>
      </c>
      <c r="AC9">
        <v>2362.1294240000002</v>
      </c>
      <c r="AD9">
        <v>2998.5871069999998</v>
      </c>
      <c r="AE9">
        <v>2125.9784610000002</v>
      </c>
      <c r="AF9">
        <v>2255.0868350000001</v>
      </c>
      <c r="AG9">
        <v>3911.8651300000001</v>
      </c>
      <c r="AH9">
        <v>2752.8701470000001</v>
      </c>
      <c r="AI9">
        <v>2079.939832</v>
      </c>
      <c r="AJ9">
        <v>2586.080696</v>
      </c>
      <c r="AK9">
        <v>939.46061029999998</v>
      </c>
      <c r="AL9">
        <v>3273.7595259999998</v>
      </c>
      <c r="AM9">
        <v>5759.1098400000001</v>
      </c>
      <c r="AN9">
        <v>3435.3650269999998</v>
      </c>
      <c r="AO9">
        <v>5218.7666339999996</v>
      </c>
      <c r="AP9">
        <v>227.14538400000001</v>
      </c>
      <c r="AQ9">
        <v>3775.5417819999998</v>
      </c>
      <c r="AR9">
        <f t="shared" si="6"/>
        <v>2586.080696</v>
      </c>
      <c r="AS9">
        <f t="shared" si="7"/>
        <v>3232.6008700000002</v>
      </c>
      <c r="AT9">
        <f t="shared" si="8"/>
        <v>1939.560522</v>
      </c>
      <c r="AU9">
        <f t="shared" si="9"/>
        <v>6</v>
      </c>
      <c r="AV9">
        <f t="shared" si="10"/>
        <v>4</v>
      </c>
      <c r="AW9">
        <f t="shared" si="11"/>
        <v>10</v>
      </c>
      <c r="AX9" t="s">
        <v>1438</v>
      </c>
    </row>
    <row r="10" spans="1:51" x14ac:dyDescent="0.2">
      <c r="A10" t="s">
        <v>1342</v>
      </c>
      <c r="B10">
        <v>443.68586879999998</v>
      </c>
      <c r="C10">
        <v>319.74912740000002</v>
      </c>
      <c r="D10">
        <v>379.93560880000001</v>
      </c>
      <c r="E10">
        <v>395.92273310000002</v>
      </c>
      <c r="F10">
        <v>431.16285829999998</v>
      </c>
      <c r="G10">
        <v>387.12935850000002</v>
      </c>
      <c r="H10">
        <v>348.3429625</v>
      </c>
      <c r="I10">
        <v>355.33955129999998</v>
      </c>
      <c r="J10">
        <v>272.67131899999998</v>
      </c>
      <c r="K10">
        <v>376.77985580000001</v>
      </c>
      <c r="L10">
        <v>334.02466029999999</v>
      </c>
      <c r="M10">
        <v>310.3513873</v>
      </c>
      <c r="N10">
        <v>392.46968470000002</v>
      </c>
      <c r="O10">
        <v>423.11374949999998</v>
      </c>
      <c r="P10">
        <v>390.81929050000002</v>
      </c>
      <c r="Q10">
        <f t="shared" si="0"/>
        <v>379.93560880000001</v>
      </c>
      <c r="R10">
        <f t="shared" si="1"/>
        <v>474.919511</v>
      </c>
      <c r="S10">
        <f t="shared" si="2"/>
        <v>284.95170660000002</v>
      </c>
      <c r="T10">
        <f t="shared" si="3"/>
        <v>0</v>
      </c>
      <c r="U10">
        <f t="shared" si="4"/>
        <v>1</v>
      </c>
      <c r="V10">
        <f t="shared" si="5"/>
        <v>1</v>
      </c>
      <c r="W10" t="s">
        <v>1437</v>
      </c>
      <c r="X10" t="s">
        <v>57</v>
      </c>
      <c r="Z10" t="s">
        <v>1422</v>
      </c>
      <c r="AA10">
        <v>359.59928109999998</v>
      </c>
      <c r="AB10">
        <v>782.65066139999999</v>
      </c>
      <c r="AC10">
        <v>716.77469719999999</v>
      </c>
      <c r="AD10">
        <v>0</v>
      </c>
      <c r="AE10">
        <v>1064.3731190000001</v>
      </c>
      <c r="AF10">
        <v>1462.3601470000001</v>
      </c>
      <c r="AG10">
        <v>1694.2298049999999</v>
      </c>
      <c r="AH10">
        <v>819.30266140000003</v>
      </c>
      <c r="AI10">
        <v>1073.7380579999999</v>
      </c>
      <c r="AJ10">
        <v>0</v>
      </c>
      <c r="AK10">
        <v>313.95339639999997</v>
      </c>
      <c r="AL10">
        <v>1688.989497</v>
      </c>
      <c r="AM10">
        <v>2168.6516390000002</v>
      </c>
      <c r="AN10">
        <v>2530.1014249999998</v>
      </c>
      <c r="AO10">
        <v>2938.6786809999999</v>
      </c>
      <c r="AP10">
        <v>0</v>
      </c>
      <c r="AQ10">
        <v>1289.462002</v>
      </c>
      <c r="AR10">
        <f t="shared" si="6"/>
        <v>1064.3731190000001</v>
      </c>
      <c r="AS10">
        <f t="shared" si="7"/>
        <v>1330.4663987500001</v>
      </c>
      <c r="AT10">
        <f t="shared" si="8"/>
        <v>798.27983925000012</v>
      </c>
      <c r="AU10">
        <f t="shared" si="9"/>
        <v>6</v>
      </c>
      <c r="AV10">
        <f t="shared" si="10"/>
        <v>7</v>
      </c>
      <c r="AW10">
        <f t="shared" si="11"/>
        <v>13</v>
      </c>
      <c r="AX10" t="s">
        <v>1439</v>
      </c>
    </row>
    <row r="11" spans="1:51" x14ac:dyDescent="0.2">
      <c r="A11" t="s">
        <v>1359</v>
      </c>
      <c r="B11">
        <v>247.63376149999999</v>
      </c>
      <c r="C11">
        <v>211.8487859</v>
      </c>
      <c r="D11">
        <v>203.54270070000001</v>
      </c>
      <c r="E11">
        <v>203.6601235</v>
      </c>
      <c r="F11">
        <v>261.37997560000002</v>
      </c>
      <c r="G11">
        <v>200.14860250000001</v>
      </c>
      <c r="H11">
        <v>186.49893470000001</v>
      </c>
      <c r="I11">
        <v>169.15803629999999</v>
      </c>
      <c r="J11">
        <v>198.0067061</v>
      </c>
      <c r="K11">
        <v>251.7908486</v>
      </c>
      <c r="L11">
        <v>209.9758889</v>
      </c>
      <c r="M11">
        <v>210.04565719999999</v>
      </c>
      <c r="N11">
        <v>182.12729680000001</v>
      </c>
      <c r="O11">
        <v>186.0211252</v>
      </c>
      <c r="P11">
        <v>193.1491594</v>
      </c>
      <c r="Q11">
        <f t="shared" si="0"/>
        <v>203.54270070000001</v>
      </c>
      <c r="R11">
        <f t="shared" si="1"/>
        <v>254.42837587500003</v>
      </c>
      <c r="S11">
        <f t="shared" si="2"/>
        <v>152.65702552499999</v>
      </c>
      <c r="T11">
        <f t="shared" si="3"/>
        <v>1</v>
      </c>
      <c r="U11">
        <f t="shared" si="4"/>
        <v>0</v>
      </c>
      <c r="V11">
        <f t="shared" si="5"/>
        <v>1</v>
      </c>
      <c r="W11" t="s">
        <v>1437</v>
      </c>
      <c r="X11" t="s">
        <v>57</v>
      </c>
      <c r="Z11" t="s">
        <v>1429</v>
      </c>
      <c r="AA11">
        <v>1770.482845</v>
      </c>
      <c r="AB11">
        <v>1726.8699790000001</v>
      </c>
      <c r="AC11">
        <v>4801.9814050000004</v>
      </c>
      <c r="AD11">
        <v>4956.6197330000005</v>
      </c>
      <c r="AE11">
        <v>3732.1846569999998</v>
      </c>
      <c r="AF11">
        <v>3723.0992219999998</v>
      </c>
      <c r="AG11">
        <v>7659.614912</v>
      </c>
      <c r="AH11">
        <v>6764.7076909999996</v>
      </c>
      <c r="AI11">
        <v>5057.6679279999998</v>
      </c>
      <c r="AJ11">
        <v>7481.6903430000002</v>
      </c>
      <c r="AK11">
        <v>3875.3026719999998</v>
      </c>
      <c r="AL11">
        <v>7994.523013</v>
      </c>
      <c r="AM11">
        <v>12697.149789999999</v>
      </c>
      <c r="AN11">
        <v>8127.8672329999999</v>
      </c>
      <c r="AO11">
        <v>10224.222009999999</v>
      </c>
      <c r="AP11">
        <v>384.37274170000001</v>
      </c>
      <c r="AQ11">
        <v>8836.7232939999994</v>
      </c>
      <c r="AR11">
        <f t="shared" si="6"/>
        <v>5057.6679279999998</v>
      </c>
      <c r="AS11">
        <f t="shared" si="7"/>
        <v>6322.0849099999996</v>
      </c>
      <c r="AT11">
        <f t="shared" si="8"/>
        <v>3793.2509460000001</v>
      </c>
      <c r="AU11">
        <f t="shared" si="9"/>
        <v>8</v>
      </c>
      <c r="AV11">
        <f t="shared" si="10"/>
        <v>5</v>
      </c>
      <c r="AW11">
        <f t="shared" si="11"/>
        <v>13</v>
      </c>
      <c r="AX11" t="s">
        <v>1439</v>
      </c>
    </row>
    <row r="12" spans="1:51" x14ac:dyDescent="0.2">
      <c r="A12" t="s">
        <v>1375</v>
      </c>
      <c r="B12">
        <v>86.756872279999996</v>
      </c>
      <c r="C12">
        <v>0</v>
      </c>
      <c r="D12">
        <v>84.505846779999999</v>
      </c>
      <c r="E12">
        <v>89.008797819999998</v>
      </c>
      <c r="F12">
        <v>85.481257819999996</v>
      </c>
      <c r="G12">
        <v>79.912909569999997</v>
      </c>
      <c r="H12">
        <v>78.664846679999997</v>
      </c>
      <c r="I12">
        <v>73.000381950000005</v>
      </c>
      <c r="J12">
        <v>54.950445070000001</v>
      </c>
      <c r="K12">
        <v>88.871775249999999</v>
      </c>
      <c r="L12">
        <v>88.843449280000002</v>
      </c>
      <c r="M12">
        <v>74.125833479999997</v>
      </c>
      <c r="N12">
        <v>81.597081779999996</v>
      </c>
      <c r="O12">
        <v>91.732143980000004</v>
      </c>
      <c r="P12">
        <v>78.032356370000002</v>
      </c>
      <c r="Q12">
        <f t="shared" si="0"/>
        <v>81.597081779999996</v>
      </c>
      <c r="R12">
        <f t="shared" si="1"/>
        <v>101.996352225</v>
      </c>
      <c r="S12">
        <f t="shared" si="2"/>
        <v>61.197811334999997</v>
      </c>
      <c r="T12">
        <f t="shared" si="3"/>
        <v>0</v>
      </c>
      <c r="U12">
        <f t="shared" si="4"/>
        <v>2</v>
      </c>
      <c r="V12">
        <f t="shared" si="5"/>
        <v>2</v>
      </c>
      <c r="W12" t="s">
        <v>1437</v>
      </c>
      <c r="X12" t="s">
        <v>57</v>
      </c>
      <c r="Z12" t="s">
        <v>1421</v>
      </c>
      <c r="AA12">
        <v>402.18243330000001</v>
      </c>
      <c r="AB12">
        <v>0</v>
      </c>
      <c r="AC12">
        <v>0</v>
      </c>
      <c r="AD12">
        <v>0</v>
      </c>
      <c r="AE12">
        <v>0</v>
      </c>
      <c r="AF12">
        <v>3684.4755810000001</v>
      </c>
      <c r="AG12">
        <v>3238.4417800000001</v>
      </c>
      <c r="AH12">
        <v>8924.6824329999999</v>
      </c>
      <c r="AI12">
        <v>10165.588180000001</v>
      </c>
      <c r="AJ12">
        <v>8549.4759389999999</v>
      </c>
      <c r="AK12">
        <v>2970.4572619999999</v>
      </c>
      <c r="AL12">
        <v>6637.2152980000001</v>
      </c>
      <c r="AM12">
        <v>16503.25878</v>
      </c>
      <c r="AN12">
        <v>9121.0713649999998</v>
      </c>
      <c r="AO12">
        <v>11467.39752</v>
      </c>
      <c r="AP12">
        <v>383.66021009999997</v>
      </c>
      <c r="AQ12">
        <v>8131.9456309999996</v>
      </c>
      <c r="AR12">
        <f t="shared" si="6"/>
        <v>3684.4755810000001</v>
      </c>
      <c r="AS12">
        <f t="shared" si="7"/>
        <v>4605.5944762500003</v>
      </c>
      <c r="AT12">
        <f t="shared" si="8"/>
        <v>2763.35668575</v>
      </c>
      <c r="AU12">
        <f t="shared" si="9"/>
        <v>8</v>
      </c>
      <c r="AV12">
        <f t="shared" si="10"/>
        <v>6</v>
      </c>
      <c r="AW12">
        <f t="shared" si="11"/>
        <v>14</v>
      </c>
      <c r="AX12" t="s">
        <v>1439</v>
      </c>
    </row>
    <row r="13" spans="1:51" x14ac:dyDescent="0.2">
      <c r="A13" t="s">
        <v>1310</v>
      </c>
      <c r="B13">
        <v>1531.896573</v>
      </c>
      <c r="C13">
        <v>2061.0862959999999</v>
      </c>
      <c r="D13">
        <v>1844.2992409999999</v>
      </c>
      <c r="E13">
        <v>1596.5535190000001</v>
      </c>
      <c r="F13">
        <v>1960.683344</v>
      </c>
      <c r="G13">
        <v>1962.5419690000001</v>
      </c>
      <c r="H13">
        <v>2132.3944839999999</v>
      </c>
      <c r="I13">
        <v>2369.5932499999999</v>
      </c>
      <c r="J13">
        <v>2859.322576</v>
      </c>
      <c r="K13">
        <v>1699.1832899999999</v>
      </c>
      <c r="L13">
        <v>1600.3587259999999</v>
      </c>
      <c r="M13">
        <v>1374.3322619999999</v>
      </c>
      <c r="N13">
        <v>2010.7932029999999</v>
      </c>
      <c r="O13">
        <v>1631.971728</v>
      </c>
      <c r="P13">
        <v>2013.224236</v>
      </c>
      <c r="Q13">
        <f t="shared" si="0"/>
        <v>1960.683344</v>
      </c>
      <c r="R13">
        <f t="shared" si="1"/>
        <v>2450.8541800000003</v>
      </c>
      <c r="S13">
        <f t="shared" si="2"/>
        <v>1470.512508</v>
      </c>
      <c r="T13">
        <f t="shared" si="3"/>
        <v>1</v>
      </c>
      <c r="U13">
        <f t="shared" si="4"/>
        <v>1</v>
      </c>
      <c r="V13">
        <f t="shared" si="5"/>
        <v>2</v>
      </c>
      <c r="W13" t="s">
        <v>1437</v>
      </c>
      <c r="X13" t="s">
        <v>70</v>
      </c>
    </row>
    <row r="14" spans="1:51" x14ac:dyDescent="0.2">
      <c r="A14" t="s">
        <v>1312</v>
      </c>
      <c r="B14">
        <v>988.34224640000002</v>
      </c>
      <c r="C14">
        <v>1318.651032</v>
      </c>
      <c r="D14">
        <v>1123.2719609999999</v>
      </c>
      <c r="E14">
        <v>946.96284949999995</v>
      </c>
      <c r="F14">
        <v>1282.9069870000001</v>
      </c>
      <c r="G14">
        <v>1157.4050850000001</v>
      </c>
      <c r="H14">
        <v>1252.759425</v>
      </c>
      <c r="I14">
        <v>1482.6762530000001</v>
      </c>
      <c r="J14">
        <v>1849.0244049999999</v>
      </c>
      <c r="K14">
        <v>1103.7102150000001</v>
      </c>
      <c r="L14">
        <v>1031.1001450000001</v>
      </c>
      <c r="M14">
        <v>860.70762290000005</v>
      </c>
      <c r="N14">
        <v>1115.8956909999999</v>
      </c>
      <c r="O14">
        <v>1108.855873</v>
      </c>
      <c r="P14">
        <v>1320.2821289999999</v>
      </c>
      <c r="Q14">
        <f t="shared" si="0"/>
        <v>1123.2719609999999</v>
      </c>
      <c r="R14">
        <f t="shared" si="1"/>
        <v>1404.08995125</v>
      </c>
      <c r="S14">
        <f t="shared" si="2"/>
        <v>842.45397074999994</v>
      </c>
      <c r="T14">
        <f t="shared" si="3"/>
        <v>2</v>
      </c>
      <c r="U14">
        <f t="shared" si="4"/>
        <v>0</v>
      </c>
      <c r="V14">
        <f t="shared" si="5"/>
        <v>2</v>
      </c>
      <c r="W14" t="s">
        <v>1437</v>
      </c>
      <c r="X14" t="s">
        <v>70</v>
      </c>
      <c r="AA14" t="s">
        <v>1459</v>
      </c>
      <c r="AB14" t="s">
        <v>1441</v>
      </c>
      <c r="AC14" t="s">
        <v>1442</v>
      </c>
    </row>
    <row r="15" spans="1:51" x14ac:dyDescent="0.2">
      <c r="A15" t="s">
        <v>1344</v>
      </c>
      <c r="B15">
        <v>371.15393610000001</v>
      </c>
      <c r="C15">
        <v>285.26648060000002</v>
      </c>
      <c r="D15">
        <v>295.31947700000001</v>
      </c>
      <c r="E15">
        <v>293.93113770000002</v>
      </c>
      <c r="F15">
        <v>379.43454989999998</v>
      </c>
      <c r="G15">
        <v>285.50981680000001</v>
      </c>
      <c r="H15">
        <v>252.12676310000001</v>
      </c>
      <c r="I15">
        <v>262.62523090000002</v>
      </c>
      <c r="J15">
        <v>268.23124560000002</v>
      </c>
      <c r="K15">
        <v>353.39000600000003</v>
      </c>
      <c r="L15">
        <v>312.12690659999998</v>
      </c>
      <c r="M15">
        <v>296.73357320000002</v>
      </c>
      <c r="N15">
        <v>277.9263752</v>
      </c>
      <c r="O15">
        <v>330.43145709999999</v>
      </c>
      <c r="P15">
        <v>341.75090920000002</v>
      </c>
      <c r="Q15">
        <f t="shared" si="0"/>
        <v>295.31947700000001</v>
      </c>
      <c r="R15">
        <f t="shared" si="1"/>
        <v>369.14934625000001</v>
      </c>
      <c r="S15">
        <f t="shared" si="2"/>
        <v>221.48960775</v>
      </c>
      <c r="T15">
        <f t="shared" si="3"/>
        <v>2</v>
      </c>
      <c r="U15">
        <f t="shared" si="4"/>
        <v>0</v>
      </c>
      <c r="V15">
        <f t="shared" si="5"/>
        <v>2</v>
      </c>
      <c r="W15" t="s">
        <v>1437</v>
      </c>
      <c r="X15" t="s">
        <v>57</v>
      </c>
      <c r="AA15">
        <v>0</v>
      </c>
      <c r="AB15">
        <v>0</v>
      </c>
      <c r="AC15">
        <v>0</v>
      </c>
    </row>
    <row r="16" spans="1:51" x14ac:dyDescent="0.2">
      <c r="A16" t="s">
        <v>1345</v>
      </c>
      <c r="B16">
        <v>330.4684613</v>
      </c>
      <c r="C16">
        <v>232.43201690000001</v>
      </c>
      <c r="D16">
        <v>326.28197820000003</v>
      </c>
      <c r="E16">
        <v>356.31317940000002</v>
      </c>
      <c r="F16">
        <v>410.42800080000001</v>
      </c>
      <c r="G16">
        <v>298.86415779999999</v>
      </c>
      <c r="H16">
        <v>277.2125479</v>
      </c>
      <c r="I16">
        <v>251.113359</v>
      </c>
      <c r="J16">
        <v>252.14051649999999</v>
      </c>
      <c r="K16">
        <v>356.32915700000001</v>
      </c>
      <c r="L16">
        <v>348.1551541</v>
      </c>
      <c r="M16">
        <v>317.18556460000002</v>
      </c>
      <c r="N16">
        <v>288.52206059999997</v>
      </c>
      <c r="O16">
        <v>307.18748190000002</v>
      </c>
      <c r="P16">
        <v>201.7831596</v>
      </c>
      <c r="Q16">
        <f t="shared" si="0"/>
        <v>307.18748190000002</v>
      </c>
      <c r="R16">
        <f t="shared" si="1"/>
        <v>383.98435237500001</v>
      </c>
      <c r="S16">
        <f t="shared" si="2"/>
        <v>230.39061142500003</v>
      </c>
      <c r="T16">
        <f t="shared" si="3"/>
        <v>1</v>
      </c>
      <c r="U16">
        <f t="shared" si="4"/>
        <v>1</v>
      </c>
      <c r="V16">
        <f t="shared" si="5"/>
        <v>2</v>
      </c>
      <c r="W16" t="s">
        <v>1437</v>
      </c>
      <c r="X16" t="s">
        <v>57</v>
      </c>
      <c r="AA16">
        <v>1</v>
      </c>
      <c r="AB16">
        <v>0</v>
      </c>
      <c r="AC16">
        <v>0</v>
      </c>
    </row>
    <row r="17" spans="1:29" x14ac:dyDescent="0.2">
      <c r="A17" t="s">
        <v>1346</v>
      </c>
      <c r="B17">
        <v>266.08605699999998</v>
      </c>
      <c r="C17">
        <v>158.05502279999999</v>
      </c>
      <c r="D17">
        <v>278.45769519999999</v>
      </c>
      <c r="E17">
        <v>286.11741699999999</v>
      </c>
      <c r="F17">
        <v>304.5910533</v>
      </c>
      <c r="G17">
        <v>298.97072609999998</v>
      </c>
      <c r="H17">
        <v>320.46635450000002</v>
      </c>
      <c r="I17">
        <v>279.19130310000003</v>
      </c>
      <c r="J17">
        <v>217.58174360000001</v>
      </c>
      <c r="K17">
        <v>294.17791190000003</v>
      </c>
      <c r="L17">
        <v>272.46768170000001</v>
      </c>
      <c r="M17">
        <v>250.81486559999999</v>
      </c>
      <c r="N17">
        <v>271.19459440000003</v>
      </c>
      <c r="O17">
        <v>341.28680120000001</v>
      </c>
      <c r="P17">
        <v>427.53898779999997</v>
      </c>
      <c r="Q17">
        <f t="shared" si="0"/>
        <v>279.19130310000003</v>
      </c>
      <c r="R17">
        <f t="shared" si="1"/>
        <v>348.98912887500001</v>
      </c>
      <c r="S17">
        <f t="shared" si="2"/>
        <v>209.39347732500002</v>
      </c>
      <c r="T17">
        <f t="shared" si="3"/>
        <v>1</v>
      </c>
      <c r="U17">
        <f t="shared" si="4"/>
        <v>1</v>
      </c>
      <c r="V17">
        <f t="shared" si="5"/>
        <v>2</v>
      </c>
      <c r="W17" t="s">
        <v>1437</v>
      </c>
      <c r="X17" t="s">
        <v>57</v>
      </c>
      <c r="AA17">
        <v>2</v>
      </c>
      <c r="AB17">
        <v>0</v>
      </c>
      <c r="AC17">
        <v>0</v>
      </c>
    </row>
    <row r="18" spans="1:29" x14ac:dyDescent="0.2">
      <c r="A18" t="s">
        <v>1348</v>
      </c>
      <c r="B18">
        <v>290.81156779999998</v>
      </c>
      <c r="C18">
        <v>192.996465</v>
      </c>
      <c r="D18">
        <v>257.35388130000001</v>
      </c>
      <c r="E18">
        <v>269.85135409999998</v>
      </c>
      <c r="F18">
        <v>334.27146049999999</v>
      </c>
      <c r="G18">
        <v>278.50961109999997</v>
      </c>
      <c r="H18">
        <v>258.96546590000003</v>
      </c>
      <c r="I18">
        <v>217.86757309999999</v>
      </c>
      <c r="J18">
        <v>216.8860918</v>
      </c>
      <c r="K18">
        <v>304.22358689999999</v>
      </c>
      <c r="L18">
        <v>275.31182710000002</v>
      </c>
      <c r="M18">
        <v>290.90458719999998</v>
      </c>
      <c r="N18">
        <v>244.3275768</v>
      </c>
      <c r="O18">
        <v>292.33172730000001</v>
      </c>
      <c r="P18">
        <v>393.32454239999998</v>
      </c>
      <c r="Q18">
        <f t="shared" si="0"/>
        <v>275.31182710000002</v>
      </c>
      <c r="R18">
        <f t="shared" si="1"/>
        <v>344.13978387500003</v>
      </c>
      <c r="S18">
        <f t="shared" si="2"/>
        <v>206.483870325</v>
      </c>
      <c r="T18">
        <f t="shared" si="3"/>
        <v>1</v>
      </c>
      <c r="U18">
        <f t="shared" si="4"/>
        <v>1</v>
      </c>
      <c r="V18">
        <f t="shared" si="5"/>
        <v>2</v>
      </c>
      <c r="W18" t="s">
        <v>1437</v>
      </c>
      <c r="X18" t="s">
        <v>57</v>
      </c>
      <c r="AA18">
        <v>3</v>
      </c>
      <c r="AB18">
        <v>0</v>
      </c>
      <c r="AC18">
        <v>0</v>
      </c>
    </row>
    <row r="19" spans="1:29" x14ac:dyDescent="0.2">
      <c r="A19" t="s">
        <v>1356</v>
      </c>
      <c r="B19">
        <v>270.73727880000001</v>
      </c>
      <c r="C19">
        <v>206.08256170000001</v>
      </c>
      <c r="D19">
        <v>272.10449399999999</v>
      </c>
      <c r="E19">
        <v>295.54647419999998</v>
      </c>
      <c r="F19">
        <v>263.67604679999999</v>
      </c>
      <c r="G19">
        <v>208.48091199999999</v>
      </c>
      <c r="H19">
        <v>170.8845556</v>
      </c>
      <c r="I19">
        <v>218.2681589</v>
      </c>
      <c r="J19">
        <v>198.7507511</v>
      </c>
      <c r="K19">
        <v>267.62901110000001</v>
      </c>
      <c r="L19">
        <v>242.27209790000001</v>
      </c>
      <c r="M19">
        <v>207.838729</v>
      </c>
      <c r="N19">
        <v>229.9967834</v>
      </c>
      <c r="O19">
        <v>277.8144375</v>
      </c>
      <c r="P19">
        <v>180.13336810000001</v>
      </c>
      <c r="Q19">
        <f t="shared" si="0"/>
        <v>229.9967834</v>
      </c>
      <c r="R19">
        <f t="shared" si="1"/>
        <v>287.49597925</v>
      </c>
      <c r="S19">
        <f t="shared" si="2"/>
        <v>172.49758754999999</v>
      </c>
      <c r="T19">
        <f t="shared" si="3"/>
        <v>1</v>
      </c>
      <c r="U19">
        <f t="shared" si="4"/>
        <v>1</v>
      </c>
      <c r="V19">
        <f t="shared" si="5"/>
        <v>2</v>
      </c>
      <c r="W19" t="s">
        <v>1437</v>
      </c>
      <c r="X19" t="s">
        <v>57</v>
      </c>
      <c r="AA19">
        <v>4</v>
      </c>
      <c r="AB19">
        <v>2</v>
      </c>
      <c r="AC19">
        <v>16.666666666666664</v>
      </c>
    </row>
    <row r="20" spans="1:29" x14ac:dyDescent="0.2">
      <c r="A20" t="s">
        <v>1358</v>
      </c>
      <c r="B20">
        <v>194.90484359999999</v>
      </c>
      <c r="C20">
        <v>0</v>
      </c>
      <c r="D20">
        <v>223.8508874</v>
      </c>
      <c r="E20">
        <v>221.75189230000001</v>
      </c>
      <c r="F20">
        <v>228.041302</v>
      </c>
      <c r="G20">
        <v>213.24984380000001</v>
      </c>
      <c r="H20">
        <v>229.1084012</v>
      </c>
      <c r="I20">
        <v>200.04576349999999</v>
      </c>
      <c r="J20">
        <v>135.8396295</v>
      </c>
      <c r="K20">
        <v>220.5972309</v>
      </c>
      <c r="L20">
        <v>212.28946400000001</v>
      </c>
      <c r="M20">
        <v>198.70777409999999</v>
      </c>
      <c r="N20">
        <v>207.79221079999999</v>
      </c>
      <c r="O20">
        <v>284.74685119999998</v>
      </c>
      <c r="P20">
        <v>220.09261520000001</v>
      </c>
      <c r="Q20">
        <f t="shared" si="0"/>
        <v>213.24984380000001</v>
      </c>
      <c r="R20">
        <f t="shared" si="1"/>
        <v>266.56230475000001</v>
      </c>
      <c r="S20">
        <f t="shared" si="2"/>
        <v>159.93738285000001</v>
      </c>
      <c r="T20">
        <f t="shared" si="3"/>
        <v>1</v>
      </c>
      <c r="U20">
        <f t="shared" si="4"/>
        <v>2</v>
      </c>
      <c r="V20">
        <f t="shared" si="5"/>
        <v>3</v>
      </c>
      <c r="W20" t="s">
        <v>1437</v>
      </c>
      <c r="X20" t="s">
        <v>57</v>
      </c>
      <c r="AA20">
        <v>5</v>
      </c>
      <c r="AB20">
        <v>0</v>
      </c>
      <c r="AC20">
        <v>0</v>
      </c>
    </row>
    <row r="21" spans="1:29" x14ac:dyDescent="0.2">
      <c r="A21" t="s">
        <v>1361</v>
      </c>
      <c r="B21">
        <v>174.5197196</v>
      </c>
      <c r="C21">
        <v>0</v>
      </c>
      <c r="D21">
        <v>183.50234889999999</v>
      </c>
      <c r="E21">
        <v>192.66080890000001</v>
      </c>
      <c r="F21">
        <v>195.96652080000001</v>
      </c>
      <c r="G21">
        <v>184.25660360000001</v>
      </c>
      <c r="H21">
        <v>196.1798498</v>
      </c>
      <c r="I21">
        <v>183.1245619</v>
      </c>
      <c r="J21">
        <v>116.9723422</v>
      </c>
      <c r="K21">
        <v>196.87484939999999</v>
      </c>
      <c r="L21">
        <v>181.87732080000001</v>
      </c>
      <c r="M21">
        <v>174.8415019</v>
      </c>
      <c r="N21">
        <v>174.40807380000001</v>
      </c>
      <c r="O21">
        <v>262.35107720000002</v>
      </c>
      <c r="P21">
        <v>224.7911623</v>
      </c>
      <c r="Q21">
        <f t="shared" si="0"/>
        <v>183.50234889999999</v>
      </c>
      <c r="R21">
        <f t="shared" si="1"/>
        <v>229.37793612499999</v>
      </c>
      <c r="S21">
        <f t="shared" si="2"/>
        <v>137.62676167499998</v>
      </c>
      <c r="T21">
        <f t="shared" si="3"/>
        <v>1</v>
      </c>
      <c r="U21">
        <f t="shared" si="4"/>
        <v>2</v>
      </c>
      <c r="V21">
        <f t="shared" si="5"/>
        <v>3</v>
      </c>
      <c r="W21" t="s">
        <v>1437</v>
      </c>
      <c r="X21" t="s">
        <v>57</v>
      </c>
      <c r="AA21">
        <v>6</v>
      </c>
      <c r="AB21">
        <v>0</v>
      </c>
      <c r="AC21">
        <v>0</v>
      </c>
    </row>
    <row r="22" spans="1:29" x14ac:dyDescent="0.2">
      <c r="A22" t="s">
        <v>1369</v>
      </c>
      <c r="B22">
        <v>116.7609264</v>
      </c>
      <c r="C22">
        <v>0</v>
      </c>
      <c r="D22">
        <v>133.11000200000001</v>
      </c>
      <c r="E22">
        <v>145.8160503</v>
      </c>
      <c r="F22">
        <v>130.44774169999999</v>
      </c>
      <c r="G22">
        <v>117.7979429</v>
      </c>
      <c r="H22">
        <v>113.5185127</v>
      </c>
      <c r="I22">
        <v>111.81743659999999</v>
      </c>
      <c r="J22">
        <v>80.502039080000003</v>
      </c>
      <c r="K22">
        <v>122.6237416</v>
      </c>
      <c r="L22">
        <v>131.6897051</v>
      </c>
      <c r="M22">
        <v>126.9573366</v>
      </c>
      <c r="N22">
        <v>154.2814233</v>
      </c>
      <c r="O22">
        <v>173.18800419999999</v>
      </c>
      <c r="P22">
        <v>132.31281340000001</v>
      </c>
      <c r="Q22">
        <f t="shared" si="0"/>
        <v>126.9573366</v>
      </c>
      <c r="R22">
        <f t="shared" si="1"/>
        <v>158.69667075000001</v>
      </c>
      <c r="S22">
        <f t="shared" si="2"/>
        <v>95.21800245</v>
      </c>
      <c r="T22">
        <f t="shared" si="3"/>
        <v>1</v>
      </c>
      <c r="U22">
        <f t="shared" si="4"/>
        <v>2</v>
      </c>
      <c r="V22">
        <f t="shared" si="5"/>
        <v>3</v>
      </c>
      <c r="W22" t="s">
        <v>1437</v>
      </c>
      <c r="X22" t="s">
        <v>57</v>
      </c>
      <c r="AA22">
        <v>7</v>
      </c>
      <c r="AB22">
        <v>0</v>
      </c>
      <c r="AC22">
        <v>0</v>
      </c>
    </row>
    <row r="23" spans="1:29" x14ac:dyDescent="0.2">
      <c r="A23" t="s">
        <v>1368</v>
      </c>
      <c r="B23">
        <v>112.5222674</v>
      </c>
      <c r="C23">
        <v>0</v>
      </c>
      <c r="D23">
        <v>123.6136796</v>
      </c>
      <c r="E23">
        <v>125.5379423</v>
      </c>
      <c r="F23">
        <v>121.4109109</v>
      </c>
      <c r="G23">
        <v>121.44790740000001</v>
      </c>
      <c r="H23">
        <v>131.20426760000001</v>
      </c>
      <c r="I23">
        <v>139.1027321</v>
      </c>
      <c r="J23">
        <v>91.916778170000001</v>
      </c>
      <c r="K23">
        <v>142.31283550000001</v>
      </c>
      <c r="L23">
        <v>127.3513006</v>
      </c>
      <c r="M23">
        <v>124.9862633</v>
      </c>
      <c r="N23">
        <v>119.0511985</v>
      </c>
      <c r="O23">
        <v>165.4359346</v>
      </c>
      <c r="P23">
        <v>137.95682909999999</v>
      </c>
      <c r="Q23">
        <f t="shared" si="0"/>
        <v>124.9862633</v>
      </c>
      <c r="R23">
        <f t="shared" si="1"/>
        <v>156.23282912499999</v>
      </c>
      <c r="S23">
        <f t="shared" si="2"/>
        <v>93.739697475</v>
      </c>
      <c r="T23">
        <f t="shared" si="3"/>
        <v>1</v>
      </c>
      <c r="U23">
        <f t="shared" si="4"/>
        <v>2</v>
      </c>
      <c r="V23">
        <f t="shared" si="5"/>
        <v>3</v>
      </c>
      <c r="W23" t="s">
        <v>1437</v>
      </c>
      <c r="X23" t="s">
        <v>57</v>
      </c>
      <c r="AA23">
        <v>8</v>
      </c>
      <c r="AB23">
        <v>2</v>
      </c>
      <c r="AC23">
        <v>16.666666666666664</v>
      </c>
    </row>
    <row r="24" spans="1:29" x14ac:dyDescent="0.2">
      <c r="A24" t="s">
        <v>1371</v>
      </c>
      <c r="B24">
        <v>111.01895639999999</v>
      </c>
      <c r="C24">
        <v>0</v>
      </c>
      <c r="D24">
        <v>100.7768164</v>
      </c>
      <c r="E24">
        <v>105.09454409999999</v>
      </c>
      <c r="F24">
        <v>152.2498861</v>
      </c>
      <c r="G24">
        <v>122.8466164</v>
      </c>
      <c r="H24">
        <v>96.627312169999996</v>
      </c>
      <c r="I24">
        <v>89.032339730000004</v>
      </c>
      <c r="J24">
        <v>87.041166239999995</v>
      </c>
      <c r="K24">
        <v>119.13752220000001</v>
      </c>
      <c r="L24">
        <v>113.5203805</v>
      </c>
      <c r="M24">
        <v>114.479488</v>
      </c>
      <c r="N24">
        <v>125.92894889999999</v>
      </c>
      <c r="O24">
        <v>128.35567739999999</v>
      </c>
      <c r="P24">
        <v>67.161866970000005</v>
      </c>
      <c r="Q24">
        <f t="shared" si="0"/>
        <v>111.01895639999999</v>
      </c>
      <c r="R24">
        <f t="shared" si="1"/>
        <v>138.7736955</v>
      </c>
      <c r="S24">
        <f t="shared" si="2"/>
        <v>83.264217299999999</v>
      </c>
      <c r="T24">
        <f t="shared" si="3"/>
        <v>1</v>
      </c>
      <c r="U24">
        <f t="shared" si="4"/>
        <v>2</v>
      </c>
      <c r="V24">
        <f t="shared" si="5"/>
        <v>3</v>
      </c>
      <c r="W24" t="s">
        <v>1437</v>
      </c>
      <c r="X24" t="s">
        <v>57</v>
      </c>
      <c r="AA24">
        <v>9</v>
      </c>
      <c r="AB24">
        <v>2</v>
      </c>
      <c r="AC24">
        <v>16.666666666666664</v>
      </c>
    </row>
    <row r="25" spans="1:29" x14ac:dyDescent="0.2">
      <c r="A25" t="s">
        <v>1372</v>
      </c>
      <c r="B25">
        <v>131.234534</v>
      </c>
      <c r="C25">
        <v>0</v>
      </c>
      <c r="D25">
        <v>124.4880817</v>
      </c>
      <c r="E25">
        <v>112.79556700000001</v>
      </c>
      <c r="F25">
        <v>151.76539399999999</v>
      </c>
      <c r="G25">
        <v>120.2689955</v>
      </c>
      <c r="H25">
        <v>103.2248815</v>
      </c>
      <c r="I25">
        <v>80.154106859999999</v>
      </c>
      <c r="J25">
        <v>84.857424420000001</v>
      </c>
      <c r="K25">
        <v>103.7498866</v>
      </c>
      <c r="L25">
        <v>98.884581749999995</v>
      </c>
      <c r="M25">
        <v>109.0492091</v>
      </c>
      <c r="N25">
        <v>90.793175079999997</v>
      </c>
      <c r="O25">
        <v>101.2662517</v>
      </c>
      <c r="P25">
        <v>106.6699768</v>
      </c>
      <c r="Q25">
        <f t="shared" si="0"/>
        <v>103.7498866</v>
      </c>
      <c r="R25">
        <f t="shared" si="1"/>
        <v>129.68735824999999</v>
      </c>
      <c r="S25">
        <f t="shared" si="2"/>
        <v>77.812414950000004</v>
      </c>
      <c r="T25">
        <f t="shared" si="3"/>
        <v>2</v>
      </c>
      <c r="U25">
        <f t="shared" si="4"/>
        <v>1</v>
      </c>
      <c r="V25">
        <f t="shared" si="5"/>
        <v>3</v>
      </c>
      <c r="W25" t="s">
        <v>1437</v>
      </c>
      <c r="X25" t="s">
        <v>57</v>
      </c>
      <c r="AA25">
        <v>10</v>
      </c>
      <c r="AB25">
        <v>3</v>
      </c>
      <c r="AC25">
        <v>25</v>
      </c>
    </row>
    <row r="26" spans="1:29" x14ac:dyDescent="0.2">
      <c r="A26" t="s">
        <v>1324</v>
      </c>
      <c r="B26">
        <v>2270.4574699999998</v>
      </c>
      <c r="C26">
        <v>2843.6557320000002</v>
      </c>
      <c r="D26">
        <v>2473.4434000000001</v>
      </c>
      <c r="E26">
        <v>1999.8091280000001</v>
      </c>
      <c r="F26">
        <v>2635.5948779999999</v>
      </c>
      <c r="G26">
        <v>2201.3948489999998</v>
      </c>
      <c r="H26">
        <v>2742.3000379999999</v>
      </c>
      <c r="I26">
        <v>2953.3747050000002</v>
      </c>
      <c r="J26">
        <v>3511.9407740000001</v>
      </c>
      <c r="K26">
        <v>2295.299974</v>
      </c>
      <c r="L26">
        <v>2009.060248</v>
      </c>
      <c r="M26">
        <v>1660.6994500000001</v>
      </c>
      <c r="N26">
        <v>3125.3837520000002</v>
      </c>
      <c r="O26">
        <v>2018.2702830000001</v>
      </c>
      <c r="P26">
        <v>2781.6598519999998</v>
      </c>
      <c r="Q26">
        <f t="shared" si="0"/>
        <v>2473.4434000000001</v>
      </c>
      <c r="R26">
        <f t="shared" si="1"/>
        <v>3091.8042500000001</v>
      </c>
      <c r="S26">
        <f t="shared" si="2"/>
        <v>1855.0825500000001</v>
      </c>
      <c r="T26">
        <f t="shared" si="3"/>
        <v>2</v>
      </c>
      <c r="U26">
        <f t="shared" si="4"/>
        <v>1</v>
      </c>
      <c r="V26">
        <f t="shared" si="5"/>
        <v>3</v>
      </c>
      <c r="W26" t="s">
        <v>1437</v>
      </c>
      <c r="X26" t="s">
        <v>70</v>
      </c>
      <c r="AA26">
        <v>11</v>
      </c>
      <c r="AB26">
        <v>0</v>
      </c>
      <c r="AC26">
        <v>0</v>
      </c>
    </row>
    <row r="27" spans="1:29" x14ac:dyDescent="0.2">
      <c r="A27" t="s">
        <v>1351</v>
      </c>
      <c r="B27">
        <v>337.50463530000002</v>
      </c>
      <c r="C27">
        <v>182.00622920000001</v>
      </c>
      <c r="D27">
        <v>293.5746115</v>
      </c>
      <c r="E27">
        <v>280.8131027</v>
      </c>
      <c r="F27">
        <v>328.20477679999999</v>
      </c>
      <c r="G27">
        <v>270.73012460000001</v>
      </c>
      <c r="H27">
        <v>291.36036130000002</v>
      </c>
      <c r="I27">
        <v>209.41833639999999</v>
      </c>
      <c r="J27">
        <v>193.14924160000001</v>
      </c>
      <c r="K27">
        <v>290.36452430000003</v>
      </c>
      <c r="L27">
        <v>253.8074895</v>
      </c>
      <c r="M27">
        <v>226.45442130000001</v>
      </c>
      <c r="N27">
        <v>198.56177170000001</v>
      </c>
      <c r="O27">
        <v>250.95337369999999</v>
      </c>
      <c r="P27">
        <v>306.01987450000001</v>
      </c>
      <c r="Q27">
        <f t="shared" si="0"/>
        <v>270.73012460000001</v>
      </c>
      <c r="R27">
        <f t="shared" si="1"/>
        <v>338.41265575</v>
      </c>
      <c r="S27">
        <f t="shared" si="2"/>
        <v>203.04759345000002</v>
      </c>
      <c r="T27">
        <f t="shared" si="3"/>
        <v>0</v>
      </c>
      <c r="U27">
        <f t="shared" si="4"/>
        <v>3</v>
      </c>
      <c r="V27">
        <f t="shared" si="5"/>
        <v>3</v>
      </c>
      <c r="W27" t="s">
        <v>1437</v>
      </c>
      <c r="X27" t="s">
        <v>57</v>
      </c>
      <c r="AA27">
        <v>12</v>
      </c>
      <c r="AB27">
        <v>0</v>
      </c>
      <c r="AC27">
        <v>0</v>
      </c>
    </row>
    <row r="28" spans="1:29" x14ac:dyDescent="0.2">
      <c r="A28" t="s">
        <v>1355</v>
      </c>
      <c r="B28">
        <v>304.11530549999998</v>
      </c>
      <c r="C28">
        <v>180.11891170000001</v>
      </c>
      <c r="D28">
        <v>296.87528270000001</v>
      </c>
      <c r="E28">
        <v>295.21589369999998</v>
      </c>
      <c r="F28">
        <v>241.1928048</v>
      </c>
      <c r="G28">
        <v>243.85492959999999</v>
      </c>
      <c r="H28">
        <v>246.47791559999999</v>
      </c>
      <c r="I28">
        <v>242.19251059999999</v>
      </c>
      <c r="J28">
        <v>175.53412760000001</v>
      </c>
      <c r="K28">
        <v>273.49122290000003</v>
      </c>
      <c r="L28">
        <v>234.59868030000001</v>
      </c>
      <c r="M28">
        <v>213.2465455</v>
      </c>
      <c r="N28">
        <v>185.8022996</v>
      </c>
      <c r="O28">
        <v>254.9782515</v>
      </c>
      <c r="P28">
        <v>233.0220185</v>
      </c>
      <c r="Q28">
        <f t="shared" si="0"/>
        <v>242.19251059999999</v>
      </c>
      <c r="R28">
        <f t="shared" si="1"/>
        <v>302.74063824999996</v>
      </c>
      <c r="S28">
        <f t="shared" si="2"/>
        <v>181.64438294999999</v>
      </c>
      <c r="T28">
        <f t="shared" si="3"/>
        <v>1</v>
      </c>
      <c r="U28">
        <f t="shared" si="4"/>
        <v>2</v>
      </c>
      <c r="V28">
        <f t="shared" si="5"/>
        <v>3</v>
      </c>
      <c r="W28" t="s">
        <v>1437</v>
      </c>
      <c r="X28" t="s">
        <v>57</v>
      </c>
      <c r="AA28">
        <v>13</v>
      </c>
      <c r="AB28">
        <v>2</v>
      </c>
      <c r="AC28">
        <v>16.666666666666664</v>
      </c>
    </row>
    <row r="29" spans="1:29" x14ac:dyDescent="0.2">
      <c r="A29" t="s">
        <v>1378</v>
      </c>
      <c r="B29">
        <v>64.122433259999994</v>
      </c>
      <c r="C29">
        <v>0</v>
      </c>
      <c r="D29">
        <v>67.640126159999994</v>
      </c>
      <c r="E29">
        <v>70.631527669999997</v>
      </c>
      <c r="F29">
        <v>60.435122890000002</v>
      </c>
      <c r="G29">
        <v>66.265505689999998</v>
      </c>
      <c r="H29">
        <v>69.055085759999997</v>
      </c>
      <c r="I29">
        <v>65.667671859999999</v>
      </c>
      <c r="J29">
        <v>0</v>
      </c>
      <c r="K29">
        <v>70.110551970000003</v>
      </c>
      <c r="L29">
        <v>61.921520039999997</v>
      </c>
      <c r="M29">
        <v>64.175001890000004</v>
      </c>
      <c r="N29">
        <v>0</v>
      </c>
      <c r="O29">
        <v>90.916565899999995</v>
      </c>
      <c r="P29">
        <v>71.198106080000002</v>
      </c>
      <c r="Q29">
        <f t="shared" si="0"/>
        <v>65.667671859999999</v>
      </c>
      <c r="R29">
        <f t="shared" si="1"/>
        <v>82.084589824999995</v>
      </c>
      <c r="S29">
        <f t="shared" si="2"/>
        <v>49.250753895000003</v>
      </c>
      <c r="T29">
        <f t="shared" si="3"/>
        <v>1</v>
      </c>
      <c r="U29">
        <f t="shared" si="4"/>
        <v>3</v>
      </c>
      <c r="V29">
        <f t="shared" si="5"/>
        <v>4</v>
      </c>
      <c r="W29" t="s">
        <v>1438</v>
      </c>
      <c r="X29" t="s">
        <v>57</v>
      </c>
      <c r="AA29">
        <v>14</v>
      </c>
      <c r="AB29">
        <v>1</v>
      </c>
      <c r="AC29">
        <v>8.3333333333333321</v>
      </c>
    </row>
    <row r="30" spans="1:29" x14ac:dyDescent="0.2">
      <c r="A30" t="s">
        <v>1364</v>
      </c>
      <c r="B30">
        <v>142.75238340000001</v>
      </c>
      <c r="C30">
        <v>0</v>
      </c>
      <c r="D30">
        <v>235.1866053</v>
      </c>
      <c r="E30">
        <v>165.71098549999999</v>
      </c>
      <c r="F30">
        <v>228.30812370000001</v>
      </c>
      <c r="G30">
        <v>186.2214568</v>
      </c>
      <c r="H30">
        <v>153.44784010000001</v>
      </c>
      <c r="I30">
        <v>140.43233620000001</v>
      </c>
      <c r="J30">
        <v>210.05660560000001</v>
      </c>
      <c r="K30">
        <v>196.805125</v>
      </c>
      <c r="L30">
        <v>214.03276629999999</v>
      </c>
      <c r="M30">
        <v>189.08826250000001</v>
      </c>
      <c r="N30">
        <v>0</v>
      </c>
      <c r="O30">
        <v>134.17482699999999</v>
      </c>
      <c r="P30">
        <v>205.39705739999999</v>
      </c>
      <c r="Q30">
        <f t="shared" si="0"/>
        <v>186.2214568</v>
      </c>
      <c r="R30">
        <f t="shared" si="1"/>
        <v>232.77682099999998</v>
      </c>
      <c r="S30">
        <f t="shared" si="2"/>
        <v>139.66609260000001</v>
      </c>
      <c r="T30">
        <f t="shared" si="3"/>
        <v>1</v>
      </c>
      <c r="U30">
        <f t="shared" si="4"/>
        <v>3</v>
      </c>
      <c r="V30">
        <f t="shared" si="5"/>
        <v>4</v>
      </c>
      <c r="W30" t="s">
        <v>1438</v>
      </c>
      <c r="X30" t="s">
        <v>57</v>
      </c>
      <c r="AA30">
        <v>15</v>
      </c>
      <c r="AB30">
        <v>0</v>
      </c>
      <c r="AC30">
        <v>0</v>
      </c>
    </row>
    <row r="31" spans="1:29" x14ac:dyDescent="0.2">
      <c r="A31" t="s">
        <v>1366</v>
      </c>
      <c r="B31">
        <v>190.25362179999999</v>
      </c>
      <c r="C31">
        <v>0</v>
      </c>
      <c r="D31">
        <v>168.4287588</v>
      </c>
      <c r="E31">
        <v>192.58567690000001</v>
      </c>
      <c r="F31">
        <v>203.49370239999999</v>
      </c>
      <c r="G31">
        <v>188.91230659999999</v>
      </c>
      <c r="H31">
        <v>167.84469300000001</v>
      </c>
      <c r="I31">
        <v>131.1705637</v>
      </c>
      <c r="J31">
        <v>122.01128110000001</v>
      </c>
      <c r="K31">
        <v>155.42102009999999</v>
      </c>
      <c r="L31">
        <v>175.07014050000001</v>
      </c>
      <c r="M31">
        <v>141.0861697</v>
      </c>
      <c r="N31">
        <v>0</v>
      </c>
      <c r="O31">
        <v>162.83016269999999</v>
      </c>
      <c r="P31">
        <v>107.7306294</v>
      </c>
      <c r="Q31">
        <f t="shared" si="0"/>
        <v>162.83016269999999</v>
      </c>
      <c r="R31">
        <f t="shared" si="1"/>
        <v>203.53770337499998</v>
      </c>
      <c r="S31">
        <f t="shared" si="2"/>
        <v>122.122622025</v>
      </c>
      <c r="T31">
        <f t="shared" si="3"/>
        <v>0</v>
      </c>
      <c r="U31">
        <f t="shared" si="4"/>
        <v>4</v>
      </c>
      <c r="V31">
        <f t="shared" si="5"/>
        <v>4</v>
      </c>
      <c r="W31" t="s">
        <v>1438</v>
      </c>
      <c r="X31" t="s">
        <v>57</v>
      </c>
      <c r="AA31">
        <v>16</v>
      </c>
      <c r="AB31">
        <v>0</v>
      </c>
      <c r="AC31">
        <v>0</v>
      </c>
    </row>
    <row r="32" spans="1:29" x14ac:dyDescent="0.2">
      <c r="A32" t="s">
        <v>1316</v>
      </c>
      <c r="B32">
        <v>13200.93043</v>
      </c>
      <c r="C32">
        <v>21954.268090000001</v>
      </c>
      <c r="D32">
        <v>16993.410899999999</v>
      </c>
      <c r="E32">
        <v>15256.94341</v>
      </c>
      <c r="F32">
        <v>17931.164860000001</v>
      </c>
      <c r="G32">
        <v>16565.443950000001</v>
      </c>
      <c r="H32">
        <v>19686.676390000001</v>
      </c>
      <c r="I32">
        <v>23366.82706</v>
      </c>
      <c r="J32">
        <v>26586.185549999998</v>
      </c>
      <c r="K32">
        <v>14587.66634</v>
      </c>
      <c r="L32">
        <v>13756.88567</v>
      </c>
      <c r="M32">
        <v>12686.529699999999</v>
      </c>
      <c r="N32">
        <v>18381.54797</v>
      </c>
      <c r="O32">
        <v>17007.408630000002</v>
      </c>
      <c r="P32">
        <v>19294.413189999999</v>
      </c>
      <c r="Q32">
        <f t="shared" si="0"/>
        <v>17007.408630000002</v>
      </c>
      <c r="R32">
        <f t="shared" si="1"/>
        <v>21259.260787500003</v>
      </c>
      <c r="S32">
        <f t="shared" si="2"/>
        <v>12755.5564725</v>
      </c>
      <c r="T32">
        <f t="shared" si="3"/>
        <v>3</v>
      </c>
      <c r="U32">
        <f t="shared" si="4"/>
        <v>1</v>
      </c>
      <c r="V32">
        <f t="shared" si="5"/>
        <v>4</v>
      </c>
      <c r="W32" t="s">
        <v>1438</v>
      </c>
      <c r="X32" t="s">
        <v>70</v>
      </c>
      <c r="AA32">
        <v>17</v>
      </c>
      <c r="AB32">
        <v>0</v>
      </c>
      <c r="AC32">
        <v>0</v>
      </c>
    </row>
    <row r="33" spans="1:28" x14ac:dyDescent="0.2">
      <c r="A33" t="s">
        <v>1322</v>
      </c>
      <c r="B33">
        <v>464.29140310000003</v>
      </c>
      <c r="C33">
        <v>400.14259779999998</v>
      </c>
      <c r="D33">
        <v>531.89646049999999</v>
      </c>
      <c r="E33">
        <v>563.03117250000003</v>
      </c>
      <c r="F33">
        <v>793.64018469999996</v>
      </c>
      <c r="G33">
        <v>697.02333610000005</v>
      </c>
      <c r="H33">
        <v>608.30063319999999</v>
      </c>
      <c r="I33">
        <v>551.08967070000006</v>
      </c>
      <c r="J33">
        <v>459.9105447</v>
      </c>
      <c r="K33">
        <v>542.60053630000004</v>
      </c>
      <c r="L33">
        <v>543.00437650000003</v>
      </c>
      <c r="M33">
        <v>556.76924329999997</v>
      </c>
      <c r="N33">
        <v>617.04841499999998</v>
      </c>
      <c r="O33">
        <v>607.21826620000002</v>
      </c>
      <c r="P33">
        <v>352.61179989999999</v>
      </c>
      <c r="Q33">
        <f t="shared" si="0"/>
        <v>551.08967070000006</v>
      </c>
      <c r="R33">
        <f t="shared" si="1"/>
        <v>688.8620883750001</v>
      </c>
      <c r="S33">
        <f t="shared" si="2"/>
        <v>413.31725302500001</v>
      </c>
      <c r="T33">
        <f t="shared" si="3"/>
        <v>2</v>
      </c>
      <c r="U33">
        <f t="shared" si="4"/>
        <v>2</v>
      </c>
      <c r="V33">
        <f t="shared" si="5"/>
        <v>4</v>
      </c>
      <c r="W33" t="s">
        <v>1438</v>
      </c>
      <c r="X33" t="s">
        <v>70</v>
      </c>
    </row>
    <row r="34" spans="1:28" x14ac:dyDescent="0.2">
      <c r="A34" t="s">
        <v>1319</v>
      </c>
      <c r="B34">
        <v>466.7837346</v>
      </c>
      <c r="C34">
        <v>487.01134009999998</v>
      </c>
      <c r="D34">
        <v>445.81117569999998</v>
      </c>
      <c r="E34">
        <v>359.27337749999998</v>
      </c>
      <c r="F34">
        <v>447.93049780000001</v>
      </c>
      <c r="G34">
        <v>440.48011739999998</v>
      </c>
      <c r="H34">
        <v>558.54412950000005</v>
      </c>
      <c r="I34">
        <v>503.43983969999999</v>
      </c>
      <c r="J34">
        <v>781.16860689999999</v>
      </c>
      <c r="K34">
        <v>457.96049499999998</v>
      </c>
      <c r="L34">
        <v>390.2434523</v>
      </c>
      <c r="M34">
        <v>317.29226080000001</v>
      </c>
      <c r="N34">
        <v>522.67468819999999</v>
      </c>
      <c r="O34">
        <v>277.22314340000003</v>
      </c>
      <c r="P34">
        <v>714.56790139999998</v>
      </c>
      <c r="Q34">
        <f t="shared" ref="Q34:Q57" si="12">MEDIAN(B34:P34)</f>
        <v>457.96049499999998</v>
      </c>
      <c r="R34">
        <f t="shared" ref="R34:R57" si="13">Q34*0.25+Q34</f>
        <v>572.45061874999999</v>
      </c>
      <c r="S34">
        <f t="shared" ref="S34:S57" si="14">ABS(Q34*0.25-Q34)</f>
        <v>343.47037124999997</v>
      </c>
      <c r="T34">
        <f t="shared" ref="T34:T57" si="15">COUNTIF(B34:P34, "&gt;"&amp;R34)</f>
        <v>2</v>
      </c>
      <c r="U34">
        <f t="shared" ref="U34:U57" si="16">COUNTIF(B34:P34, "&lt;"&amp;S34)</f>
        <v>2</v>
      </c>
      <c r="V34">
        <f t="shared" ref="V34:V57" si="17">SUM(T34:U34)</f>
        <v>4</v>
      </c>
      <c r="W34" t="s">
        <v>1438</v>
      </c>
      <c r="X34" t="s">
        <v>70</v>
      </c>
      <c r="AA34" t="s">
        <v>1443</v>
      </c>
      <c r="AB34">
        <f>SUM(AB15:AB32)</f>
        <v>12</v>
      </c>
    </row>
    <row r="35" spans="1:28" x14ac:dyDescent="0.2">
      <c r="A35" t="s">
        <v>1338</v>
      </c>
      <c r="B35">
        <v>524.93248440000002</v>
      </c>
      <c r="C35">
        <v>404.46987280000002</v>
      </c>
      <c r="D35">
        <v>392.5868686</v>
      </c>
      <c r="E35">
        <v>397.3502398</v>
      </c>
      <c r="F35">
        <v>521.61542629999997</v>
      </c>
      <c r="G35">
        <v>396.86037700000003</v>
      </c>
      <c r="H35">
        <v>385.98745170000001</v>
      </c>
      <c r="I35">
        <v>322.6818596</v>
      </c>
      <c r="J35">
        <v>387.6413938</v>
      </c>
      <c r="K35">
        <v>395.35335959999998</v>
      </c>
      <c r="L35">
        <v>352.40332549999999</v>
      </c>
      <c r="M35">
        <v>284.57581340000002</v>
      </c>
      <c r="N35">
        <v>332.67361219999998</v>
      </c>
      <c r="O35">
        <v>327.83384089999998</v>
      </c>
      <c r="P35">
        <v>532.18844539999998</v>
      </c>
      <c r="Q35">
        <f t="shared" si="12"/>
        <v>392.5868686</v>
      </c>
      <c r="R35">
        <f t="shared" si="13"/>
        <v>490.73358574999997</v>
      </c>
      <c r="S35">
        <f t="shared" si="14"/>
        <v>294.44015145000003</v>
      </c>
      <c r="T35">
        <f t="shared" si="15"/>
        <v>3</v>
      </c>
      <c r="U35">
        <f t="shared" si="16"/>
        <v>1</v>
      </c>
      <c r="V35">
        <f t="shared" si="17"/>
        <v>4</v>
      </c>
      <c r="W35" t="s">
        <v>1438</v>
      </c>
      <c r="X35" t="s">
        <v>57</v>
      </c>
    </row>
    <row r="36" spans="1:28" x14ac:dyDescent="0.2">
      <c r="A36" t="s">
        <v>1339</v>
      </c>
      <c r="B36">
        <v>491.04581869999998</v>
      </c>
      <c r="C36">
        <v>324.15981970000001</v>
      </c>
      <c r="D36">
        <v>424.53011809999998</v>
      </c>
      <c r="E36">
        <v>418.7327871</v>
      </c>
      <c r="F36">
        <v>568.55498669999997</v>
      </c>
      <c r="G36">
        <v>448.63925339999997</v>
      </c>
      <c r="H36">
        <v>357.80250919999997</v>
      </c>
      <c r="I36">
        <v>267.86978060000001</v>
      </c>
      <c r="J36">
        <v>336.58659890000001</v>
      </c>
      <c r="K36">
        <v>362.438086</v>
      </c>
      <c r="L36">
        <v>367.12213869999999</v>
      </c>
      <c r="M36">
        <v>411.46014730000002</v>
      </c>
      <c r="N36">
        <v>304.3898294</v>
      </c>
      <c r="O36">
        <v>346.97953619999998</v>
      </c>
      <c r="P36">
        <v>490.84699030000002</v>
      </c>
      <c r="Q36">
        <f t="shared" si="12"/>
        <v>367.12213869999999</v>
      </c>
      <c r="R36">
        <f t="shared" si="13"/>
        <v>458.90267337500001</v>
      </c>
      <c r="S36">
        <f t="shared" si="14"/>
        <v>275.34160402499998</v>
      </c>
      <c r="T36">
        <f t="shared" si="15"/>
        <v>3</v>
      </c>
      <c r="U36">
        <f t="shared" si="16"/>
        <v>1</v>
      </c>
      <c r="V36">
        <f t="shared" si="17"/>
        <v>4</v>
      </c>
      <c r="W36" t="s">
        <v>1438</v>
      </c>
      <c r="X36" t="s">
        <v>57</v>
      </c>
    </row>
    <row r="37" spans="1:28" x14ac:dyDescent="0.2">
      <c r="A37" t="s">
        <v>1337</v>
      </c>
      <c r="B37">
        <v>369.14198599999997</v>
      </c>
      <c r="C37">
        <v>305.7662942</v>
      </c>
      <c r="D37">
        <v>402.23286339999999</v>
      </c>
      <c r="E37">
        <v>470.39350239999999</v>
      </c>
      <c r="F37">
        <v>316.33823130000002</v>
      </c>
      <c r="G37">
        <v>375.49343140000002</v>
      </c>
      <c r="H37">
        <v>369.52317599999998</v>
      </c>
      <c r="I37">
        <v>470.02075070000001</v>
      </c>
      <c r="J37">
        <v>244.9783272</v>
      </c>
      <c r="K37">
        <v>390.0811233</v>
      </c>
      <c r="L37">
        <v>367.77903520000001</v>
      </c>
      <c r="M37">
        <v>387.07162499999998</v>
      </c>
      <c r="N37">
        <v>365.74863679999999</v>
      </c>
      <c r="O37">
        <v>583.37891909999996</v>
      </c>
      <c r="P37">
        <v>326.88257540000001</v>
      </c>
      <c r="Q37">
        <f t="shared" si="12"/>
        <v>369.52317599999998</v>
      </c>
      <c r="R37">
        <f t="shared" si="13"/>
        <v>461.90396999999996</v>
      </c>
      <c r="S37">
        <f t="shared" si="14"/>
        <v>277.142382</v>
      </c>
      <c r="T37">
        <f t="shared" si="15"/>
        <v>3</v>
      </c>
      <c r="U37">
        <f t="shared" si="16"/>
        <v>1</v>
      </c>
      <c r="V37">
        <f t="shared" si="17"/>
        <v>4</v>
      </c>
      <c r="W37" t="s">
        <v>1438</v>
      </c>
      <c r="X37" t="s">
        <v>57</v>
      </c>
    </row>
    <row r="38" spans="1:28" x14ac:dyDescent="0.2">
      <c r="A38" t="s">
        <v>1329</v>
      </c>
      <c r="B38">
        <v>313.97160050000002</v>
      </c>
      <c r="C38">
        <v>251.0236586</v>
      </c>
      <c r="D38">
        <v>379.58112139999997</v>
      </c>
      <c r="E38">
        <v>405.3142244</v>
      </c>
      <c r="F38">
        <v>305.09661030000001</v>
      </c>
      <c r="G38">
        <v>360.58052889999999</v>
      </c>
      <c r="H38">
        <v>362.01641499999999</v>
      </c>
      <c r="I38">
        <v>430.01330259999997</v>
      </c>
      <c r="J38">
        <v>216.20253819999999</v>
      </c>
      <c r="K38">
        <v>349.96814769999997</v>
      </c>
      <c r="L38">
        <v>329.7764889</v>
      </c>
      <c r="M38">
        <v>345.54992709999999</v>
      </c>
      <c r="N38">
        <v>383.09327589999998</v>
      </c>
      <c r="O38">
        <v>482.89970030000001</v>
      </c>
      <c r="P38">
        <v>240.17302480000001</v>
      </c>
      <c r="Q38">
        <f t="shared" si="12"/>
        <v>349.96814769999997</v>
      </c>
      <c r="R38">
        <f t="shared" si="13"/>
        <v>437.46018462499995</v>
      </c>
      <c r="S38">
        <f t="shared" si="14"/>
        <v>262.476110775</v>
      </c>
      <c r="T38">
        <f t="shared" si="15"/>
        <v>1</v>
      </c>
      <c r="U38">
        <f t="shared" si="16"/>
        <v>3</v>
      </c>
      <c r="V38">
        <f t="shared" si="17"/>
        <v>4</v>
      </c>
      <c r="W38" t="s">
        <v>1438</v>
      </c>
      <c r="X38" t="s">
        <v>70</v>
      </c>
    </row>
    <row r="39" spans="1:28" x14ac:dyDescent="0.2">
      <c r="A39" t="s">
        <v>1347</v>
      </c>
      <c r="B39">
        <v>203.90775529999999</v>
      </c>
      <c r="C39">
        <v>163.3520244</v>
      </c>
      <c r="D39">
        <v>265.7434154</v>
      </c>
      <c r="E39">
        <v>277.15417769999999</v>
      </c>
      <c r="F39">
        <v>241.78964289999999</v>
      </c>
      <c r="G39">
        <v>273.78064239999998</v>
      </c>
      <c r="H39">
        <v>291.5421996</v>
      </c>
      <c r="I39">
        <v>310.5137087</v>
      </c>
      <c r="J39">
        <v>177.83885230000001</v>
      </c>
      <c r="K39">
        <v>324.59383450000001</v>
      </c>
      <c r="L39">
        <v>261.87793240000002</v>
      </c>
      <c r="M39">
        <v>285.24406900000002</v>
      </c>
      <c r="N39">
        <v>307.24911889999998</v>
      </c>
      <c r="O39">
        <v>417.52296180000002</v>
      </c>
      <c r="P39">
        <v>266.21900540000001</v>
      </c>
      <c r="Q39">
        <f t="shared" si="12"/>
        <v>273.78064239999998</v>
      </c>
      <c r="R39">
        <f t="shared" si="13"/>
        <v>342.22580299999998</v>
      </c>
      <c r="S39">
        <f t="shared" si="14"/>
        <v>205.33548179999997</v>
      </c>
      <c r="T39">
        <f t="shared" si="15"/>
        <v>1</v>
      </c>
      <c r="U39">
        <f t="shared" si="16"/>
        <v>3</v>
      </c>
      <c r="V39">
        <f t="shared" si="17"/>
        <v>4</v>
      </c>
      <c r="W39" t="s">
        <v>1438</v>
      </c>
      <c r="X39" t="s">
        <v>57</v>
      </c>
    </row>
    <row r="40" spans="1:28" x14ac:dyDescent="0.2">
      <c r="A40" t="s">
        <v>1352</v>
      </c>
      <c r="B40">
        <v>330.38933969999999</v>
      </c>
      <c r="C40">
        <v>178.158604</v>
      </c>
      <c r="D40">
        <v>286.94963669999999</v>
      </c>
      <c r="E40">
        <v>276.03471189999999</v>
      </c>
      <c r="F40">
        <v>322.62258530000003</v>
      </c>
      <c r="G40">
        <v>264.2294579</v>
      </c>
      <c r="H40">
        <v>280.97185789999997</v>
      </c>
      <c r="I40">
        <v>205.91249980000001</v>
      </c>
      <c r="J40">
        <v>188.08005700000001</v>
      </c>
      <c r="K40">
        <v>273.7057595</v>
      </c>
      <c r="L40">
        <v>252.6452879</v>
      </c>
      <c r="M40">
        <v>226.54988639999999</v>
      </c>
      <c r="N40">
        <v>193.73618400000001</v>
      </c>
      <c r="O40">
        <v>258.66466430000003</v>
      </c>
      <c r="P40">
        <v>300.1982835</v>
      </c>
      <c r="Q40">
        <f t="shared" si="12"/>
        <v>264.2294579</v>
      </c>
      <c r="R40">
        <f t="shared" si="13"/>
        <v>330.28682237499999</v>
      </c>
      <c r="S40">
        <f t="shared" si="14"/>
        <v>198.17209342500001</v>
      </c>
      <c r="T40">
        <f t="shared" si="15"/>
        <v>1</v>
      </c>
      <c r="U40">
        <f t="shared" si="16"/>
        <v>3</v>
      </c>
      <c r="V40">
        <f t="shared" si="17"/>
        <v>4</v>
      </c>
      <c r="W40" t="s">
        <v>1438</v>
      </c>
      <c r="X40" t="s">
        <v>57</v>
      </c>
    </row>
    <row r="41" spans="1:28" x14ac:dyDescent="0.2">
      <c r="A41" t="s">
        <v>1365</v>
      </c>
      <c r="B41">
        <v>135.86314960000001</v>
      </c>
      <c r="C41">
        <v>133.56160349999999</v>
      </c>
      <c r="D41">
        <v>152.2798904</v>
      </c>
      <c r="E41">
        <v>165.40294460000001</v>
      </c>
      <c r="F41">
        <v>117.38049839999999</v>
      </c>
      <c r="G41">
        <v>147.69701359999999</v>
      </c>
      <c r="H41">
        <v>156.86719149999999</v>
      </c>
      <c r="I41">
        <v>222.16889929999999</v>
      </c>
      <c r="J41">
        <v>100.33114070000001</v>
      </c>
      <c r="K41">
        <v>156.3864347</v>
      </c>
      <c r="L41">
        <v>145.271582</v>
      </c>
      <c r="M41">
        <v>143.72549860000001</v>
      </c>
      <c r="N41">
        <v>162.9966751</v>
      </c>
      <c r="O41">
        <v>243.53569110000001</v>
      </c>
      <c r="P41">
        <v>94.378884810000002</v>
      </c>
      <c r="Q41">
        <f t="shared" si="12"/>
        <v>147.69701359999999</v>
      </c>
      <c r="R41">
        <f t="shared" si="13"/>
        <v>184.62126699999999</v>
      </c>
      <c r="S41">
        <f t="shared" si="14"/>
        <v>110.77276019999999</v>
      </c>
      <c r="T41">
        <f t="shared" si="15"/>
        <v>2</v>
      </c>
      <c r="U41">
        <f t="shared" si="16"/>
        <v>2</v>
      </c>
      <c r="V41">
        <f t="shared" si="17"/>
        <v>4</v>
      </c>
      <c r="W41" t="s">
        <v>1438</v>
      </c>
      <c r="X41" t="s">
        <v>57</v>
      </c>
    </row>
    <row r="42" spans="1:28" x14ac:dyDescent="0.2">
      <c r="A42" t="s">
        <v>1367</v>
      </c>
      <c r="B42">
        <v>238.64215290000001</v>
      </c>
      <c r="C42">
        <v>163.69612100000001</v>
      </c>
      <c r="D42">
        <v>150.48775989999999</v>
      </c>
      <c r="E42">
        <v>130.02331860000001</v>
      </c>
      <c r="F42">
        <v>190.12452920000001</v>
      </c>
      <c r="G42">
        <v>179.181288</v>
      </c>
      <c r="H42">
        <v>134.20064719999999</v>
      </c>
      <c r="I42">
        <v>79.597264100000004</v>
      </c>
      <c r="J42">
        <v>153.46684189999999</v>
      </c>
      <c r="K42">
        <v>145.98677430000001</v>
      </c>
      <c r="L42">
        <v>152.50105300000001</v>
      </c>
      <c r="M42">
        <v>131.9215212</v>
      </c>
      <c r="N42">
        <v>134.2921561</v>
      </c>
      <c r="O42">
        <v>101.4619904</v>
      </c>
      <c r="P42">
        <v>126.903965</v>
      </c>
      <c r="Q42">
        <f t="shared" si="12"/>
        <v>145.98677430000001</v>
      </c>
      <c r="R42">
        <f t="shared" si="13"/>
        <v>182.483467875</v>
      </c>
      <c r="S42">
        <f t="shared" si="14"/>
        <v>109.49008072500001</v>
      </c>
      <c r="T42">
        <f t="shared" si="15"/>
        <v>2</v>
      </c>
      <c r="U42">
        <f t="shared" si="16"/>
        <v>2</v>
      </c>
      <c r="V42">
        <f t="shared" si="17"/>
        <v>4</v>
      </c>
      <c r="W42" t="s">
        <v>1438</v>
      </c>
      <c r="X42" t="s">
        <v>57</v>
      </c>
    </row>
    <row r="43" spans="1:28" x14ac:dyDescent="0.2">
      <c r="A43" t="s">
        <v>1325</v>
      </c>
      <c r="B43">
        <v>284.7644143</v>
      </c>
      <c r="C43">
        <v>342.7514615</v>
      </c>
      <c r="D43">
        <v>284.45247019999999</v>
      </c>
      <c r="E43">
        <v>260.48240229999999</v>
      </c>
      <c r="F43">
        <v>279.86089149999998</v>
      </c>
      <c r="G43">
        <v>222.07503170000001</v>
      </c>
      <c r="H43">
        <v>287.34805879999999</v>
      </c>
      <c r="I43">
        <v>300.30303070000002</v>
      </c>
      <c r="J43">
        <v>294.72650650000003</v>
      </c>
      <c r="K43">
        <v>211.82804849999999</v>
      </c>
      <c r="L43">
        <v>179.05122209999999</v>
      </c>
      <c r="M43">
        <v>0</v>
      </c>
      <c r="N43">
        <v>0</v>
      </c>
      <c r="O43">
        <v>136.0465787</v>
      </c>
      <c r="P43">
        <v>221.7531845</v>
      </c>
      <c r="Q43">
        <f t="shared" si="12"/>
        <v>260.48240229999999</v>
      </c>
      <c r="R43">
        <f t="shared" si="13"/>
        <v>325.60300287500002</v>
      </c>
      <c r="S43">
        <f t="shared" si="14"/>
        <v>195.36180172499999</v>
      </c>
      <c r="T43">
        <f t="shared" si="15"/>
        <v>1</v>
      </c>
      <c r="U43">
        <f t="shared" si="16"/>
        <v>4</v>
      </c>
      <c r="V43">
        <f t="shared" si="17"/>
        <v>5</v>
      </c>
      <c r="W43" t="s">
        <v>1438</v>
      </c>
      <c r="X43" t="s">
        <v>70</v>
      </c>
    </row>
    <row r="44" spans="1:28" x14ac:dyDescent="0.2">
      <c r="A44" t="s">
        <v>1370</v>
      </c>
      <c r="B44">
        <v>153.7955029</v>
      </c>
      <c r="C44">
        <v>0</v>
      </c>
      <c r="D44">
        <v>129.95900320000001</v>
      </c>
      <c r="E44">
        <v>125.290007</v>
      </c>
      <c r="F44">
        <v>165.86481620000001</v>
      </c>
      <c r="G44">
        <v>132.0048304</v>
      </c>
      <c r="H44">
        <v>104.7230713</v>
      </c>
      <c r="I44">
        <v>78.057423389999997</v>
      </c>
      <c r="J44">
        <v>100.2404035</v>
      </c>
      <c r="K44">
        <v>119.6041393</v>
      </c>
      <c r="L44">
        <v>125.7884644</v>
      </c>
      <c r="M44">
        <v>132.31461279999999</v>
      </c>
      <c r="N44">
        <v>0</v>
      </c>
      <c r="O44">
        <v>97.681786029999998</v>
      </c>
      <c r="P44">
        <v>108.503322</v>
      </c>
      <c r="Q44">
        <f t="shared" si="12"/>
        <v>119.6041393</v>
      </c>
      <c r="R44">
        <f t="shared" si="13"/>
        <v>149.505174125</v>
      </c>
      <c r="S44">
        <f t="shared" si="14"/>
        <v>89.703104475000004</v>
      </c>
      <c r="T44">
        <f t="shared" si="15"/>
        <v>2</v>
      </c>
      <c r="U44">
        <f t="shared" si="16"/>
        <v>3</v>
      </c>
      <c r="V44">
        <f t="shared" si="17"/>
        <v>5</v>
      </c>
      <c r="W44" t="s">
        <v>1438</v>
      </c>
      <c r="X44" t="s">
        <v>57</v>
      </c>
    </row>
    <row r="45" spans="1:28" x14ac:dyDescent="0.2">
      <c r="A45" t="s">
        <v>1330</v>
      </c>
      <c r="B45">
        <v>1983.47765</v>
      </c>
      <c r="C45">
        <v>2898.1793969999999</v>
      </c>
      <c r="D45">
        <v>2249.0174550000002</v>
      </c>
      <c r="E45">
        <v>1750.5439229999999</v>
      </c>
      <c r="F45">
        <v>2567.499163</v>
      </c>
      <c r="G45">
        <v>2740.1709089999999</v>
      </c>
      <c r="H45">
        <v>2289.9534520000002</v>
      </c>
      <c r="I45">
        <v>2500.6359670000002</v>
      </c>
      <c r="J45">
        <v>2863.1395870000001</v>
      </c>
      <c r="K45">
        <v>1943.6691679999999</v>
      </c>
      <c r="L45">
        <v>1498.860995</v>
      </c>
      <c r="M45">
        <v>1428.6350500000001</v>
      </c>
      <c r="N45">
        <v>2603.8167170000002</v>
      </c>
      <c r="O45">
        <v>1821.124673</v>
      </c>
      <c r="P45">
        <v>1343.2277409999999</v>
      </c>
      <c r="Q45">
        <f t="shared" si="12"/>
        <v>2249.0174550000002</v>
      </c>
      <c r="R45">
        <f t="shared" si="13"/>
        <v>2811.2718187500004</v>
      </c>
      <c r="S45">
        <f t="shared" si="14"/>
        <v>1686.7630912500001</v>
      </c>
      <c r="T45">
        <f t="shared" si="15"/>
        <v>2</v>
      </c>
      <c r="U45">
        <f t="shared" si="16"/>
        <v>3</v>
      </c>
      <c r="V45">
        <f t="shared" si="17"/>
        <v>5</v>
      </c>
      <c r="W45" t="s">
        <v>1438</v>
      </c>
      <c r="X45" t="s">
        <v>70</v>
      </c>
    </row>
    <row r="46" spans="1:28" x14ac:dyDescent="0.2">
      <c r="A46" t="s">
        <v>1332</v>
      </c>
      <c r="B46">
        <v>1128.0993109999999</v>
      </c>
      <c r="C46">
        <v>660.1336215</v>
      </c>
      <c r="D46">
        <v>982.68227539999998</v>
      </c>
      <c r="E46">
        <v>954.44598970000004</v>
      </c>
      <c r="F46">
        <v>1202.6147089999999</v>
      </c>
      <c r="G46">
        <v>899.95603559999995</v>
      </c>
      <c r="H46">
        <v>826.21016459999998</v>
      </c>
      <c r="I46">
        <v>629.95110680000005</v>
      </c>
      <c r="J46">
        <v>693.25031449999994</v>
      </c>
      <c r="K46">
        <v>1003.387551</v>
      </c>
      <c r="L46">
        <v>991.4373104</v>
      </c>
      <c r="M46">
        <v>828.85036130000003</v>
      </c>
      <c r="N46">
        <v>775.39981799999998</v>
      </c>
      <c r="O46">
        <v>882.20264789999999</v>
      </c>
      <c r="P46">
        <v>1178.879379</v>
      </c>
      <c r="Q46">
        <f t="shared" si="12"/>
        <v>899.95603559999995</v>
      </c>
      <c r="R46">
        <f t="shared" si="13"/>
        <v>1124.9450445</v>
      </c>
      <c r="S46">
        <f t="shared" si="14"/>
        <v>674.96702669999991</v>
      </c>
      <c r="T46">
        <f t="shared" si="15"/>
        <v>3</v>
      </c>
      <c r="U46">
        <f t="shared" si="16"/>
        <v>2</v>
      </c>
      <c r="V46">
        <f t="shared" si="17"/>
        <v>5</v>
      </c>
      <c r="W46" t="s">
        <v>1438</v>
      </c>
      <c r="X46" t="s">
        <v>57</v>
      </c>
    </row>
    <row r="47" spans="1:28" x14ac:dyDescent="0.2">
      <c r="A47" t="s">
        <v>1318</v>
      </c>
      <c r="B47">
        <v>331.36705699999999</v>
      </c>
      <c r="C47">
        <v>522.29687890000002</v>
      </c>
      <c r="D47">
        <v>391.33828540000002</v>
      </c>
      <c r="E47">
        <v>475.35972299999997</v>
      </c>
      <c r="F47">
        <v>445.36760479999998</v>
      </c>
      <c r="G47">
        <v>370.53134460000001</v>
      </c>
      <c r="H47">
        <v>542.34865830000001</v>
      </c>
      <c r="I47">
        <v>507.45990360000002</v>
      </c>
      <c r="J47">
        <v>546.41333699999996</v>
      </c>
      <c r="K47">
        <v>361.67648109999999</v>
      </c>
      <c r="L47">
        <v>399.50136199999997</v>
      </c>
      <c r="M47">
        <v>351.63161480000002</v>
      </c>
      <c r="N47">
        <v>298.5081078</v>
      </c>
      <c r="O47">
        <v>330.1093037</v>
      </c>
      <c r="P47">
        <v>497.85401660000002</v>
      </c>
      <c r="Q47">
        <f t="shared" si="12"/>
        <v>399.50136199999997</v>
      </c>
      <c r="R47">
        <f t="shared" si="13"/>
        <v>499.37670249999996</v>
      </c>
      <c r="S47">
        <f t="shared" si="14"/>
        <v>299.62602149999998</v>
      </c>
      <c r="T47">
        <f t="shared" si="15"/>
        <v>4</v>
      </c>
      <c r="U47">
        <f t="shared" si="16"/>
        <v>1</v>
      </c>
      <c r="V47">
        <f t="shared" si="17"/>
        <v>5</v>
      </c>
      <c r="W47" t="s">
        <v>1438</v>
      </c>
      <c r="X47" t="s">
        <v>70</v>
      </c>
    </row>
    <row r="48" spans="1:28" x14ac:dyDescent="0.2">
      <c r="A48" t="s">
        <v>1362</v>
      </c>
      <c r="B48">
        <v>243.15208609999999</v>
      </c>
      <c r="C48">
        <v>0</v>
      </c>
      <c r="D48">
        <v>182.73035419999999</v>
      </c>
      <c r="E48">
        <v>195.9666138</v>
      </c>
      <c r="F48">
        <v>231.00442760000001</v>
      </c>
      <c r="G48">
        <v>187.02071910000001</v>
      </c>
      <c r="H48">
        <v>185.13119420000001</v>
      </c>
      <c r="I48">
        <v>116.94266279999999</v>
      </c>
      <c r="J48">
        <v>124.3704481</v>
      </c>
      <c r="K48">
        <v>192.33740090000001</v>
      </c>
      <c r="L48">
        <v>232.2887145</v>
      </c>
      <c r="M48">
        <v>211.34285929999999</v>
      </c>
      <c r="N48">
        <v>0</v>
      </c>
      <c r="O48">
        <v>171.6791848</v>
      </c>
      <c r="P48">
        <v>349.2378688</v>
      </c>
      <c r="Q48">
        <f t="shared" si="12"/>
        <v>187.02071910000001</v>
      </c>
      <c r="R48">
        <f t="shared" si="13"/>
        <v>233.775898875</v>
      </c>
      <c r="S48">
        <f t="shared" si="14"/>
        <v>140.26553932500002</v>
      </c>
      <c r="T48">
        <f t="shared" si="15"/>
        <v>2</v>
      </c>
      <c r="U48">
        <f t="shared" si="16"/>
        <v>4</v>
      </c>
      <c r="V48">
        <f t="shared" si="17"/>
        <v>6</v>
      </c>
      <c r="W48" t="s">
        <v>1438</v>
      </c>
      <c r="X48" t="s">
        <v>57</v>
      </c>
    </row>
    <row r="49" spans="1:24" x14ac:dyDescent="0.2">
      <c r="A49" t="s">
        <v>1374</v>
      </c>
      <c r="B49">
        <v>132.97521</v>
      </c>
      <c r="C49">
        <v>0</v>
      </c>
      <c r="D49">
        <v>135.7529021</v>
      </c>
      <c r="E49">
        <v>129.7828964</v>
      </c>
      <c r="F49">
        <v>133.1300023</v>
      </c>
      <c r="G49">
        <v>102.765151</v>
      </c>
      <c r="H49">
        <v>91.468637549999997</v>
      </c>
      <c r="I49">
        <v>94.575198080000007</v>
      </c>
      <c r="J49">
        <v>80.520186519999996</v>
      </c>
      <c r="K49">
        <v>98.895996609999997</v>
      </c>
      <c r="L49">
        <v>95.441289019999999</v>
      </c>
      <c r="M49">
        <v>83.69480471</v>
      </c>
      <c r="N49">
        <v>0</v>
      </c>
      <c r="O49">
        <v>108.9286077</v>
      </c>
      <c r="P49">
        <v>85.735285950000005</v>
      </c>
      <c r="Q49">
        <f t="shared" si="12"/>
        <v>95.441289019999999</v>
      </c>
      <c r="R49">
        <f t="shared" si="13"/>
        <v>119.301611275</v>
      </c>
      <c r="S49">
        <f t="shared" si="14"/>
        <v>71.580966764999999</v>
      </c>
      <c r="T49">
        <f t="shared" si="15"/>
        <v>4</v>
      </c>
      <c r="U49">
        <f t="shared" si="16"/>
        <v>2</v>
      </c>
      <c r="V49">
        <f t="shared" si="17"/>
        <v>6</v>
      </c>
      <c r="W49" t="s">
        <v>1438</v>
      </c>
      <c r="X49" t="s">
        <v>57</v>
      </c>
    </row>
    <row r="50" spans="1:24" x14ac:dyDescent="0.2">
      <c r="A50" t="s">
        <v>1333</v>
      </c>
      <c r="B50">
        <v>461.69169219999998</v>
      </c>
      <c r="C50">
        <v>510.19093600000002</v>
      </c>
      <c r="D50">
        <v>674.37674489999995</v>
      </c>
      <c r="E50">
        <v>592.51294189999999</v>
      </c>
      <c r="F50">
        <v>536.25551359999997</v>
      </c>
      <c r="G50">
        <v>626.7148952</v>
      </c>
      <c r="H50">
        <v>865.06822699999998</v>
      </c>
      <c r="I50">
        <v>1101.6196580000001</v>
      </c>
      <c r="J50">
        <v>1054.747298</v>
      </c>
      <c r="K50">
        <v>563.91474479999999</v>
      </c>
      <c r="L50">
        <v>646.30315840000003</v>
      </c>
      <c r="M50">
        <v>664.85257030000002</v>
      </c>
      <c r="N50">
        <v>933.26179300000001</v>
      </c>
      <c r="O50">
        <v>760.6937484</v>
      </c>
      <c r="P50">
        <v>1946.4703119999999</v>
      </c>
      <c r="Q50">
        <f t="shared" si="12"/>
        <v>664.85257030000002</v>
      </c>
      <c r="R50">
        <f t="shared" si="13"/>
        <v>831.06571287500003</v>
      </c>
      <c r="S50">
        <f t="shared" si="14"/>
        <v>498.63942772500002</v>
      </c>
      <c r="T50">
        <f t="shared" si="15"/>
        <v>5</v>
      </c>
      <c r="U50">
        <f t="shared" si="16"/>
        <v>1</v>
      </c>
      <c r="V50">
        <f t="shared" si="17"/>
        <v>6</v>
      </c>
      <c r="W50" t="s">
        <v>1438</v>
      </c>
      <c r="X50" t="s">
        <v>57</v>
      </c>
    </row>
    <row r="51" spans="1:24" x14ac:dyDescent="0.2">
      <c r="A51" t="s">
        <v>1321</v>
      </c>
      <c r="B51">
        <v>499.89048709999997</v>
      </c>
      <c r="C51">
        <v>823.55863620000002</v>
      </c>
      <c r="D51">
        <v>691.66391160000001</v>
      </c>
      <c r="E51">
        <v>513.29383459999997</v>
      </c>
      <c r="F51">
        <v>593.27812689999996</v>
      </c>
      <c r="G51">
        <v>619.81459729999995</v>
      </c>
      <c r="H51">
        <v>800.03334970000003</v>
      </c>
      <c r="I51">
        <v>541.90176510000003</v>
      </c>
      <c r="J51">
        <v>761.23062070000003</v>
      </c>
      <c r="K51">
        <v>573.74051980000002</v>
      </c>
      <c r="L51">
        <v>471.48567050000003</v>
      </c>
      <c r="M51">
        <v>339.0302231</v>
      </c>
      <c r="N51">
        <v>460.4228895</v>
      </c>
      <c r="O51">
        <v>312.55398559999998</v>
      </c>
      <c r="P51">
        <v>855.61070159999997</v>
      </c>
      <c r="Q51">
        <f t="shared" si="12"/>
        <v>573.74051980000002</v>
      </c>
      <c r="R51">
        <f t="shared" si="13"/>
        <v>717.17564975000005</v>
      </c>
      <c r="S51">
        <f t="shared" si="14"/>
        <v>430.30538984999998</v>
      </c>
      <c r="T51">
        <f t="shared" si="15"/>
        <v>4</v>
      </c>
      <c r="U51">
        <f t="shared" si="16"/>
        <v>2</v>
      </c>
      <c r="V51">
        <f t="shared" si="17"/>
        <v>6</v>
      </c>
      <c r="W51" t="s">
        <v>1438</v>
      </c>
      <c r="X51" t="s">
        <v>70</v>
      </c>
    </row>
    <row r="52" spans="1:24" x14ac:dyDescent="0.2">
      <c r="A52" t="s">
        <v>1363</v>
      </c>
      <c r="B52">
        <v>238.0430891</v>
      </c>
      <c r="C52">
        <v>160.09874780000001</v>
      </c>
      <c r="D52">
        <v>141.4916585</v>
      </c>
      <c r="E52">
        <v>159.12942839999999</v>
      </c>
      <c r="F52">
        <v>212.08817089999999</v>
      </c>
      <c r="G52">
        <v>152.99212639999999</v>
      </c>
      <c r="H52">
        <v>161.04947329999999</v>
      </c>
      <c r="I52">
        <v>98.674810890000003</v>
      </c>
      <c r="J52">
        <v>140.22526060000001</v>
      </c>
      <c r="K52">
        <v>158.22608579999999</v>
      </c>
      <c r="L52">
        <v>217.36056070000001</v>
      </c>
      <c r="M52">
        <v>205.03654789999999</v>
      </c>
      <c r="N52">
        <v>0</v>
      </c>
      <c r="O52">
        <v>143.45202760000001</v>
      </c>
      <c r="P52">
        <v>349.66500939999997</v>
      </c>
      <c r="Q52">
        <f t="shared" si="12"/>
        <v>159.12942839999999</v>
      </c>
      <c r="R52">
        <f t="shared" si="13"/>
        <v>198.91178550000001</v>
      </c>
      <c r="S52">
        <f t="shared" si="14"/>
        <v>119.3470713</v>
      </c>
      <c r="T52">
        <f t="shared" si="15"/>
        <v>5</v>
      </c>
      <c r="U52">
        <f t="shared" si="16"/>
        <v>2</v>
      </c>
      <c r="V52">
        <f t="shared" si="17"/>
        <v>7</v>
      </c>
      <c r="W52" t="s">
        <v>1438</v>
      </c>
      <c r="X52" t="s">
        <v>57</v>
      </c>
    </row>
    <row r="53" spans="1:24" x14ac:dyDescent="0.2">
      <c r="A53" t="s">
        <v>1353</v>
      </c>
      <c r="B53">
        <v>363.12309019999998</v>
      </c>
      <c r="C53">
        <v>551.5242326</v>
      </c>
      <c r="D53">
        <v>276.30319980000002</v>
      </c>
      <c r="E53">
        <v>285.40366360000002</v>
      </c>
      <c r="F53">
        <v>314.13344110000003</v>
      </c>
      <c r="G53">
        <v>325.626124</v>
      </c>
      <c r="H53">
        <v>213.59680030000001</v>
      </c>
      <c r="I53">
        <v>150.21970020000001</v>
      </c>
      <c r="J53">
        <v>284.65467790000002</v>
      </c>
      <c r="K53">
        <v>292.96041689999998</v>
      </c>
      <c r="L53">
        <v>312.37955909999999</v>
      </c>
      <c r="M53">
        <v>199.51641950000001</v>
      </c>
      <c r="N53">
        <v>213.33047429999999</v>
      </c>
      <c r="O53">
        <v>170.8432172</v>
      </c>
      <c r="P53">
        <v>124.8210545</v>
      </c>
      <c r="Q53">
        <f t="shared" si="12"/>
        <v>284.65467790000002</v>
      </c>
      <c r="R53">
        <f t="shared" si="13"/>
        <v>355.81834737500003</v>
      </c>
      <c r="S53">
        <f t="shared" si="14"/>
        <v>213.49100842500002</v>
      </c>
      <c r="T53">
        <f t="shared" si="15"/>
        <v>2</v>
      </c>
      <c r="U53">
        <f t="shared" si="16"/>
        <v>5</v>
      </c>
      <c r="V53">
        <f t="shared" si="17"/>
        <v>7</v>
      </c>
      <c r="W53" t="s">
        <v>1438</v>
      </c>
      <c r="X53" t="s">
        <v>57</v>
      </c>
    </row>
    <row r="54" spans="1:24" x14ac:dyDescent="0.2">
      <c r="A54" t="s">
        <v>1331</v>
      </c>
      <c r="B54">
        <v>1486.9215750000001</v>
      </c>
      <c r="C54">
        <v>3634.5773300000001</v>
      </c>
      <c r="D54">
        <v>2025.44228</v>
      </c>
      <c r="E54">
        <v>986.11409839999999</v>
      </c>
      <c r="F54">
        <v>1141.3369909999999</v>
      </c>
      <c r="G54">
        <v>1156.386025</v>
      </c>
      <c r="H54">
        <v>894.89762059999998</v>
      </c>
      <c r="I54">
        <v>810.81704630000002</v>
      </c>
      <c r="J54">
        <v>1136.876557</v>
      </c>
      <c r="K54">
        <v>1540.1955989999999</v>
      </c>
      <c r="L54">
        <v>872.71950690000006</v>
      </c>
      <c r="M54">
        <v>490.06160879999999</v>
      </c>
      <c r="N54">
        <v>1255.0306069999999</v>
      </c>
      <c r="O54">
        <v>558.27134809999995</v>
      </c>
      <c r="P54">
        <v>635.94522700000005</v>
      </c>
      <c r="Q54">
        <f t="shared" si="12"/>
        <v>1136.876557</v>
      </c>
      <c r="R54">
        <f t="shared" si="13"/>
        <v>1421.0956962499999</v>
      </c>
      <c r="S54">
        <f t="shared" si="14"/>
        <v>852.65741775000004</v>
      </c>
      <c r="T54">
        <f t="shared" si="15"/>
        <v>4</v>
      </c>
      <c r="U54">
        <f t="shared" si="16"/>
        <v>4</v>
      </c>
      <c r="V54">
        <f t="shared" si="17"/>
        <v>8</v>
      </c>
      <c r="W54" t="s">
        <v>1438</v>
      </c>
      <c r="X54" t="s">
        <v>57</v>
      </c>
    </row>
    <row r="55" spans="1:24" x14ac:dyDescent="0.2">
      <c r="A55" t="s">
        <v>1326</v>
      </c>
      <c r="B55">
        <v>332.4521537</v>
      </c>
      <c r="C55">
        <v>195.29044210000001</v>
      </c>
      <c r="D55">
        <v>225.31216309999999</v>
      </c>
      <c r="E55">
        <v>250.12922230000001</v>
      </c>
      <c r="F55">
        <v>308.5723145</v>
      </c>
      <c r="G55">
        <v>243.44197740000001</v>
      </c>
      <c r="H55">
        <v>266.3141066</v>
      </c>
      <c r="I55">
        <v>120.8490853</v>
      </c>
      <c r="J55">
        <v>181.60747050000001</v>
      </c>
      <c r="K55">
        <v>172.1280557</v>
      </c>
      <c r="L55">
        <v>196.8271306</v>
      </c>
      <c r="M55">
        <v>192.78893859999999</v>
      </c>
      <c r="N55">
        <v>136.2412813</v>
      </c>
      <c r="O55">
        <v>146.37587500000001</v>
      </c>
      <c r="P55">
        <v>437.1136573</v>
      </c>
      <c r="Q55">
        <f t="shared" si="12"/>
        <v>196.8271306</v>
      </c>
      <c r="R55">
        <f t="shared" si="13"/>
        <v>246.03391325000001</v>
      </c>
      <c r="S55">
        <f t="shared" si="14"/>
        <v>147.62034795</v>
      </c>
      <c r="T55">
        <f t="shared" si="15"/>
        <v>5</v>
      </c>
      <c r="U55">
        <f t="shared" si="16"/>
        <v>3</v>
      </c>
      <c r="V55">
        <f t="shared" si="17"/>
        <v>8</v>
      </c>
      <c r="W55" t="s">
        <v>1438</v>
      </c>
      <c r="X55" t="s">
        <v>70</v>
      </c>
    </row>
    <row r="56" spans="1:24" x14ac:dyDescent="0.2">
      <c r="A56" t="s">
        <v>1320</v>
      </c>
      <c r="B56">
        <v>772.40235110000003</v>
      </c>
      <c r="C56">
        <v>1591.603026</v>
      </c>
      <c r="D56">
        <v>492.54048660000001</v>
      </c>
      <c r="E56">
        <v>446.16345489999998</v>
      </c>
      <c r="F56">
        <v>1068.0382520000001</v>
      </c>
      <c r="G56">
        <v>808.02088890000005</v>
      </c>
      <c r="H56">
        <v>613.88623270000005</v>
      </c>
      <c r="I56">
        <v>356.7174531</v>
      </c>
      <c r="J56">
        <v>1031.5125270000001</v>
      </c>
      <c r="K56">
        <v>559.67764750000003</v>
      </c>
      <c r="L56">
        <v>295.3110777</v>
      </c>
      <c r="M56">
        <v>0</v>
      </c>
      <c r="N56">
        <v>581.74091209999995</v>
      </c>
      <c r="O56">
        <v>0</v>
      </c>
      <c r="P56">
        <v>0</v>
      </c>
      <c r="Q56">
        <f t="shared" si="12"/>
        <v>559.67764750000003</v>
      </c>
      <c r="R56">
        <f t="shared" si="13"/>
        <v>699.59705937500007</v>
      </c>
      <c r="S56">
        <f t="shared" si="14"/>
        <v>419.758235625</v>
      </c>
      <c r="T56">
        <f t="shared" si="15"/>
        <v>5</v>
      </c>
      <c r="U56">
        <f t="shared" si="16"/>
        <v>5</v>
      </c>
      <c r="V56">
        <f t="shared" si="17"/>
        <v>10</v>
      </c>
      <c r="W56" t="s">
        <v>1438</v>
      </c>
      <c r="X56" t="s">
        <v>70</v>
      </c>
    </row>
    <row r="57" spans="1:24" x14ac:dyDescent="0.2">
      <c r="A57" t="s">
        <v>1373</v>
      </c>
      <c r="B57">
        <v>0</v>
      </c>
      <c r="C57">
        <v>0</v>
      </c>
      <c r="D57">
        <v>90.055543270000001</v>
      </c>
      <c r="E57">
        <v>105.0419517</v>
      </c>
      <c r="F57">
        <v>203.05836170000001</v>
      </c>
      <c r="G57">
        <v>154.37085389999999</v>
      </c>
      <c r="H57">
        <v>157.05693579999999</v>
      </c>
      <c r="I57">
        <v>99.720311589999994</v>
      </c>
      <c r="J57">
        <v>63.050251979999999</v>
      </c>
      <c r="K57">
        <v>76.482288170000004</v>
      </c>
      <c r="L57">
        <v>133.92026580000001</v>
      </c>
      <c r="M57">
        <v>139.4464164</v>
      </c>
      <c r="N57">
        <v>163.15123130000001</v>
      </c>
      <c r="O57">
        <v>106.2902126</v>
      </c>
      <c r="P57">
        <v>0</v>
      </c>
      <c r="Q57">
        <f t="shared" si="12"/>
        <v>105.0419517</v>
      </c>
      <c r="R57">
        <f t="shared" si="13"/>
        <v>131.30243962500001</v>
      </c>
      <c r="S57">
        <f t="shared" si="14"/>
        <v>78.781463774999992</v>
      </c>
      <c r="T57">
        <f t="shared" si="15"/>
        <v>6</v>
      </c>
      <c r="U57">
        <f t="shared" si="16"/>
        <v>5</v>
      </c>
      <c r="V57">
        <f t="shared" si="17"/>
        <v>11</v>
      </c>
      <c r="W57" t="s">
        <v>1438</v>
      </c>
      <c r="X57" t="s">
        <v>57</v>
      </c>
    </row>
    <row r="60" spans="1:24" x14ac:dyDescent="0.2">
      <c r="A60" t="s">
        <v>1459</v>
      </c>
      <c r="B60" t="s">
        <v>1441</v>
      </c>
      <c r="C60" t="s">
        <v>1442</v>
      </c>
    </row>
    <row r="61" spans="1:24" x14ac:dyDescent="0.2">
      <c r="A61">
        <v>0</v>
      </c>
      <c r="B61">
        <v>5</v>
      </c>
      <c r="C61">
        <v>8.7719298245614024</v>
      </c>
    </row>
    <row r="62" spans="1:24" x14ac:dyDescent="0.2">
      <c r="A62">
        <v>1</v>
      </c>
      <c r="B62">
        <v>6</v>
      </c>
      <c r="C62">
        <v>10.526315789473683</v>
      </c>
    </row>
    <row r="63" spans="1:24" x14ac:dyDescent="0.2">
      <c r="A63">
        <v>2</v>
      </c>
      <c r="B63">
        <v>8</v>
      </c>
      <c r="C63">
        <v>14.035087719298245</v>
      </c>
    </row>
    <row r="64" spans="1:24" x14ac:dyDescent="0.2">
      <c r="A64">
        <v>3</v>
      </c>
      <c r="B64">
        <v>9</v>
      </c>
      <c r="C64">
        <v>15.789473684210526</v>
      </c>
    </row>
    <row r="65" spans="1:3" x14ac:dyDescent="0.2">
      <c r="A65">
        <v>4</v>
      </c>
      <c r="B65">
        <v>14</v>
      </c>
      <c r="C65">
        <v>24.561403508771928</v>
      </c>
    </row>
    <row r="66" spans="1:3" x14ac:dyDescent="0.2">
      <c r="A66">
        <v>5</v>
      </c>
      <c r="B66">
        <v>5</v>
      </c>
      <c r="C66">
        <v>8.7719298245614024</v>
      </c>
    </row>
    <row r="67" spans="1:3" x14ac:dyDescent="0.2">
      <c r="A67">
        <v>6</v>
      </c>
      <c r="B67">
        <v>4</v>
      </c>
      <c r="C67">
        <v>7.0175438596491224</v>
      </c>
    </row>
    <row r="68" spans="1:3" x14ac:dyDescent="0.2">
      <c r="A68">
        <v>7</v>
      </c>
      <c r="B68">
        <v>2</v>
      </c>
      <c r="C68">
        <v>3.5087719298245612</v>
      </c>
    </row>
    <row r="69" spans="1:3" x14ac:dyDescent="0.2">
      <c r="A69">
        <v>8</v>
      </c>
      <c r="B69">
        <v>2</v>
      </c>
      <c r="C69">
        <v>3.5087719298245612</v>
      </c>
    </row>
    <row r="70" spans="1:3" x14ac:dyDescent="0.2">
      <c r="A70">
        <v>9</v>
      </c>
      <c r="B70">
        <v>0</v>
      </c>
      <c r="C70">
        <v>0</v>
      </c>
    </row>
    <row r="71" spans="1:3" x14ac:dyDescent="0.2">
      <c r="A71">
        <v>10</v>
      </c>
      <c r="B71">
        <v>1</v>
      </c>
      <c r="C71">
        <v>1.7543859649122806</v>
      </c>
    </row>
    <row r="72" spans="1:3" x14ac:dyDescent="0.2">
      <c r="A72">
        <v>11</v>
      </c>
      <c r="B72">
        <v>1</v>
      </c>
      <c r="C72">
        <v>1.7543859649122806</v>
      </c>
    </row>
    <row r="73" spans="1:3" x14ac:dyDescent="0.2">
      <c r="A73">
        <v>12</v>
      </c>
      <c r="B73">
        <v>0</v>
      </c>
      <c r="C73">
        <v>0</v>
      </c>
    </row>
    <row r="74" spans="1:3" x14ac:dyDescent="0.2">
      <c r="A74">
        <v>13</v>
      </c>
      <c r="B74">
        <v>0</v>
      </c>
      <c r="C74">
        <v>0</v>
      </c>
    </row>
    <row r="75" spans="1:3" x14ac:dyDescent="0.2">
      <c r="A75">
        <v>14</v>
      </c>
      <c r="B75">
        <v>0</v>
      </c>
      <c r="C75">
        <v>0</v>
      </c>
    </row>
    <row r="76" spans="1:3" x14ac:dyDescent="0.2">
      <c r="A76">
        <v>15</v>
      </c>
      <c r="B76">
        <v>0</v>
      </c>
      <c r="C76">
        <v>0</v>
      </c>
    </row>
    <row r="78" spans="1:3" x14ac:dyDescent="0.2">
      <c r="A78" t="s">
        <v>1443</v>
      </c>
      <c r="B78">
        <f>SUM(B61:B76)</f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index</vt:lpstr>
      <vt:lpstr>A_BC_vMAG</vt:lpstr>
      <vt:lpstr>A_BC_MAG</vt:lpstr>
      <vt:lpstr>B_vMAG_persistence</vt:lpstr>
      <vt:lpstr>B_MAG_persistence</vt:lpstr>
      <vt:lpstr>C_vMAG_stability</vt:lpstr>
      <vt:lpstr>C_MAG_stability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2023-02-13T20:44:13Z</dcterms:created>
  <dcterms:modified xsi:type="dcterms:W3CDTF">2023-03-09T02:33:58Z</dcterms:modified>
</cp:coreProperties>
</file>