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righton-lab/Library/CloudStorage/GoogleDrive-jarora2213@gmail.com/My Drive/University/wrighton_lab_phd/erpe_timeseries_viral_communities/_paper_figures/_final_supplementary_files/"/>
    </mc:Choice>
  </mc:AlternateContent>
  <xr:revisionPtr revIDLastSave="0" documentId="13_ncr:1_{9E7CE68C-D10D-694D-804E-0CAF63D0798D}" xr6:coauthVersionLast="47" xr6:coauthVersionMax="47" xr10:uidLastSave="{00000000-0000-0000-0000-000000000000}"/>
  <bookViews>
    <workbookView xWindow="0" yWindow="500" windowWidth="28800" windowHeight="17500" xr2:uid="{90333ABC-2B31-2346-B9E1-1552A1564091}"/>
  </bookViews>
  <sheets>
    <sheet name="Index" sheetId="4" r:id="rId1"/>
    <sheet name="sequencing_info" sheetId="3" r:id="rId2"/>
    <sheet name="ESS-dive_metadata" sheetId="5" r:id="rId3"/>
    <sheet name="all_geochem_and_metadat" sheetId="1" r:id="rId4"/>
    <sheet name="subset_ordinations" sheetId="2" r:id="rId5"/>
  </sheets>
  <definedNames>
    <definedName name="_xlnm._FilterDatabase" localSheetId="3" hidden="1">all_geochem_and_metadat!$A$1:$BO$39</definedName>
    <definedName name="_xlnm._FilterDatabase" localSheetId="4" hidden="1">subset_ordinations!#REF!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3" l="1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2" i="3"/>
  <c r="E37" i="3"/>
  <c r="E36" i="3"/>
  <c r="E35" i="3"/>
  <c r="D29" i="3"/>
  <c r="D30" i="3"/>
  <c r="D31" i="3"/>
  <c r="D25" i="3"/>
  <c r="D26" i="3"/>
  <c r="D27" i="3"/>
  <c r="D28" i="3"/>
  <c r="D24" i="3"/>
  <c r="D23" i="3"/>
  <c r="D22" i="3"/>
  <c r="D21" i="3"/>
  <c r="D20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2" i="3"/>
  <c r="D19" i="3"/>
  <c r="D18" i="3"/>
  <c r="D17" i="3"/>
  <c r="D3" i="3"/>
  <c r="D2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2" i="3"/>
</calcChain>
</file>

<file path=xl/sharedStrings.xml><?xml version="1.0" encoding="utf-8"?>
<sst xmlns="http://schemas.openxmlformats.org/spreadsheetml/2006/main" count="1515" uniqueCount="426">
  <si>
    <t>sample list CAB</t>
  </si>
  <si>
    <t>method</t>
  </si>
  <si>
    <t>photometric</t>
  </si>
  <si>
    <t>segmented flow analyzer</t>
  </si>
  <si>
    <t>TOC/TN Analysator</t>
  </si>
  <si>
    <t>Ion chromatography</t>
  </si>
  <si>
    <t>ICP-OES</t>
  </si>
  <si>
    <t>ESS DIVE Geochemistry Data</t>
  </si>
  <si>
    <t>SRP</t>
  </si>
  <si>
    <r>
      <t>NH</t>
    </r>
    <r>
      <rPr>
        <b/>
        <vertAlign val="superscript"/>
        <sz val="10"/>
        <rFont val="Calibri"/>
        <family val="2"/>
      </rPr>
      <t>4+</t>
    </r>
    <r>
      <rPr>
        <b/>
        <sz val="10"/>
        <rFont val="Calibri"/>
        <family val="2"/>
      </rPr>
      <t>-N</t>
    </r>
  </si>
  <si>
    <r>
      <t>NO</t>
    </r>
    <r>
      <rPr>
        <b/>
        <vertAlign val="superscript"/>
        <sz val="10"/>
        <rFont val="Calibri"/>
        <family val="2"/>
      </rPr>
      <t>3-</t>
    </r>
    <r>
      <rPr>
        <b/>
        <sz val="10"/>
        <rFont val="Calibri"/>
        <family val="2"/>
      </rPr>
      <t>-N</t>
    </r>
  </si>
  <si>
    <r>
      <t>NO</t>
    </r>
    <r>
      <rPr>
        <b/>
        <vertAlign val="superscript"/>
        <sz val="10"/>
        <rFont val="Calibri"/>
        <family val="2"/>
      </rPr>
      <t>2-</t>
    </r>
    <r>
      <rPr>
        <b/>
        <sz val="10"/>
        <rFont val="Calibri"/>
        <family val="2"/>
      </rPr>
      <t>-N</t>
    </r>
  </si>
  <si>
    <t>DOC</t>
  </si>
  <si>
    <t>DIC</t>
  </si>
  <si>
    <r>
      <t>Cl</t>
    </r>
    <r>
      <rPr>
        <vertAlign val="superscript"/>
        <sz val="10"/>
        <rFont val="Calibri"/>
        <family val="2"/>
      </rPr>
      <t>-</t>
    </r>
  </si>
  <si>
    <r>
      <t>SO</t>
    </r>
    <r>
      <rPr>
        <vertAlign val="subscript"/>
        <sz val="10"/>
        <rFont val="Calibri"/>
        <family val="2"/>
      </rPr>
      <t>4</t>
    </r>
    <r>
      <rPr>
        <vertAlign val="superscript"/>
        <sz val="10"/>
        <rFont val="Calibri"/>
        <family val="2"/>
      </rPr>
      <t>2-</t>
    </r>
  </si>
  <si>
    <r>
      <t>NO</t>
    </r>
    <r>
      <rPr>
        <vertAlign val="superscript"/>
        <sz val="10"/>
        <rFont val="Calibri"/>
        <family val="2"/>
      </rPr>
      <t>3-</t>
    </r>
    <r>
      <rPr>
        <sz val="10"/>
        <rFont val="Calibri"/>
        <family val="2"/>
      </rPr>
      <t>-N</t>
    </r>
  </si>
  <si>
    <t>B</t>
  </si>
  <si>
    <t>Ca</t>
  </si>
  <si>
    <t>Fe</t>
  </si>
  <si>
    <t>K</t>
  </si>
  <si>
    <t>Mg</t>
  </si>
  <si>
    <t>Mn</t>
  </si>
  <si>
    <t>Na</t>
  </si>
  <si>
    <t>P</t>
  </si>
  <si>
    <t>TN</t>
  </si>
  <si>
    <t>pH</t>
  </si>
  <si>
    <t>comments</t>
  </si>
  <si>
    <t>#</t>
  </si>
  <si>
    <t>sample ID-PNNL</t>
  </si>
  <si>
    <t>sample ID-IGB</t>
  </si>
  <si>
    <t>paired_metaG? (JRR)</t>
  </si>
  <si>
    <r>
      <t>µg L</t>
    </r>
    <r>
      <rPr>
        <b/>
        <vertAlign val="superscript"/>
        <sz val="10"/>
        <rFont val="Calibri"/>
        <family val="2"/>
      </rPr>
      <t>-1</t>
    </r>
  </si>
  <si>
    <r>
      <t>mg L</t>
    </r>
    <r>
      <rPr>
        <b/>
        <vertAlign val="superscript"/>
        <sz val="10"/>
        <rFont val="Calibri"/>
        <family val="2"/>
      </rPr>
      <t>-1</t>
    </r>
  </si>
  <si>
    <r>
      <t>mg L</t>
    </r>
    <r>
      <rPr>
        <b/>
        <vertAlign val="superscript"/>
        <sz val="10"/>
        <rFont val="Calibri"/>
        <family val="2"/>
        <scheme val="minor"/>
      </rPr>
      <t>-1</t>
    </r>
  </si>
  <si>
    <t>&lt;0.01</t>
  </si>
  <si>
    <t>Below_Range_Due_to_Dilution</t>
  </si>
  <si>
    <t>SW48_000085</t>
  </si>
  <si>
    <t>SW2_00</t>
  </si>
  <si>
    <t>yes</t>
  </si>
  <si>
    <t>no sample</t>
  </si>
  <si>
    <t>&lt;0.1</t>
  </si>
  <si>
    <t>PP48_0000085-4</t>
  </si>
  <si>
    <t>PP3_00</t>
  </si>
  <si>
    <t>SW48_000086</t>
  </si>
  <si>
    <t>SW2_03</t>
  </si>
  <si>
    <t>PP48_0000086-4</t>
  </si>
  <si>
    <t>PP3_03</t>
  </si>
  <si>
    <t>SW48_000087</t>
  </si>
  <si>
    <t>SW2_06</t>
  </si>
  <si>
    <t>PP48_0000087-4</t>
  </si>
  <si>
    <t>PP3_06</t>
  </si>
  <si>
    <t>SW48_000088</t>
  </si>
  <si>
    <t>SW2_09</t>
  </si>
  <si>
    <t>PP48_0000088-4</t>
  </si>
  <si>
    <t>PP3_09</t>
  </si>
  <si>
    <t>SW48_000089</t>
  </si>
  <si>
    <t>SW2_12</t>
  </si>
  <si>
    <t>PP48_0000089-4</t>
  </si>
  <si>
    <t>PP3_12</t>
  </si>
  <si>
    <t>SW48_000090</t>
  </si>
  <si>
    <t>SW2_15</t>
  </si>
  <si>
    <t>PP48_0000090-4</t>
  </si>
  <si>
    <t>PP3_15</t>
  </si>
  <si>
    <t>NA</t>
  </si>
  <si>
    <t>SW48_000091</t>
  </si>
  <si>
    <t>SW2_18</t>
  </si>
  <si>
    <t>PP48_0000091-4</t>
  </si>
  <si>
    <t>PP3_18</t>
  </si>
  <si>
    <t>SW48_000092</t>
  </si>
  <si>
    <t>SW2_21</t>
  </si>
  <si>
    <t>PP48_0000092-4</t>
  </si>
  <si>
    <t>PP3_21</t>
  </si>
  <si>
    <t>SW48_000093</t>
  </si>
  <si>
    <t>SW2_24</t>
  </si>
  <si>
    <t xml:space="preserve">NA </t>
  </si>
  <si>
    <t>PP48_0000093-4</t>
  </si>
  <si>
    <t>PP3_24</t>
  </si>
  <si>
    <t>SW48_000094</t>
  </si>
  <si>
    <t>SW2_27</t>
  </si>
  <si>
    <t>PP48_0000094-4</t>
  </si>
  <si>
    <t>PP3_27</t>
  </si>
  <si>
    <t>SW48_000095</t>
  </si>
  <si>
    <t>SW2_30</t>
  </si>
  <si>
    <t>PP48_0000095-4</t>
  </si>
  <si>
    <t>PP3_30</t>
  </si>
  <si>
    <t>SW48_000096</t>
  </si>
  <si>
    <t>SW2_33</t>
  </si>
  <si>
    <t>PP48_0000096-4</t>
  </si>
  <si>
    <t>PP3_33</t>
  </si>
  <si>
    <t>SW48_000097</t>
  </si>
  <si>
    <t>SW2_36</t>
  </si>
  <si>
    <t>PP48_0000097-4</t>
  </si>
  <si>
    <t>PP3_36</t>
  </si>
  <si>
    <t>SW48_000098</t>
  </si>
  <si>
    <t>SW2_39</t>
  </si>
  <si>
    <t>PP48_0000098-4</t>
  </si>
  <si>
    <t>PP3_39</t>
  </si>
  <si>
    <t>SW48_000099</t>
  </si>
  <si>
    <t>SW2_42</t>
  </si>
  <si>
    <t>PP48_0000099-4</t>
  </si>
  <si>
    <t>PP3_42</t>
  </si>
  <si>
    <t>SW48_000100</t>
  </si>
  <si>
    <t>SW2_45</t>
  </si>
  <si>
    <t>PP48_0000100-4</t>
  </si>
  <si>
    <t>PP3_45</t>
  </si>
  <si>
    <t>SW48_000101</t>
  </si>
  <si>
    <t>SW2_48</t>
  </si>
  <si>
    <t>PP48_0000101-4</t>
  </si>
  <si>
    <t>PP3_48</t>
  </si>
  <si>
    <t>C:N Ratio</t>
  </si>
  <si>
    <t>DOC : TN</t>
  </si>
  <si>
    <t>Hydrology</t>
  </si>
  <si>
    <t>Time_Sampled</t>
  </si>
  <si>
    <t>CEST</t>
  </si>
  <si>
    <t>Gauge Height (m)</t>
  </si>
  <si>
    <t>Diel Cycle</t>
  </si>
  <si>
    <t>Daylight / Nighttime</t>
  </si>
  <si>
    <t>day</t>
  </si>
  <si>
    <t>night</t>
  </si>
  <si>
    <t xml:space="preserve"> uS/cm</t>
  </si>
  <si>
    <t>C</t>
  </si>
  <si>
    <t>FromBirgit: DOC: values printed in red analytically correct (were checked as they are high or low compared to other values)</t>
  </si>
  <si>
    <t>JRR: SW48_XXX = SW2 (WHONDRS) , PP48_XXX-4 = PP3 (WHONDRS), DSW = SW1 = DSW48 (WHONDRS)</t>
  </si>
  <si>
    <t>Wrighton-Lab-Calculations_and_additions_from_DIVE</t>
  </si>
  <si>
    <t>DOC + DIC : TN</t>
  </si>
  <si>
    <t>Surface water specific conductivity (at PP2) (ESS SpC table)</t>
  </si>
  <si>
    <t>Surface water temperature (at PP2) (ESS SpC table)</t>
  </si>
  <si>
    <t>00940_Cl_mg_per_L</t>
  </si>
  <si>
    <t>00945_SO4_mg_per_L_as_SO4</t>
  </si>
  <si>
    <t>71851_NO3_mg_per_L_as_NO3</t>
  </si>
  <si>
    <t>71856_NO2_mg_per_L_as_NO2</t>
  </si>
  <si>
    <t>00915_Ca_mg_per_L</t>
  </si>
  <si>
    <t>52777_Fe_mg_per_L</t>
  </si>
  <si>
    <t>00935_K_mg_per_L</t>
  </si>
  <si>
    <t>00925_Mg_mg_per_L</t>
  </si>
  <si>
    <t>00930_Na_mg_per_L</t>
  </si>
  <si>
    <t>PP48_000085</t>
  </si>
  <si>
    <t>PP48_000086</t>
  </si>
  <si>
    <t>PP48_000087</t>
  </si>
  <si>
    <t>PP48_000088</t>
  </si>
  <si>
    <t>PP48_000089</t>
  </si>
  <si>
    <t>PP48_000090</t>
  </si>
  <si>
    <t>PP48_000091</t>
  </si>
  <si>
    <t>PP48_000092</t>
  </si>
  <si>
    <t>PP48_000093</t>
  </si>
  <si>
    <t>PP48_000094</t>
  </si>
  <si>
    <t>PP48_000095</t>
  </si>
  <si>
    <t>PP48_000096</t>
  </si>
  <si>
    <t>PP48_000097</t>
  </si>
  <si>
    <t>PP48_000098</t>
  </si>
  <si>
    <t>PP48_000099</t>
  </si>
  <si>
    <t>PP48_000100</t>
  </si>
  <si>
    <t>PP48_000101</t>
  </si>
  <si>
    <t>sample ID-PNNL (vlookup-ID)</t>
  </si>
  <si>
    <t>Lewandowski Group Data</t>
  </si>
  <si>
    <t>no</t>
  </si>
  <si>
    <t>in_25sample_subset? (JRR)</t>
  </si>
  <si>
    <t xml:space="preserve"> DNA concentration</t>
  </si>
  <si>
    <t>volume</t>
  </si>
  <si>
    <t>total DNA mass</t>
  </si>
  <si>
    <t>ng</t>
  </si>
  <si>
    <t xml:space="preserve"> ul</t>
  </si>
  <si>
    <t xml:space="preserve"> ng/ul</t>
  </si>
  <si>
    <t>Asked for additional sequencing to get all samples above 10 Gbp</t>
  </si>
  <si>
    <t>SW Metagenomes FAILED QC, asked for new library, new library FAILED</t>
  </si>
  <si>
    <t>Comments_on_metaG_info</t>
  </si>
  <si>
    <t># reads in trimmed samples</t>
  </si>
  <si>
    <t>(wc -l / 4 of fastq)</t>
  </si>
  <si>
    <t>% Mapped across samples</t>
  </si>
  <si>
    <t>% reads mapped MAGs (75 min-contig-cov)</t>
  </si>
  <si>
    <t>% reads mapped vMAGs  (75 min-contig-cov)</t>
  </si>
  <si>
    <t># of vMAGs recruiting reads</t>
  </si>
  <si>
    <t># vMAGs</t>
  </si>
  <si>
    <t># of MAGs recruiting reads</t>
  </si>
  <si>
    <t># MAGs</t>
  </si>
  <si>
    <t>C_avg_fticr</t>
  </si>
  <si>
    <t>N_avg_fticr</t>
  </si>
  <si>
    <t>HtoC_ratio_avg</t>
  </si>
  <si>
    <t>NtoC_ratio_avg</t>
  </si>
  <si>
    <t>AI_Mod_avg</t>
  </si>
  <si>
    <t>DBE_avg</t>
  </si>
  <si>
    <t>NOSC_avg</t>
  </si>
  <si>
    <t>lamO2_avg</t>
  </si>
  <si>
    <t>PNNL FTICR-MS Data</t>
  </si>
  <si>
    <t>C_median_fticr</t>
  </si>
  <si>
    <t>N_median_fticr</t>
  </si>
  <si>
    <t>HtoC_ratio_median</t>
  </si>
  <si>
    <t>NtoC_ratio_median</t>
  </si>
  <si>
    <t>AI_Mod_median</t>
  </si>
  <si>
    <t>DBE_median</t>
  </si>
  <si>
    <t>NOSC_median</t>
  </si>
  <si>
    <t>lamO2_median</t>
  </si>
  <si>
    <t>Total gbp</t>
  </si>
  <si>
    <t>trimmed_erpe_2018_sw_0hr_WHONDRS-SW48-000085</t>
  </si>
  <si>
    <t>trimmed_erpe_2018_sw_12hr_WHONDRS-SW48-000089</t>
  </si>
  <si>
    <t>trimmed_erpe_2018_sw_15hr_WHONDRS-SW48-000090</t>
  </si>
  <si>
    <t>trimmed_erpe_2018_sw_18hr_WHONDRS-SW48-000091</t>
  </si>
  <si>
    <t>trimmed_erpe_2018_sw_21hr_WHONDRS-SW48-000092</t>
  </si>
  <si>
    <t>trimmed_erpe_2018_sw_24hr_WHONDRS-SW48-000093</t>
  </si>
  <si>
    <t>trimmed_erpe_2018_sw_27hr_WHONDRS-SW48-000094</t>
  </si>
  <si>
    <t>trimmed_erpe_2018_sw_30hr_WHONDRS-SW48-000095</t>
  </si>
  <si>
    <t>trimmed_erpe_2018_sw_33hr_WHONDRS-SW48-000096</t>
  </si>
  <si>
    <t>trimmed_erpe_2018_sw_39hr_WHONDRS-SW48-000098</t>
  </si>
  <si>
    <t>trimmed_erpe_2018_sw_3hr_WHONDRS-SW48-000086</t>
  </si>
  <si>
    <t>trimmed_erpe_2018_sw_42hr_WHONDRS-SW48-000099</t>
  </si>
  <si>
    <t>trimmed_erpe_2018_sw_45hr_WHONDRS-SW48-000100</t>
  </si>
  <si>
    <t>trimmed_erpe_2018_sw_6hr_WHONDRS-SW48-000087</t>
  </si>
  <si>
    <t>trimmed_erpe_2018_sw_9hr_WHONDRS-SW48-000088</t>
  </si>
  <si>
    <t>trimmed_erpe_2018_pw_0hr_WHONDRS-PP48-000085</t>
  </si>
  <si>
    <t>trimmed_erpe_2018_pw_12hr_WHONDRS-PP48-000089</t>
  </si>
  <si>
    <t>trimmed_erpe_2018_pw_15hr_WHONDRS-PP48-000090</t>
  </si>
  <si>
    <t>trimmed_erpe_2018_pw_18hr_WHONDRS-PP48-000091</t>
  </si>
  <si>
    <t>trimmed_erpe_2018_pw_21hr_WHONDRS-PP48-000092</t>
  </si>
  <si>
    <t>trimmed_erpe_2018_pw_24hr_WHONDRS-PP48-000093</t>
  </si>
  <si>
    <t>trimmed_erpe_2018_pw_27hr_WHONDRS-PP48-000094</t>
  </si>
  <si>
    <t>trimmed_erpe_2018_pw_30hr_WHONDRS-PP48-000095</t>
  </si>
  <si>
    <t>trimmed_erpe_2018_pw_33hr_WHONDRS-PP48-000096</t>
  </si>
  <si>
    <t>trimmed_erpe_2018_pw_36hr_WHONDRS-PP48-000097</t>
  </si>
  <si>
    <t>trimmed_erpe_2018_pw_39hr_WHONDRS-PP48-000098</t>
  </si>
  <si>
    <t>trimmed_erpe_2018_pw_3hr_WHONDRS-PP48-000086</t>
  </si>
  <si>
    <t>trimmed_erpe_2018_pw_42hr_WHONDRS-PP48-000099</t>
  </si>
  <si>
    <t>trimmed_erpe_2018_pw_45hr_WHONDRS-PP48-000100</t>
  </si>
  <si>
    <t>trimmed_erpe_2018_pw_48hr_WHONDRS-PP48-000101</t>
  </si>
  <si>
    <t>trimmed_erpe_2018_pw_6hr_WHONDRS-PP48-000087</t>
  </si>
  <si>
    <t>trimmed_erpe_2018_pw_9hr_WHONDRS-PP48-000088</t>
  </si>
  <si>
    <t>Sample ID</t>
  </si>
  <si>
    <t>A_Assembly # Reads Recruited</t>
  </si>
  <si>
    <t>B_Assembly # Contigs</t>
  </si>
  <si>
    <t>B_Assembly # Reads Recruited</t>
  </si>
  <si>
    <t>F_Assembly # Scaffolds</t>
  </si>
  <si>
    <t>F_Assembly # Reads Recruited</t>
  </si>
  <si>
    <t>Total # of Reads</t>
  </si>
  <si>
    <t>Total # of Basepairs</t>
  </si>
  <si>
    <t>A_Assembly # Scaffolds</t>
  </si>
  <si>
    <t>% reads mapped to assembly A</t>
  </si>
  <si>
    <t>% reads mapped to assembly B</t>
  </si>
  <si>
    <t>Average % Read Mapping A PW: 8.5%</t>
  </si>
  <si>
    <t>Average % Read Mapping A SW: 23.0%</t>
  </si>
  <si>
    <t>Average % Read Mapping B SW: 25.3%</t>
  </si>
  <si>
    <t>Average % Read Mapping B PW: 12.0%</t>
  </si>
  <si>
    <t>Compartment</t>
  </si>
  <si>
    <t>surface water</t>
  </si>
  <si>
    <t>pore water</t>
  </si>
  <si>
    <t>Avg Gbp</t>
  </si>
  <si>
    <t>Max Gbp</t>
  </si>
  <si>
    <t>Min Gbp</t>
  </si>
  <si>
    <t>% reads mapped to assembly C (25% subassembly)</t>
  </si>
  <si>
    <t>Average % Read Mapping F PW: 4.5%</t>
  </si>
  <si>
    <t>Average % Read Mapping F SW: 19.4%</t>
  </si>
  <si>
    <t>subset_ordinations</t>
  </si>
  <si>
    <t>Sequencing information for the metagenomic reads that were used for this study as well as assembly statistics</t>
  </si>
  <si>
    <t>Full set of geochemistry and metadata collected as part of this study per sample</t>
  </si>
  <si>
    <t>The subset of geochemistry and metadata that was used for ordinations and statistical analyses for biogeochemistry inferences</t>
  </si>
  <si>
    <t>sw_pw</t>
  </si>
  <si>
    <t>timepoint</t>
  </si>
  <si>
    <t>NOSC_avg_abs</t>
  </si>
  <si>
    <t>Temp</t>
  </si>
  <si>
    <t>Conductivity</t>
  </si>
  <si>
    <t>DOC.TN</t>
  </si>
  <si>
    <t>H.C_ratio_avg</t>
  </si>
  <si>
    <t>N.C_ratio_avg</t>
  </si>
  <si>
    <t>NH4</t>
  </si>
  <si>
    <t>NO3</t>
  </si>
  <si>
    <t>Cl</t>
  </si>
  <si>
    <t>SO4</t>
  </si>
  <si>
    <t>sw</t>
  </si>
  <si>
    <t>PP48_000085-4</t>
  </si>
  <si>
    <t>pw</t>
  </si>
  <si>
    <t>PP48_000086-4</t>
  </si>
  <si>
    <t>PP48_000087-4</t>
  </si>
  <si>
    <t>PP48_000088-4</t>
  </si>
  <si>
    <t>PP48_000089-4</t>
  </si>
  <si>
    <t>PP48_000090-4</t>
  </si>
  <si>
    <t>PP48_000091-4</t>
  </si>
  <si>
    <t>PP48_000092-4</t>
  </si>
  <si>
    <t>PP48_000093-4</t>
  </si>
  <si>
    <t>PP48_000094-4</t>
  </si>
  <si>
    <t>PP48_000095-4</t>
  </si>
  <si>
    <t>PP48_000096-4</t>
  </si>
  <si>
    <t>PP48_000097-4</t>
  </si>
  <si>
    <t>PP48_000098-4</t>
  </si>
  <si>
    <t>PP48_000099-4</t>
  </si>
  <si>
    <t>PP48_000100-4</t>
  </si>
  <si>
    <t>PP48_000101-4</t>
  </si>
  <si>
    <t>all_geochem_and_metadat</t>
  </si>
  <si>
    <t>sequencing_info</t>
  </si>
  <si>
    <t>Table S1: Metadata and Biogeochemistry</t>
  </si>
  <si>
    <t>Study_Code</t>
  </si>
  <si>
    <t>Latitude_dec.deg</t>
  </si>
  <si>
    <t>Longitude_dec.deg</t>
  </si>
  <si>
    <t>Nominal.Sample.Time.Point_Hrs</t>
  </si>
  <si>
    <t>Date</t>
  </si>
  <si>
    <t>Start_Time</t>
  </si>
  <si>
    <t>Time_zone</t>
  </si>
  <si>
    <t>Sampler_Initials</t>
  </si>
  <si>
    <t>SW_pH</t>
  </si>
  <si>
    <t>Water.Column.Height_cm</t>
  </si>
  <si>
    <t>SW_Temp_degC</t>
  </si>
  <si>
    <t>SW_Sample_ID</t>
  </si>
  <si>
    <t>Time_SW_SpC</t>
  </si>
  <si>
    <t>SW_SpC_uS.cm</t>
  </si>
  <si>
    <t>PP_No</t>
  </si>
  <si>
    <t>PP_Sample_ID</t>
  </si>
  <si>
    <t>PP_pH</t>
  </si>
  <si>
    <t>Time_PP_SpC</t>
  </si>
  <si>
    <t>PP_SpC_uS.cm</t>
  </si>
  <si>
    <t>Notes</t>
  </si>
  <si>
    <t>Latitude of middle pushpoint (PP2) in decimal degrees</t>
  </si>
  <si>
    <t>Longitude of middle pushpoint (PP2) in decimal degrees</t>
  </si>
  <si>
    <t>Time Point</t>
  </si>
  <si>
    <t>Start Time CEST</t>
  </si>
  <si>
    <t>Time zone</t>
  </si>
  <si>
    <t>Name of Sampler</t>
  </si>
  <si>
    <t>Surface water pH</t>
  </si>
  <si>
    <t>Height of water column at PP2 (cm)</t>
  </si>
  <si>
    <t>Surface water temp at 50% depth (at PP2 or where accessible) (degC)</t>
  </si>
  <si>
    <t xml:space="preserve"> Surface Water Sample ID</t>
  </si>
  <si>
    <t>Time SW SpC Measured</t>
  </si>
  <si>
    <t>Surface water SpC uS/cm</t>
  </si>
  <si>
    <t>Porewater PushPoint Tube Number</t>
  </si>
  <si>
    <t>Pushpoint Sample ID</t>
  </si>
  <si>
    <t>Porewater PushPoint pH</t>
  </si>
  <si>
    <t>Time PushPoint SpC Measured</t>
  </si>
  <si>
    <t>PushPoint SpC uS/cm</t>
  </si>
  <si>
    <t>WHONDRS_48hr_Erpe</t>
  </si>
  <si>
    <t>Hanna Anja Birgit Anna</t>
  </si>
  <si>
    <t>Not_Measured</t>
  </si>
  <si>
    <t>Composite</t>
  </si>
  <si>
    <t>No_Notes</t>
  </si>
  <si>
    <t>SW48_000085-2</t>
  </si>
  <si>
    <t>PP1</t>
  </si>
  <si>
    <t>PP48_000085-2</t>
  </si>
  <si>
    <t>SW48_000085-3</t>
  </si>
  <si>
    <t>PP2</t>
  </si>
  <si>
    <t>PP48_000085-3</t>
  </si>
  <si>
    <t>SW48_000085-4</t>
  </si>
  <si>
    <t>PP3</t>
  </si>
  <si>
    <t>Hanna Anja</t>
  </si>
  <si>
    <t>SW48_000086-2</t>
  </si>
  <si>
    <t>PP48_000086-2</t>
  </si>
  <si>
    <t>SW48_000086-3</t>
  </si>
  <si>
    <t>PP48_000086-3</t>
  </si>
  <si>
    <t>SW48_000086-4</t>
  </si>
  <si>
    <t>SW48_000087-2</t>
  </si>
  <si>
    <t>PP48_000087-2</t>
  </si>
  <si>
    <t>SW48_000087-3</t>
  </si>
  <si>
    <t>PP48_000087-3</t>
  </si>
  <si>
    <t>SW48_000087-4</t>
  </si>
  <si>
    <t>SW48_000088-2</t>
  </si>
  <si>
    <t>PP48_000088-2</t>
  </si>
  <si>
    <t>SW48_000088-3</t>
  </si>
  <si>
    <t>PP48_000088-3</t>
  </si>
  <si>
    <t>SW48_000088-4</t>
  </si>
  <si>
    <t>Anna Nina Birgit</t>
  </si>
  <si>
    <t>SW48_000089-2</t>
  </si>
  <si>
    <t>PP48_000089-2</t>
  </si>
  <si>
    <t>SW48_000089-3</t>
  </si>
  <si>
    <t>PP48_000089-3</t>
  </si>
  <si>
    <t>SW48_000089-4</t>
  </si>
  <si>
    <t>Birgit Anna</t>
  </si>
  <si>
    <t>SW48_000090-2</t>
  </si>
  <si>
    <t>PP48_000090-2</t>
  </si>
  <si>
    <t>SW48_000090-3</t>
  </si>
  <si>
    <t>PP48_000090-3</t>
  </si>
  <si>
    <t>SW48_000090-4</t>
  </si>
  <si>
    <t>SW48_000091-2</t>
  </si>
  <si>
    <t>PP48_000091-2</t>
  </si>
  <si>
    <t>SW48_000091-3</t>
  </si>
  <si>
    <t>PP48_000091-3</t>
  </si>
  <si>
    <t>SW48_000091-4</t>
  </si>
  <si>
    <t>Birgit Jˆrg</t>
  </si>
  <si>
    <t>SW48_000092-2</t>
  </si>
  <si>
    <t>PP48_000092-2</t>
  </si>
  <si>
    <t>SW48_000092-3</t>
  </si>
  <si>
    <t>PP48_000092-3</t>
  </si>
  <si>
    <t>SW48_000092-4</t>
  </si>
  <si>
    <t>SW48_000093-2</t>
  </si>
  <si>
    <t>PP48_000093-2</t>
  </si>
  <si>
    <t>SW48_000093-3</t>
  </si>
  <si>
    <t>PP48_000093-3</t>
  </si>
  <si>
    <t>SW48_000093-4</t>
  </si>
  <si>
    <t>SW48_000094-2</t>
  </si>
  <si>
    <t>PP48_000094-2</t>
  </si>
  <si>
    <t>SW48_000094-3</t>
  </si>
  <si>
    <t>PP48_000094-3</t>
  </si>
  <si>
    <t>SW48_000094-4</t>
  </si>
  <si>
    <t>SW48_000095-2</t>
  </si>
  <si>
    <t>PP48_000095-2</t>
  </si>
  <si>
    <t>SW48_000095-3</t>
  </si>
  <si>
    <t>PP48_000095-3</t>
  </si>
  <si>
    <t>SW48_000095-4</t>
  </si>
  <si>
    <t>SW48_000096-2</t>
  </si>
  <si>
    <t>PP48_000096-2</t>
  </si>
  <si>
    <t>SW48_000096-3</t>
  </si>
  <si>
    <t>PP48_000096-3</t>
  </si>
  <si>
    <t>SW48_000096-4</t>
  </si>
  <si>
    <t>SW48_000097-2</t>
  </si>
  <si>
    <t>PP48_000097-2</t>
  </si>
  <si>
    <t>SW48_000097-3</t>
  </si>
  <si>
    <t>PP48_000097-3</t>
  </si>
  <si>
    <t>SW48_000097-4</t>
  </si>
  <si>
    <t>SW48_000098-2</t>
  </si>
  <si>
    <t>PP48_000098-2</t>
  </si>
  <si>
    <t>SW48_000098-3</t>
  </si>
  <si>
    <t>PP48_000098-3</t>
  </si>
  <si>
    <t>SW48_000098-4</t>
  </si>
  <si>
    <t>SW48_000099-2</t>
  </si>
  <si>
    <t>PP48_000099-2</t>
  </si>
  <si>
    <t>SW48_000099-3</t>
  </si>
  <si>
    <t>PP48_000099-3</t>
  </si>
  <si>
    <t>SW48_000099-4</t>
  </si>
  <si>
    <t>Nina Jˆrg Anja</t>
  </si>
  <si>
    <t>SW48_000100-2</t>
  </si>
  <si>
    <t>PP48_000100-2</t>
  </si>
  <si>
    <t>SW48_000100-3</t>
  </si>
  <si>
    <t>PP48_000100-3</t>
  </si>
  <si>
    <t>SW48_000100-4</t>
  </si>
  <si>
    <t>Hanna Anna (Jˆrg Nina)</t>
  </si>
  <si>
    <t>SW48_000101-2</t>
  </si>
  <si>
    <t>PP48_000101-2</t>
  </si>
  <si>
    <t>SW48_000101-3</t>
  </si>
  <si>
    <t>PP48_000101-3</t>
  </si>
  <si>
    <t>SW48_000101-4</t>
  </si>
  <si>
    <t>ESS-dive_metadata</t>
  </si>
  <si>
    <t xml:space="preserve">Metadata that is provides a part of the ESS Dive data package for each sample including dates, times, and coordinates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</si>
</sst>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[&lt;0.01]&quot;&lt;0,01&quot;;0.000"/>
    <numFmt numFmtId="166" formatCode="[&lt;1]&quot;&lt;1,0&quot;;0.0"/>
    <numFmt numFmtId="167" formatCode="[&lt;0.1]&quot;&lt;0,1&quot;;0.00"/>
    <numFmt numFmtId="168" formatCode="0.000"/>
    <numFmt numFmtId="169" formatCode="h:mm;@"/>
  </numFmts>
  <fonts count="18" x14ac:knownFonts="1">
    <font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</font>
    <font>
      <vertAlign val="superscript"/>
      <sz val="10"/>
      <name val="Calibri"/>
      <family val="2"/>
    </font>
    <font>
      <vertAlign val="subscript"/>
      <sz val="10"/>
      <name val="Calibri"/>
      <family val="2"/>
    </font>
    <font>
      <b/>
      <vertAlign val="superscript"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Calibri"/>
      <family val="2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/>
    <xf numFmtId="164" fontId="5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 vertical="top"/>
    </xf>
    <xf numFmtId="166" fontId="12" fillId="0" borderId="0" xfId="0" applyNumberFormat="1" applyFont="1" applyAlignment="1">
      <alignment horizontal="center" vertical="top"/>
    </xf>
    <xf numFmtId="167" fontId="12" fillId="0" borderId="0" xfId="0" applyNumberFormat="1" applyFont="1" applyAlignment="1">
      <alignment horizontal="center" vertical="top"/>
    </xf>
    <xf numFmtId="168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64" fontId="13" fillId="9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0" fontId="4" fillId="8" borderId="0" xfId="0" applyFont="1" applyFill="1"/>
    <xf numFmtId="2" fontId="5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/>
    </xf>
    <xf numFmtId="0" fontId="4" fillId="9" borderId="0" xfId="0" applyFont="1" applyFill="1" applyAlignment="1">
      <alignment horizontal="center"/>
    </xf>
    <xf numFmtId="169" fontId="4" fillId="0" borderId="0" xfId="0" applyNumberFormat="1" applyFont="1"/>
    <xf numFmtId="20" fontId="0" fillId="0" borderId="0" xfId="0" applyNumberFormat="1"/>
    <xf numFmtId="0" fontId="5" fillId="9" borderId="0" xfId="0" applyFont="1" applyFill="1" applyAlignment="1">
      <alignment horizontal="center"/>
    </xf>
    <xf numFmtId="0" fontId="0" fillId="8" borderId="0" xfId="0" applyFill="1"/>
    <xf numFmtId="0" fontId="6" fillId="0" borderId="0" xfId="0" applyFont="1"/>
    <xf numFmtId="0" fontId="3" fillId="0" borderId="0" xfId="0" applyFont="1"/>
    <xf numFmtId="164" fontId="3" fillId="2" borderId="0" xfId="0" applyNumberFormat="1" applyFont="1" applyFill="1" applyAlignment="1">
      <alignment horizont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0" applyNumberFormat="1"/>
    <xf numFmtId="0" fontId="16" fillId="0" borderId="0" xfId="0" applyFont="1"/>
    <xf numFmtId="0" fontId="17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0DD7C-A29F-C84A-AF33-49377519F75B}">
  <dimension ref="A1:B5"/>
  <sheetViews>
    <sheetView tabSelected="1" workbookViewId="0"/>
  </sheetViews>
  <sheetFormatPr baseColWidth="10" defaultRowHeight="16" x14ac:dyDescent="0.2"/>
  <cols>
    <col min="1" max="1" width="35.6640625" bestFit="1" customWidth="1"/>
  </cols>
  <sheetData>
    <row r="1" spans="1:2" x14ac:dyDescent="0.2">
      <c r="A1" s="42" t="s">
        <v>287</v>
      </c>
    </row>
    <row r="2" spans="1:2" x14ac:dyDescent="0.2">
      <c r="A2" t="s">
        <v>286</v>
      </c>
      <c r="B2" t="s">
        <v>251</v>
      </c>
    </row>
    <row r="3" spans="1:2" x14ac:dyDescent="0.2">
      <c r="A3" t="s">
        <v>424</v>
      </c>
      <c r="B3" t="s">
        <v>425</v>
      </c>
    </row>
    <row r="4" spans="1:2" x14ac:dyDescent="0.2">
      <c r="A4" t="s">
        <v>285</v>
      </c>
      <c r="B4" t="s">
        <v>252</v>
      </c>
    </row>
    <row r="5" spans="1:2" x14ac:dyDescent="0.2">
      <c r="A5" t="s">
        <v>250</v>
      </c>
      <c r="B5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1071-C91B-F44E-B0B6-7614C4B16E21}">
  <dimension ref="A1:N39"/>
  <sheetViews>
    <sheetView topLeftCell="E1" zoomScale="110" zoomScaleNormal="110" workbookViewId="0">
      <selection activeCell="H1" sqref="H1"/>
    </sheetView>
  </sheetViews>
  <sheetFormatPr baseColWidth="10" defaultRowHeight="16" x14ac:dyDescent="0.2"/>
  <cols>
    <col min="1" max="1" width="49.33203125" bestFit="1" customWidth="1"/>
    <col min="2" max="2" width="12.5" bestFit="1" customWidth="1"/>
    <col min="3" max="3" width="14.5" bestFit="1" customWidth="1"/>
    <col min="4" max="4" width="17.6640625" bestFit="1" customWidth="1"/>
    <col min="5" max="5" width="8.83203125" bestFit="1" customWidth="1"/>
    <col min="6" max="6" width="20.83203125" bestFit="1" customWidth="1"/>
    <col min="7" max="7" width="27" bestFit="1" customWidth="1"/>
    <col min="8" max="8" width="25.5" bestFit="1" customWidth="1"/>
    <col min="9" max="9" width="19.33203125" bestFit="1" customWidth="1"/>
    <col min="10" max="10" width="27" bestFit="1" customWidth="1"/>
    <col min="11" max="11" width="27" customWidth="1"/>
    <col min="12" max="12" width="20.6640625" bestFit="1" customWidth="1"/>
    <col min="13" max="13" width="26.83203125" bestFit="1" customWidth="1"/>
    <col min="14" max="14" width="44" bestFit="1" customWidth="1"/>
  </cols>
  <sheetData>
    <row r="1" spans="1:14" x14ac:dyDescent="0.2">
      <c r="A1" t="s">
        <v>226</v>
      </c>
      <c r="B1" t="s">
        <v>241</v>
      </c>
      <c r="C1" t="s">
        <v>232</v>
      </c>
      <c r="D1" t="s">
        <v>233</v>
      </c>
      <c r="E1" t="s">
        <v>193</v>
      </c>
      <c r="F1" t="s">
        <v>234</v>
      </c>
      <c r="G1" t="s">
        <v>227</v>
      </c>
      <c r="H1" t="s">
        <v>235</v>
      </c>
      <c r="I1" t="s">
        <v>228</v>
      </c>
      <c r="J1" t="s">
        <v>229</v>
      </c>
      <c r="K1" s="41" t="s">
        <v>236</v>
      </c>
      <c r="L1" t="s">
        <v>230</v>
      </c>
      <c r="M1" t="s">
        <v>231</v>
      </c>
      <c r="N1" s="41" t="s">
        <v>247</v>
      </c>
    </row>
    <row r="2" spans="1:14" x14ac:dyDescent="0.2">
      <c r="A2" t="s">
        <v>194</v>
      </c>
      <c r="B2" t="s">
        <v>242</v>
      </c>
      <c r="C2">
        <v>82320680</v>
      </c>
      <c r="D2">
        <f>C2*151</f>
        <v>12430422680</v>
      </c>
      <c r="E2" s="40">
        <v>12.4</v>
      </c>
      <c r="F2">
        <v>575679</v>
      </c>
      <c r="G2">
        <v>20053690</v>
      </c>
      <c r="H2">
        <f t="shared" ref="H2:H33" si="0">G2/C2*100</f>
        <v>24.360452318906987</v>
      </c>
      <c r="I2">
        <v>742010</v>
      </c>
      <c r="J2">
        <v>22145434</v>
      </c>
      <c r="K2">
        <f>J2/C2*100</f>
        <v>26.901422583001018</v>
      </c>
      <c r="L2">
        <v>205500</v>
      </c>
      <c r="M2">
        <v>3677419</v>
      </c>
      <c r="N2">
        <f>M2/(C2*0.25)*100</f>
        <v>17.868749383508494</v>
      </c>
    </row>
    <row r="3" spans="1:14" x14ac:dyDescent="0.2">
      <c r="A3" t="s">
        <v>204</v>
      </c>
      <c r="B3" t="s">
        <v>242</v>
      </c>
      <c r="C3">
        <v>72977598</v>
      </c>
      <c r="D3">
        <f>C3*151</f>
        <v>11019617298</v>
      </c>
      <c r="E3" s="40">
        <v>11</v>
      </c>
      <c r="F3">
        <v>501043</v>
      </c>
      <c r="G3">
        <v>13814063</v>
      </c>
      <c r="H3">
        <f t="shared" si="0"/>
        <v>18.929182898017551</v>
      </c>
      <c r="I3">
        <v>671548</v>
      </c>
      <c r="J3">
        <v>15812611</v>
      </c>
      <c r="K3">
        <f t="shared" ref="K3:K33" si="1">J3/C3*100</f>
        <v>21.667760289945413</v>
      </c>
      <c r="L3">
        <v>159801</v>
      </c>
      <c r="M3">
        <v>2468228</v>
      </c>
      <c r="N3">
        <f t="shared" ref="N3:N33" si="2">M3/(C3*0.25)*100</f>
        <v>13.52868862578897</v>
      </c>
    </row>
    <row r="4" spans="1:14" x14ac:dyDescent="0.2">
      <c r="A4" t="s">
        <v>207</v>
      </c>
      <c r="B4" t="s">
        <v>242</v>
      </c>
      <c r="C4">
        <v>152321344</v>
      </c>
      <c r="D4">
        <f t="shared" ref="D4:D31" si="3">C4*151</f>
        <v>23000522944</v>
      </c>
      <c r="E4" s="40">
        <v>23</v>
      </c>
      <c r="F4">
        <v>1148951</v>
      </c>
      <c r="G4">
        <v>32229904</v>
      </c>
      <c r="H4">
        <f t="shared" si="0"/>
        <v>21.159151536898204</v>
      </c>
      <c r="I4">
        <v>1356664</v>
      </c>
      <c r="J4">
        <v>40782532</v>
      </c>
      <c r="K4">
        <f t="shared" si="1"/>
        <v>26.774010082263981</v>
      </c>
      <c r="L4">
        <v>310688</v>
      </c>
      <c r="M4">
        <v>22674374</v>
      </c>
      <c r="N4">
        <f t="shared" si="2"/>
        <v>59.543523985712731</v>
      </c>
    </row>
    <row r="5" spans="1:14" x14ac:dyDescent="0.2">
      <c r="A5" t="s">
        <v>208</v>
      </c>
      <c r="B5" t="s">
        <v>242</v>
      </c>
      <c r="C5">
        <v>67741686</v>
      </c>
      <c r="D5">
        <f t="shared" si="3"/>
        <v>10228994586</v>
      </c>
      <c r="E5">
        <v>10.199999999999999</v>
      </c>
      <c r="F5">
        <v>416897</v>
      </c>
      <c r="G5">
        <v>12815893</v>
      </c>
      <c r="H5">
        <f t="shared" si="0"/>
        <v>18.91876886559924</v>
      </c>
      <c r="I5">
        <v>554602</v>
      </c>
      <c r="J5">
        <v>14381227</v>
      </c>
      <c r="K5">
        <f t="shared" si="1"/>
        <v>21.22950851858042</v>
      </c>
      <c r="L5">
        <v>142804</v>
      </c>
      <c r="M5">
        <v>2340199</v>
      </c>
      <c r="N5">
        <f t="shared" si="2"/>
        <v>13.818368795840128</v>
      </c>
    </row>
    <row r="6" spans="1:14" x14ac:dyDescent="0.2">
      <c r="A6" t="s">
        <v>195</v>
      </c>
      <c r="B6" t="s">
        <v>242</v>
      </c>
      <c r="C6">
        <v>69993362</v>
      </c>
      <c r="D6">
        <f t="shared" si="3"/>
        <v>10568997662</v>
      </c>
      <c r="E6">
        <v>10.6</v>
      </c>
      <c r="F6">
        <v>519978</v>
      </c>
      <c r="G6">
        <v>17201524</v>
      </c>
      <c r="H6">
        <f t="shared" si="0"/>
        <v>24.575936215208522</v>
      </c>
      <c r="I6">
        <v>658960</v>
      </c>
      <c r="J6">
        <v>18724441</v>
      </c>
      <c r="K6">
        <f t="shared" si="1"/>
        <v>26.751738257693635</v>
      </c>
      <c r="L6">
        <v>174646</v>
      </c>
      <c r="M6">
        <v>3161829</v>
      </c>
      <c r="N6">
        <f t="shared" si="2"/>
        <v>18.069307772357039</v>
      </c>
    </row>
    <row r="7" spans="1:14" x14ac:dyDescent="0.2">
      <c r="A7" t="s">
        <v>196</v>
      </c>
      <c r="B7" t="s">
        <v>242</v>
      </c>
      <c r="C7">
        <v>75329662</v>
      </c>
      <c r="D7">
        <f t="shared" si="3"/>
        <v>11374778962</v>
      </c>
      <c r="E7">
        <v>11.4</v>
      </c>
      <c r="F7">
        <v>455057</v>
      </c>
      <c r="G7">
        <v>16446182</v>
      </c>
      <c r="H7">
        <f t="shared" si="0"/>
        <v>21.832279029739972</v>
      </c>
      <c r="I7">
        <v>601369</v>
      </c>
      <c r="J7">
        <v>18111989</v>
      </c>
      <c r="K7">
        <f t="shared" si="1"/>
        <v>24.043635029186778</v>
      </c>
      <c r="L7">
        <v>166096</v>
      </c>
      <c r="M7">
        <v>3099296</v>
      </c>
      <c r="N7">
        <f t="shared" si="2"/>
        <v>16.457240973681788</v>
      </c>
    </row>
    <row r="8" spans="1:14" x14ac:dyDescent="0.2">
      <c r="A8" t="s">
        <v>197</v>
      </c>
      <c r="B8" t="s">
        <v>242</v>
      </c>
      <c r="C8">
        <v>116885734</v>
      </c>
      <c r="D8">
        <f t="shared" si="3"/>
        <v>17649745834</v>
      </c>
      <c r="E8">
        <v>17.600000000000001</v>
      </c>
      <c r="F8">
        <v>735269</v>
      </c>
      <c r="G8">
        <v>33424696</v>
      </c>
      <c r="H8">
        <f t="shared" si="0"/>
        <v>28.596044064710242</v>
      </c>
      <c r="I8">
        <v>929186</v>
      </c>
      <c r="J8">
        <v>35394456</v>
      </c>
      <c r="K8">
        <f t="shared" si="1"/>
        <v>30.281245442664545</v>
      </c>
      <c r="L8">
        <v>262285</v>
      </c>
      <c r="M8">
        <v>6504598</v>
      </c>
      <c r="N8">
        <f t="shared" si="2"/>
        <v>22.259681408169111</v>
      </c>
    </row>
    <row r="9" spans="1:14" x14ac:dyDescent="0.2">
      <c r="A9" t="s">
        <v>198</v>
      </c>
      <c r="B9" t="s">
        <v>242</v>
      </c>
      <c r="C9">
        <v>197637264</v>
      </c>
      <c r="D9">
        <f t="shared" si="3"/>
        <v>29843226864</v>
      </c>
      <c r="E9">
        <v>29.8</v>
      </c>
      <c r="F9">
        <v>1359814</v>
      </c>
      <c r="G9">
        <v>56727910</v>
      </c>
      <c r="H9">
        <f t="shared" si="0"/>
        <v>28.703043571783105</v>
      </c>
      <c r="I9">
        <v>1395333</v>
      </c>
      <c r="J9">
        <v>58913724</v>
      </c>
      <c r="K9">
        <f t="shared" si="1"/>
        <v>29.809016178244608</v>
      </c>
      <c r="L9">
        <v>373743</v>
      </c>
      <c r="M9">
        <v>10770134</v>
      </c>
      <c r="N9">
        <f t="shared" si="2"/>
        <v>21.797779997602071</v>
      </c>
    </row>
    <row r="10" spans="1:14" x14ac:dyDescent="0.2">
      <c r="A10" t="s">
        <v>199</v>
      </c>
      <c r="B10" t="s">
        <v>242</v>
      </c>
      <c r="C10">
        <v>102272110</v>
      </c>
      <c r="D10">
        <f t="shared" si="3"/>
        <v>15443088610</v>
      </c>
      <c r="E10">
        <v>15.4</v>
      </c>
      <c r="F10">
        <v>677498</v>
      </c>
      <c r="G10">
        <v>25551289</v>
      </c>
      <c r="H10">
        <f t="shared" si="0"/>
        <v>24.983633367884948</v>
      </c>
      <c r="I10">
        <v>745337</v>
      </c>
      <c r="J10">
        <v>27176601</v>
      </c>
      <c r="K10">
        <f t="shared" si="1"/>
        <v>26.572836915166803</v>
      </c>
      <c r="L10">
        <v>213450</v>
      </c>
      <c r="M10">
        <v>4854674</v>
      </c>
      <c r="N10">
        <f t="shared" si="2"/>
        <v>18.98728402102978</v>
      </c>
    </row>
    <row r="11" spans="1:14" x14ac:dyDescent="0.2">
      <c r="A11" t="s">
        <v>200</v>
      </c>
      <c r="B11" t="s">
        <v>242</v>
      </c>
      <c r="C11">
        <v>85100712</v>
      </c>
      <c r="D11">
        <f t="shared" si="3"/>
        <v>12850207512</v>
      </c>
      <c r="E11">
        <v>12.9</v>
      </c>
      <c r="F11">
        <v>578642</v>
      </c>
      <c r="G11">
        <v>20820606</v>
      </c>
      <c r="H11">
        <f t="shared" si="0"/>
        <v>24.465842306936281</v>
      </c>
      <c r="I11">
        <v>709972</v>
      </c>
      <c r="J11">
        <v>22586262</v>
      </c>
      <c r="K11">
        <f t="shared" si="1"/>
        <v>26.540626358096748</v>
      </c>
      <c r="L11">
        <v>196887</v>
      </c>
      <c r="M11">
        <v>3869480</v>
      </c>
      <c r="N11">
        <f t="shared" si="2"/>
        <v>18.187767923727829</v>
      </c>
    </row>
    <row r="12" spans="1:14" x14ac:dyDescent="0.2">
      <c r="A12" t="s">
        <v>201</v>
      </c>
      <c r="B12" t="s">
        <v>242</v>
      </c>
      <c r="C12">
        <v>122512030</v>
      </c>
      <c r="D12">
        <f t="shared" si="3"/>
        <v>18499316530</v>
      </c>
      <c r="E12">
        <v>18.5</v>
      </c>
      <c r="F12">
        <v>824513</v>
      </c>
      <c r="G12">
        <v>31333923</v>
      </c>
      <c r="H12">
        <f t="shared" si="0"/>
        <v>25.576200965733729</v>
      </c>
      <c r="I12">
        <v>916873</v>
      </c>
      <c r="J12">
        <v>33079597</v>
      </c>
      <c r="K12">
        <f t="shared" si="1"/>
        <v>27.00110103473104</v>
      </c>
      <c r="L12">
        <v>260442</v>
      </c>
      <c r="M12">
        <v>5936895</v>
      </c>
      <c r="N12">
        <f t="shared" si="2"/>
        <v>19.383876016094092</v>
      </c>
    </row>
    <row r="13" spans="1:14" x14ac:dyDescent="0.2">
      <c r="A13" t="s">
        <v>202</v>
      </c>
      <c r="B13" t="s">
        <v>242</v>
      </c>
      <c r="C13">
        <v>67528348</v>
      </c>
      <c r="D13">
        <f t="shared" si="3"/>
        <v>10196780548</v>
      </c>
      <c r="E13">
        <v>10.199999999999999</v>
      </c>
      <c r="F13">
        <v>409679</v>
      </c>
      <c r="G13">
        <v>14619865</v>
      </c>
      <c r="H13">
        <f t="shared" si="0"/>
        <v>21.649966914635613</v>
      </c>
      <c r="I13">
        <v>560139</v>
      </c>
      <c r="J13">
        <v>16104305</v>
      </c>
      <c r="K13">
        <f t="shared" si="1"/>
        <v>23.848214086327125</v>
      </c>
      <c r="L13">
        <v>150484</v>
      </c>
      <c r="M13">
        <v>2761534</v>
      </c>
      <c r="N13">
        <f t="shared" si="2"/>
        <v>16.357776144620033</v>
      </c>
    </row>
    <row r="14" spans="1:14" x14ac:dyDescent="0.2">
      <c r="A14" t="s">
        <v>203</v>
      </c>
      <c r="B14" t="s">
        <v>242</v>
      </c>
      <c r="C14">
        <v>75150228</v>
      </c>
      <c r="D14">
        <f t="shared" si="3"/>
        <v>11347684428</v>
      </c>
      <c r="E14">
        <v>11.3</v>
      </c>
      <c r="F14">
        <v>436125</v>
      </c>
      <c r="G14">
        <v>13715810</v>
      </c>
      <c r="H14">
        <f t="shared" si="0"/>
        <v>18.251188805441814</v>
      </c>
      <c r="I14">
        <v>664541</v>
      </c>
      <c r="J14">
        <v>15459074</v>
      </c>
      <c r="K14">
        <f t="shared" si="1"/>
        <v>20.570894342462939</v>
      </c>
      <c r="L14">
        <v>151117</v>
      </c>
      <c r="M14">
        <v>2532289</v>
      </c>
      <c r="N14">
        <f t="shared" si="2"/>
        <v>13.478543272017751</v>
      </c>
    </row>
    <row r="15" spans="1:14" x14ac:dyDescent="0.2">
      <c r="A15" t="s">
        <v>205</v>
      </c>
      <c r="B15" t="s">
        <v>242</v>
      </c>
      <c r="C15">
        <v>157800468</v>
      </c>
      <c r="D15">
        <f t="shared" si="3"/>
        <v>23827870668</v>
      </c>
      <c r="E15">
        <v>23.8</v>
      </c>
      <c r="F15">
        <v>1086911</v>
      </c>
      <c r="G15">
        <v>32336031</v>
      </c>
      <c r="H15">
        <f t="shared" si="0"/>
        <v>20.491720594897096</v>
      </c>
      <c r="I15">
        <v>1602839</v>
      </c>
      <c r="J15">
        <v>36959722</v>
      </c>
      <c r="K15">
        <f t="shared" si="1"/>
        <v>23.421807595653011</v>
      </c>
      <c r="L15">
        <v>288552</v>
      </c>
      <c r="M15">
        <v>5754432</v>
      </c>
      <c r="N15">
        <f t="shared" si="2"/>
        <v>14.586603127184642</v>
      </c>
    </row>
    <row r="16" spans="1:14" x14ac:dyDescent="0.2">
      <c r="A16" t="s">
        <v>206</v>
      </c>
      <c r="B16" t="s">
        <v>242</v>
      </c>
      <c r="C16">
        <v>197509310</v>
      </c>
      <c r="D16">
        <f t="shared" si="3"/>
        <v>29823905810</v>
      </c>
      <c r="E16">
        <v>29.8</v>
      </c>
      <c r="F16">
        <v>1791453</v>
      </c>
      <c r="G16">
        <v>46175127</v>
      </c>
      <c r="H16">
        <f t="shared" si="0"/>
        <v>23.378709084650236</v>
      </c>
      <c r="I16">
        <v>1789001</v>
      </c>
      <c r="J16">
        <v>48973278</v>
      </c>
      <c r="K16">
        <f t="shared" si="1"/>
        <v>24.795427618070256</v>
      </c>
      <c r="L16">
        <v>398623</v>
      </c>
      <c r="M16">
        <v>7378521</v>
      </c>
      <c r="N16">
        <f t="shared" si="2"/>
        <v>14.943135591937413</v>
      </c>
    </row>
    <row r="17" spans="1:14" x14ac:dyDescent="0.2">
      <c r="A17" t="s">
        <v>209</v>
      </c>
      <c r="B17" t="s">
        <v>243</v>
      </c>
      <c r="C17">
        <v>202303462</v>
      </c>
      <c r="D17">
        <f t="shared" si="3"/>
        <v>30547822762</v>
      </c>
      <c r="E17">
        <v>30.5</v>
      </c>
      <c r="F17">
        <v>1403727</v>
      </c>
      <c r="G17">
        <v>32204656</v>
      </c>
      <c r="H17">
        <f t="shared" si="0"/>
        <v>15.918984124947896</v>
      </c>
      <c r="I17">
        <v>2290890</v>
      </c>
      <c r="J17">
        <v>39856833</v>
      </c>
      <c r="K17">
        <f t="shared" si="1"/>
        <v>19.701508123474426</v>
      </c>
      <c r="L17">
        <v>390197</v>
      </c>
      <c r="M17">
        <v>5230693</v>
      </c>
      <c r="N17">
        <f t="shared" si="2"/>
        <v>10.342270860396843</v>
      </c>
    </row>
    <row r="18" spans="1:14" x14ac:dyDescent="0.2">
      <c r="A18" t="s">
        <v>220</v>
      </c>
      <c r="B18" t="s">
        <v>243</v>
      </c>
      <c r="C18">
        <v>182104196</v>
      </c>
      <c r="D18">
        <f t="shared" si="3"/>
        <v>27497733596</v>
      </c>
      <c r="E18">
        <v>27.5</v>
      </c>
      <c r="F18">
        <v>47382</v>
      </c>
      <c r="G18">
        <v>1607682</v>
      </c>
      <c r="H18">
        <f t="shared" si="0"/>
        <v>0.8828363295923175</v>
      </c>
      <c r="I18">
        <v>883408</v>
      </c>
      <c r="J18">
        <v>9884643</v>
      </c>
      <c r="K18">
        <f t="shared" si="1"/>
        <v>5.4280149590841935</v>
      </c>
      <c r="L18">
        <v>147846</v>
      </c>
      <c r="M18">
        <v>940011</v>
      </c>
      <c r="N18">
        <f t="shared" si="2"/>
        <v>2.064776146069693</v>
      </c>
    </row>
    <row r="19" spans="1:14" x14ac:dyDescent="0.2">
      <c r="A19" t="s">
        <v>224</v>
      </c>
      <c r="B19" t="s">
        <v>243</v>
      </c>
      <c r="C19">
        <v>71152754</v>
      </c>
      <c r="D19">
        <f t="shared" si="3"/>
        <v>10744065854</v>
      </c>
      <c r="E19">
        <v>10.7</v>
      </c>
      <c r="F19">
        <v>291878</v>
      </c>
      <c r="G19">
        <v>5063320</v>
      </c>
      <c r="H19">
        <f t="shared" si="0"/>
        <v>7.1161265240696085</v>
      </c>
      <c r="I19">
        <v>586005</v>
      </c>
      <c r="J19">
        <v>6917502</v>
      </c>
      <c r="K19">
        <f t="shared" si="1"/>
        <v>9.7220439281942621</v>
      </c>
      <c r="L19">
        <v>107042</v>
      </c>
      <c r="M19">
        <v>786468</v>
      </c>
      <c r="N19">
        <f t="shared" si="2"/>
        <v>4.421293376782014</v>
      </c>
    </row>
    <row r="20" spans="1:14" x14ac:dyDescent="0.2">
      <c r="A20" t="s">
        <v>225</v>
      </c>
      <c r="B20" t="s">
        <v>243</v>
      </c>
      <c r="C20">
        <v>134687104</v>
      </c>
      <c r="D20">
        <f t="shared" si="3"/>
        <v>20337752704</v>
      </c>
      <c r="E20">
        <v>20.3</v>
      </c>
      <c r="F20">
        <v>688880</v>
      </c>
      <c r="G20">
        <v>9757632</v>
      </c>
      <c r="H20">
        <f t="shared" si="0"/>
        <v>7.2446668687746092</v>
      </c>
      <c r="I20">
        <v>1546422</v>
      </c>
      <c r="J20">
        <v>15273521</v>
      </c>
      <c r="K20">
        <f t="shared" si="1"/>
        <v>11.340002529121126</v>
      </c>
      <c r="L20">
        <v>182378</v>
      </c>
      <c r="M20">
        <v>1145114</v>
      </c>
      <c r="N20">
        <f t="shared" si="2"/>
        <v>3.400812597470356</v>
      </c>
    </row>
    <row r="21" spans="1:14" x14ac:dyDescent="0.2">
      <c r="A21" t="s">
        <v>210</v>
      </c>
      <c r="B21" t="s">
        <v>243</v>
      </c>
      <c r="C21">
        <v>109287550</v>
      </c>
      <c r="D21">
        <f t="shared" si="3"/>
        <v>16502420050</v>
      </c>
      <c r="E21">
        <v>16.5</v>
      </c>
      <c r="F21">
        <v>524191</v>
      </c>
      <c r="G21">
        <v>6251209</v>
      </c>
      <c r="H21">
        <f t="shared" si="0"/>
        <v>5.7199644424273393</v>
      </c>
      <c r="I21">
        <v>1209404</v>
      </c>
      <c r="J21">
        <v>10473962</v>
      </c>
      <c r="K21">
        <f t="shared" si="1"/>
        <v>9.5838565326059548</v>
      </c>
      <c r="L21">
        <v>146701</v>
      </c>
      <c r="M21">
        <v>693417</v>
      </c>
      <c r="N21">
        <f t="shared" si="2"/>
        <v>2.537954231749179</v>
      </c>
    </row>
    <row r="22" spans="1:14" x14ac:dyDescent="0.2">
      <c r="A22" t="s">
        <v>211</v>
      </c>
      <c r="B22" t="s">
        <v>243</v>
      </c>
      <c r="C22">
        <v>91127266</v>
      </c>
      <c r="D22">
        <f t="shared" si="3"/>
        <v>13760217166</v>
      </c>
      <c r="E22">
        <v>13.8</v>
      </c>
      <c r="F22">
        <v>415162</v>
      </c>
      <c r="G22">
        <v>5983255</v>
      </c>
      <c r="H22">
        <f t="shared" si="0"/>
        <v>6.5658230106453539</v>
      </c>
      <c r="I22">
        <v>895911</v>
      </c>
      <c r="J22">
        <v>9189835</v>
      </c>
      <c r="K22">
        <f t="shared" si="1"/>
        <v>10.084616167459695</v>
      </c>
      <c r="L22">
        <v>128540</v>
      </c>
      <c r="M22">
        <v>765564</v>
      </c>
      <c r="N22">
        <f t="shared" si="2"/>
        <v>3.3604168482350825</v>
      </c>
    </row>
    <row r="23" spans="1:14" x14ac:dyDescent="0.2">
      <c r="A23" t="s">
        <v>212</v>
      </c>
      <c r="B23" t="s">
        <v>243</v>
      </c>
      <c r="C23">
        <v>317398988</v>
      </c>
      <c r="D23">
        <f t="shared" si="3"/>
        <v>47927247188</v>
      </c>
      <c r="E23">
        <v>47.9</v>
      </c>
      <c r="F23">
        <v>2434202</v>
      </c>
      <c r="G23">
        <v>37281587</v>
      </c>
      <c r="H23">
        <f t="shared" si="0"/>
        <v>11.745969082925999</v>
      </c>
      <c r="I23">
        <v>4706073</v>
      </c>
      <c r="J23">
        <v>53302292</v>
      </c>
      <c r="K23">
        <f t="shared" si="1"/>
        <v>16.793466272803617</v>
      </c>
      <c r="L23">
        <v>494771</v>
      </c>
      <c r="M23">
        <v>4138405</v>
      </c>
      <c r="N23">
        <f t="shared" si="2"/>
        <v>5.2153978512370056</v>
      </c>
    </row>
    <row r="24" spans="1:14" x14ac:dyDescent="0.2">
      <c r="A24" t="s">
        <v>213</v>
      </c>
      <c r="B24" t="s">
        <v>243</v>
      </c>
      <c r="C24">
        <v>119757958</v>
      </c>
      <c r="D24">
        <f t="shared" si="3"/>
        <v>18083451658</v>
      </c>
      <c r="E24">
        <v>18.100000000000001</v>
      </c>
      <c r="F24">
        <v>506495</v>
      </c>
      <c r="G24">
        <v>7542314</v>
      </c>
      <c r="H24">
        <f t="shared" si="0"/>
        <v>6.2979647665669116</v>
      </c>
      <c r="I24">
        <v>1157824</v>
      </c>
      <c r="J24">
        <v>11304509</v>
      </c>
      <c r="K24">
        <f t="shared" si="1"/>
        <v>9.4394637223189797</v>
      </c>
      <c r="L24">
        <v>149885</v>
      </c>
      <c r="M24">
        <v>1030918</v>
      </c>
      <c r="N24">
        <f t="shared" si="2"/>
        <v>3.4433386046879657</v>
      </c>
    </row>
    <row r="25" spans="1:14" x14ac:dyDescent="0.2">
      <c r="A25" t="s">
        <v>214</v>
      </c>
      <c r="B25" t="s">
        <v>243</v>
      </c>
      <c r="C25">
        <v>101086212</v>
      </c>
      <c r="D25">
        <f t="shared" si="3"/>
        <v>15264018012</v>
      </c>
      <c r="E25">
        <v>15.3</v>
      </c>
      <c r="F25">
        <v>632467</v>
      </c>
      <c r="G25">
        <v>12272752</v>
      </c>
      <c r="H25">
        <f t="shared" si="0"/>
        <v>12.140876344243665</v>
      </c>
      <c r="I25">
        <v>915266</v>
      </c>
      <c r="J25">
        <v>15034085</v>
      </c>
      <c r="K25">
        <f t="shared" si="1"/>
        <v>14.872537710682046</v>
      </c>
      <c r="L25">
        <v>183308</v>
      </c>
      <c r="M25">
        <v>1840271</v>
      </c>
      <c r="N25">
        <f t="shared" si="2"/>
        <v>7.2819861921426048</v>
      </c>
    </row>
    <row r="26" spans="1:14" x14ac:dyDescent="0.2">
      <c r="A26" t="s">
        <v>215</v>
      </c>
      <c r="B26" t="s">
        <v>243</v>
      </c>
      <c r="C26">
        <v>97129918</v>
      </c>
      <c r="D26">
        <f t="shared" si="3"/>
        <v>14666617618</v>
      </c>
      <c r="E26">
        <v>14.7</v>
      </c>
      <c r="F26">
        <v>494537</v>
      </c>
      <c r="G26">
        <v>9467769</v>
      </c>
      <c r="H26">
        <f t="shared" si="0"/>
        <v>9.7475311365958319</v>
      </c>
      <c r="I26">
        <v>894653</v>
      </c>
      <c r="J26">
        <v>12360328</v>
      </c>
      <c r="K26">
        <f t="shared" si="1"/>
        <v>12.725562066262633</v>
      </c>
      <c r="L26">
        <v>146731</v>
      </c>
      <c r="M26">
        <v>1408650</v>
      </c>
      <c r="N26">
        <f t="shared" si="2"/>
        <v>5.8010962183660029</v>
      </c>
    </row>
    <row r="27" spans="1:14" x14ac:dyDescent="0.2">
      <c r="A27" t="s">
        <v>216</v>
      </c>
      <c r="B27" t="s">
        <v>243</v>
      </c>
      <c r="C27">
        <v>116883400</v>
      </c>
      <c r="D27">
        <f t="shared" si="3"/>
        <v>17649393400</v>
      </c>
      <c r="E27">
        <v>17.600000000000001</v>
      </c>
      <c r="F27">
        <v>727003</v>
      </c>
      <c r="G27">
        <v>17655123</v>
      </c>
      <c r="H27">
        <f t="shared" si="0"/>
        <v>15.104901979237429</v>
      </c>
      <c r="I27">
        <v>1086472</v>
      </c>
      <c r="J27">
        <v>20861070</v>
      </c>
      <c r="K27">
        <f t="shared" si="1"/>
        <v>17.847761102089773</v>
      </c>
      <c r="L27">
        <v>206223</v>
      </c>
      <c r="M27">
        <v>2919081</v>
      </c>
      <c r="N27">
        <f t="shared" si="2"/>
        <v>9.9897196693456891</v>
      </c>
    </row>
    <row r="28" spans="1:14" x14ac:dyDescent="0.2">
      <c r="A28" t="s">
        <v>217</v>
      </c>
      <c r="B28" t="s">
        <v>243</v>
      </c>
      <c r="C28">
        <v>91104954</v>
      </c>
      <c r="D28">
        <f t="shared" si="3"/>
        <v>13756848054</v>
      </c>
      <c r="E28">
        <v>13.8</v>
      </c>
      <c r="F28">
        <v>478581</v>
      </c>
      <c r="G28">
        <v>8856681</v>
      </c>
      <c r="H28">
        <f t="shared" si="0"/>
        <v>9.7214043925646454</v>
      </c>
      <c r="I28">
        <v>863973</v>
      </c>
      <c r="J28">
        <v>11680238</v>
      </c>
      <c r="K28">
        <f t="shared" si="1"/>
        <v>12.820639808456519</v>
      </c>
      <c r="L28">
        <v>140557</v>
      </c>
      <c r="M28">
        <v>1299849</v>
      </c>
      <c r="N28">
        <f t="shared" si="2"/>
        <v>5.7070398169566054</v>
      </c>
    </row>
    <row r="29" spans="1:14" x14ac:dyDescent="0.2">
      <c r="A29" t="s">
        <v>218</v>
      </c>
      <c r="B29" t="s">
        <v>243</v>
      </c>
      <c r="C29">
        <v>79763876</v>
      </c>
      <c r="D29">
        <f t="shared" si="3"/>
        <v>12044345276</v>
      </c>
      <c r="E29" s="40">
        <v>12</v>
      </c>
      <c r="F29">
        <v>353764</v>
      </c>
      <c r="G29">
        <v>5048266</v>
      </c>
      <c r="H29">
        <f t="shared" si="0"/>
        <v>6.3290128980191485</v>
      </c>
      <c r="I29">
        <v>691053</v>
      </c>
      <c r="J29">
        <v>7291390</v>
      </c>
      <c r="K29">
        <f t="shared" si="1"/>
        <v>9.1412182627634593</v>
      </c>
      <c r="L29">
        <v>103955</v>
      </c>
      <c r="M29">
        <v>677645</v>
      </c>
      <c r="N29">
        <f t="shared" si="2"/>
        <v>3.3982551198991384</v>
      </c>
    </row>
    <row r="30" spans="1:14" x14ac:dyDescent="0.2">
      <c r="A30" t="s">
        <v>219</v>
      </c>
      <c r="B30" t="s">
        <v>243</v>
      </c>
      <c r="C30">
        <v>113241118</v>
      </c>
      <c r="D30">
        <f t="shared" si="3"/>
        <v>17099408818</v>
      </c>
      <c r="E30">
        <v>17.100000000000001</v>
      </c>
      <c r="F30">
        <v>664560</v>
      </c>
      <c r="G30">
        <v>9936195</v>
      </c>
      <c r="H30">
        <f t="shared" si="0"/>
        <v>8.7743702777643016</v>
      </c>
      <c r="I30">
        <v>1334677</v>
      </c>
      <c r="J30">
        <v>14599825</v>
      </c>
      <c r="K30">
        <f t="shared" si="1"/>
        <v>12.892688855297244</v>
      </c>
      <c r="L30">
        <v>173498</v>
      </c>
      <c r="M30">
        <v>1241878</v>
      </c>
      <c r="N30">
        <f t="shared" si="2"/>
        <v>4.3866681005392403</v>
      </c>
    </row>
    <row r="31" spans="1:14" x14ac:dyDescent="0.2">
      <c r="A31" t="s">
        <v>221</v>
      </c>
      <c r="B31" t="s">
        <v>243</v>
      </c>
      <c r="C31">
        <v>97926450</v>
      </c>
      <c r="D31">
        <f t="shared" si="3"/>
        <v>14786893950</v>
      </c>
      <c r="E31">
        <v>14.8</v>
      </c>
      <c r="F31">
        <v>441669</v>
      </c>
      <c r="G31">
        <v>5866323</v>
      </c>
      <c r="H31">
        <f t="shared" si="0"/>
        <v>5.9905398388280187</v>
      </c>
      <c r="I31">
        <v>961813</v>
      </c>
      <c r="J31">
        <v>9233555</v>
      </c>
      <c r="K31">
        <f t="shared" si="1"/>
        <v>9.4290715123442137</v>
      </c>
      <c r="L31">
        <v>135528</v>
      </c>
      <c r="M31">
        <v>730170</v>
      </c>
      <c r="N31">
        <f t="shared" si="2"/>
        <v>2.9825241290785076</v>
      </c>
    </row>
    <row r="32" spans="1:14" x14ac:dyDescent="0.2">
      <c r="A32" t="s">
        <v>222</v>
      </c>
      <c r="B32" t="s">
        <v>243</v>
      </c>
      <c r="C32">
        <v>109999084</v>
      </c>
      <c r="D32">
        <v>16609861684</v>
      </c>
      <c r="E32">
        <v>16.600000000000001</v>
      </c>
      <c r="F32">
        <v>533583</v>
      </c>
      <c r="G32">
        <v>7279561</v>
      </c>
      <c r="H32">
        <f t="shared" si="0"/>
        <v>6.6178378358132504</v>
      </c>
      <c r="I32">
        <v>1072172</v>
      </c>
      <c r="J32">
        <v>10812191</v>
      </c>
      <c r="K32">
        <f t="shared" si="1"/>
        <v>9.8293463971027251</v>
      </c>
      <c r="L32">
        <v>141596</v>
      </c>
      <c r="M32">
        <v>903118</v>
      </c>
      <c r="N32">
        <f t="shared" si="2"/>
        <v>3.2840928020818789</v>
      </c>
    </row>
    <row r="33" spans="1:14" x14ac:dyDescent="0.2">
      <c r="A33" t="s">
        <v>223</v>
      </c>
      <c r="B33" t="s">
        <v>243</v>
      </c>
      <c r="C33">
        <v>68891398</v>
      </c>
      <c r="D33">
        <v>10402601098</v>
      </c>
      <c r="E33">
        <v>10.4</v>
      </c>
      <c r="F33">
        <v>373153</v>
      </c>
      <c r="G33">
        <v>6404591</v>
      </c>
      <c r="H33">
        <f t="shared" si="0"/>
        <v>9.2966483275604297</v>
      </c>
      <c r="I33">
        <v>589674</v>
      </c>
      <c r="J33">
        <v>8290631</v>
      </c>
      <c r="K33">
        <f t="shared" si="1"/>
        <v>12.034348613450986</v>
      </c>
      <c r="L33">
        <v>111422</v>
      </c>
      <c r="M33">
        <v>920236</v>
      </c>
      <c r="N33">
        <f t="shared" si="2"/>
        <v>5.3431111965531599</v>
      </c>
    </row>
    <row r="35" spans="1:14" x14ac:dyDescent="0.2">
      <c r="D35" t="s">
        <v>244</v>
      </c>
      <c r="E35" s="40">
        <f>AVERAGE(E2:E33)</f>
        <v>17.671875</v>
      </c>
      <c r="G35" s="43" t="s">
        <v>238</v>
      </c>
      <c r="H35" s="43"/>
      <c r="J35" s="43" t="s">
        <v>239</v>
      </c>
      <c r="K35" s="43"/>
      <c r="M35" s="43" t="s">
        <v>249</v>
      </c>
      <c r="N35" s="43"/>
    </row>
    <row r="36" spans="1:14" x14ac:dyDescent="0.2">
      <c r="D36" t="s">
        <v>245</v>
      </c>
      <c r="E36" s="40">
        <f>MAX(E2:E33)</f>
        <v>47.9</v>
      </c>
      <c r="G36" s="43" t="s">
        <v>237</v>
      </c>
      <c r="H36" s="43"/>
      <c r="J36" s="43" t="s">
        <v>240</v>
      </c>
      <c r="K36" s="43"/>
      <c r="M36" s="43" t="s">
        <v>248</v>
      </c>
      <c r="N36" s="43"/>
    </row>
    <row r="37" spans="1:14" x14ac:dyDescent="0.2">
      <c r="D37" t="s">
        <v>246</v>
      </c>
      <c r="E37" s="40">
        <f>MIN(E2:E33)</f>
        <v>10.199999999999999</v>
      </c>
    </row>
    <row r="38" spans="1:14" x14ac:dyDescent="0.2">
      <c r="N38" s="40"/>
    </row>
    <row r="39" spans="1:14" x14ac:dyDescent="0.2">
      <c r="K39" s="40"/>
      <c r="N39" s="40"/>
    </row>
  </sheetData>
  <mergeCells count="6">
    <mergeCell ref="J35:K35"/>
    <mergeCell ref="J36:K36"/>
    <mergeCell ref="M35:N35"/>
    <mergeCell ref="M36:N36"/>
    <mergeCell ref="G35:H35"/>
    <mergeCell ref="G36:H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D27CD-F8AD-7D4A-8BC7-935AB7F84CBB}">
  <dimension ref="A1:T70"/>
  <sheetViews>
    <sheetView workbookViewId="0"/>
  </sheetViews>
  <sheetFormatPr baseColWidth="10" defaultRowHeight="16" x14ac:dyDescent="0.2"/>
  <sheetData>
    <row r="1" spans="1:20" x14ac:dyDescent="0.2">
      <c r="A1" t="s">
        <v>288</v>
      </c>
      <c r="B1" t="s">
        <v>289</v>
      </c>
      <c r="C1" t="s">
        <v>290</v>
      </c>
      <c r="D1" t="s">
        <v>291</v>
      </c>
      <c r="E1" t="s">
        <v>292</v>
      </c>
      <c r="F1" t="s">
        <v>293</v>
      </c>
      <c r="G1" t="s">
        <v>294</v>
      </c>
      <c r="H1" t="s">
        <v>295</v>
      </c>
      <c r="I1" t="s">
        <v>296</v>
      </c>
      <c r="J1" t="s">
        <v>297</v>
      </c>
      <c r="K1" t="s">
        <v>298</v>
      </c>
      <c r="L1" t="s">
        <v>299</v>
      </c>
      <c r="M1" t="s">
        <v>300</v>
      </c>
      <c r="N1" t="s">
        <v>301</v>
      </c>
      <c r="O1" t="s">
        <v>302</v>
      </c>
      <c r="P1" t="s">
        <v>303</v>
      </c>
      <c r="Q1" t="s">
        <v>304</v>
      </c>
      <c r="R1" t="s">
        <v>305</v>
      </c>
      <c r="S1" t="s">
        <v>306</v>
      </c>
      <c r="T1" t="s">
        <v>307</v>
      </c>
    </row>
    <row r="2" spans="1:20" x14ac:dyDescent="0.2">
      <c r="A2" t="s">
        <v>288</v>
      </c>
      <c r="B2" t="s">
        <v>308</v>
      </c>
      <c r="C2" t="s">
        <v>309</v>
      </c>
      <c r="D2" t="s">
        <v>310</v>
      </c>
      <c r="E2" t="s">
        <v>292</v>
      </c>
      <c r="F2" t="s">
        <v>311</v>
      </c>
      <c r="G2" t="s">
        <v>312</v>
      </c>
      <c r="H2" t="s">
        <v>313</v>
      </c>
      <c r="I2" t="s">
        <v>314</v>
      </c>
      <c r="J2" t="s">
        <v>315</v>
      </c>
      <c r="K2" t="s">
        <v>316</v>
      </c>
      <c r="L2" t="s">
        <v>317</v>
      </c>
      <c r="M2" t="s">
        <v>318</v>
      </c>
      <c r="N2" t="s">
        <v>319</v>
      </c>
      <c r="O2" t="s">
        <v>320</v>
      </c>
      <c r="P2" t="s">
        <v>321</v>
      </c>
      <c r="Q2" t="s">
        <v>322</v>
      </c>
      <c r="R2" t="s">
        <v>323</v>
      </c>
      <c r="S2" t="s">
        <v>324</v>
      </c>
      <c r="T2" t="s">
        <v>307</v>
      </c>
    </row>
    <row r="3" spans="1:20" x14ac:dyDescent="0.2">
      <c r="A3" t="s">
        <v>325</v>
      </c>
      <c r="B3">
        <v>52.476416</v>
      </c>
      <c r="C3">
        <v>13.6257102</v>
      </c>
      <c r="D3">
        <v>0</v>
      </c>
      <c r="E3" s="46">
        <v>43368</v>
      </c>
      <c r="F3" s="30">
        <v>0.58333333333333337</v>
      </c>
      <c r="G3" t="s">
        <v>114</v>
      </c>
      <c r="H3" t="s">
        <v>326</v>
      </c>
      <c r="I3">
        <v>7.5</v>
      </c>
      <c r="J3" t="s">
        <v>327</v>
      </c>
      <c r="K3" t="s">
        <v>327</v>
      </c>
      <c r="L3" t="s">
        <v>37</v>
      </c>
      <c r="M3" t="s">
        <v>327</v>
      </c>
      <c r="N3" t="s">
        <v>327</v>
      </c>
      <c r="O3" t="s">
        <v>328</v>
      </c>
      <c r="P3" t="s">
        <v>137</v>
      </c>
      <c r="Q3" t="s">
        <v>327</v>
      </c>
      <c r="R3" t="s">
        <v>327</v>
      </c>
      <c r="S3" t="s">
        <v>327</v>
      </c>
      <c r="T3" t="s">
        <v>329</v>
      </c>
    </row>
    <row r="4" spans="1:20" x14ac:dyDescent="0.2">
      <c r="A4" t="s">
        <v>325</v>
      </c>
      <c r="B4">
        <v>52.476416</v>
      </c>
      <c r="C4">
        <v>13.6257102</v>
      </c>
      <c r="D4">
        <v>0</v>
      </c>
      <c r="E4" s="46">
        <v>43368</v>
      </c>
      <c r="F4" s="30">
        <v>0.58333333333333337</v>
      </c>
      <c r="G4" t="s">
        <v>114</v>
      </c>
      <c r="H4" t="s">
        <v>326</v>
      </c>
      <c r="I4">
        <v>7.5</v>
      </c>
      <c r="J4" t="s">
        <v>327</v>
      </c>
      <c r="K4" t="s">
        <v>327</v>
      </c>
      <c r="L4" t="s">
        <v>330</v>
      </c>
      <c r="M4" t="s">
        <v>327</v>
      </c>
      <c r="N4" t="s">
        <v>327</v>
      </c>
      <c r="O4" t="s">
        <v>331</v>
      </c>
      <c r="P4" t="s">
        <v>332</v>
      </c>
      <c r="Q4" t="s">
        <v>327</v>
      </c>
      <c r="R4" t="s">
        <v>327</v>
      </c>
      <c r="S4" t="s">
        <v>327</v>
      </c>
      <c r="T4" t="s">
        <v>329</v>
      </c>
    </row>
    <row r="5" spans="1:20" x14ac:dyDescent="0.2">
      <c r="A5" t="s">
        <v>325</v>
      </c>
      <c r="B5">
        <v>52.476416</v>
      </c>
      <c r="C5">
        <v>13.6257102</v>
      </c>
      <c r="D5">
        <v>0</v>
      </c>
      <c r="E5" s="46">
        <v>43368</v>
      </c>
      <c r="F5" s="30">
        <v>0.58333333333333337</v>
      </c>
      <c r="G5" t="s">
        <v>114</v>
      </c>
      <c r="H5" t="s">
        <v>326</v>
      </c>
      <c r="I5">
        <v>7.5</v>
      </c>
      <c r="J5" t="s">
        <v>327</v>
      </c>
      <c r="K5" t="s">
        <v>327</v>
      </c>
      <c r="L5" t="s">
        <v>333</v>
      </c>
      <c r="M5" t="s">
        <v>327</v>
      </c>
      <c r="N5" t="s">
        <v>327</v>
      </c>
      <c r="O5" t="s">
        <v>334</v>
      </c>
      <c r="P5" t="s">
        <v>335</v>
      </c>
      <c r="Q5" t="s">
        <v>327</v>
      </c>
      <c r="R5" t="s">
        <v>327</v>
      </c>
      <c r="S5" t="s">
        <v>327</v>
      </c>
      <c r="T5" t="s">
        <v>329</v>
      </c>
    </row>
    <row r="6" spans="1:20" x14ac:dyDescent="0.2">
      <c r="A6" t="s">
        <v>325</v>
      </c>
      <c r="B6">
        <v>52.476416</v>
      </c>
      <c r="C6">
        <v>13.6257102</v>
      </c>
      <c r="D6">
        <v>0</v>
      </c>
      <c r="E6" s="46">
        <v>43368</v>
      </c>
      <c r="F6" s="30">
        <v>0.58333333333333337</v>
      </c>
      <c r="G6" t="s">
        <v>114</v>
      </c>
      <c r="H6" t="s">
        <v>326</v>
      </c>
      <c r="I6">
        <v>7.5</v>
      </c>
      <c r="J6" t="s">
        <v>327</v>
      </c>
      <c r="K6" t="s">
        <v>327</v>
      </c>
      <c r="L6" t="s">
        <v>336</v>
      </c>
      <c r="M6" t="s">
        <v>327</v>
      </c>
      <c r="N6" t="s">
        <v>327</v>
      </c>
      <c r="O6" t="s">
        <v>337</v>
      </c>
      <c r="P6" t="s">
        <v>267</v>
      </c>
      <c r="Q6" t="s">
        <v>327</v>
      </c>
      <c r="R6" t="s">
        <v>327</v>
      </c>
      <c r="S6" t="s">
        <v>327</v>
      </c>
      <c r="T6" t="s">
        <v>329</v>
      </c>
    </row>
    <row r="7" spans="1:20" x14ac:dyDescent="0.2">
      <c r="A7" t="s">
        <v>325</v>
      </c>
      <c r="B7">
        <v>52.476416</v>
      </c>
      <c r="C7">
        <v>13.6257102</v>
      </c>
      <c r="D7">
        <v>3</v>
      </c>
      <c r="E7" s="46">
        <v>43368</v>
      </c>
      <c r="F7" s="30">
        <v>0.70833333333333337</v>
      </c>
      <c r="G7" t="s">
        <v>114</v>
      </c>
      <c r="H7" t="s">
        <v>338</v>
      </c>
      <c r="I7">
        <v>7.5</v>
      </c>
      <c r="J7">
        <v>19</v>
      </c>
      <c r="K7">
        <v>13.9</v>
      </c>
      <c r="L7" t="s">
        <v>44</v>
      </c>
      <c r="M7" t="s">
        <v>327</v>
      </c>
      <c r="N7" t="s">
        <v>327</v>
      </c>
      <c r="O7" t="s">
        <v>328</v>
      </c>
      <c r="P7" t="s">
        <v>138</v>
      </c>
      <c r="Q7" t="s">
        <v>327</v>
      </c>
      <c r="R7" t="s">
        <v>327</v>
      </c>
      <c r="S7" t="s">
        <v>327</v>
      </c>
      <c r="T7" t="s">
        <v>329</v>
      </c>
    </row>
    <row r="8" spans="1:20" x14ac:dyDescent="0.2">
      <c r="A8" t="s">
        <v>325</v>
      </c>
      <c r="B8">
        <v>52.476416</v>
      </c>
      <c r="C8">
        <v>13.6257102</v>
      </c>
      <c r="D8">
        <v>3</v>
      </c>
      <c r="E8" s="46">
        <v>43368</v>
      </c>
      <c r="F8" s="30">
        <v>0.70833333333333337</v>
      </c>
      <c r="G8" t="s">
        <v>114</v>
      </c>
      <c r="H8" t="s">
        <v>338</v>
      </c>
      <c r="I8">
        <v>7.5</v>
      </c>
      <c r="J8">
        <v>19</v>
      </c>
      <c r="K8">
        <v>13.9</v>
      </c>
      <c r="L8" t="s">
        <v>339</v>
      </c>
      <c r="M8" t="s">
        <v>327</v>
      </c>
      <c r="N8" t="s">
        <v>327</v>
      </c>
      <c r="O8" t="s">
        <v>331</v>
      </c>
      <c r="P8" t="s">
        <v>340</v>
      </c>
      <c r="Q8">
        <v>7</v>
      </c>
      <c r="R8" t="s">
        <v>327</v>
      </c>
      <c r="S8" t="s">
        <v>327</v>
      </c>
      <c r="T8" t="s">
        <v>329</v>
      </c>
    </row>
    <row r="9" spans="1:20" x14ac:dyDescent="0.2">
      <c r="A9" t="s">
        <v>325</v>
      </c>
      <c r="B9">
        <v>52.476416</v>
      </c>
      <c r="C9">
        <v>13.6257102</v>
      </c>
      <c r="D9">
        <v>3</v>
      </c>
      <c r="E9" s="46">
        <v>43368</v>
      </c>
      <c r="F9" s="30">
        <v>0.70833333333333337</v>
      </c>
      <c r="G9" t="s">
        <v>114</v>
      </c>
      <c r="H9" t="s">
        <v>338</v>
      </c>
      <c r="I9">
        <v>7.5</v>
      </c>
      <c r="J9">
        <v>19</v>
      </c>
      <c r="K9">
        <v>13.9</v>
      </c>
      <c r="L9" t="s">
        <v>341</v>
      </c>
      <c r="M9" t="s">
        <v>327</v>
      </c>
      <c r="N9" t="s">
        <v>327</v>
      </c>
      <c r="O9" t="s">
        <v>334</v>
      </c>
      <c r="P9" t="s">
        <v>342</v>
      </c>
      <c r="Q9">
        <v>7.5</v>
      </c>
      <c r="R9" t="s">
        <v>327</v>
      </c>
      <c r="S9" t="s">
        <v>327</v>
      </c>
      <c r="T9" t="s">
        <v>329</v>
      </c>
    </row>
    <row r="10" spans="1:20" x14ac:dyDescent="0.2">
      <c r="A10" t="s">
        <v>325</v>
      </c>
      <c r="B10">
        <v>52.476416</v>
      </c>
      <c r="C10">
        <v>13.6257102</v>
      </c>
      <c r="D10">
        <v>3</v>
      </c>
      <c r="E10" s="46">
        <v>43368</v>
      </c>
      <c r="F10" s="30">
        <v>0.70833333333333337</v>
      </c>
      <c r="G10" t="s">
        <v>114</v>
      </c>
      <c r="H10" t="s">
        <v>338</v>
      </c>
      <c r="I10">
        <v>7.5</v>
      </c>
      <c r="J10">
        <v>19</v>
      </c>
      <c r="K10">
        <v>13.9</v>
      </c>
      <c r="L10" t="s">
        <v>343</v>
      </c>
      <c r="M10" t="s">
        <v>327</v>
      </c>
      <c r="N10" t="s">
        <v>327</v>
      </c>
      <c r="O10" t="s">
        <v>337</v>
      </c>
      <c r="P10" t="s">
        <v>269</v>
      </c>
      <c r="Q10">
        <v>7.5</v>
      </c>
      <c r="R10" t="s">
        <v>327</v>
      </c>
      <c r="S10" t="s">
        <v>327</v>
      </c>
      <c r="T10" t="s">
        <v>329</v>
      </c>
    </row>
    <row r="11" spans="1:20" x14ac:dyDescent="0.2">
      <c r="A11" t="s">
        <v>325</v>
      </c>
      <c r="B11">
        <v>52.476416</v>
      </c>
      <c r="C11">
        <v>13.6257102</v>
      </c>
      <c r="D11">
        <v>6</v>
      </c>
      <c r="E11" s="46">
        <v>43368</v>
      </c>
      <c r="F11" s="30">
        <v>0.83333333333333337</v>
      </c>
      <c r="G11" t="s">
        <v>114</v>
      </c>
      <c r="H11" t="s">
        <v>338</v>
      </c>
      <c r="I11">
        <v>7.5</v>
      </c>
      <c r="J11">
        <v>17</v>
      </c>
      <c r="K11">
        <v>15.3</v>
      </c>
      <c r="L11" t="s">
        <v>48</v>
      </c>
      <c r="M11" t="s">
        <v>327</v>
      </c>
      <c r="N11" t="s">
        <v>327</v>
      </c>
      <c r="O11" t="s">
        <v>328</v>
      </c>
      <c r="P11" t="s">
        <v>139</v>
      </c>
      <c r="Q11" t="s">
        <v>327</v>
      </c>
      <c r="R11" t="s">
        <v>327</v>
      </c>
      <c r="S11" t="s">
        <v>327</v>
      </c>
      <c r="T11" t="s">
        <v>329</v>
      </c>
    </row>
    <row r="12" spans="1:20" x14ac:dyDescent="0.2">
      <c r="A12" t="s">
        <v>325</v>
      </c>
      <c r="B12">
        <v>52.476416</v>
      </c>
      <c r="C12">
        <v>13.6257102</v>
      </c>
      <c r="D12">
        <v>6</v>
      </c>
      <c r="E12" s="46">
        <v>43368</v>
      </c>
      <c r="F12" s="30">
        <v>0.83333333333333337</v>
      </c>
      <c r="G12" t="s">
        <v>114</v>
      </c>
      <c r="H12" t="s">
        <v>338</v>
      </c>
      <c r="I12">
        <v>7.5</v>
      </c>
      <c r="J12">
        <v>17</v>
      </c>
      <c r="K12">
        <v>15.3</v>
      </c>
      <c r="L12" t="s">
        <v>344</v>
      </c>
      <c r="M12" t="s">
        <v>327</v>
      </c>
      <c r="N12" t="s">
        <v>327</v>
      </c>
      <c r="O12" t="s">
        <v>331</v>
      </c>
      <c r="P12" t="s">
        <v>345</v>
      </c>
      <c r="Q12">
        <v>7</v>
      </c>
      <c r="R12" t="s">
        <v>327</v>
      </c>
      <c r="S12" t="s">
        <v>327</v>
      </c>
      <c r="T12" t="s">
        <v>329</v>
      </c>
    </row>
    <row r="13" spans="1:20" x14ac:dyDescent="0.2">
      <c r="A13" t="s">
        <v>325</v>
      </c>
      <c r="B13">
        <v>52.476416</v>
      </c>
      <c r="C13">
        <v>13.6257102</v>
      </c>
      <c r="D13">
        <v>6</v>
      </c>
      <c r="E13" s="46">
        <v>43368</v>
      </c>
      <c r="F13" s="30">
        <v>0.83333333333333337</v>
      </c>
      <c r="G13" t="s">
        <v>114</v>
      </c>
      <c r="H13" t="s">
        <v>338</v>
      </c>
      <c r="I13">
        <v>7.5</v>
      </c>
      <c r="J13">
        <v>17</v>
      </c>
      <c r="K13">
        <v>15.3</v>
      </c>
      <c r="L13" t="s">
        <v>346</v>
      </c>
      <c r="M13" t="s">
        <v>327</v>
      </c>
      <c r="N13" t="s">
        <v>327</v>
      </c>
      <c r="O13" t="s">
        <v>334</v>
      </c>
      <c r="P13" t="s">
        <v>347</v>
      </c>
      <c r="Q13">
        <v>7.5</v>
      </c>
      <c r="R13" t="s">
        <v>327</v>
      </c>
      <c r="S13" t="s">
        <v>327</v>
      </c>
      <c r="T13" t="s">
        <v>329</v>
      </c>
    </row>
    <row r="14" spans="1:20" x14ac:dyDescent="0.2">
      <c r="A14" t="s">
        <v>325</v>
      </c>
      <c r="B14">
        <v>52.476416</v>
      </c>
      <c r="C14">
        <v>13.6257102</v>
      </c>
      <c r="D14">
        <v>6</v>
      </c>
      <c r="E14" s="46">
        <v>43368</v>
      </c>
      <c r="F14" s="30">
        <v>0.83333333333333337</v>
      </c>
      <c r="G14" t="s">
        <v>114</v>
      </c>
      <c r="H14" t="s">
        <v>338</v>
      </c>
      <c r="I14">
        <v>7.5</v>
      </c>
      <c r="J14">
        <v>17</v>
      </c>
      <c r="K14">
        <v>15.3</v>
      </c>
      <c r="L14" t="s">
        <v>348</v>
      </c>
      <c r="M14" t="s">
        <v>327</v>
      </c>
      <c r="N14" t="s">
        <v>327</v>
      </c>
      <c r="O14" t="s">
        <v>337</v>
      </c>
      <c r="P14" t="s">
        <v>270</v>
      </c>
      <c r="Q14">
        <v>7</v>
      </c>
      <c r="R14" t="s">
        <v>327</v>
      </c>
      <c r="S14" t="s">
        <v>327</v>
      </c>
      <c r="T14" t="s">
        <v>329</v>
      </c>
    </row>
    <row r="15" spans="1:20" x14ac:dyDescent="0.2">
      <c r="A15" t="s">
        <v>325</v>
      </c>
      <c r="B15">
        <v>52.476416</v>
      </c>
      <c r="C15">
        <v>13.6257102</v>
      </c>
      <c r="D15">
        <v>9</v>
      </c>
      <c r="E15" s="46">
        <v>43368</v>
      </c>
      <c r="F15" s="30">
        <v>0.95833333333333337</v>
      </c>
      <c r="G15" t="s">
        <v>114</v>
      </c>
      <c r="H15" t="s">
        <v>338</v>
      </c>
      <c r="I15">
        <v>7.5</v>
      </c>
      <c r="J15">
        <v>17.5</v>
      </c>
      <c r="K15">
        <v>14.2</v>
      </c>
      <c r="L15" t="s">
        <v>52</v>
      </c>
      <c r="M15" t="s">
        <v>327</v>
      </c>
      <c r="N15" t="s">
        <v>327</v>
      </c>
      <c r="O15" t="s">
        <v>328</v>
      </c>
      <c r="P15" t="s">
        <v>140</v>
      </c>
      <c r="Q15" t="s">
        <v>327</v>
      </c>
      <c r="R15" t="s">
        <v>327</v>
      </c>
      <c r="S15" t="s">
        <v>327</v>
      </c>
      <c r="T15" t="s">
        <v>329</v>
      </c>
    </row>
    <row r="16" spans="1:20" x14ac:dyDescent="0.2">
      <c r="A16" t="s">
        <v>325</v>
      </c>
      <c r="B16">
        <v>52.476416</v>
      </c>
      <c r="C16">
        <v>13.6257102</v>
      </c>
      <c r="D16">
        <v>9</v>
      </c>
      <c r="E16" s="46">
        <v>43368</v>
      </c>
      <c r="F16" s="30">
        <v>0.95833333333333337</v>
      </c>
      <c r="G16" t="s">
        <v>114</v>
      </c>
      <c r="H16" t="s">
        <v>338</v>
      </c>
      <c r="I16">
        <v>7.5</v>
      </c>
      <c r="J16">
        <v>17.5</v>
      </c>
      <c r="K16">
        <v>14.2</v>
      </c>
      <c r="L16" t="s">
        <v>349</v>
      </c>
      <c r="M16" t="s">
        <v>327</v>
      </c>
      <c r="N16" t="s">
        <v>327</v>
      </c>
      <c r="O16" t="s">
        <v>331</v>
      </c>
      <c r="P16" t="s">
        <v>350</v>
      </c>
      <c r="Q16">
        <v>7.5</v>
      </c>
      <c r="R16" t="s">
        <v>327</v>
      </c>
      <c r="S16" t="s">
        <v>327</v>
      </c>
      <c r="T16" t="s">
        <v>329</v>
      </c>
    </row>
    <row r="17" spans="1:20" x14ac:dyDescent="0.2">
      <c r="A17" t="s">
        <v>325</v>
      </c>
      <c r="B17">
        <v>52.476416</v>
      </c>
      <c r="C17">
        <v>13.6257102</v>
      </c>
      <c r="D17">
        <v>9</v>
      </c>
      <c r="E17" s="46">
        <v>43368</v>
      </c>
      <c r="F17" s="30">
        <v>0.95833333333333337</v>
      </c>
      <c r="G17" t="s">
        <v>114</v>
      </c>
      <c r="H17" t="s">
        <v>338</v>
      </c>
      <c r="I17">
        <v>7.5</v>
      </c>
      <c r="J17">
        <v>17.5</v>
      </c>
      <c r="K17">
        <v>14.2</v>
      </c>
      <c r="L17" t="s">
        <v>351</v>
      </c>
      <c r="M17" t="s">
        <v>327</v>
      </c>
      <c r="N17" t="s">
        <v>327</v>
      </c>
      <c r="O17" t="s">
        <v>334</v>
      </c>
      <c r="P17" t="s">
        <v>352</v>
      </c>
      <c r="Q17">
        <v>7</v>
      </c>
      <c r="R17" t="s">
        <v>327</v>
      </c>
      <c r="S17" t="s">
        <v>327</v>
      </c>
      <c r="T17" t="s">
        <v>329</v>
      </c>
    </row>
    <row r="18" spans="1:20" x14ac:dyDescent="0.2">
      <c r="A18" t="s">
        <v>325</v>
      </c>
      <c r="B18">
        <v>52.476416</v>
      </c>
      <c r="C18">
        <v>13.6257102</v>
      </c>
      <c r="D18">
        <v>9</v>
      </c>
      <c r="E18" s="46">
        <v>43368</v>
      </c>
      <c r="F18" s="30">
        <v>0.95833333333333337</v>
      </c>
      <c r="G18" t="s">
        <v>114</v>
      </c>
      <c r="H18" t="s">
        <v>338</v>
      </c>
      <c r="I18">
        <v>7.5</v>
      </c>
      <c r="J18">
        <v>17.5</v>
      </c>
      <c r="K18">
        <v>14.2</v>
      </c>
      <c r="L18" t="s">
        <v>353</v>
      </c>
      <c r="M18" t="s">
        <v>327</v>
      </c>
      <c r="N18" t="s">
        <v>327</v>
      </c>
      <c r="O18" t="s">
        <v>337</v>
      </c>
      <c r="P18" t="s">
        <v>271</v>
      </c>
      <c r="Q18">
        <v>7</v>
      </c>
      <c r="R18" t="s">
        <v>327</v>
      </c>
      <c r="S18" t="s">
        <v>327</v>
      </c>
      <c r="T18" t="s">
        <v>329</v>
      </c>
    </row>
    <row r="19" spans="1:20" x14ac:dyDescent="0.2">
      <c r="A19" t="s">
        <v>325</v>
      </c>
      <c r="B19">
        <v>52.476416</v>
      </c>
      <c r="C19">
        <v>13.6257102</v>
      </c>
      <c r="D19">
        <v>12</v>
      </c>
      <c r="E19" s="46">
        <v>43369</v>
      </c>
      <c r="F19" s="30">
        <v>8.3333333333333329E-2</v>
      </c>
      <c r="G19" t="s">
        <v>114</v>
      </c>
      <c r="H19" t="s">
        <v>354</v>
      </c>
      <c r="I19">
        <v>7</v>
      </c>
      <c r="J19">
        <v>19</v>
      </c>
      <c r="K19">
        <v>12.9</v>
      </c>
      <c r="L19" t="s">
        <v>56</v>
      </c>
      <c r="M19" t="s">
        <v>327</v>
      </c>
      <c r="N19" t="s">
        <v>327</v>
      </c>
      <c r="O19" t="s">
        <v>328</v>
      </c>
      <c r="P19" t="s">
        <v>141</v>
      </c>
      <c r="Q19" t="s">
        <v>327</v>
      </c>
      <c r="R19" t="s">
        <v>327</v>
      </c>
      <c r="S19" t="s">
        <v>327</v>
      </c>
      <c r="T19" t="s">
        <v>329</v>
      </c>
    </row>
    <row r="20" spans="1:20" x14ac:dyDescent="0.2">
      <c r="A20" t="s">
        <v>325</v>
      </c>
      <c r="B20">
        <v>52.476416</v>
      </c>
      <c r="C20">
        <v>13.6257102</v>
      </c>
      <c r="D20">
        <v>12</v>
      </c>
      <c r="E20" s="46">
        <v>43369</v>
      </c>
      <c r="F20" s="30">
        <v>8.3333333333333329E-2</v>
      </c>
      <c r="G20" t="s">
        <v>114</v>
      </c>
      <c r="H20" t="s">
        <v>354</v>
      </c>
      <c r="I20">
        <v>7</v>
      </c>
      <c r="J20">
        <v>19</v>
      </c>
      <c r="K20">
        <v>12.9</v>
      </c>
      <c r="L20" t="s">
        <v>355</v>
      </c>
      <c r="M20" t="s">
        <v>327</v>
      </c>
      <c r="N20" t="s">
        <v>327</v>
      </c>
      <c r="O20" t="s">
        <v>331</v>
      </c>
      <c r="P20" t="s">
        <v>356</v>
      </c>
      <c r="Q20">
        <v>7.5</v>
      </c>
      <c r="R20" t="s">
        <v>327</v>
      </c>
      <c r="S20" t="s">
        <v>327</v>
      </c>
      <c r="T20" t="s">
        <v>329</v>
      </c>
    </row>
    <row r="21" spans="1:20" x14ac:dyDescent="0.2">
      <c r="A21" t="s">
        <v>325</v>
      </c>
      <c r="B21">
        <v>52.476416</v>
      </c>
      <c r="C21">
        <v>13.6257102</v>
      </c>
      <c r="D21">
        <v>12</v>
      </c>
      <c r="E21" s="46">
        <v>43369</v>
      </c>
      <c r="F21" s="30">
        <v>8.3333333333333329E-2</v>
      </c>
      <c r="G21" t="s">
        <v>114</v>
      </c>
      <c r="H21" t="s">
        <v>354</v>
      </c>
      <c r="I21">
        <v>7</v>
      </c>
      <c r="J21">
        <v>19</v>
      </c>
      <c r="K21">
        <v>12.9</v>
      </c>
      <c r="L21" t="s">
        <v>357</v>
      </c>
      <c r="M21" t="s">
        <v>327</v>
      </c>
      <c r="N21" t="s">
        <v>327</v>
      </c>
      <c r="O21" t="s">
        <v>334</v>
      </c>
      <c r="P21" t="s">
        <v>358</v>
      </c>
      <c r="Q21">
        <v>7.5</v>
      </c>
      <c r="R21" t="s">
        <v>327</v>
      </c>
      <c r="S21" t="s">
        <v>327</v>
      </c>
      <c r="T21" t="s">
        <v>329</v>
      </c>
    </row>
    <row r="22" spans="1:20" x14ac:dyDescent="0.2">
      <c r="A22" t="s">
        <v>325</v>
      </c>
      <c r="B22">
        <v>52.476416</v>
      </c>
      <c r="C22">
        <v>13.6257102</v>
      </c>
      <c r="D22">
        <v>12</v>
      </c>
      <c r="E22" s="46">
        <v>43369</v>
      </c>
      <c r="F22" s="30">
        <v>8.3333333333333329E-2</v>
      </c>
      <c r="G22" t="s">
        <v>114</v>
      </c>
      <c r="H22" t="s">
        <v>354</v>
      </c>
      <c r="I22">
        <v>7</v>
      </c>
      <c r="J22">
        <v>19</v>
      </c>
      <c r="K22">
        <v>12.9</v>
      </c>
      <c r="L22" t="s">
        <v>359</v>
      </c>
      <c r="M22" t="s">
        <v>327</v>
      </c>
      <c r="N22" t="s">
        <v>327</v>
      </c>
      <c r="O22" t="s">
        <v>337</v>
      </c>
      <c r="P22" t="s">
        <v>272</v>
      </c>
      <c r="Q22">
        <v>7.5</v>
      </c>
      <c r="R22" t="s">
        <v>327</v>
      </c>
      <c r="S22" t="s">
        <v>327</v>
      </c>
      <c r="T22" t="s">
        <v>329</v>
      </c>
    </row>
    <row r="23" spans="1:20" x14ac:dyDescent="0.2">
      <c r="A23" t="s">
        <v>325</v>
      </c>
      <c r="B23">
        <v>52.476416</v>
      </c>
      <c r="C23">
        <v>13.6257102</v>
      </c>
      <c r="D23">
        <v>15</v>
      </c>
      <c r="E23" s="46">
        <v>43369</v>
      </c>
      <c r="F23" s="30">
        <v>0.20833333333333334</v>
      </c>
      <c r="G23" t="s">
        <v>114</v>
      </c>
      <c r="H23" t="s">
        <v>360</v>
      </c>
      <c r="I23">
        <v>7.5</v>
      </c>
      <c r="J23">
        <v>16.100000000000001</v>
      </c>
      <c r="K23">
        <v>11.6</v>
      </c>
      <c r="L23" t="s">
        <v>60</v>
      </c>
      <c r="M23" t="s">
        <v>327</v>
      </c>
      <c r="N23" t="s">
        <v>327</v>
      </c>
      <c r="O23" t="s">
        <v>328</v>
      </c>
      <c r="P23" t="s">
        <v>142</v>
      </c>
      <c r="Q23" t="s">
        <v>327</v>
      </c>
      <c r="R23" t="s">
        <v>327</v>
      </c>
      <c r="S23" t="s">
        <v>327</v>
      </c>
      <c r="T23" t="s">
        <v>329</v>
      </c>
    </row>
    <row r="24" spans="1:20" x14ac:dyDescent="0.2">
      <c r="A24" t="s">
        <v>325</v>
      </c>
      <c r="B24">
        <v>52.476416</v>
      </c>
      <c r="C24">
        <v>13.6257102</v>
      </c>
      <c r="D24">
        <v>15</v>
      </c>
      <c r="E24" s="46">
        <v>43369</v>
      </c>
      <c r="F24" s="30">
        <v>0.20833333333333334</v>
      </c>
      <c r="G24" t="s">
        <v>114</v>
      </c>
      <c r="H24" t="s">
        <v>360</v>
      </c>
      <c r="I24">
        <v>7.5</v>
      </c>
      <c r="J24">
        <v>16.100000000000001</v>
      </c>
      <c r="K24">
        <v>11.6</v>
      </c>
      <c r="L24" t="s">
        <v>361</v>
      </c>
      <c r="M24" t="s">
        <v>327</v>
      </c>
      <c r="N24" t="s">
        <v>327</v>
      </c>
      <c r="O24" t="s">
        <v>331</v>
      </c>
      <c r="P24" t="s">
        <v>362</v>
      </c>
      <c r="Q24">
        <v>7.5</v>
      </c>
      <c r="R24" t="s">
        <v>327</v>
      </c>
      <c r="S24" t="s">
        <v>327</v>
      </c>
      <c r="T24" t="s">
        <v>329</v>
      </c>
    </row>
    <row r="25" spans="1:20" x14ac:dyDescent="0.2">
      <c r="A25" t="s">
        <v>325</v>
      </c>
      <c r="B25">
        <v>52.476416</v>
      </c>
      <c r="C25">
        <v>13.6257102</v>
      </c>
      <c r="D25">
        <v>15</v>
      </c>
      <c r="E25" s="46">
        <v>43369</v>
      </c>
      <c r="F25" s="30">
        <v>0.20833333333333334</v>
      </c>
      <c r="G25" t="s">
        <v>114</v>
      </c>
      <c r="H25" t="s">
        <v>360</v>
      </c>
      <c r="I25">
        <v>7.5</v>
      </c>
      <c r="J25">
        <v>16.100000000000001</v>
      </c>
      <c r="K25">
        <v>11.6</v>
      </c>
      <c r="L25" t="s">
        <v>363</v>
      </c>
      <c r="M25" t="s">
        <v>327</v>
      </c>
      <c r="N25" t="s">
        <v>327</v>
      </c>
      <c r="O25" t="s">
        <v>334</v>
      </c>
      <c r="P25" t="s">
        <v>364</v>
      </c>
      <c r="Q25">
        <v>7.5</v>
      </c>
      <c r="R25" t="s">
        <v>327</v>
      </c>
      <c r="S25" t="s">
        <v>327</v>
      </c>
      <c r="T25" t="s">
        <v>329</v>
      </c>
    </row>
    <row r="26" spans="1:20" x14ac:dyDescent="0.2">
      <c r="A26" t="s">
        <v>325</v>
      </c>
      <c r="B26">
        <v>52.476416</v>
      </c>
      <c r="C26">
        <v>13.6257102</v>
      </c>
      <c r="D26">
        <v>15</v>
      </c>
      <c r="E26" s="46">
        <v>43369</v>
      </c>
      <c r="F26" s="30">
        <v>0.20833333333333334</v>
      </c>
      <c r="G26" t="s">
        <v>114</v>
      </c>
      <c r="H26" t="s">
        <v>360</v>
      </c>
      <c r="I26">
        <v>7.5</v>
      </c>
      <c r="J26">
        <v>16.100000000000001</v>
      </c>
      <c r="K26">
        <v>11.6</v>
      </c>
      <c r="L26" t="s">
        <v>365</v>
      </c>
      <c r="M26" t="s">
        <v>327</v>
      </c>
      <c r="N26" t="s">
        <v>327</v>
      </c>
      <c r="O26" t="s">
        <v>337</v>
      </c>
      <c r="P26" t="s">
        <v>273</v>
      </c>
      <c r="Q26">
        <v>7.5</v>
      </c>
      <c r="R26" t="s">
        <v>327</v>
      </c>
      <c r="S26" t="s">
        <v>327</v>
      </c>
      <c r="T26" t="s">
        <v>329</v>
      </c>
    </row>
    <row r="27" spans="1:20" x14ac:dyDescent="0.2">
      <c r="A27" t="s">
        <v>325</v>
      </c>
      <c r="B27">
        <v>52.476416</v>
      </c>
      <c r="C27">
        <v>13.6257102</v>
      </c>
      <c r="D27">
        <v>18</v>
      </c>
      <c r="E27" s="46">
        <v>43369</v>
      </c>
      <c r="F27" s="30">
        <v>0.33333333333333331</v>
      </c>
      <c r="G27" t="s">
        <v>114</v>
      </c>
      <c r="H27" t="s">
        <v>360</v>
      </c>
      <c r="I27">
        <v>7.5</v>
      </c>
      <c r="J27">
        <v>10.5</v>
      </c>
      <c r="K27">
        <v>11.7</v>
      </c>
      <c r="L27" t="s">
        <v>65</v>
      </c>
      <c r="M27" t="s">
        <v>327</v>
      </c>
      <c r="N27" t="s">
        <v>327</v>
      </c>
      <c r="O27" t="s">
        <v>328</v>
      </c>
      <c r="P27" t="s">
        <v>143</v>
      </c>
      <c r="Q27" t="s">
        <v>327</v>
      </c>
      <c r="R27" t="s">
        <v>327</v>
      </c>
      <c r="S27" t="s">
        <v>327</v>
      </c>
      <c r="T27" t="s">
        <v>329</v>
      </c>
    </row>
    <row r="28" spans="1:20" x14ac:dyDescent="0.2">
      <c r="A28" t="s">
        <v>325</v>
      </c>
      <c r="B28">
        <v>52.476416</v>
      </c>
      <c r="C28">
        <v>13.6257102</v>
      </c>
      <c r="D28">
        <v>18</v>
      </c>
      <c r="E28" s="46">
        <v>43369</v>
      </c>
      <c r="F28" s="30">
        <v>0.33333333333333331</v>
      </c>
      <c r="G28" t="s">
        <v>114</v>
      </c>
      <c r="H28" t="s">
        <v>360</v>
      </c>
      <c r="I28">
        <v>7.5</v>
      </c>
      <c r="J28">
        <v>10.5</v>
      </c>
      <c r="K28">
        <v>11.7</v>
      </c>
      <c r="L28" t="s">
        <v>366</v>
      </c>
      <c r="M28" t="s">
        <v>327</v>
      </c>
      <c r="N28" t="s">
        <v>327</v>
      </c>
      <c r="O28" t="s">
        <v>331</v>
      </c>
      <c r="P28" t="s">
        <v>367</v>
      </c>
      <c r="Q28">
        <v>7.5</v>
      </c>
      <c r="R28" t="s">
        <v>327</v>
      </c>
      <c r="S28" t="s">
        <v>327</v>
      </c>
      <c r="T28" t="s">
        <v>329</v>
      </c>
    </row>
    <row r="29" spans="1:20" x14ac:dyDescent="0.2">
      <c r="A29" t="s">
        <v>325</v>
      </c>
      <c r="B29">
        <v>52.476416</v>
      </c>
      <c r="C29">
        <v>13.6257102</v>
      </c>
      <c r="D29">
        <v>18</v>
      </c>
      <c r="E29" s="46">
        <v>43369</v>
      </c>
      <c r="F29" s="30">
        <v>0.33333333333333331</v>
      </c>
      <c r="G29" t="s">
        <v>114</v>
      </c>
      <c r="H29" t="s">
        <v>360</v>
      </c>
      <c r="I29">
        <v>7.5</v>
      </c>
      <c r="J29">
        <v>10.5</v>
      </c>
      <c r="K29">
        <v>11.7</v>
      </c>
      <c r="L29" t="s">
        <v>368</v>
      </c>
      <c r="M29" t="s">
        <v>327</v>
      </c>
      <c r="N29" t="s">
        <v>327</v>
      </c>
      <c r="O29" t="s">
        <v>334</v>
      </c>
      <c r="P29" t="s">
        <v>369</v>
      </c>
      <c r="Q29">
        <v>7.5</v>
      </c>
      <c r="R29" t="s">
        <v>327</v>
      </c>
      <c r="S29" t="s">
        <v>327</v>
      </c>
      <c r="T29" t="s">
        <v>329</v>
      </c>
    </row>
    <row r="30" spans="1:20" x14ac:dyDescent="0.2">
      <c r="A30" t="s">
        <v>325</v>
      </c>
      <c r="B30">
        <v>52.476416</v>
      </c>
      <c r="C30">
        <v>13.6257102</v>
      </c>
      <c r="D30">
        <v>18</v>
      </c>
      <c r="E30" s="46">
        <v>43369</v>
      </c>
      <c r="F30" s="30">
        <v>0.33333333333333331</v>
      </c>
      <c r="G30" t="s">
        <v>114</v>
      </c>
      <c r="H30" t="s">
        <v>360</v>
      </c>
      <c r="I30">
        <v>7.5</v>
      </c>
      <c r="J30">
        <v>10.5</v>
      </c>
      <c r="K30">
        <v>11.7</v>
      </c>
      <c r="L30" t="s">
        <v>370</v>
      </c>
      <c r="M30" t="s">
        <v>327</v>
      </c>
      <c r="N30" t="s">
        <v>327</v>
      </c>
      <c r="O30" t="s">
        <v>337</v>
      </c>
      <c r="P30" t="s">
        <v>274</v>
      </c>
      <c r="Q30">
        <v>7.5</v>
      </c>
      <c r="R30" t="s">
        <v>327</v>
      </c>
      <c r="S30" t="s">
        <v>327</v>
      </c>
      <c r="T30" t="s">
        <v>329</v>
      </c>
    </row>
    <row r="31" spans="1:20" x14ac:dyDescent="0.2">
      <c r="A31" t="s">
        <v>325</v>
      </c>
      <c r="B31">
        <v>52.476416</v>
      </c>
      <c r="C31">
        <v>13.6257102</v>
      </c>
      <c r="D31">
        <v>21</v>
      </c>
      <c r="E31" s="46">
        <v>43369</v>
      </c>
      <c r="F31" s="30">
        <v>0.45833333333333331</v>
      </c>
      <c r="G31" t="s">
        <v>114</v>
      </c>
      <c r="H31" t="s">
        <v>371</v>
      </c>
      <c r="I31">
        <v>7.5</v>
      </c>
      <c r="J31">
        <v>11.5</v>
      </c>
      <c r="K31">
        <v>12.1</v>
      </c>
      <c r="L31" t="s">
        <v>69</v>
      </c>
      <c r="M31" t="s">
        <v>327</v>
      </c>
      <c r="N31" t="s">
        <v>327</v>
      </c>
      <c r="O31" t="s">
        <v>328</v>
      </c>
      <c r="P31" t="s">
        <v>144</v>
      </c>
      <c r="Q31" t="s">
        <v>327</v>
      </c>
      <c r="R31" t="s">
        <v>327</v>
      </c>
      <c r="S31" t="s">
        <v>327</v>
      </c>
      <c r="T31" t="s">
        <v>329</v>
      </c>
    </row>
    <row r="32" spans="1:20" x14ac:dyDescent="0.2">
      <c r="A32" t="s">
        <v>325</v>
      </c>
      <c r="B32">
        <v>52.476416</v>
      </c>
      <c r="C32">
        <v>13.6257102</v>
      </c>
      <c r="D32">
        <v>21</v>
      </c>
      <c r="E32" s="46">
        <v>43369</v>
      </c>
      <c r="F32" s="30">
        <v>0.45833333333333331</v>
      </c>
      <c r="G32" t="s">
        <v>114</v>
      </c>
      <c r="H32" t="s">
        <v>371</v>
      </c>
      <c r="I32">
        <v>7.5</v>
      </c>
      <c r="J32">
        <v>11.5</v>
      </c>
      <c r="K32">
        <v>12.1</v>
      </c>
      <c r="L32" t="s">
        <v>372</v>
      </c>
      <c r="M32" t="s">
        <v>327</v>
      </c>
      <c r="N32" t="s">
        <v>327</v>
      </c>
      <c r="O32" t="s">
        <v>331</v>
      </c>
      <c r="P32" t="s">
        <v>373</v>
      </c>
      <c r="Q32">
        <v>7.5</v>
      </c>
      <c r="R32" t="s">
        <v>327</v>
      </c>
      <c r="S32" t="s">
        <v>327</v>
      </c>
      <c r="T32" t="s">
        <v>329</v>
      </c>
    </row>
    <row r="33" spans="1:20" x14ac:dyDescent="0.2">
      <c r="A33" t="s">
        <v>325</v>
      </c>
      <c r="B33">
        <v>52.476416</v>
      </c>
      <c r="C33">
        <v>13.6257102</v>
      </c>
      <c r="D33">
        <v>21</v>
      </c>
      <c r="E33" s="46">
        <v>43369</v>
      </c>
      <c r="F33" s="30">
        <v>0.45833333333333331</v>
      </c>
      <c r="G33" t="s">
        <v>114</v>
      </c>
      <c r="H33" t="s">
        <v>371</v>
      </c>
      <c r="I33">
        <v>7.5</v>
      </c>
      <c r="J33">
        <v>11.5</v>
      </c>
      <c r="K33">
        <v>12.1</v>
      </c>
      <c r="L33" t="s">
        <v>374</v>
      </c>
      <c r="M33" t="s">
        <v>327</v>
      </c>
      <c r="N33" t="s">
        <v>327</v>
      </c>
      <c r="O33" t="s">
        <v>334</v>
      </c>
      <c r="P33" t="s">
        <v>375</v>
      </c>
      <c r="Q33">
        <v>7.5</v>
      </c>
      <c r="R33" t="s">
        <v>327</v>
      </c>
      <c r="S33" t="s">
        <v>327</v>
      </c>
      <c r="T33" t="s">
        <v>329</v>
      </c>
    </row>
    <row r="34" spans="1:20" x14ac:dyDescent="0.2">
      <c r="A34" t="s">
        <v>325</v>
      </c>
      <c r="B34">
        <v>52.476416</v>
      </c>
      <c r="C34">
        <v>13.6257102</v>
      </c>
      <c r="D34">
        <v>21</v>
      </c>
      <c r="E34" s="46">
        <v>43369</v>
      </c>
      <c r="F34" s="30">
        <v>0.45833333333333331</v>
      </c>
      <c r="G34" t="s">
        <v>114</v>
      </c>
      <c r="H34" t="s">
        <v>371</v>
      </c>
      <c r="I34">
        <v>7.5</v>
      </c>
      <c r="J34">
        <v>11.5</v>
      </c>
      <c r="K34">
        <v>12.1</v>
      </c>
      <c r="L34" t="s">
        <v>376</v>
      </c>
      <c r="M34" t="s">
        <v>327</v>
      </c>
      <c r="N34" t="s">
        <v>327</v>
      </c>
      <c r="O34" t="s">
        <v>337</v>
      </c>
      <c r="P34" t="s">
        <v>275</v>
      </c>
      <c r="Q34">
        <v>7.5</v>
      </c>
      <c r="R34" t="s">
        <v>327</v>
      </c>
      <c r="S34" t="s">
        <v>327</v>
      </c>
      <c r="T34" t="s">
        <v>329</v>
      </c>
    </row>
    <row r="35" spans="1:20" x14ac:dyDescent="0.2">
      <c r="A35" t="s">
        <v>325</v>
      </c>
      <c r="B35">
        <v>52.476416</v>
      </c>
      <c r="C35">
        <v>13.6257102</v>
      </c>
      <c r="D35">
        <v>24</v>
      </c>
      <c r="E35" s="46">
        <v>43369</v>
      </c>
      <c r="F35" s="30">
        <v>0.58333333333333337</v>
      </c>
      <c r="G35" t="s">
        <v>114</v>
      </c>
      <c r="H35" t="s">
        <v>338</v>
      </c>
      <c r="I35">
        <v>7.5</v>
      </c>
      <c r="J35">
        <v>18.5</v>
      </c>
      <c r="K35">
        <v>13.3</v>
      </c>
      <c r="L35" t="s">
        <v>73</v>
      </c>
      <c r="M35" t="s">
        <v>327</v>
      </c>
      <c r="N35" t="s">
        <v>327</v>
      </c>
      <c r="O35" t="s">
        <v>328</v>
      </c>
      <c r="P35" t="s">
        <v>145</v>
      </c>
      <c r="Q35" t="s">
        <v>327</v>
      </c>
      <c r="R35" t="s">
        <v>327</v>
      </c>
      <c r="S35" t="s">
        <v>327</v>
      </c>
      <c r="T35" t="s">
        <v>329</v>
      </c>
    </row>
    <row r="36" spans="1:20" x14ac:dyDescent="0.2">
      <c r="A36" t="s">
        <v>325</v>
      </c>
      <c r="B36">
        <v>52.476416</v>
      </c>
      <c r="C36">
        <v>13.6257102</v>
      </c>
      <c r="D36">
        <v>24</v>
      </c>
      <c r="E36" s="46">
        <v>43369</v>
      </c>
      <c r="F36" s="30">
        <v>0.58333333333333337</v>
      </c>
      <c r="G36" t="s">
        <v>114</v>
      </c>
      <c r="H36" t="s">
        <v>338</v>
      </c>
      <c r="I36">
        <v>7.5</v>
      </c>
      <c r="J36">
        <v>18.5</v>
      </c>
      <c r="K36">
        <v>13.3</v>
      </c>
      <c r="L36" t="s">
        <v>377</v>
      </c>
      <c r="M36" t="s">
        <v>327</v>
      </c>
      <c r="N36" t="s">
        <v>327</v>
      </c>
      <c r="O36" t="s">
        <v>331</v>
      </c>
      <c r="P36" t="s">
        <v>378</v>
      </c>
      <c r="Q36">
        <v>7.5</v>
      </c>
      <c r="R36" t="s">
        <v>327</v>
      </c>
      <c r="S36" t="s">
        <v>327</v>
      </c>
      <c r="T36" t="s">
        <v>329</v>
      </c>
    </row>
    <row r="37" spans="1:20" x14ac:dyDescent="0.2">
      <c r="A37" t="s">
        <v>325</v>
      </c>
      <c r="B37">
        <v>52.476416</v>
      </c>
      <c r="C37">
        <v>13.6257102</v>
      </c>
      <c r="D37">
        <v>24</v>
      </c>
      <c r="E37" s="46">
        <v>43369</v>
      </c>
      <c r="F37" s="30">
        <v>0.58333333333333337</v>
      </c>
      <c r="G37" t="s">
        <v>114</v>
      </c>
      <c r="H37" t="s">
        <v>338</v>
      </c>
      <c r="I37">
        <v>7.5</v>
      </c>
      <c r="J37">
        <v>18.5</v>
      </c>
      <c r="K37">
        <v>13.3</v>
      </c>
      <c r="L37" t="s">
        <v>379</v>
      </c>
      <c r="M37" t="s">
        <v>327</v>
      </c>
      <c r="N37" t="s">
        <v>327</v>
      </c>
      <c r="O37" t="s">
        <v>334</v>
      </c>
      <c r="P37" t="s">
        <v>380</v>
      </c>
      <c r="Q37">
        <v>7</v>
      </c>
      <c r="R37" t="s">
        <v>327</v>
      </c>
      <c r="S37" t="s">
        <v>327</v>
      </c>
      <c r="T37" t="s">
        <v>329</v>
      </c>
    </row>
    <row r="38" spans="1:20" x14ac:dyDescent="0.2">
      <c r="A38" t="s">
        <v>325</v>
      </c>
      <c r="B38">
        <v>52.476416</v>
      </c>
      <c r="C38">
        <v>13.6257102</v>
      </c>
      <c r="D38">
        <v>24</v>
      </c>
      <c r="E38" s="46">
        <v>43369</v>
      </c>
      <c r="F38" s="30">
        <v>0.58333333333333337</v>
      </c>
      <c r="G38" t="s">
        <v>114</v>
      </c>
      <c r="H38" t="s">
        <v>338</v>
      </c>
      <c r="I38">
        <v>7.5</v>
      </c>
      <c r="J38">
        <v>18.5</v>
      </c>
      <c r="K38">
        <v>13.3</v>
      </c>
      <c r="L38" t="s">
        <v>381</v>
      </c>
      <c r="M38" t="s">
        <v>327</v>
      </c>
      <c r="N38" t="s">
        <v>327</v>
      </c>
      <c r="O38" t="s">
        <v>337</v>
      </c>
      <c r="P38" t="s">
        <v>276</v>
      </c>
      <c r="Q38">
        <v>7</v>
      </c>
      <c r="R38" t="s">
        <v>327</v>
      </c>
      <c r="S38" t="s">
        <v>327</v>
      </c>
      <c r="T38" t="s">
        <v>329</v>
      </c>
    </row>
    <row r="39" spans="1:20" x14ac:dyDescent="0.2">
      <c r="A39" t="s">
        <v>325</v>
      </c>
      <c r="B39">
        <v>52.476416</v>
      </c>
      <c r="C39">
        <v>13.6257102</v>
      </c>
      <c r="D39">
        <v>27</v>
      </c>
      <c r="E39" s="46">
        <v>43369</v>
      </c>
      <c r="F39" s="30">
        <v>0.70833333333333337</v>
      </c>
      <c r="G39" t="s">
        <v>114</v>
      </c>
      <c r="H39" t="s">
        <v>338</v>
      </c>
      <c r="I39">
        <v>7</v>
      </c>
      <c r="J39">
        <v>17</v>
      </c>
      <c r="K39">
        <v>15.5</v>
      </c>
      <c r="L39" t="s">
        <v>78</v>
      </c>
      <c r="M39" t="s">
        <v>327</v>
      </c>
      <c r="N39" t="s">
        <v>327</v>
      </c>
      <c r="O39" t="s">
        <v>328</v>
      </c>
      <c r="P39" t="s">
        <v>146</v>
      </c>
      <c r="Q39" t="s">
        <v>327</v>
      </c>
      <c r="R39" t="s">
        <v>327</v>
      </c>
      <c r="S39" t="s">
        <v>327</v>
      </c>
      <c r="T39" t="s">
        <v>329</v>
      </c>
    </row>
    <row r="40" spans="1:20" x14ac:dyDescent="0.2">
      <c r="A40" t="s">
        <v>325</v>
      </c>
      <c r="B40">
        <v>52.476416</v>
      </c>
      <c r="C40">
        <v>13.6257102</v>
      </c>
      <c r="D40">
        <v>27</v>
      </c>
      <c r="E40" s="46">
        <v>43369</v>
      </c>
      <c r="F40" s="30">
        <v>0.70833333333333337</v>
      </c>
      <c r="G40" t="s">
        <v>114</v>
      </c>
      <c r="H40" t="s">
        <v>338</v>
      </c>
      <c r="I40">
        <v>7</v>
      </c>
      <c r="J40">
        <v>17</v>
      </c>
      <c r="K40">
        <v>15.5</v>
      </c>
      <c r="L40" t="s">
        <v>382</v>
      </c>
      <c r="M40" t="s">
        <v>327</v>
      </c>
      <c r="N40" t="s">
        <v>327</v>
      </c>
      <c r="O40" t="s">
        <v>331</v>
      </c>
      <c r="P40" t="s">
        <v>383</v>
      </c>
      <c r="Q40">
        <v>7</v>
      </c>
      <c r="R40" t="s">
        <v>327</v>
      </c>
      <c r="S40" t="s">
        <v>327</v>
      </c>
      <c r="T40" t="s">
        <v>329</v>
      </c>
    </row>
    <row r="41" spans="1:20" x14ac:dyDescent="0.2">
      <c r="A41" t="s">
        <v>325</v>
      </c>
      <c r="B41">
        <v>52.476416</v>
      </c>
      <c r="C41">
        <v>13.6257102</v>
      </c>
      <c r="D41">
        <v>27</v>
      </c>
      <c r="E41" s="46">
        <v>43369</v>
      </c>
      <c r="F41" s="30">
        <v>0.70833333333333337</v>
      </c>
      <c r="G41" t="s">
        <v>114</v>
      </c>
      <c r="H41" t="s">
        <v>338</v>
      </c>
      <c r="I41">
        <v>7</v>
      </c>
      <c r="J41">
        <v>17</v>
      </c>
      <c r="K41">
        <v>15.5</v>
      </c>
      <c r="L41" t="s">
        <v>384</v>
      </c>
      <c r="M41" t="s">
        <v>327</v>
      </c>
      <c r="N41" t="s">
        <v>327</v>
      </c>
      <c r="O41" t="s">
        <v>334</v>
      </c>
      <c r="P41" t="s">
        <v>385</v>
      </c>
      <c r="Q41">
        <v>7</v>
      </c>
      <c r="R41" t="s">
        <v>327</v>
      </c>
      <c r="S41" t="s">
        <v>327</v>
      </c>
      <c r="T41" t="s">
        <v>329</v>
      </c>
    </row>
    <row r="42" spans="1:20" x14ac:dyDescent="0.2">
      <c r="A42" t="s">
        <v>325</v>
      </c>
      <c r="B42">
        <v>52.476416</v>
      </c>
      <c r="C42">
        <v>13.6257102</v>
      </c>
      <c r="D42">
        <v>27</v>
      </c>
      <c r="E42" s="46">
        <v>43369</v>
      </c>
      <c r="F42" s="30">
        <v>0.70833333333333337</v>
      </c>
      <c r="G42" t="s">
        <v>114</v>
      </c>
      <c r="H42" t="s">
        <v>338</v>
      </c>
      <c r="I42">
        <v>7</v>
      </c>
      <c r="J42">
        <v>17</v>
      </c>
      <c r="K42">
        <v>15.5</v>
      </c>
      <c r="L42" t="s">
        <v>386</v>
      </c>
      <c r="M42" t="s">
        <v>327</v>
      </c>
      <c r="N42" t="s">
        <v>327</v>
      </c>
      <c r="O42" t="s">
        <v>337</v>
      </c>
      <c r="P42" t="s">
        <v>277</v>
      </c>
      <c r="Q42">
        <v>7</v>
      </c>
      <c r="R42" t="s">
        <v>327</v>
      </c>
      <c r="S42" t="s">
        <v>327</v>
      </c>
      <c r="T42" t="s">
        <v>329</v>
      </c>
    </row>
    <row r="43" spans="1:20" x14ac:dyDescent="0.2">
      <c r="A43" t="s">
        <v>325</v>
      </c>
      <c r="B43">
        <v>52.476416</v>
      </c>
      <c r="C43">
        <v>13.6257102</v>
      </c>
      <c r="D43">
        <v>30</v>
      </c>
      <c r="E43" s="46">
        <v>43369</v>
      </c>
      <c r="F43" s="30">
        <v>0.83333333333333337</v>
      </c>
      <c r="G43" t="s">
        <v>114</v>
      </c>
      <c r="H43" t="s">
        <v>338</v>
      </c>
      <c r="I43">
        <v>7</v>
      </c>
      <c r="J43">
        <v>18</v>
      </c>
      <c r="K43">
        <v>15.7</v>
      </c>
      <c r="L43" t="s">
        <v>82</v>
      </c>
      <c r="M43" t="s">
        <v>327</v>
      </c>
      <c r="N43" t="s">
        <v>327</v>
      </c>
      <c r="O43" t="s">
        <v>328</v>
      </c>
      <c r="P43" t="s">
        <v>147</v>
      </c>
      <c r="Q43" t="s">
        <v>327</v>
      </c>
      <c r="R43" t="s">
        <v>327</v>
      </c>
      <c r="S43" t="s">
        <v>327</v>
      </c>
      <c r="T43" t="s">
        <v>329</v>
      </c>
    </row>
    <row r="44" spans="1:20" x14ac:dyDescent="0.2">
      <c r="A44" t="s">
        <v>325</v>
      </c>
      <c r="B44">
        <v>52.476416</v>
      </c>
      <c r="C44">
        <v>13.6257102</v>
      </c>
      <c r="D44">
        <v>30</v>
      </c>
      <c r="E44" s="46">
        <v>43369</v>
      </c>
      <c r="F44" s="30">
        <v>0.83333333333333337</v>
      </c>
      <c r="G44" t="s">
        <v>114</v>
      </c>
      <c r="H44" t="s">
        <v>338</v>
      </c>
      <c r="I44">
        <v>7</v>
      </c>
      <c r="J44">
        <v>18</v>
      </c>
      <c r="K44">
        <v>15.7</v>
      </c>
      <c r="L44" t="s">
        <v>387</v>
      </c>
      <c r="M44" t="s">
        <v>327</v>
      </c>
      <c r="N44" t="s">
        <v>327</v>
      </c>
      <c r="O44" t="s">
        <v>331</v>
      </c>
      <c r="P44" t="s">
        <v>388</v>
      </c>
      <c r="Q44">
        <v>7</v>
      </c>
      <c r="R44" t="s">
        <v>327</v>
      </c>
      <c r="S44" t="s">
        <v>327</v>
      </c>
      <c r="T44" t="s">
        <v>329</v>
      </c>
    </row>
    <row r="45" spans="1:20" x14ac:dyDescent="0.2">
      <c r="A45" t="s">
        <v>325</v>
      </c>
      <c r="B45">
        <v>52.476416</v>
      </c>
      <c r="C45">
        <v>13.6257102</v>
      </c>
      <c r="D45">
        <v>30</v>
      </c>
      <c r="E45" s="46">
        <v>43369</v>
      </c>
      <c r="F45" s="30">
        <v>0.83333333333333337</v>
      </c>
      <c r="G45" t="s">
        <v>114</v>
      </c>
      <c r="H45" t="s">
        <v>338</v>
      </c>
      <c r="I45">
        <v>7</v>
      </c>
      <c r="J45">
        <v>18</v>
      </c>
      <c r="K45">
        <v>15.7</v>
      </c>
      <c r="L45" t="s">
        <v>389</v>
      </c>
      <c r="M45" t="s">
        <v>327</v>
      </c>
      <c r="N45" t="s">
        <v>327</v>
      </c>
      <c r="O45" t="s">
        <v>334</v>
      </c>
      <c r="P45" t="s">
        <v>390</v>
      </c>
      <c r="Q45">
        <v>7</v>
      </c>
      <c r="R45" t="s">
        <v>327</v>
      </c>
      <c r="S45" t="s">
        <v>327</v>
      </c>
      <c r="T45" t="s">
        <v>329</v>
      </c>
    </row>
    <row r="46" spans="1:20" x14ac:dyDescent="0.2">
      <c r="A46" t="s">
        <v>325</v>
      </c>
      <c r="B46">
        <v>52.476416</v>
      </c>
      <c r="C46">
        <v>13.6257102</v>
      </c>
      <c r="D46">
        <v>30</v>
      </c>
      <c r="E46" s="46">
        <v>43369</v>
      </c>
      <c r="F46" s="30">
        <v>0.83333333333333337</v>
      </c>
      <c r="G46" t="s">
        <v>114</v>
      </c>
      <c r="H46" t="s">
        <v>338</v>
      </c>
      <c r="I46">
        <v>7</v>
      </c>
      <c r="J46">
        <v>18</v>
      </c>
      <c r="K46">
        <v>15.7</v>
      </c>
      <c r="L46" t="s">
        <v>391</v>
      </c>
      <c r="M46" t="s">
        <v>327</v>
      </c>
      <c r="N46" t="s">
        <v>327</v>
      </c>
      <c r="O46" t="s">
        <v>337</v>
      </c>
      <c r="P46" t="s">
        <v>278</v>
      </c>
      <c r="Q46">
        <v>7.5</v>
      </c>
      <c r="R46" t="s">
        <v>327</v>
      </c>
      <c r="S46" t="s">
        <v>327</v>
      </c>
      <c r="T46" t="s">
        <v>329</v>
      </c>
    </row>
    <row r="47" spans="1:20" x14ac:dyDescent="0.2">
      <c r="A47" t="s">
        <v>325</v>
      </c>
      <c r="B47">
        <v>52.476416</v>
      </c>
      <c r="C47">
        <v>13.6257102</v>
      </c>
      <c r="D47">
        <v>33</v>
      </c>
      <c r="E47" s="46">
        <v>43369</v>
      </c>
      <c r="F47" s="30">
        <v>0.95833333333333337</v>
      </c>
      <c r="G47" t="s">
        <v>114</v>
      </c>
      <c r="H47" t="s">
        <v>338</v>
      </c>
      <c r="I47">
        <v>7.5</v>
      </c>
      <c r="J47">
        <v>17.399999999999999</v>
      </c>
      <c r="K47">
        <v>15.3</v>
      </c>
      <c r="L47" t="s">
        <v>86</v>
      </c>
      <c r="M47" t="s">
        <v>327</v>
      </c>
      <c r="N47" t="s">
        <v>327</v>
      </c>
      <c r="O47" t="s">
        <v>328</v>
      </c>
      <c r="P47" t="s">
        <v>148</v>
      </c>
      <c r="Q47" t="s">
        <v>327</v>
      </c>
      <c r="R47" t="s">
        <v>327</v>
      </c>
      <c r="S47" t="s">
        <v>327</v>
      </c>
      <c r="T47" t="s">
        <v>329</v>
      </c>
    </row>
    <row r="48" spans="1:20" x14ac:dyDescent="0.2">
      <c r="A48" t="s">
        <v>325</v>
      </c>
      <c r="B48">
        <v>52.476416</v>
      </c>
      <c r="C48">
        <v>13.6257102</v>
      </c>
      <c r="D48">
        <v>33</v>
      </c>
      <c r="E48" s="46">
        <v>43369</v>
      </c>
      <c r="F48" s="30">
        <v>0.95833333333333337</v>
      </c>
      <c r="G48" t="s">
        <v>114</v>
      </c>
      <c r="H48" t="s">
        <v>338</v>
      </c>
      <c r="I48">
        <v>7.5</v>
      </c>
      <c r="J48">
        <v>17.399999999999999</v>
      </c>
      <c r="K48">
        <v>15.3</v>
      </c>
      <c r="L48" t="s">
        <v>392</v>
      </c>
      <c r="M48" t="s">
        <v>327</v>
      </c>
      <c r="N48" t="s">
        <v>327</v>
      </c>
      <c r="O48" t="s">
        <v>331</v>
      </c>
      <c r="P48" t="s">
        <v>393</v>
      </c>
      <c r="Q48">
        <v>7</v>
      </c>
      <c r="R48" t="s">
        <v>327</v>
      </c>
      <c r="S48" t="s">
        <v>327</v>
      </c>
      <c r="T48" t="s">
        <v>329</v>
      </c>
    </row>
    <row r="49" spans="1:20" x14ac:dyDescent="0.2">
      <c r="A49" t="s">
        <v>325</v>
      </c>
      <c r="B49">
        <v>52.476416</v>
      </c>
      <c r="C49">
        <v>13.6257102</v>
      </c>
      <c r="D49">
        <v>33</v>
      </c>
      <c r="E49" s="46">
        <v>43369</v>
      </c>
      <c r="F49" s="30">
        <v>0.95833333333333337</v>
      </c>
      <c r="G49" t="s">
        <v>114</v>
      </c>
      <c r="H49" t="s">
        <v>338</v>
      </c>
      <c r="I49">
        <v>7.5</v>
      </c>
      <c r="J49">
        <v>17.399999999999999</v>
      </c>
      <c r="K49">
        <v>15.3</v>
      </c>
      <c r="L49" t="s">
        <v>394</v>
      </c>
      <c r="M49" t="s">
        <v>327</v>
      </c>
      <c r="N49" t="s">
        <v>327</v>
      </c>
      <c r="O49" t="s">
        <v>334</v>
      </c>
      <c r="P49" t="s">
        <v>395</v>
      </c>
      <c r="Q49">
        <v>7</v>
      </c>
      <c r="R49" t="s">
        <v>327</v>
      </c>
      <c r="S49" t="s">
        <v>327</v>
      </c>
      <c r="T49" t="s">
        <v>329</v>
      </c>
    </row>
    <row r="50" spans="1:20" x14ac:dyDescent="0.2">
      <c r="A50" t="s">
        <v>325</v>
      </c>
      <c r="B50">
        <v>52.476416</v>
      </c>
      <c r="C50">
        <v>13.6257102</v>
      </c>
      <c r="D50">
        <v>33</v>
      </c>
      <c r="E50" s="46">
        <v>43369</v>
      </c>
      <c r="F50" s="30">
        <v>0.95833333333333337</v>
      </c>
      <c r="G50" t="s">
        <v>114</v>
      </c>
      <c r="H50" t="s">
        <v>338</v>
      </c>
      <c r="I50">
        <v>7.5</v>
      </c>
      <c r="J50">
        <v>17.399999999999999</v>
      </c>
      <c r="K50">
        <v>15.3</v>
      </c>
      <c r="L50" t="s">
        <v>396</v>
      </c>
      <c r="M50" t="s">
        <v>327</v>
      </c>
      <c r="N50" t="s">
        <v>327</v>
      </c>
      <c r="O50" t="s">
        <v>337</v>
      </c>
      <c r="P50" t="s">
        <v>279</v>
      </c>
      <c r="Q50">
        <v>7</v>
      </c>
      <c r="R50" t="s">
        <v>327</v>
      </c>
      <c r="S50" t="s">
        <v>327</v>
      </c>
      <c r="T50" t="s">
        <v>329</v>
      </c>
    </row>
    <row r="51" spans="1:20" x14ac:dyDescent="0.2">
      <c r="A51" t="s">
        <v>325</v>
      </c>
      <c r="B51">
        <v>52.476416</v>
      </c>
      <c r="C51">
        <v>13.6257102</v>
      </c>
      <c r="D51">
        <v>36</v>
      </c>
      <c r="E51" s="46">
        <v>43370</v>
      </c>
      <c r="F51" s="30">
        <v>8.3333333333333329E-2</v>
      </c>
      <c r="G51" t="s">
        <v>114</v>
      </c>
      <c r="H51" t="s">
        <v>360</v>
      </c>
      <c r="I51">
        <v>7.5</v>
      </c>
      <c r="J51">
        <v>13.1</v>
      </c>
      <c r="K51">
        <v>15.2</v>
      </c>
      <c r="L51" t="s">
        <v>90</v>
      </c>
      <c r="M51" t="s">
        <v>327</v>
      </c>
      <c r="N51" t="s">
        <v>327</v>
      </c>
      <c r="O51" t="s">
        <v>328</v>
      </c>
      <c r="P51" t="s">
        <v>149</v>
      </c>
      <c r="Q51" t="s">
        <v>327</v>
      </c>
      <c r="R51" t="s">
        <v>327</v>
      </c>
      <c r="S51" t="s">
        <v>327</v>
      </c>
      <c r="T51" t="s">
        <v>329</v>
      </c>
    </row>
    <row r="52" spans="1:20" x14ac:dyDescent="0.2">
      <c r="A52" t="s">
        <v>325</v>
      </c>
      <c r="B52">
        <v>52.476416</v>
      </c>
      <c r="C52">
        <v>13.6257102</v>
      </c>
      <c r="D52">
        <v>36</v>
      </c>
      <c r="E52" s="46">
        <v>43370</v>
      </c>
      <c r="F52" s="30">
        <v>8.3333333333333329E-2</v>
      </c>
      <c r="G52" t="s">
        <v>114</v>
      </c>
      <c r="H52" t="s">
        <v>360</v>
      </c>
      <c r="I52">
        <v>7.5</v>
      </c>
      <c r="J52">
        <v>13.1</v>
      </c>
      <c r="K52">
        <v>15.2</v>
      </c>
      <c r="L52" t="s">
        <v>397</v>
      </c>
      <c r="M52" t="s">
        <v>327</v>
      </c>
      <c r="N52" t="s">
        <v>327</v>
      </c>
      <c r="O52" t="s">
        <v>331</v>
      </c>
      <c r="P52" t="s">
        <v>398</v>
      </c>
      <c r="Q52">
        <v>7.5</v>
      </c>
      <c r="R52" t="s">
        <v>327</v>
      </c>
      <c r="S52" t="s">
        <v>327</v>
      </c>
      <c r="T52" t="s">
        <v>329</v>
      </c>
    </row>
    <row r="53" spans="1:20" x14ac:dyDescent="0.2">
      <c r="A53" t="s">
        <v>325</v>
      </c>
      <c r="B53">
        <v>52.476416</v>
      </c>
      <c r="C53">
        <v>13.6257102</v>
      </c>
      <c r="D53">
        <v>36</v>
      </c>
      <c r="E53" s="46">
        <v>43370</v>
      </c>
      <c r="F53" s="30">
        <v>8.3333333333333329E-2</v>
      </c>
      <c r="G53" t="s">
        <v>114</v>
      </c>
      <c r="H53" t="s">
        <v>360</v>
      </c>
      <c r="I53">
        <v>7.5</v>
      </c>
      <c r="J53">
        <v>13.1</v>
      </c>
      <c r="K53">
        <v>15.2</v>
      </c>
      <c r="L53" t="s">
        <v>399</v>
      </c>
      <c r="M53" t="s">
        <v>327</v>
      </c>
      <c r="N53" t="s">
        <v>327</v>
      </c>
      <c r="O53" t="s">
        <v>334</v>
      </c>
      <c r="P53" t="s">
        <v>400</v>
      </c>
      <c r="Q53">
        <v>7</v>
      </c>
      <c r="R53" t="s">
        <v>327</v>
      </c>
      <c r="S53" t="s">
        <v>327</v>
      </c>
      <c r="T53" t="s">
        <v>329</v>
      </c>
    </row>
    <row r="54" spans="1:20" x14ac:dyDescent="0.2">
      <c r="A54" t="s">
        <v>325</v>
      </c>
      <c r="B54">
        <v>52.476416</v>
      </c>
      <c r="C54">
        <v>13.6257102</v>
      </c>
      <c r="D54">
        <v>36</v>
      </c>
      <c r="E54" s="46">
        <v>43370</v>
      </c>
      <c r="F54" s="30">
        <v>8.3333333333333329E-2</v>
      </c>
      <c r="G54" t="s">
        <v>114</v>
      </c>
      <c r="H54" t="s">
        <v>360</v>
      </c>
      <c r="I54">
        <v>7.5</v>
      </c>
      <c r="J54">
        <v>13.1</v>
      </c>
      <c r="K54">
        <v>15.2</v>
      </c>
      <c r="L54" t="s">
        <v>401</v>
      </c>
      <c r="M54" t="s">
        <v>327</v>
      </c>
      <c r="N54" t="s">
        <v>327</v>
      </c>
      <c r="O54" t="s">
        <v>337</v>
      </c>
      <c r="P54" t="s">
        <v>280</v>
      </c>
      <c r="Q54">
        <v>7</v>
      </c>
      <c r="R54" t="s">
        <v>327</v>
      </c>
      <c r="S54" t="s">
        <v>327</v>
      </c>
      <c r="T54" t="s">
        <v>329</v>
      </c>
    </row>
    <row r="55" spans="1:20" x14ac:dyDescent="0.2">
      <c r="A55" t="s">
        <v>325</v>
      </c>
      <c r="B55">
        <v>52.476416</v>
      </c>
      <c r="C55">
        <v>13.6257102</v>
      </c>
      <c r="D55">
        <v>39</v>
      </c>
      <c r="E55" s="46">
        <v>43370</v>
      </c>
      <c r="F55" s="30">
        <v>0.20833333333333334</v>
      </c>
      <c r="G55" t="s">
        <v>114</v>
      </c>
      <c r="H55" t="s">
        <v>360</v>
      </c>
      <c r="I55">
        <v>7.5</v>
      </c>
      <c r="J55">
        <v>12.1</v>
      </c>
      <c r="K55">
        <v>15.2</v>
      </c>
      <c r="L55" t="s">
        <v>94</v>
      </c>
      <c r="M55" t="s">
        <v>327</v>
      </c>
      <c r="N55" t="s">
        <v>327</v>
      </c>
      <c r="O55" t="s">
        <v>328</v>
      </c>
      <c r="P55" t="s">
        <v>150</v>
      </c>
      <c r="Q55" t="s">
        <v>327</v>
      </c>
      <c r="R55" t="s">
        <v>327</v>
      </c>
      <c r="S55" t="s">
        <v>327</v>
      </c>
      <c r="T55" t="s">
        <v>329</v>
      </c>
    </row>
    <row r="56" spans="1:20" x14ac:dyDescent="0.2">
      <c r="A56" t="s">
        <v>325</v>
      </c>
      <c r="B56">
        <v>52.476416</v>
      </c>
      <c r="C56">
        <v>13.6257102</v>
      </c>
      <c r="D56">
        <v>39</v>
      </c>
      <c r="E56" s="46">
        <v>43370</v>
      </c>
      <c r="F56" s="30">
        <v>0.20833333333333334</v>
      </c>
      <c r="G56" t="s">
        <v>114</v>
      </c>
      <c r="H56" t="s">
        <v>360</v>
      </c>
      <c r="I56">
        <v>7.5</v>
      </c>
      <c r="J56">
        <v>12.1</v>
      </c>
      <c r="K56">
        <v>15.2</v>
      </c>
      <c r="L56" t="s">
        <v>402</v>
      </c>
      <c r="M56" t="s">
        <v>327</v>
      </c>
      <c r="N56" t="s">
        <v>327</v>
      </c>
      <c r="O56" t="s">
        <v>331</v>
      </c>
      <c r="P56" t="s">
        <v>403</v>
      </c>
      <c r="Q56">
        <v>7</v>
      </c>
      <c r="R56" t="s">
        <v>327</v>
      </c>
      <c r="S56" t="s">
        <v>327</v>
      </c>
      <c r="T56" t="s">
        <v>329</v>
      </c>
    </row>
    <row r="57" spans="1:20" x14ac:dyDescent="0.2">
      <c r="A57" t="s">
        <v>325</v>
      </c>
      <c r="B57">
        <v>52.476416</v>
      </c>
      <c r="C57">
        <v>13.6257102</v>
      </c>
      <c r="D57">
        <v>39</v>
      </c>
      <c r="E57" s="46">
        <v>43370</v>
      </c>
      <c r="F57" s="30">
        <v>0.20833333333333334</v>
      </c>
      <c r="G57" t="s">
        <v>114</v>
      </c>
      <c r="H57" t="s">
        <v>360</v>
      </c>
      <c r="I57">
        <v>7.5</v>
      </c>
      <c r="J57">
        <v>12.1</v>
      </c>
      <c r="K57">
        <v>15.2</v>
      </c>
      <c r="L57" t="s">
        <v>404</v>
      </c>
      <c r="M57" t="s">
        <v>327</v>
      </c>
      <c r="N57" t="s">
        <v>327</v>
      </c>
      <c r="O57" t="s">
        <v>334</v>
      </c>
      <c r="P57" t="s">
        <v>405</v>
      </c>
      <c r="Q57">
        <v>7</v>
      </c>
      <c r="R57" t="s">
        <v>327</v>
      </c>
      <c r="S57" t="s">
        <v>327</v>
      </c>
      <c r="T57" t="s">
        <v>329</v>
      </c>
    </row>
    <row r="58" spans="1:20" x14ac:dyDescent="0.2">
      <c r="A58" t="s">
        <v>325</v>
      </c>
      <c r="B58">
        <v>52.476416</v>
      </c>
      <c r="C58">
        <v>13.6257102</v>
      </c>
      <c r="D58">
        <v>39</v>
      </c>
      <c r="E58" s="46">
        <v>43370</v>
      </c>
      <c r="F58" s="30">
        <v>0.20833333333333334</v>
      </c>
      <c r="G58" t="s">
        <v>114</v>
      </c>
      <c r="H58" t="s">
        <v>360</v>
      </c>
      <c r="I58">
        <v>7.5</v>
      </c>
      <c r="J58">
        <v>12.1</v>
      </c>
      <c r="K58">
        <v>15.2</v>
      </c>
      <c r="L58" t="s">
        <v>406</v>
      </c>
      <c r="M58" t="s">
        <v>327</v>
      </c>
      <c r="N58" t="s">
        <v>327</v>
      </c>
      <c r="O58" t="s">
        <v>337</v>
      </c>
      <c r="P58" t="s">
        <v>281</v>
      </c>
      <c r="Q58">
        <v>7.5</v>
      </c>
      <c r="R58" t="s">
        <v>327</v>
      </c>
      <c r="S58" t="s">
        <v>327</v>
      </c>
      <c r="T58" t="s">
        <v>329</v>
      </c>
    </row>
    <row r="59" spans="1:20" x14ac:dyDescent="0.2">
      <c r="A59" t="s">
        <v>325</v>
      </c>
      <c r="B59">
        <v>52.476416</v>
      </c>
      <c r="C59">
        <v>13.6257102</v>
      </c>
      <c r="D59">
        <v>42</v>
      </c>
      <c r="E59" s="46">
        <v>43370</v>
      </c>
      <c r="F59" s="30">
        <v>0.33333333333333331</v>
      </c>
      <c r="G59" t="s">
        <v>114</v>
      </c>
      <c r="H59" t="s">
        <v>360</v>
      </c>
      <c r="I59">
        <v>7.5</v>
      </c>
      <c r="J59">
        <v>12.2</v>
      </c>
      <c r="K59">
        <v>15.1</v>
      </c>
      <c r="L59" t="s">
        <v>98</v>
      </c>
      <c r="M59" t="s">
        <v>327</v>
      </c>
      <c r="N59" t="s">
        <v>327</v>
      </c>
      <c r="O59" t="s">
        <v>328</v>
      </c>
      <c r="P59" t="s">
        <v>151</v>
      </c>
      <c r="Q59" t="s">
        <v>327</v>
      </c>
      <c r="R59" t="s">
        <v>327</v>
      </c>
      <c r="S59" t="s">
        <v>327</v>
      </c>
      <c r="T59" t="s">
        <v>329</v>
      </c>
    </row>
    <row r="60" spans="1:20" x14ac:dyDescent="0.2">
      <c r="A60" t="s">
        <v>325</v>
      </c>
      <c r="B60">
        <v>52.476416</v>
      </c>
      <c r="C60">
        <v>13.6257102</v>
      </c>
      <c r="D60">
        <v>42</v>
      </c>
      <c r="E60" s="46">
        <v>43370</v>
      </c>
      <c r="F60" s="30">
        <v>0.33333333333333331</v>
      </c>
      <c r="G60" t="s">
        <v>114</v>
      </c>
      <c r="H60" t="s">
        <v>360</v>
      </c>
      <c r="I60">
        <v>7.5</v>
      </c>
      <c r="J60">
        <v>12.2</v>
      </c>
      <c r="K60">
        <v>15.1</v>
      </c>
      <c r="L60" t="s">
        <v>407</v>
      </c>
      <c r="M60" t="s">
        <v>327</v>
      </c>
      <c r="N60" t="s">
        <v>327</v>
      </c>
      <c r="O60" t="s">
        <v>331</v>
      </c>
      <c r="P60" t="s">
        <v>408</v>
      </c>
      <c r="Q60">
        <v>7</v>
      </c>
      <c r="R60" t="s">
        <v>327</v>
      </c>
      <c r="S60" t="s">
        <v>327</v>
      </c>
      <c r="T60" t="s">
        <v>329</v>
      </c>
    </row>
    <row r="61" spans="1:20" x14ac:dyDescent="0.2">
      <c r="A61" t="s">
        <v>325</v>
      </c>
      <c r="B61">
        <v>52.476416</v>
      </c>
      <c r="C61">
        <v>13.6257102</v>
      </c>
      <c r="D61">
        <v>42</v>
      </c>
      <c r="E61" s="46">
        <v>43370</v>
      </c>
      <c r="F61" s="30">
        <v>0.33333333333333331</v>
      </c>
      <c r="G61" t="s">
        <v>114</v>
      </c>
      <c r="H61" t="s">
        <v>360</v>
      </c>
      <c r="I61">
        <v>7.5</v>
      </c>
      <c r="J61">
        <v>12.2</v>
      </c>
      <c r="K61">
        <v>15.1</v>
      </c>
      <c r="L61" t="s">
        <v>409</v>
      </c>
      <c r="M61" t="s">
        <v>327</v>
      </c>
      <c r="N61" t="s">
        <v>327</v>
      </c>
      <c r="O61" t="s">
        <v>334</v>
      </c>
      <c r="P61" t="s">
        <v>410</v>
      </c>
      <c r="Q61">
        <v>7</v>
      </c>
      <c r="R61" t="s">
        <v>327</v>
      </c>
      <c r="S61" t="s">
        <v>327</v>
      </c>
      <c r="T61" t="s">
        <v>329</v>
      </c>
    </row>
    <row r="62" spans="1:20" x14ac:dyDescent="0.2">
      <c r="A62" t="s">
        <v>325</v>
      </c>
      <c r="B62">
        <v>52.476416</v>
      </c>
      <c r="C62">
        <v>13.6257102</v>
      </c>
      <c r="D62">
        <v>42</v>
      </c>
      <c r="E62" s="46">
        <v>43370</v>
      </c>
      <c r="F62" s="30">
        <v>0.33333333333333331</v>
      </c>
      <c r="G62" t="s">
        <v>114</v>
      </c>
      <c r="H62" t="s">
        <v>360</v>
      </c>
      <c r="I62">
        <v>7.5</v>
      </c>
      <c r="J62">
        <v>12.2</v>
      </c>
      <c r="K62">
        <v>15.1</v>
      </c>
      <c r="L62" t="s">
        <v>411</v>
      </c>
      <c r="M62" t="s">
        <v>327</v>
      </c>
      <c r="N62" t="s">
        <v>327</v>
      </c>
      <c r="O62" t="s">
        <v>337</v>
      </c>
      <c r="P62" t="s">
        <v>282</v>
      </c>
      <c r="Q62">
        <v>7</v>
      </c>
      <c r="R62" t="s">
        <v>327</v>
      </c>
      <c r="S62" t="s">
        <v>327</v>
      </c>
      <c r="T62" t="s">
        <v>329</v>
      </c>
    </row>
    <row r="63" spans="1:20" x14ac:dyDescent="0.2">
      <c r="A63" t="s">
        <v>325</v>
      </c>
      <c r="B63">
        <v>52.476416</v>
      </c>
      <c r="C63">
        <v>13.6257102</v>
      </c>
      <c r="D63">
        <v>45</v>
      </c>
      <c r="E63" s="46">
        <v>43370</v>
      </c>
      <c r="F63" s="30">
        <v>0.45833333333333331</v>
      </c>
      <c r="G63" t="s">
        <v>114</v>
      </c>
      <c r="H63" t="s">
        <v>412</v>
      </c>
      <c r="I63">
        <v>7</v>
      </c>
      <c r="J63">
        <v>17.3</v>
      </c>
      <c r="K63">
        <v>15.6</v>
      </c>
      <c r="L63" t="s">
        <v>102</v>
      </c>
      <c r="M63" t="s">
        <v>327</v>
      </c>
      <c r="N63" t="s">
        <v>327</v>
      </c>
      <c r="O63" t="s">
        <v>328</v>
      </c>
      <c r="P63" t="s">
        <v>152</v>
      </c>
      <c r="Q63" t="s">
        <v>327</v>
      </c>
      <c r="R63" t="s">
        <v>327</v>
      </c>
      <c r="S63" t="s">
        <v>327</v>
      </c>
      <c r="T63" t="s">
        <v>329</v>
      </c>
    </row>
    <row r="64" spans="1:20" x14ac:dyDescent="0.2">
      <c r="A64" t="s">
        <v>325</v>
      </c>
      <c r="B64">
        <v>52.476416</v>
      </c>
      <c r="C64">
        <v>13.6257102</v>
      </c>
      <c r="D64">
        <v>45</v>
      </c>
      <c r="E64" s="46">
        <v>43370</v>
      </c>
      <c r="F64" s="30">
        <v>0.45833333333333331</v>
      </c>
      <c r="G64" t="s">
        <v>114</v>
      </c>
      <c r="H64" t="s">
        <v>412</v>
      </c>
      <c r="I64">
        <v>7</v>
      </c>
      <c r="J64">
        <v>17.3</v>
      </c>
      <c r="K64">
        <v>15.6</v>
      </c>
      <c r="L64" t="s">
        <v>413</v>
      </c>
      <c r="M64" t="s">
        <v>327</v>
      </c>
      <c r="N64" t="s">
        <v>327</v>
      </c>
      <c r="O64" t="s">
        <v>331</v>
      </c>
      <c r="P64" t="s">
        <v>414</v>
      </c>
      <c r="Q64" t="s">
        <v>327</v>
      </c>
      <c r="R64" t="s">
        <v>327</v>
      </c>
      <c r="S64" t="s">
        <v>327</v>
      </c>
      <c r="T64" t="s">
        <v>329</v>
      </c>
    </row>
    <row r="65" spans="1:20" x14ac:dyDescent="0.2">
      <c r="A65" t="s">
        <v>325</v>
      </c>
      <c r="B65">
        <v>52.476416</v>
      </c>
      <c r="C65">
        <v>13.6257102</v>
      </c>
      <c r="D65">
        <v>45</v>
      </c>
      <c r="E65" s="46">
        <v>43370</v>
      </c>
      <c r="F65" s="30">
        <v>0.45833333333333331</v>
      </c>
      <c r="G65" t="s">
        <v>114</v>
      </c>
      <c r="H65" t="s">
        <v>412</v>
      </c>
      <c r="I65">
        <v>7</v>
      </c>
      <c r="J65">
        <v>17.3</v>
      </c>
      <c r="K65">
        <v>15.6</v>
      </c>
      <c r="L65" t="s">
        <v>415</v>
      </c>
      <c r="M65" t="s">
        <v>327</v>
      </c>
      <c r="N65" t="s">
        <v>327</v>
      </c>
      <c r="O65" t="s">
        <v>334</v>
      </c>
      <c r="P65" t="s">
        <v>416</v>
      </c>
      <c r="Q65" t="s">
        <v>327</v>
      </c>
      <c r="R65" t="s">
        <v>327</v>
      </c>
      <c r="S65" t="s">
        <v>327</v>
      </c>
      <c r="T65" t="s">
        <v>329</v>
      </c>
    </row>
    <row r="66" spans="1:20" x14ac:dyDescent="0.2">
      <c r="A66" t="s">
        <v>325</v>
      </c>
      <c r="B66">
        <v>52.476416</v>
      </c>
      <c r="C66">
        <v>13.6257102</v>
      </c>
      <c r="D66">
        <v>45</v>
      </c>
      <c r="E66" s="46">
        <v>43370</v>
      </c>
      <c r="F66" s="30">
        <v>0.45833333333333331</v>
      </c>
      <c r="G66" t="s">
        <v>114</v>
      </c>
      <c r="H66" t="s">
        <v>412</v>
      </c>
      <c r="I66">
        <v>7</v>
      </c>
      <c r="J66">
        <v>17.3</v>
      </c>
      <c r="K66">
        <v>15.6</v>
      </c>
      <c r="L66" t="s">
        <v>417</v>
      </c>
      <c r="M66" t="s">
        <v>327</v>
      </c>
      <c r="N66" t="s">
        <v>327</v>
      </c>
      <c r="O66" t="s">
        <v>337</v>
      </c>
      <c r="P66" t="s">
        <v>283</v>
      </c>
      <c r="Q66" t="s">
        <v>327</v>
      </c>
      <c r="R66" t="s">
        <v>327</v>
      </c>
      <c r="S66" t="s">
        <v>327</v>
      </c>
      <c r="T66" t="s">
        <v>329</v>
      </c>
    </row>
    <row r="67" spans="1:20" x14ac:dyDescent="0.2">
      <c r="A67" t="s">
        <v>325</v>
      </c>
      <c r="B67">
        <v>52.476416</v>
      </c>
      <c r="C67">
        <v>13.6257102</v>
      </c>
      <c r="D67">
        <v>48</v>
      </c>
      <c r="E67" s="46">
        <v>43370</v>
      </c>
      <c r="F67" s="30">
        <v>0.58333333333333337</v>
      </c>
      <c r="G67" t="s">
        <v>114</v>
      </c>
      <c r="H67" t="s">
        <v>418</v>
      </c>
      <c r="I67">
        <v>7.5</v>
      </c>
      <c r="J67" t="s">
        <v>327</v>
      </c>
      <c r="K67">
        <v>16.899999999999999</v>
      </c>
      <c r="L67" t="s">
        <v>106</v>
      </c>
      <c r="M67" t="s">
        <v>327</v>
      </c>
      <c r="N67" t="s">
        <v>327</v>
      </c>
      <c r="O67" t="s">
        <v>328</v>
      </c>
      <c r="P67" t="s">
        <v>153</v>
      </c>
      <c r="Q67" t="s">
        <v>327</v>
      </c>
      <c r="R67" t="s">
        <v>327</v>
      </c>
      <c r="S67" t="s">
        <v>327</v>
      </c>
      <c r="T67" t="s">
        <v>329</v>
      </c>
    </row>
    <row r="68" spans="1:20" x14ac:dyDescent="0.2">
      <c r="A68" t="s">
        <v>325</v>
      </c>
      <c r="B68">
        <v>52.476416</v>
      </c>
      <c r="C68">
        <v>13.6257102</v>
      </c>
      <c r="D68">
        <v>48</v>
      </c>
      <c r="E68" s="46">
        <v>43370</v>
      </c>
      <c r="F68" s="30">
        <v>0.58333333333333337</v>
      </c>
      <c r="G68" t="s">
        <v>114</v>
      </c>
      <c r="H68" t="s">
        <v>418</v>
      </c>
      <c r="I68">
        <v>7.5</v>
      </c>
      <c r="J68" t="s">
        <v>327</v>
      </c>
      <c r="K68">
        <v>16.899999999999999</v>
      </c>
      <c r="L68" t="s">
        <v>419</v>
      </c>
      <c r="M68" t="s">
        <v>327</v>
      </c>
      <c r="N68" t="s">
        <v>327</v>
      </c>
      <c r="O68" t="s">
        <v>331</v>
      </c>
      <c r="P68" t="s">
        <v>420</v>
      </c>
      <c r="Q68">
        <v>7</v>
      </c>
      <c r="R68" t="s">
        <v>327</v>
      </c>
      <c r="S68" t="s">
        <v>327</v>
      </c>
      <c r="T68" t="s">
        <v>329</v>
      </c>
    </row>
    <row r="69" spans="1:20" x14ac:dyDescent="0.2">
      <c r="A69" t="s">
        <v>325</v>
      </c>
      <c r="B69">
        <v>52.476416</v>
      </c>
      <c r="C69">
        <v>13.6257102</v>
      </c>
      <c r="D69">
        <v>48</v>
      </c>
      <c r="E69" s="46">
        <v>43370</v>
      </c>
      <c r="F69" s="30">
        <v>0.58333333333333337</v>
      </c>
      <c r="G69" t="s">
        <v>114</v>
      </c>
      <c r="H69" t="s">
        <v>418</v>
      </c>
      <c r="I69">
        <v>7.5</v>
      </c>
      <c r="J69" t="s">
        <v>327</v>
      </c>
      <c r="K69">
        <v>16.899999999999999</v>
      </c>
      <c r="L69" t="s">
        <v>421</v>
      </c>
      <c r="M69" t="s">
        <v>327</v>
      </c>
      <c r="N69" t="s">
        <v>327</v>
      </c>
      <c r="O69" t="s">
        <v>334</v>
      </c>
      <c r="P69" t="s">
        <v>422</v>
      </c>
      <c r="Q69">
        <v>7</v>
      </c>
      <c r="R69" t="s">
        <v>327</v>
      </c>
      <c r="S69" t="s">
        <v>327</v>
      </c>
      <c r="T69" t="s">
        <v>329</v>
      </c>
    </row>
    <row r="70" spans="1:20" x14ac:dyDescent="0.2">
      <c r="A70" t="s">
        <v>325</v>
      </c>
      <c r="B70">
        <v>52.476416</v>
      </c>
      <c r="C70">
        <v>13.6257102</v>
      </c>
      <c r="D70">
        <v>48</v>
      </c>
      <c r="E70" s="46">
        <v>43370</v>
      </c>
      <c r="F70" s="30">
        <v>0.58333333333333337</v>
      </c>
      <c r="G70" t="s">
        <v>114</v>
      </c>
      <c r="H70" t="s">
        <v>418</v>
      </c>
      <c r="I70">
        <v>7.5</v>
      </c>
      <c r="J70" t="s">
        <v>327</v>
      </c>
      <c r="K70">
        <v>16.899999999999999</v>
      </c>
      <c r="L70" t="s">
        <v>423</v>
      </c>
      <c r="M70" t="s">
        <v>327</v>
      </c>
      <c r="N70" t="s">
        <v>327</v>
      </c>
      <c r="O70" t="s">
        <v>337</v>
      </c>
      <c r="P70" t="s">
        <v>284</v>
      </c>
      <c r="Q70">
        <v>7</v>
      </c>
      <c r="R70" t="s">
        <v>327</v>
      </c>
      <c r="S70" t="s">
        <v>327</v>
      </c>
      <c r="T70" t="s">
        <v>329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99F34-92F1-6A4B-B7A5-5CB1D854BADA}">
  <dimension ref="A1:BO67"/>
  <sheetViews>
    <sheetView zoomScale="87" workbookViewId="0">
      <selection activeCell="A30" sqref="A30"/>
    </sheetView>
  </sheetViews>
  <sheetFormatPr baseColWidth="10" defaultColWidth="10.83203125" defaultRowHeight="14" x14ac:dyDescent="0.2"/>
  <cols>
    <col min="1" max="1" width="14" style="6" bestFit="1" customWidth="1"/>
    <col min="2" max="2" width="14.1640625" style="6" bestFit="1" customWidth="1"/>
    <col min="3" max="3" width="22.83203125" style="6" bestFit="1" customWidth="1"/>
    <col min="4" max="4" width="11.5" style="6" bestFit="1" customWidth="1"/>
    <col min="5" max="5" width="15.5" style="6" bestFit="1" customWidth="1"/>
    <col min="6" max="6" width="21.5" style="6" bestFit="1" customWidth="1"/>
    <col min="7" max="7" width="11.33203125" style="6" customWidth="1"/>
    <col min="8" max="8" width="15.5" style="6" customWidth="1"/>
    <col min="9" max="9" width="14.33203125" style="6" bestFit="1" customWidth="1"/>
    <col min="10" max="10" width="24.33203125" style="6" customWidth="1"/>
    <col min="11" max="11" width="35.33203125" style="6" customWidth="1"/>
    <col min="12" max="13" width="27.1640625" style="6" customWidth="1"/>
    <col min="14" max="14" width="21.1640625" style="6" bestFit="1" customWidth="1"/>
    <col min="15" max="15" width="9.5" style="6" bestFit="1" customWidth="1"/>
    <col min="16" max="16" width="15.5" style="6" bestFit="1" customWidth="1"/>
    <col min="17" max="17" width="23.33203125" style="6" bestFit="1" customWidth="1"/>
    <col min="18" max="21" width="23.33203125" style="6" customWidth="1"/>
    <col min="22" max="38" width="20.83203125" style="4" customWidth="1"/>
    <col min="39" max="39" width="11.5" style="3" customWidth="1"/>
    <col min="40" max="40" width="7.6640625" style="3" bestFit="1" customWidth="1"/>
    <col min="41" max="41" width="10.83203125" style="3"/>
    <col min="42" max="43" width="10.83203125" style="4"/>
    <col min="44" max="44" width="10.83203125" style="5"/>
    <col min="45" max="54" width="10.83203125" style="4"/>
    <col min="55" max="55" width="23.33203125" style="4" bestFit="1" customWidth="1"/>
    <col min="56" max="59" width="10.83203125" style="4"/>
    <col min="60" max="61" width="30.5" style="4" bestFit="1" customWidth="1"/>
    <col min="62" max="62" width="18.5" style="4" bestFit="1" customWidth="1"/>
    <col min="63" max="63" width="23.33203125" style="4" bestFit="1" customWidth="1"/>
    <col min="64" max="64" width="17.5" style="4" bestFit="1" customWidth="1"/>
    <col min="65" max="65" width="19.1640625" style="4" bestFit="1" customWidth="1"/>
    <col min="66" max="66" width="18.83203125" style="4" bestFit="1" customWidth="1"/>
    <col min="67" max="67" width="89.5" style="6" bestFit="1" customWidth="1"/>
    <col min="68" max="16384" width="10.83203125" style="6"/>
  </cols>
  <sheetData>
    <row r="1" spans="1:67" ht="16" x14ac:dyDescent="0.2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67" x14ac:dyDescent="0.2">
      <c r="A2" s="6" t="s">
        <v>1</v>
      </c>
      <c r="E2" s="44" t="s">
        <v>124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5" t="s">
        <v>184</v>
      </c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4" t="s">
        <v>155</v>
      </c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 t="s">
        <v>7</v>
      </c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</row>
    <row r="3" spans="1:67" x14ac:dyDescent="0.2"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3" t="s">
        <v>2</v>
      </c>
      <c r="AN3" s="44" t="s">
        <v>3</v>
      </c>
      <c r="AO3" s="44"/>
      <c r="AP3" s="44"/>
      <c r="AQ3" s="44" t="s">
        <v>4</v>
      </c>
      <c r="AR3" s="44"/>
      <c r="AS3" s="44" t="s">
        <v>5</v>
      </c>
      <c r="AT3" s="44"/>
      <c r="AU3" s="44"/>
      <c r="AV3" s="44" t="s">
        <v>6</v>
      </c>
      <c r="AW3" s="44"/>
      <c r="AX3" s="44"/>
      <c r="AY3" s="44"/>
      <c r="AZ3" s="44"/>
      <c r="BA3" s="44"/>
      <c r="BB3" s="44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</row>
    <row r="4" spans="1:67" ht="17" x14ac:dyDescent="0.25">
      <c r="G4" s="27" t="s">
        <v>113</v>
      </c>
      <c r="H4" s="27" t="s">
        <v>116</v>
      </c>
      <c r="I4" s="27" t="s">
        <v>112</v>
      </c>
      <c r="J4" s="27" t="s">
        <v>127</v>
      </c>
      <c r="K4" s="27" t="s">
        <v>126</v>
      </c>
      <c r="L4" s="27" t="s">
        <v>110</v>
      </c>
      <c r="M4" s="27" t="s">
        <v>110</v>
      </c>
      <c r="N4" s="27" t="s">
        <v>158</v>
      </c>
      <c r="O4" s="27" t="s">
        <v>159</v>
      </c>
      <c r="P4" s="35" t="s">
        <v>160</v>
      </c>
      <c r="Q4" s="35" t="s">
        <v>167</v>
      </c>
      <c r="R4" s="35" t="s">
        <v>169</v>
      </c>
      <c r="S4" s="35" t="s">
        <v>172</v>
      </c>
      <c r="T4" s="35" t="s">
        <v>169</v>
      </c>
      <c r="U4" s="35" t="s">
        <v>174</v>
      </c>
      <c r="V4" s="35" t="s">
        <v>166</v>
      </c>
      <c r="W4" t="s">
        <v>176</v>
      </c>
      <c r="X4" t="s">
        <v>177</v>
      </c>
      <c r="Y4" t="s">
        <v>178</v>
      </c>
      <c r="Z4" t="s">
        <v>179</v>
      </c>
      <c r="AA4" t="s">
        <v>180</v>
      </c>
      <c r="AB4" t="s">
        <v>181</v>
      </c>
      <c r="AC4" t="s">
        <v>182</v>
      </c>
      <c r="AD4" t="s">
        <v>183</v>
      </c>
      <c r="AE4" t="s">
        <v>185</v>
      </c>
      <c r="AF4" t="s">
        <v>186</v>
      </c>
      <c r="AG4" t="s">
        <v>187</v>
      </c>
      <c r="AH4" t="s">
        <v>188</v>
      </c>
      <c r="AI4" t="s">
        <v>189</v>
      </c>
      <c r="AJ4" t="s">
        <v>190</v>
      </c>
      <c r="AK4" t="s">
        <v>191</v>
      </c>
      <c r="AL4" t="s">
        <v>192</v>
      </c>
      <c r="AM4" s="7" t="s">
        <v>8</v>
      </c>
      <c r="AN4" s="8" t="s">
        <v>9</v>
      </c>
      <c r="AO4" s="8" t="s">
        <v>10</v>
      </c>
      <c r="AP4" s="8" t="s">
        <v>11</v>
      </c>
      <c r="AQ4" s="9" t="s">
        <v>12</v>
      </c>
      <c r="AR4" s="10" t="s">
        <v>13</v>
      </c>
      <c r="AS4" s="11" t="s">
        <v>14</v>
      </c>
      <c r="AT4" s="11" t="s">
        <v>15</v>
      </c>
      <c r="AU4" s="11" t="s">
        <v>16</v>
      </c>
      <c r="AV4" s="12" t="s">
        <v>17</v>
      </c>
      <c r="AW4" s="12" t="s">
        <v>18</v>
      </c>
      <c r="AX4" s="12" t="s">
        <v>19</v>
      </c>
      <c r="AY4" s="12" t="s">
        <v>20</v>
      </c>
      <c r="AZ4" s="12" t="s">
        <v>21</v>
      </c>
      <c r="BA4" s="12" t="s">
        <v>22</v>
      </c>
      <c r="BB4" s="12" t="s">
        <v>23</v>
      </c>
      <c r="BC4" s="13" t="s">
        <v>24</v>
      </c>
      <c r="BD4" s="13" t="s">
        <v>25</v>
      </c>
      <c r="BE4" s="13" t="s">
        <v>26</v>
      </c>
      <c r="BF4" s="32" t="s">
        <v>128</v>
      </c>
      <c r="BG4" s="32" t="s">
        <v>129</v>
      </c>
      <c r="BH4" s="32" t="s">
        <v>130</v>
      </c>
      <c r="BI4" s="32" t="s">
        <v>131</v>
      </c>
      <c r="BJ4" s="32" t="s">
        <v>132</v>
      </c>
      <c r="BK4" s="32" t="s">
        <v>133</v>
      </c>
      <c r="BL4" s="32" t="s">
        <v>134</v>
      </c>
      <c r="BM4" s="32" t="s">
        <v>135</v>
      </c>
      <c r="BN4" s="32" t="s">
        <v>136</v>
      </c>
      <c r="BO4" s="14" t="s">
        <v>27</v>
      </c>
    </row>
    <row r="5" spans="1:67" ht="16" x14ac:dyDescent="0.2">
      <c r="A5" s="34" t="s">
        <v>28</v>
      </c>
      <c r="B5" s="34" t="s">
        <v>29</v>
      </c>
      <c r="C5" s="34" t="s">
        <v>154</v>
      </c>
      <c r="D5" s="34" t="s">
        <v>30</v>
      </c>
      <c r="E5" s="34" t="s">
        <v>31</v>
      </c>
      <c r="F5" s="34" t="s">
        <v>157</v>
      </c>
      <c r="G5" s="27" t="s">
        <v>114</v>
      </c>
      <c r="H5" s="27" t="s">
        <v>117</v>
      </c>
      <c r="I5" s="27" t="s">
        <v>115</v>
      </c>
      <c r="J5" s="27" t="s">
        <v>121</v>
      </c>
      <c r="K5" s="27" t="s">
        <v>120</v>
      </c>
      <c r="L5" s="27" t="s">
        <v>111</v>
      </c>
      <c r="M5" s="27" t="s">
        <v>125</v>
      </c>
      <c r="N5" s="27" t="s">
        <v>163</v>
      </c>
      <c r="O5" s="27" t="s">
        <v>162</v>
      </c>
      <c r="P5" s="27" t="s">
        <v>161</v>
      </c>
      <c r="Q5" s="27" t="s">
        <v>168</v>
      </c>
      <c r="R5" s="27" t="s">
        <v>171</v>
      </c>
      <c r="S5" s="27" t="s">
        <v>173</v>
      </c>
      <c r="T5" s="27" t="s">
        <v>170</v>
      </c>
      <c r="U5" s="27" t="s">
        <v>175</v>
      </c>
      <c r="V5" s="3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7" t="s">
        <v>32</v>
      </c>
      <c r="AN5" s="8" t="s">
        <v>33</v>
      </c>
      <c r="AO5" s="8" t="s">
        <v>33</v>
      </c>
      <c r="AP5" s="8" t="s">
        <v>33</v>
      </c>
      <c r="AQ5" s="9" t="s">
        <v>33</v>
      </c>
      <c r="AR5" s="10" t="s">
        <v>34</v>
      </c>
      <c r="AS5" s="11" t="s">
        <v>33</v>
      </c>
      <c r="AT5" s="11" t="s">
        <v>33</v>
      </c>
      <c r="AU5" s="11" t="s">
        <v>33</v>
      </c>
      <c r="AV5" s="12" t="s">
        <v>33</v>
      </c>
      <c r="AW5" s="12" t="s">
        <v>33</v>
      </c>
      <c r="AX5" s="12" t="s">
        <v>33</v>
      </c>
      <c r="AY5" s="12" t="s">
        <v>33</v>
      </c>
      <c r="AZ5" s="12" t="s">
        <v>33</v>
      </c>
      <c r="BA5" s="12" t="s">
        <v>33</v>
      </c>
      <c r="BB5" s="12" t="s">
        <v>33</v>
      </c>
      <c r="BC5" s="13" t="s">
        <v>33</v>
      </c>
      <c r="BD5" s="13" t="s">
        <v>33</v>
      </c>
      <c r="BE5" s="13"/>
      <c r="BF5" s="13" t="s">
        <v>33</v>
      </c>
      <c r="BG5" s="13" t="s">
        <v>33</v>
      </c>
      <c r="BH5" s="13" t="s">
        <v>33</v>
      </c>
      <c r="BI5" s="13" t="s">
        <v>33</v>
      </c>
      <c r="BJ5" s="13" t="s">
        <v>33</v>
      </c>
      <c r="BK5" s="13" t="s">
        <v>33</v>
      </c>
      <c r="BL5" s="13" t="s">
        <v>33</v>
      </c>
      <c r="BM5" s="13" t="s">
        <v>33</v>
      </c>
      <c r="BN5" s="13" t="s">
        <v>33</v>
      </c>
      <c r="BO5" s="14"/>
    </row>
    <row r="6" spans="1:67" ht="16" x14ac:dyDescent="0.2">
      <c r="A6" s="6">
        <v>2</v>
      </c>
      <c r="B6" s="6" t="s">
        <v>37</v>
      </c>
      <c r="C6" s="6" t="s">
        <v>37</v>
      </c>
      <c r="D6" s="6" t="s">
        <v>38</v>
      </c>
      <c r="E6" s="6" t="s">
        <v>39</v>
      </c>
      <c r="F6" s="6" t="s">
        <v>156</v>
      </c>
      <c r="G6" s="29">
        <v>0.58333333333333337</v>
      </c>
      <c r="H6" s="29" t="s">
        <v>118</v>
      </c>
      <c r="I6" s="4">
        <v>0.185</v>
      </c>
      <c r="J6">
        <v>14.907</v>
      </c>
      <c r="K6">
        <v>1106</v>
      </c>
      <c r="L6" s="4">
        <v>5.3233830845771148</v>
      </c>
      <c r="M6" s="28" t="s">
        <v>64</v>
      </c>
      <c r="N6" s="4">
        <v>0.1444</v>
      </c>
      <c r="O6" s="4">
        <v>30</v>
      </c>
      <c r="P6" s="4">
        <v>4.3</v>
      </c>
      <c r="Q6" s="4">
        <v>41160340</v>
      </c>
      <c r="R6" s="4">
        <v>2.4300000000000002</v>
      </c>
      <c r="S6" s="4">
        <v>767</v>
      </c>
      <c r="T6" s="4">
        <v>16.66</v>
      </c>
      <c r="U6" s="4">
        <v>67</v>
      </c>
      <c r="V6" s="36"/>
      <c r="W6">
        <v>18.843392978849334</v>
      </c>
      <c r="X6">
        <v>0.44163865991730034</v>
      </c>
      <c r="Y6">
        <v>1.28632960145205</v>
      </c>
      <c r="Z6">
        <v>2.8317728773603969E-2</v>
      </c>
      <c r="AA6">
        <v>0.23173988935944734</v>
      </c>
      <c r="AB6">
        <v>8.2083536408500759</v>
      </c>
      <c r="AC6">
        <v>-0.24862375829102201</v>
      </c>
      <c r="AD6">
        <v>5.3201576826515905E-2</v>
      </c>
      <c r="AE6">
        <v>18</v>
      </c>
      <c r="AF6">
        <v>0</v>
      </c>
      <c r="AG6">
        <v>1.2706621773288431</v>
      </c>
      <c r="AH6">
        <v>0</v>
      </c>
      <c r="AI6">
        <v>0.21091248800686768</v>
      </c>
      <c r="AJ6">
        <v>8</v>
      </c>
      <c r="AK6">
        <v>-0.24074074074074067</v>
      </c>
      <c r="AL6">
        <v>4.8774093547022862E-2</v>
      </c>
      <c r="AM6" s="3">
        <v>73</v>
      </c>
      <c r="AN6" s="4">
        <v>0.04</v>
      </c>
      <c r="AO6" s="4">
        <v>3.25</v>
      </c>
      <c r="AP6" s="4" t="s">
        <v>35</v>
      </c>
      <c r="AQ6" s="4">
        <v>10.7</v>
      </c>
      <c r="AR6" s="23" t="s">
        <v>40</v>
      </c>
      <c r="AS6" s="17">
        <v>103.4</v>
      </c>
      <c r="AT6" s="4">
        <v>120</v>
      </c>
      <c r="AU6" s="4">
        <v>3.39</v>
      </c>
      <c r="AV6" s="18">
        <v>0.11175</v>
      </c>
      <c r="AW6" s="19">
        <v>107.66666666666667</v>
      </c>
      <c r="AX6" s="18">
        <v>5.1133333333333329E-2</v>
      </c>
      <c r="AY6" s="20">
        <v>19.774999999999999</v>
      </c>
      <c r="AZ6" s="20">
        <v>11.473333333333334</v>
      </c>
      <c r="BA6" s="21">
        <v>1.0033333333333333E-2</v>
      </c>
      <c r="BB6" s="19">
        <v>74.545000000000002</v>
      </c>
      <c r="BC6" s="22">
        <v>0.11</v>
      </c>
      <c r="BD6" s="22">
        <v>2.0099999999999998</v>
      </c>
      <c r="BE6" s="22">
        <v>6</v>
      </c>
      <c r="BF6" s="22">
        <v>106.16</v>
      </c>
      <c r="BG6" s="22">
        <v>119.45</v>
      </c>
      <c r="BH6" s="22">
        <v>11.54</v>
      </c>
      <c r="BI6" s="22">
        <v>0.19</v>
      </c>
      <c r="BJ6" s="22">
        <v>56.87</v>
      </c>
      <c r="BK6" s="22" t="s">
        <v>36</v>
      </c>
      <c r="BL6" s="22">
        <v>21.11</v>
      </c>
      <c r="BM6" s="22">
        <v>10.89</v>
      </c>
      <c r="BN6" s="22">
        <v>65.7</v>
      </c>
      <c r="BO6" s="4"/>
    </row>
    <row r="7" spans="1:67" ht="16" x14ac:dyDescent="0.2">
      <c r="A7" s="6">
        <v>5</v>
      </c>
      <c r="B7" s="6" t="s">
        <v>42</v>
      </c>
      <c r="C7" s="6" t="s">
        <v>137</v>
      </c>
      <c r="D7" s="6" t="s">
        <v>43</v>
      </c>
      <c r="E7" s="6" t="s">
        <v>39</v>
      </c>
      <c r="F7" s="6" t="s">
        <v>39</v>
      </c>
      <c r="G7" s="30">
        <v>0.58333333333333337</v>
      </c>
      <c r="H7" s="29" t="s">
        <v>118</v>
      </c>
      <c r="I7" s="4">
        <v>0.185</v>
      </c>
      <c r="J7">
        <v>14.907</v>
      </c>
      <c r="K7">
        <v>1106</v>
      </c>
      <c r="L7" s="24">
        <v>103.71428571428571</v>
      </c>
      <c r="M7" s="24">
        <v>188.85714285714286</v>
      </c>
      <c r="N7" s="4">
        <v>2.4E-2</v>
      </c>
      <c r="O7" s="4">
        <v>30</v>
      </c>
      <c r="P7" s="4">
        <v>0.7</v>
      </c>
      <c r="Q7" s="4">
        <v>101151731</v>
      </c>
      <c r="R7" s="4">
        <v>0.31</v>
      </c>
      <c r="S7" s="4">
        <v>315</v>
      </c>
      <c r="T7" s="4">
        <v>9.6999999999999993</v>
      </c>
      <c r="U7" s="4">
        <v>70</v>
      </c>
      <c r="V7" s="37" t="s">
        <v>164</v>
      </c>
      <c r="W7">
        <v>18.947259489899366</v>
      </c>
      <c r="X7">
        <v>0.45615019199530632</v>
      </c>
      <c r="Y7">
        <v>1.2665391100093366</v>
      </c>
      <c r="Z7">
        <v>2.8413711422557834E-2</v>
      </c>
      <c r="AA7">
        <v>0.24236806993559501</v>
      </c>
      <c r="AB7">
        <v>8.4459428210479359</v>
      </c>
      <c r="AC7">
        <v>-0.23322400651700767</v>
      </c>
      <c r="AD7">
        <v>5.3159234420435041E-2</v>
      </c>
      <c r="AE7">
        <v>18.333333333333332</v>
      </c>
      <c r="AF7">
        <v>0</v>
      </c>
      <c r="AG7">
        <v>1.2555555555555566</v>
      </c>
      <c r="AH7">
        <v>0</v>
      </c>
      <c r="AI7">
        <v>0.22465566224332001</v>
      </c>
      <c r="AJ7">
        <v>8</v>
      </c>
      <c r="AK7">
        <v>-0.2191721132897603</v>
      </c>
      <c r="AL7">
        <v>4.8676488732205238E-2</v>
      </c>
      <c r="AM7" s="3">
        <v>424</v>
      </c>
      <c r="AN7" s="4">
        <v>0.65</v>
      </c>
      <c r="AO7" s="4">
        <v>0.05</v>
      </c>
      <c r="AP7" s="4" t="s">
        <v>35</v>
      </c>
      <c r="AQ7" s="24">
        <v>72.599999999999994</v>
      </c>
      <c r="AR7" s="16">
        <v>59.6</v>
      </c>
      <c r="AS7" s="17">
        <v>121</v>
      </c>
      <c r="AT7" s="4">
        <v>134</v>
      </c>
      <c r="AU7" s="4" t="s">
        <v>41</v>
      </c>
      <c r="AV7" s="18">
        <v>0.174375</v>
      </c>
      <c r="AW7" s="19">
        <v>106.89999999999999</v>
      </c>
      <c r="AX7" s="18">
        <v>5.9966666666666668E-2</v>
      </c>
      <c r="AY7" s="20">
        <v>26.71</v>
      </c>
      <c r="AZ7" s="20">
        <v>12.283333333333333</v>
      </c>
      <c r="BA7" s="21">
        <v>0.50793333333333335</v>
      </c>
      <c r="BB7" s="19">
        <v>100.8</v>
      </c>
      <c r="BC7" s="22">
        <v>0.67</v>
      </c>
      <c r="BD7" s="22">
        <v>0.7</v>
      </c>
      <c r="BE7" s="22">
        <v>6</v>
      </c>
      <c r="BF7" s="22">
        <v>69.22</v>
      </c>
      <c r="BG7" s="22">
        <v>94.28</v>
      </c>
      <c r="BH7" s="22">
        <v>0.23</v>
      </c>
      <c r="BI7" s="22" t="s">
        <v>36</v>
      </c>
      <c r="BJ7" s="22">
        <v>75.2</v>
      </c>
      <c r="BK7" s="22">
        <v>0.02</v>
      </c>
      <c r="BL7" s="22">
        <v>15.43</v>
      </c>
      <c r="BM7" s="22">
        <v>7.33</v>
      </c>
      <c r="BN7" s="22">
        <v>48.64</v>
      </c>
      <c r="BO7" s="24" t="s">
        <v>122</v>
      </c>
    </row>
    <row r="8" spans="1:67" ht="16" x14ac:dyDescent="0.2">
      <c r="A8" s="6">
        <v>7</v>
      </c>
      <c r="B8" s="6" t="s">
        <v>44</v>
      </c>
      <c r="C8" s="6" t="s">
        <v>44</v>
      </c>
      <c r="D8" s="6" t="s">
        <v>45</v>
      </c>
      <c r="E8" s="6" t="s">
        <v>39</v>
      </c>
      <c r="F8" s="6" t="s">
        <v>39</v>
      </c>
      <c r="G8" s="29">
        <v>0.70833333333333337</v>
      </c>
      <c r="H8" s="29" t="s">
        <v>118</v>
      </c>
      <c r="I8" s="4">
        <v>0.182</v>
      </c>
      <c r="J8">
        <v>15.946999999999999</v>
      </c>
      <c r="K8">
        <v>1171</v>
      </c>
      <c r="L8" s="4">
        <v>5.9174311926605503</v>
      </c>
      <c r="M8" s="4">
        <v>29.816513761467888</v>
      </c>
      <c r="N8" s="4">
        <v>0.12640000000000001</v>
      </c>
      <c r="O8" s="4">
        <v>30</v>
      </c>
      <c r="P8" s="4">
        <v>3.8</v>
      </c>
      <c r="Q8" s="4">
        <v>36488799</v>
      </c>
      <c r="R8" s="4">
        <v>2.15</v>
      </c>
      <c r="S8" s="4">
        <v>694</v>
      </c>
      <c r="T8" s="4">
        <v>13.89</v>
      </c>
      <c r="U8" s="4">
        <v>65</v>
      </c>
      <c r="V8" s="36"/>
      <c r="W8">
        <v>18.859210861771263</v>
      </c>
      <c r="X8">
        <v>0.46213118010897763</v>
      </c>
      <c r="Y8">
        <v>1.2994456838766733</v>
      </c>
      <c r="Z8">
        <v>2.9566658758340598E-2</v>
      </c>
      <c r="AA8">
        <v>0.22476004982546102</v>
      </c>
      <c r="AB8">
        <v>8.1197411020169259</v>
      </c>
      <c r="AC8">
        <v>-0.26212746087192834</v>
      </c>
      <c r="AD8">
        <v>5.3335625755034331E-2</v>
      </c>
      <c r="AE8">
        <v>18</v>
      </c>
      <c r="AF8">
        <v>0</v>
      </c>
      <c r="AG8">
        <v>1.2804232804232833</v>
      </c>
      <c r="AH8">
        <v>0</v>
      </c>
      <c r="AI8">
        <v>0.20277777777777764</v>
      </c>
      <c r="AJ8">
        <v>8</v>
      </c>
      <c r="AK8">
        <v>-0.25222222222222235</v>
      </c>
      <c r="AL8">
        <v>4.85822931163645E-2</v>
      </c>
      <c r="AM8" s="3">
        <v>63</v>
      </c>
      <c r="AN8" s="4">
        <v>0.05</v>
      </c>
      <c r="AO8" s="4">
        <v>3.28</v>
      </c>
      <c r="AP8" s="4" t="s">
        <v>35</v>
      </c>
      <c r="AQ8" s="4">
        <v>12.9</v>
      </c>
      <c r="AR8" s="16">
        <v>52.1</v>
      </c>
      <c r="AS8" s="17">
        <v>118.6</v>
      </c>
      <c r="AT8" s="4">
        <v>134</v>
      </c>
      <c r="AU8" s="4">
        <v>3.59</v>
      </c>
      <c r="AV8" s="18">
        <v>0.14832499999999998</v>
      </c>
      <c r="AW8" s="19">
        <v>108.13333333333333</v>
      </c>
      <c r="AX8" s="18">
        <v>3.6166666666666666E-2</v>
      </c>
      <c r="AY8" s="20">
        <v>24.835000000000001</v>
      </c>
      <c r="AZ8" s="20">
        <v>11.700000000000001</v>
      </c>
      <c r="BA8" s="21">
        <v>1.0699999999999999E-2</v>
      </c>
      <c r="BB8" s="19">
        <v>92.375</v>
      </c>
      <c r="BC8" s="22" t="s">
        <v>36</v>
      </c>
      <c r="BD8" s="22">
        <v>2.1800000000000002</v>
      </c>
      <c r="BE8" s="22">
        <v>6</v>
      </c>
      <c r="BF8" s="22">
        <v>115.88</v>
      </c>
      <c r="BG8" s="22">
        <v>131.66</v>
      </c>
      <c r="BH8" s="22">
        <v>12.16</v>
      </c>
      <c r="BI8" s="22">
        <v>0.12</v>
      </c>
      <c r="BJ8" s="22">
        <v>74.56</v>
      </c>
      <c r="BK8" s="22">
        <v>0.06</v>
      </c>
      <c r="BL8" s="22">
        <v>25.32</v>
      </c>
      <c r="BM8" s="22">
        <v>11.17</v>
      </c>
      <c r="BN8" s="22">
        <v>79.75</v>
      </c>
      <c r="BO8" s="25" t="s">
        <v>123</v>
      </c>
    </row>
    <row r="9" spans="1:67" ht="16" x14ac:dyDescent="0.2">
      <c r="A9" s="6">
        <v>10</v>
      </c>
      <c r="B9" s="6" t="s">
        <v>46</v>
      </c>
      <c r="C9" s="6" t="s">
        <v>138</v>
      </c>
      <c r="D9" s="6" t="s">
        <v>47</v>
      </c>
      <c r="E9" s="6" t="s">
        <v>39</v>
      </c>
      <c r="F9" s="6" t="s">
        <v>39</v>
      </c>
      <c r="G9" s="30">
        <v>0.70833333333333337</v>
      </c>
      <c r="H9" s="29" t="s">
        <v>118</v>
      </c>
      <c r="I9" s="4">
        <v>0.182</v>
      </c>
      <c r="J9">
        <v>15.946999999999999</v>
      </c>
      <c r="K9">
        <v>1171</v>
      </c>
      <c r="L9" s="4">
        <v>11.011235955056181</v>
      </c>
      <c r="M9" s="4">
        <v>78.764044943820224</v>
      </c>
      <c r="N9" s="4">
        <v>0.45200000000000001</v>
      </c>
      <c r="O9" s="4">
        <v>30</v>
      </c>
      <c r="P9" s="4">
        <v>13.6</v>
      </c>
      <c r="Q9" s="4">
        <v>45526049</v>
      </c>
      <c r="R9" s="4">
        <v>0.23</v>
      </c>
      <c r="S9" s="4">
        <v>192</v>
      </c>
      <c r="T9" s="4">
        <v>6.24</v>
      </c>
      <c r="U9" s="4">
        <v>47</v>
      </c>
      <c r="V9" s="36"/>
      <c r="W9">
        <v>19.044995313757898</v>
      </c>
      <c r="X9">
        <v>0.46214393232703638</v>
      </c>
      <c r="Y9">
        <v>1.2614031876365768</v>
      </c>
      <c r="Z9">
        <v>2.9126049130128201E-2</v>
      </c>
      <c r="AA9">
        <v>0.246372358442142</v>
      </c>
      <c r="AB9">
        <v>8.5381076016763799</v>
      </c>
      <c r="AC9">
        <v>-0.23088881381151868</v>
      </c>
      <c r="AD9">
        <v>5.3096738372183268E-2</v>
      </c>
      <c r="AE9">
        <v>18.333333333333332</v>
      </c>
      <c r="AF9">
        <v>0</v>
      </c>
      <c r="AG9">
        <v>1.2460317460317467</v>
      </c>
      <c r="AH9">
        <v>0</v>
      </c>
      <c r="AI9">
        <v>0.23086764595303499</v>
      </c>
      <c r="AJ9">
        <v>8</v>
      </c>
      <c r="AK9">
        <v>-0.215018315018315</v>
      </c>
      <c r="AL9">
        <v>4.8584235645223961E-2</v>
      </c>
      <c r="AM9" s="3">
        <v>407</v>
      </c>
      <c r="AN9" s="4">
        <v>0.56000000000000005</v>
      </c>
      <c r="AO9" s="4">
        <v>0.04</v>
      </c>
      <c r="AP9" s="4" t="s">
        <v>35</v>
      </c>
      <c r="AQ9" s="4">
        <v>9.8000000000000007</v>
      </c>
      <c r="AR9" s="5">
        <v>60.3</v>
      </c>
      <c r="AS9" s="17">
        <v>121</v>
      </c>
      <c r="AT9" s="4">
        <v>133</v>
      </c>
      <c r="AU9" s="4" t="s">
        <v>41</v>
      </c>
      <c r="AV9" s="18">
        <v>0.17422499999999999</v>
      </c>
      <c r="AW9" s="19">
        <v>105.2</v>
      </c>
      <c r="AX9" s="18">
        <v>5.5766666666666666E-2</v>
      </c>
      <c r="AY9" s="20">
        <v>27.049999999999997</v>
      </c>
      <c r="AZ9" s="20">
        <v>12.206666666666669</v>
      </c>
      <c r="BA9" s="21">
        <v>0.48170000000000002</v>
      </c>
      <c r="BB9" s="19">
        <v>99.3</v>
      </c>
      <c r="BC9" s="22">
        <v>0.55000000000000004</v>
      </c>
      <c r="BD9" s="22">
        <v>0.89</v>
      </c>
      <c r="BE9" s="22">
        <v>6</v>
      </c>
      <c r="BF9" s="22">
        <v>116.1</v>
      </c>
      <c r="BG9" s="22">
        <v>134.4</v>
      </c>
      <c r="BH9" s="22" t="s">
        <v>36</v>
      </c>
      <c r="BI9" s="22" t="s">
        <v>64</v>
      </c>
      <c r="BJ9" s="22">
        <v>59.97</v>
      </c>
      <c r="BK9" s="22" t="s">
        <v>36</v>
      </c>
      <c r="BL9" s="22">
        <v>25.82</v>
      </c>
      <c r="BM9" s="22">
        <v>10.81</v>
      </c>
      <c r="BN9" s="22">
        <v>79.38</v>
      </c>
    </row>
    <row r="10" spans="1:67" ht="16" x14ac:dyDescent="0.2">
      <c r="A10" s="6">
        <v>12</v>
      </c>
      <c r="B10" s="6" t="s">
        <v>48</v>
      </c>
      <c r="C10" s="6" t="s">
        <v>48</v>
      </c>
      <c r="D10" s="6" t="s">
        <v>49</v>
      </c>
      <c r="E10" s="6" t="s">
        <v>39</v>
      </c>
      <c r="F10" s="6" t="s">
        <v>39</v>
      </c>
      <c r="G10" s="29">
        <v>0.83333333333333337</v>
      </c>
      <c r="H10" s="29" t="s">
        <v>119</v>
      </c>
      <c r="I10" s="4">
        <v>0.16800000000000001</v>
      </c>
      <c r="J10">
        <v>15.026999999999999</v>
      </c>
      <c r="K10">
        <v>1180</v>
      </c>
      <c r="L10" s="4">
        <v>5.1141552511415522</v>
      </c>
      <c r="M10" s="4">
        <v>28.721461187214615</v>
      </c>
      <c r="N10" s="4">
        <v>0.2152</v>
      </c>
      <c r="O10" s="4">
        <v>30</v>
      </c>
      <c r="P10" s="4">
        <v>6.5</v>
      </c>
      <c r="Q10" s="4">
        <v>76149578</v>
      </c>
      <c r="R10" s="4">
        <v>1.37</v>
      </c>
      <c r="S10" s="4">
        <v>722</v>
      </c>
      <c r="T10" s="4">
        <v>10.130000000000001</v>
      </c>
      <c r="U10" s="4">
        <v>67</v>
      </c>
      <c r="V10" s="37" t="s">
        <v>164</v>
      </c>
      <c r="W10">
        <v>18.90037299578055</v>
      </c>
      <c r="X10">
        <v>0.4750430379746835</v>
      </c>
      <c r="Y10">
        <v>1.3001338576530999</v>
      </c>
      <c r="Z10">
        <v>2.9852856022815E-2</v>
      </c>
      <c r="AA10">
        <v>0.22426766746000198</v>
      </c>
      <c r="AB10">
        <v>8.1164050632911398</v>
      </c>
      <c r="AC10">
        <v>-0.26769756593174898</v>
      </c>
      <c r="AD10">
        <v>5.3397209155576553E-2</v>
      </c>
      <c r="AE10">
        <v>18</v>
      </c>
      <c r="AF10">
        <v>0</v>
      </c>
      <c r="AG10">
        <v>1.28571428571429</v>
      </c>
      <c r="AH10">
        <v>0</v>
      </c>
      <c r="AI10">
        <v>0.2</v>
      </c>
      <c r="AJ10">
        <v>8</v>
      </c>
      <c r="AK10">
        <v>-0.25543478260869601</v>
      </c>
      <c r="AL10">
        <v>4.8574574524139102E-2</v>
      </c>
      <c r="AM10" s="3">
        <v>63</v>
      </c>
      <c r="AN10" s="4">
        <v>0.05</v>
      </c>
      <c r="AO10" s="4">
        <v>3.67</v>
      </c>
      <c r="AP10" s="4" t="s">
        <v>35</v>
      </c>
      <c r="AQ10" s="4">
        <v>11.2</v>
      </c>
      <c r="AR10" s="5">
        <v>51.7</v>
      </c>
      <c r="AS10" s="17">
        <v>120</v>
      </c>
      <c r="AT10" s="4">
        <v>135</v>
      </c>
      <c r="AU10" s="4">
        <v>3.86</v>
      </c>
      <c r="AV10" s="18">
        <v>0.15005000000000002</v>
      </c>
      <c r="AW10" s="19">
        <v>106.63333333333333</v>
      </c>
      <c r="AX10" s="18">
        <v>3.2633333333333334E-2</v>
      </c>
      <c r="AY10" s="20">
        <v>24.734999999999999</v>
      </c>
      <c r="AZ10" s="20">
        <v>11.67</v>
      </c>
      <c r="BA10" s="4" t="s">
        <v>35</v>
      </c>
      <c r="BB10" s="19">
        <v>92.074999999999989</v>
      </c>
      <c r="BC10" s="22" t="s">
        <v>36</v>
      </c>
      <c r="BD10" s="22">
        <v>2.19</v>
      </c>
      <c r="BE10" s="22">
        <v>6</v>
      </c>
      <c r="BF10" s="22">
        <v>115.26</v>
      </c>
      <c r="BG10" s="22">
        <v>128.74</v>
      </c>
      <c r="BH10" s="22">
        <v>13.56</v>
      </c>
      <c r="BI10" s="22">
        <v>0.12</v>
      </c>
      <c r="BJ10" s="22">
        <v>52.69</v>
      </c>
      <c r="BK10" s="22">
        <v>0.05</v>
      </c>
      <c r="BL10" s="22">
        <v>24.44</v>
      </c>
      <c r="BM10" s="22">
        <v>10.9</v>
      </c>
      <c r="BN10" s="22">
        <v>77.89</v>
      </c>
      <c r="BO10" s="4"/>
    </row>
    <row r="11" spans="1:67" ht="16" x14ac:dyDescent="0.2">
      <c r="A11" s="6">
        <v>15</v>
      </c>
      <c r="B11" s="6" t="s">
        <v>50</v>
      </c>
      <c r="C11" s="6" t="s">
        <v>139</v>
      </c>
      <c r="D11" s="6" t="s">
        <v>51</v>
      </c>
      <c r="E11" s="6" t="s">
        <v>39</v>
      </c>
      <c r="F11" s="6" t="s">
        <v>39</v>
      </c>
      <c r="G11" s="30">
        <v>0.83333333333333337</v>
      </c>
      <c r="H11" s="29" t="s">
        <v>119</v>
      </c>
      <c r="I11" s="4">
        <v>0.16800000000000001</v>
      </c>
      <c r="J11">
        <v>15.026999999999999</v>
      </c>
      <c r="K11">
        <v>1180</v>
      </c>
      <c r="L11" s="24">
        <v>11.585365853658537</v>
      </c>
      <c r="M11" s="24">
        <v>83.536585365853668</v>
      </c>
      <c r="N11" s="4">
        <v>0.39279999999999998</v>
      </c>
      <c r="O11" s="4">
        <v>30</v>
      </c>
      <c r="P11" s="4">
        <v>11.8</v>
      </c>
      <c r="Q11" s="4">
        <v>35576377</v>
      </c>
      <c r="R11" s="4">
        <v>0.31</v>
      </c>
      <c r="S11" s="4">
        <v>164</v>
      </c>
      <c r="T11" s="4">
        <v>6.99</v>
      </c>
      <c r="U11" s="4">
        <v>39</v>
      </c>
      <c r="V11" s="36"/>
      <c r="W11">
        <v>19.045081410361234</v>
      </c>
      <c r="X11">
        <v>0.48232930625799297</v>
      </c>
      <c r="Y11">
        <v>1.2555887034686533</v>
      </c>
      <c r="Z11">
        <v>2.9859857363813701E-2</v>
      </c>
      <c r="AA11">
        <v>0.24858102536559135</v>
      </c>
      <c r="AB11">
        <v>8.5825020549493107</v>
      </c>
      <c r="AC11">
        <v>-0.21907031745352065</v>
      </c>
      <c r="AD11">
        <v>5.365870883740903E-2</v>
      </c>
      <c r="AE11">
        <v>18.333333333333332</v>
      </c>
      <c r="AF11">
        <v>0</v>
      </c>
      <c r="AG11">
        <v>1.2417647058823533</v>
      </c>
      <c r="AH11">
        <v>0</v>
      </c>
      <c r="AI11">
        <v>0.23111202522967234</v>
      </c>
      <c r="AJ11">
        <v>8</v>
      </c>
      <c r="AK11">
        <v>-0.20580762250453702</v>
      </c>
      <c r="AL11">
        <v>4.8834959200324234E-2</v>
      </c>
      <c r="AM11" s="3">
        <v>400</v>
      </c>
      <c r="AN11" s="4">
        <v>0.56000000000000005</v>
      </c>
      <c r="AO11" s="4">
        <v>0.05</v>
      </c>
      <c r="AP11" s="4" t="s">
        <v>35</v>
      </c>
      <c r="AQ11" s="24">
        <v>9.5</v>
      </c>
      <c r="AR11" s="16">
        <v>59</v>
      </c>
      <c r="AS11" s="17">
        <v>118</v>
      </c>
      <c r="AT11" s="4">
        <v>133</v>
      </c>
      <c r="AU11" s="4" t="s">
        <v>41</v>
      </c>
      <c r="AV11" s="18">
        <v>0.17525000000000002</v>
      </c>
      <c r="AW11" s="19">
        <v>102.73333333333333</v>
      </c>
      <c r="AX11" s="18">
        <v>5.7466666666666666E-2</v>
      </c>
      <c r="AY11" s="20">
        <v>26.865000000000002</v>
      </c>
      <c r="AZ11" s="20">
        <v>11.910000000000002</v>
      </c>
      <c r="BA11" s="21">
        <v>0.46423333333333333</v>
      </c>
      <c r="BB11" s="19">
        <v>96.509999999999991</v>
      </c>
      <c r="BC11" s="22">
        <v>0.38</v>
      </c>
      <c r="BD11" s="22">
        <v>0.82</v>
      </c>
      <c r="BE11" s="22">
        <v>7</v>
      </c>
      <c r="BF11" s="22">
        <v>122.31</v>
      </c>
      <c r="BG11" s="22">
        <v>139.06</v>
      </c>
      <c r="BH11" s="22">
        <v>0.35</v>
      </c>
      <c r="BI11" s="22" t="s">
        <v>36</v>
      </c>
      <c r="BJ11" s="22">
        <v>52.52</v>
      </c>
      <c r="BK11" s="22">
        <v>0.05</v>
      </c>
      <c r="BL11" s="22">
        <v>27.12</v>
      </c>
      <c r="BM11" s="22">
        <v>11.55</v>
      </c>
      <c r="BN11" s="22">
        <v>85.07</v>
      </c>
    </row>
    <row r="12" spans="1:67" ht="16" x14ac:dyDescent="0.2">
      <c r="A12" s="6">
        <v>17</v>
      </c>
      <c r="B12" s="6" t="s">
        <v>52</v>
      </c>
      <c r="C12" s="6" t="s">
        <v>52</v>
      </c>
      <c r="D12" s="6" t="s">
        <v>53</v>
      </c>
      <c r="E12" s="6" t="s">
        <v>39</v>
      </c>
      <c r="F12" s="6" t="s">
        <v>39</v>
      </c>
      <c r="G12" s="29">
        <v>0.95833333333333337</v>
      </c>
      <c r="H12" s="29" t="s">
        <v>119</v>
      </c>
      <c r="I12" s="4">
        <v>0.186</v>
      </c>
      <c r="J12">
        <v>13.913</v>
      </c>
      <c r="K12">
        <v>1163</v>
      </c>
      <c r="L12" s="4">
        <v>7.2670807453416142</v>
      </c>
      <c r="M12" s="4">
        <v>39.627329192546583</v>
      </c>
      <c r="N12" s="4">
        <v>0.15759999999999999</v>
      </c>
      <c r="O12" s="4">
        <v>30</v>
      </c>
      <c r="P12" s="4">
        <v>4.7</v>
      </c>
      <c r="Q12" s="4">
        <v>33870843</v>
      </c>
      <c r="R12" s="4">
        <v>2.0699999999999998</v>
      </c>
      <c r="S12" s="4">
        <v>729</v>
      </c>
      <c r="T12" s="39">
        <v>14.48</v>
      </c>
      <c r="U12" s="4">
        <v>65</v>
      </c>
      <c r="V12" s="36"/>
      <c r="W12">
        <v>18.577708485056867</v>
      </c>
      <c r="X12">
        <v>0.48336298530144867</v>
      </c>
      <c r="Y12">
        <v>1.2951539228278532</v>
      </c>
      <c r="Z12">
        <v>3.1253005862933066E-2</v>
      </c>
      <c r="AA12">
        <v>0.22820161437040967</v>
      </c>
      <c r="AB12">
        <v>8.056086893228942</v>
      </c>
      <c r="AC12">
        <v>-0.25139180439213299</v>
      </c>
      <c r="AD12">
        <v>5.4076034350988872E-2</v>
      </c>
      <c r="AE12">
        <v>18</v>
      </c>
      <c r="AF12">
        <v>0</v>
      </c>
      <c r="AG12">
        <v>1.2795206971677568</v>
      </c>
      <c r="AH12">
        <v>0</v>
      </c>
      <c r="AI12">
        <v>0.20697968052619201</v>
      </c>
      <c r="AJ12">
        <v>8</v>
      </c>
      <c r="AK12">
        <v>-0.24629629629629635</v>
      </c>
      <c r="AL12">
        <v>4.9332384640027434E-2</v>
      </c>
      <c r="AM12" s="3">
        <v>63</v>
      </c>
      <c r="AN12" s="4">
        <v>7.0000000000000007E-2</v>
      </c>
      <c r="AO12" s="4">
        <v>4.07</v>
      </c>
      <c r="AP12" s="4" t="s">
        <v>35</v>
      </c>
      <c r="AQ12" s="4">
        <v>11.7</v>
      </c>
      <c r="AR12" s="5">
        <v>52.1</v>
      </c>
      <c r="AS12" s="17">
        <v>118.3</v>
      </c>
      <c r="AT12" s="4">
        <v>139</v>
      </c>
      <c r="AU12" s="4">
        <v>3.98</v>
      </c>
      <c r="AV12" s="18">
        <v>0.144625</v>
      </c>
      <c r="AW12" s="19">
        <v>104.93333333333334</v>
      </c>
      <c r="AX12" s="18">
        <v>3.8699999999999991E-2</v>
      </c>
      <c r="AY12" s="20">
        <v>24.08</v>
      </c>
      <c r="AZ12" s="20">
        <v>11.583333333333334</v>
      </c>
      <c r="BA12" s="4" t="s">
        <v>35</v>
      </c>
      <c r="BB12" s="19">
        <v>88.62</v>
      </c>
      <c r="BC12" s="22">
        <v>0.1</v>
      </c>
      <c r="BD12" s="22">
        <v>1.61</v>
      </c>
      <c r="BE12" s="22">
        <v>6</v>
      </c>
      <c r="BF12" s="22">
        <v>78.08</v>
      </c>
      <c r="BG12" s="22">
        <v>93.37</v>
      </c>
      <c r="BH12" s="22">
        <v>10.18</v>
      </c>
      <c r="BI12" s="22">
        <v>0.2</v>
      </c>
      <c r="BJ12" s="22">
        <v>36.78</v>
      </c>
      <c r="BK12" s="22" t="s">
        <v>36</v>
      </c>
      <c r="BL12" s="22">
        <v>15.93</v>
      </c>
      <c r="BM12" s="22">
        <v>5.82</v>
      </c>
      <c r="BN12" s="22">
        <v>58.15</v>
      </c>
    </row>
    <row r="13" spans="1:67" ht="16" x14ac:dyDescent="0.2">
      <c r="A13" s="6">
        <v>20</v>
      </c>
      <c r="B13" s="6" t="s">
        <v>54</v>
      </c>
      <c r="C13" s="6" t="s">
        <v>140</v>
      </c>
      <c r="D13" s="6" t="s">
        <v>55</v>
      </c>
      <c r="E13" s="6" t="s">
        <v>39</v>
      </c>
      <c r="F13" s="6" t="s">
        <v>39</v>
      </c>
      <c r="G13" s="30">
        <v>0.95833333333333337</v>
      </c>
      <c r="H13" s="29" t="s">
        <v>119</v>
      </c>
      <c r="I13" s="4">
        <v>0.186</v>
      </c>
      <c r="J13">
        <v>13.913</v>
      </c>
      <c r="K13">
        <v>1163</v>
      </c>
      <c r="L13" s="24">
        <v>91.690140845070417</v>
      </c>
      <c r="M13" s="24">
        <v>172.67605633802816</v>
      </c>
      <c r="N13" s="4">
        <v>1.708</v>
      </c>
      <c r="O13" s="4">
        <v>30</v>
      </c>
      <c r="P13" s="4">
        <v>51.2</v>
      </c>
      <c r="Q13" s="4">
        <v>67343552</v>
      </c>
      <c r="R13" s="4">
        <v>0.23</v>
      </c>
      <c r="S13" s="4">
        <v>193</v>
      </c>
      <c r="T13" s="4">
        <v>4.07</v>
      </c>
      <c r="U13" s="4">
        <v>41</v>
      </c>
      <c r="V13" s="36"/>
      <c r="W13">
        <v>19.265079751386804</v>
      </c>
      <c r="X13">
        <v>0.48490915109407501</v>
      </c>
      <c r="Y13">
        <v>1.2552085412098632</v>
      </c>
      <c r="Z13">
        <v>2.9665538649399536E-2</v>
      </c>
      <c r="AA13">
        <v>0.24744332323704032</v>
      </c>
      <c r="AB13">
        <v>8.6685669877734455</v>
      </c>
      <c r="AC13">
        <v>-0.22154353927510531</v>
      </c>
      <c r="AD13">
        <v>5.3106701691982262E-2</v>
      </c>
      <c r="AE13">
        <v>18.666666666666668</v>
      </c>
      <c r="AF13">
        <v>0</v>
      </c>
      <c r="AG13">
        <v>1.2411297852474332</v>
      </c>
      <c r="AH13">
        <v>0</v>
      </c>
      <c r="AI13">
        <v>0.23336863386925966</v>
      </c>
      <c r="AJ13">
        <v>8</v>
      </c>
      <c r="AK13">
        <v>-0.20740740740740735</v>
      </c>
      <c r="AL13">
        <v>4.8421619324111327E-2</v>
      </c>
      <c r="AM13" s="3">
        <v>411</v>
      </c>
      <c r="AN13" s="4">
        <v>0.56999999999999995</v>
      </c>
      <c r="AO13" s="4">
        <v>0.06</v>
      </c>
      <c r="AP13" s="4" t="s">
        <v>35</v>
      </c>
      <c r="AQ13" s="24">
        <v>65.099999999999994</v>
      </c>
      <c r="AR13" s="5">
        <v>57.5</v>
      </c>
      <c r="AS13" s="17">
        <v>119</v>
      </c>
      <c r="AT13" s="4">
        <v>133</v>
      </c>
      <c r="AU13" s="4" t="s">
        <v>41</v>
      </c>
      <c r="AV13" s="18">
        <v>0.17227500000000001</v>
      </c>
      <c r="AW13" s="19">
        <v>100.07</v>
      </c>
      <c r="AX13" s="18">
        <v>7.8733333333333322E-2</v>
      </c>
      <c r="AY13" s="20">
        <v>26.365000000000002</v>
      </c>
      <c r="AZ13" s="20">
        <v>11.699999999999998</v>
      </c>
      <c r="BA13" s="21">
        <v>0.45050000000000007</v>
      </c>
      <c r="BB13" s="19">
        <v>93.894999999999996</v>
      </c>
      <c r="BC13" s="22">
        <v>0.31</v>
      </c>
      <c r="BD13" s="22">
        <v>0.71</v>
      </c>
      <c r="BE13" s="22">
        <v>6</v>
      </c>
      <c r="BF13" s="22">
        <v>90.11</v>
      </c>
      <c r="BG13" s="22">
        <v>112.42</v>
      </c>
      <c r="BH13" s="22">
        <v>0.37</v>
      </c>
      <c r="BI13" s="22" t="s">
        <v>36</v>
      </c>
      <c r="BJ13" s="22">
        <v>53.11</v>
      </c>
      <c r="BK13" s="22" t="s">
        <v>36</v>
      </c>
      <c r="BL13" s="22">
        <v>20.67</v>
      </c>
      <c r="BM13" s="22">
        <v>9.42</v>
      </c>
      <c r="BN13" s="22">
        <v>64.959999999999994</v>
      </c>
    </row>
    <row r="14" spans="1:67" ht="16" x14ac:dyDescent="0.2">
      <c r="A14" s="6">
        <v>22</v>
      </c>
      <c r="B14" s="6" t="s">
        <v>56</v>
      </c>
      <c r="C14" s="6" t="s">
        <v>56</v>
      </c>
      <c r="D14" s="6" t="s">
        <v>57</v>
      </c>
      <c r="E14" s="6" t="s">
        <v>39</v>
      </c>
      <c r="F14" s="6" t="s">
        <v>156</v>
      </c>
      <c r="G14" s="29">
        <v>8.3333333333333329E-2</v>
      </c>
      <c r="H14" s="29" t="s">
        <v>119</v>
      </c>
      <c r="I14" s="4">
        <v>0.17399999999999999</v>
      </c>
      <c r="J14">
        <v>13.073</v>
      </c>
      <c r="K14">
        <v>1175</v>
      </c>
      <c r="L14" s="4">
        <v>4.1843971631205683</v>
      </c>
      <c r="M14" s="28" t="s">
        <v>64</v>
      </c>
      <c r="N14" s="4">
        <v>0.15160000000000001</v>
      </c>
      <c r="O14" s="4">
        <v>30</v>
      </c>
      <c r="P14" s="4">
        <v>4.5</v>
      </c>
      <c r="Q14" s="4">
        <v>34996681</v>
      </c>
      <c r="R14" s="4">
        <v>2.48</v>
      </c>
      <c r="S14" s="4">
        <v>730</v>
      </c>
      <c r="T14" s="4">
        <v>16.88</v>
      </c>
      <c r="U14" s="4">
        <v>67</v>
      </c>
      <c r="V14" s="36"/>
      <c r="W14">
        <v>18.5590546611521</v>
      </c>
      <c r="X14">
        <v>0.49703538022252564</v>
      </c>
      <c r="Y14">
        <v>1.2950384437379034</v>
      </c>
      <c r="Z14">
        <v>3.2488707556995268E-2</v>
      </c>
      <c r="AA14">
        <v>0.22573622032101334</v>
      </c>
      <c r="AB14">
        <v>8.0567313942310257</v>
      </c>
      <c r="AC14">
        <v>-0.23878182042043597</v>
      </c>
      <c r="AD14">
        <v>5.4243342524637771E-2</v>
      </c>
      <c r="AE14">
        <v>18</v>
      </c>
      <c r="AF14">
        <v>0</v>
      </c>
      <c r="AG14">
        <v>1.27757427757428</v>
      </c>
      <c r="AH14">
        <v>0</v>
      </c>
      <c r="AI14">
        <v>0.20310077519379832</v>
      </c>
      <c r="AJ14">
        <v>8</v>
      </c>
      <c r="AK14">
        <v>-0.23120603440969567</v>
      </c>
      <c r="AL14">
        <v>4.9523236344388967E-2</v>
      </c>
      <c r="AM14" s="3">
        <v>64</v>
      </c>
      <c r="AN14" s="4">
        <v>0.09</v>
      </c>
      <c r="AO14" s="4">
        <v>4.83</v>
      </c>
      <c r="AP14" s="4" t="s">
        <v>35</v>
      </c>
      <c r="AQ14" s="4">
        <v>11.8</v>
      </c>
      <c r="AR14" s="23" t="s">
        <v>40</v>
      </c>
      <c r="AS14" s="17">
        <v>119.3</v>
      </c>
      <c r="AT14" s="4">
        <v>134</v>
      </c>
      <c r="AU14" s="4">
        <v>4.92</v>
      </c>
      <c r="AV14" s="18">
        <v>0.14252500000000001</v>
      </c>
      <c r="AW14" s="19">
        <v>103.63333333333333</v>
      </c>
      <c r="AX14" s="18">
        <v>4.0566666666666668E-2</v>
      </c>
      <c r="AY14" s="20">
        <v>24.085000000000001</v>
      </c>
      <c r="AZ14" s="20">
        <v>11.543333333333335</v>
      </c>
      <c r="BA14" s="21">
        <v>1.4533333333333334E-2</v>
      </c>
      <c r="BB14" s="19">
        <v>89.039999999999992</v>
      </c>
      <c r="BC14" s="22" t="s">
        <v>36</v>
      </c>
      <c r="BD14" s="22">
        <v>2.82</v>
      </c>
      <c r="BE14" s="22">
        <v>6</v>
      </c>
      <c r="BF14" s="22">
        <v>118.43</v>
      </c>
      <c r="BG14" s="22">
        <v>132.37</v>
      </c>
      <c r="BH14" s="22">
        <v>17.29</v>
      </c>
      <c r="BI14" s="22">
        <v>0.8</v>
      </c>
      <c r="BJ14" s="22">
        <v>44.67</v>
      </c>
      <c r="BK14" s="22" t="s">
        <v>36</v>
      </c>
      <c r="BL14" s="22">
        <v>24.55</v>
      </c>
      <c r="BM14" s="22">
        <v>10.96</v>
      </c>
      <c r="BN14" s="22">
        <v>79.5</v>
      </c>
    </row>
    <row r="15" spans="1:67" ht="16" x14ac:dyDescent="0.2">
      <c r="A15" s="6">
        <v>25</v>
      </c>
      <c r="B15" s="6" t="s">
        <v>58</v>
      </c>
      <c r="C15" s="6" t="s">
        <v>141</v>
      </c>
      <c r="D15" s="6" t="s">
        <v>59</v>
      </c>
      <c r="E15" s="6" t="s">
        <v>39</v>
      </c>
      <c r="F15" s="6" t="s">
        <v>39</v>
      </c>
      <c r="G15" s="30">
        <v>8.3333333333333329E-2</v>
      </c>
      <c r="H15" s="29" t="s">
        <v>119</v>
      </c>
      <c r="I15" s="4">
        <v>0.17399999999999999</v>
      </c>
      <c r="J15">
        <v>13.073</v>
      </c>
      <c r="K15">
        <v>1175</v>
      </c>
      <c r="L15" s="4">
        <v>11.75</v>
      </c>
      <c r="M15" s="4">
        <v>83.125</v>
      </c>
      <c r="N15" s="4">
        <v>3.7839999999999998</v>
      </c>
      <c r="O15" s="4">
        <v>30</v>
      </c>
      <c r="P15" s="4">
        <v>113.5</v>
      </c>
      <c r="Q15" s="4">
        <v>54643775</v>
      </c>
      <c r="R15" s="4">
        <v>0.2</v>
      </c>
      <c r="S15" s="4">
        <v>156</v>
      </c>
      <c r="T15" s="4">
        <v>2.8</v>
      </c>
      <c r="U15" s="4">
        <v>30</v>
      </c>
      <c r="V15" s="36"/>
      <c r="W15">
        <v>19.081583995856665</v>
      </c>
      <c r="X15">
        <v>0.44837834921729569</v>
      </c>
      <c r="Y15">
        <v>1.2570653173069635</v>
      </c>
      <c r="Z15">
        <v>2.8291677212581801E-2</v>
      </c>
      <c r="AA15">
        <v>0.24710133614478136</v>
      </c>
      <c r="AB15">
        <v>8.5657950803872467</v>
      </c>
      <c r="AC15">
        <v>-0.22467947206920635</v>
      </c>
      <c r="AD15">
        <v>5.317578152735767E-2</v>
      </c>
      <c r="AE15">
        <v>18.666666666666668</v>
      </c>
      <c r="AF15">
        <v>0</v>
      </c>
      <c r="AG15">
        <v>1.2435897435897434</v>
      </c>
      <c r="AH15">
        <v>0</v>
      </c>
      <c r="AI15">
        <v>0.23099715099715099</v>
      </c>
      <c r="AJ15">
        <v>8</v>
      </c>
      <c r="AK15">
        <v>-0.21164021164021166</v>
      </c>
      <c r="AL15">
        <v>4.8480288465352295E-2</v>
      </c>
      <c r="AM15" s="3">
        <v>242</v>
      </c>
      <c r="AN15" s="4">
        <v>0.36</v>
      </c>
      <c r="AO15" s="4">
        <v>0.03</v>
      </c>
      <c r="AP15" s="4" t="s">
        <v>35</v>
      </c>
      <c r="AQ15" s="4">
        <v>9.4</v>
      </c>
      <c r="AR15" s="5">
        <v>57.1</v>
      </c>
      <c r="AS15" s="17">
        <v>117</v>
      </c>
      <c r="AT15" s="4">
        <v>131</v>
      </c>
      <c r="AU15" s="4" t="s">
        <v>41</v>
      </c>
      <c r="AV15" s="18">
        <v>0.16692499999999999</v>
      </c>
      <c r="AW15" s="19">
        <v>97.29</v>
      </c>
      <c r="AX15" s="18">
        <v>9.2300000000000007E-2</v>
      </c>
      <c r="AY15" s="20">
        <v>25.630000000000003</v>
      </c>
      <c r="AZ15" s="20">
        <v>11.410000000000002</v>
      </c>
      <c r="BA15" s="21">
        <v>0.44860000000000005</v>
      </c>
      <c r="BB15" s="19">
        <v>90.73</v>
      </c>
      <c r="BC15" s="22">
        <v>0.23</v>
      </c>
      <c r="BD15" s="22">
        <v>0.8</v>
      </c>
      <c r="BE15" s="22">
        <v>7</v>
      </c>
      <c r="BF15" s="22">
        <v>121.04</v>
      </c>
      <c r="BG15" s="22">
        <v>141.59</v>
      </c>
      <c r="BH15" s="22">
        <v>0.44</v>
      </c>
      <c r="BI15" s="22" t="s">
        <v>36</v>
      </c>
      <c r="BJ15" s="22">
        <v>54.02</v>
      </c>
      <c r="BK15" s="22">
        <v>0.06</v>
      </c>
      <c r="BL15" s="22">
        <v>26.01</v>
      </c>
      <c r="BM15" s="22">
        <v>11.37</v>
      </c>
      <c r="BN15" s="22">
        <v>81.680000000000007</v>
      </c>
    </row>
    <row r="16" spans="1:67" ht="16" x14ac:dyDescent="0.2">
      <c r="A16" s="6">
        <v>26</v>
      </c>
      <c r="B16" s="6" t="s">
        <v>60</v>
      </c>
      <c r="C16" s="6" t="s">
        <v>60</v>
      </c>
      <c r="D16" s="6" t="s">
        <v>61</v>
      </c>
      <c r="E16" s="6" t="s">
        <v>39</v>
      </c>
      <c r="F16" s="6" t="s">
        <v>39</v>
      </c>
      <c r="G16" s="29">
        <v>0.20833333333333334</v>
      </c>
      <c r="H16" s="29" t="s">
        <v>119</v>
      </c>
      <c r="I16" s="4">
        <v>0.13800000000000001</v>
      </c>
      <c r="J16">
        <v>12.313000000000001</v>
      </c>
      <c r="K16">
        <v>1191</v>
      </c>
      <c r="L16" s="4">
        <v>4.8085106382978724</v>
      </c>
      <c r="M16" s="4">
        <v>26.821276595744681</v>
      </c>
      <c r="N16" s="4">
        <v>0.13</v>
      </c>
      <c r="O16" s="4">
        <v>30</v>
      </c>
      <c r="P16" s="4">
        <v>3.9</v>
      </c>
      <c r="Q16" s="4">
        <v>37664831</v>
      </c>
      <c r="R16" s="4">
        <v>2.89</v>
      </c>
      <c r="S16" s="4">
        <v>749</v>
      </c>
      <c r="T16" s="4">
        <v>17.71</v>
      </c>
      <c r="U16" s="4">
        <v>66</v>
      </c>
      <c r="V16" s="36"/>
      <c r="W16">
        <v>18.476324168492965</v>
      </c>
      <c r="X16">
        <v>0.51628482528055164</v>
      </c>
      <c r="Y16">
        <v>1.2941474363726633</v>
      </c>
      <c r="Z16">
        <v>3.3672829252280038E-2</v>
      </c>
      <c r="AA16">
        <v>0.22639137954274502</v>
      </c>
      <c r="AB16">
        <v>8.0462510946996897</v>
      </c>
      <c r="AC16">
        <v>-0.23372004156814166</v>
      </c>
      <c r="AD16">
        <v>5.5035611148164298E-2</v>
      </c>
      <c r="AE16">
        <v>18</v>
      </c>
      <c r="AF16">
        <v>0</v>
      </c>
      <c r="AG16">
        <v>1.2793650793650835</v>
      </c>
      <c r="AH16">
        <v>0</v>
      </c>
      <c r="AI16">
        <v>0.20350877192982467</v>
      </c>
      <c r="AJ16">
        <v>8</v>
      </c>
      <c r="AK16">
        <v>-0.22268088521958465</v>
      </c>
      <c r="AL16">
        <v>5.0104280833265999E-2</v>
      </c>
      <c r="AM16" s="3">
        <v>64</v>
      </c>
      <c r="AN16" s="4">
        <v>0.08</v>
      </c>
      <c r="AO16" s="4">
        <v>5.34</v>
      </c>
      <c r="AP16" s="4" t="s">
        <v>35</v>
      </c>
      <c r="AQ16" s="4">
        <v>11.3</v>
      </c>
      <c r="AR16" s="5">
        <v>51.73</v>
      </c>
      <c r="AS16" s="17">
        <v>125</v>
      </c>
      <c r="AT16" s="4">
        <v>135</v>
      </c>
      <c r="AU16" s="4">
        <v>5.31</v>
      </c>
      <c r="AV16" s="18">
        <v>0.14835000000000001</v>
      </c>
      <c r="AW16" s="19">
        <v>109.33333333333333</v>
      </c>
      <c r="AX16" s="18">
        <v>4.2866666666666664E-2</v>
      </c>
      <c r="AY16" s="20">
        <v>24.95</v>
      </c>
      <c r="AZ16" s="20">
        <v>12.226666666666667</v>
      </c>
      <c r="BA16" s="21">
        <v>1.3666666666666667E-2</v>
      </c>
      <c r="BB16" s="19">
        <v>93.685000000000002</v>
      </c>
      <c r="BC16" s="22" t="s">
        <v>36</v>
      </c>
      <c r="BD16" s="22">
        <v>2.35</v>
      </c>
      <c r="BE16" s="22">
        <v>6</v>
      </c>
      <c r="BF16" s="22">
        <v>95.95</v>
      </c>
      <c r="BG16" s="22">
        <v>100.89</v>
      </c>
      <c r="BH16" s="22">
        <v>15.51</v>
      </c>
      <c r="BI16" s="22">
        <v>0.48</v>
      </c>
      <c r="BJ16" s="22">
        <v>35.11</v>
      </c>
      <c r="BK16" s="22" t="s">
        <v>36</v>
      </c>
      <c r="BL16" s="22">
        <v>19.86</v>
      </c>
      <c r="BM16" s="22">
        <v>8.6199999999999992</v>
      </c>
      <c r="BN16" s="22">
        <v>64.209999999999994</v>
      </c>
    </row>
    <row r="17" spans="1:66" ht="16" x14ac:dyDescent="0.2">
      <c r="A17" s="6">
        <v>29</v>
      </c>
      <c r="B17" s="6" t="s">
        <v>62</v>
      </c>
      <c r="C17" s="6" t="s">
        <v>142</v>
      </c>
      <c r="D17" s="6" t="s">
        <v>63</v>
      </c>
      <c r="E17" s="6" t="s">
        <v>39</v>
      </c>
      <c r="F17" s="6" t="s">
        <v>156</v>
      </c>
      <c r="G17" s="30">
        <v>0.20833333333333334</v>
      </c>
      <c r="H17" s="29" t="s">
        <v>119</v>
      </c>
      <c r="I17" s="4">
        <v>0.13800000000000001</v>
      </c>
      <c r="J17">
        <v>12.313000000000001</v>
      </c>
      <c r="K17">
        <v>1191</v>
      </c>
      <c r="L17" s="4">
        <v>9.1724137931034484</v>
      </c>
      <c r="M17" s="28" t="s">
        <v>64</v>
      </c>
      <c r="N17" s="4">
        <v>1.4159999999999999</v>
      </c>
      <c r="O17" s="4">
        <v>30</v>
      </c>
      <c r="P17" s="4">
        <v>42.5</v>
      </c>
      <c r="Q17" s="4">
        <v>45563633</v>
      </c>
      <c r="R17" s="4">
        <v>0.23</v>
      </c>
      <c r="S17" s="4">
        <v>178</v>
      </c>
      <c r="T17" s="4">
        <v>4.3099999999999996</v>
      </c>
      <c r="U17" s="4">
        <v>42</v>
      </c>
      <c r="V17" s="36"/>
      <c r="W17">
        <v>19.1466718964618</v>
      </c>
      <c r="X17">
        <v>0.46201445917233763</v>
      </c>
      <c r="Y17">
        <v>1.2583900360677267</v>
      </c>
      <c r="Z17">
        <v>2.8864745044848802E-2</v>
      </c>
      <c r="AA17">
        <v>0.24811870567284566</v>
      </c>
      <c r="AB17">
        <v>8.6037380775397558</v>
      </c>
      <c r="AC17">
        <v>-0.23446952128165965</v>
      </c>
      <c r="AD17">
        <v>5.2870409181011303E-2</v>
      </c>
      <c r="AE17">
        <v>18.333333333333332</v>
      </c>
      <c r="AF17">
        <v>0</v>
      </c>
      <c r="AG17">
        <v>1.24667616334283</v>
      </c>
      <c r="AH17">
        <v>0</v>
      </c>
      <c r="AI17">
        <v>0.23265166424232064</v>
      </c>
      <c r="AJ17">
        <v>8</v>
      </c>
      <c r="AK17">
        <v>-0.22942852354617069</v>
      </c>
      <c r="AL17">
        <v>4.842352937286807E-2</v>
      </c>
      <c r="AM17" s="3">
        <v>364</v>
      </c>
      <c r="AN17" s="4">
        <v>0.5</v>
      </c>
      <c r="AO17" s="4">
        <v>0.04</v>
      </c>
      <c r="AP17" s="4" t="s">
        <v>35</v>
      </c>
      <c r="AQ17" s="4">
        <v>7.98</v>
      </c>
      <c r="AR17" s="31" t="s">
        <v>64</v>
      </c>
      <c r="AS17" s="17">
        <v>117</v>
      </c>
      <c r="AT17" s="4">
        <v>132</v>
      </c>
      <c r="AU17" s="4" t="s">
        <v>41</v>
      </c>
      <c r="AV17" s="18">
        <v>0.1593</v>
      </c>
      <c r="AW17" s="19">
        <v>95.50333333333333</v>
      </c>
      <c r="AX17" s="18">
        <v>3.9466666666666671E-2</v>
      </c>
      <c r="AY17" s="20">
        <v>25.54</v>
      </c>
      <c r="AZ17" s="20">
        <v>11.226666666666667</v>
      </c>
      <c r="BA17" s="21">
        <v>0.43809999999999999</v>
      </c>
      <c r="BB17" s="19">
        <v>90.47999999999999</v>
      </c>
      <c r="BC17" s="22">
        <v>0.28999999999999998</v>
      </c>
      <c r="BD17" s="22">
        <v>0.87</v>
      </c>
      <c r="BE17" s="22">
        <v>6</v>
      </c>
      <c r="BF17" s="22">
        <v>119.97</v>
      </c>
      <c r="BG17" s="22">
        <v>142.57</v>
      </c>
      <c r="BH17" s="22">
        <v>0.8</v>
      </c>
      <c r="BI17" s="22" t="s">
        <v>36</v>
      </c>
      <c r="BJ17" s="22">
        <v>55.62</v>
      </c>
      <c r="BK17" s="22" t="s">
        <v>36</v>
      </c>
      <c r="BL17" s="22">
        <v>26.96</v>
      </c>
      <c r="BM17" s="22">
        <v>11.44</v>
      </c>
      <c r="BN17" s="22">
        <v>82.61</v>
      </c>
    </row>
    <row r="18" spans="1:66" ht="16" x14ac:dyDescent="0.2">
      <c r="A18" s="6">
        <v>30</v>
      </c>
      <c r="B18" s="6" t="s">
        <v>65</v>
      </c>
      <c r="C18" s="6" t="s">
        <v>65</v>
      </c>
      <c r="D18" s="6" t="s">
        <v>66</v>
      </c>
      <c r="E18" s="6" t="s">
        <v>39</v>
      </c>
      <c r="F18" s="6" t="s">
        <v>39</v>
      </c>
      <c r="G18" s="29">
        <v>0.33333333333333331</v>
      </c>
      <c r="H18" s="29" t="s">
        <v>118</v>
      </c>
      <c r="I18" s="4">
        <v>0.108</v>
      </c>
      <c r="J18">
        <v>11.903</v>
      </c>
      <c r="K18">
        <v>1177</v>
      </c>
      <c r="L18" s="4">
        <v>3.9194139194139193</v>
      </c>
      <c r="M18" s="4">
        <v>23.003663003663004</v>
      </c>
      <c r="N18" s="4">
        <v>0.1356</v>
      </c>
      <c r="O18" s="4">
        <v>30</v>
      </c>
      <c r="P18" s="4">
        <v>4.0999999999999996</v>
      </c>
      <c r="Q18" s="4">
        <v>58442867</v>
      </c>
      <c r="R18" s="4">
        <v>2.83</v>
      </c>
      <c r="S18" s="4">
        <v>808</v>
      </c>
      <c r="T18" s="4">
        <v>18.12</v>
      </c>
      <c r="U18" s="4">
        <v>69</v>
      </c>
      <c r="V18" s="36"/>
      <c r="W18">
        <v>18.790314482876536</v>
      </c>
      <c r="X18">
        <v>0.51306304639886535</v>
      </c>
      <c r="Y18">
        <v>1.28785766770412</v>
      </c>
      <c r="Z18">
        <v>3.2361278004432337E-2</v>
      </c>
      <c r="AA18">
        <v>0.22863810486962033</v>
      </c>
      <c r="AB18">
        <v>8.2028363432179177</v>
      </c>
      <c r="AC18">
        <v>-0.23706706180809534</v>
      </c>
      <c r="AD18">
        <v>5.4157092705948463E-2</v>
      </c>
      <c r="AE18">
        <v>18</v>
      </c>
      <c r="AF18">
        <v>0</v>
      </c>
      <c r="AG18">
        <v>1.2718462823726</v>
      </c>
      <c r="AH18">
        <v>0</v>
      </c>
      <c r="AI18">
        <v>0.20952380952380933</v>
      </c>
      <c r="AJ18">
        <v>8</v>
      </c>
      <c r="AK18">
        <v>-0.23148148148148132</v>
      </c>
      <c r="AL18">
        <v>4.9286951185723064E-2</v>
      </c>
      <c r="AM18" s="3">
        <v>63</v>
      </c>
      <c r="AN18" s="4">
        <v>0.08</v>
      </c>
      <c r="AO18" s="4">
        <v>4.91</v>
      </c>
      <c r="AP18" s="4" t="s">
        <v>35</v>
      </c>
      <c r="AQ18" s="4">
        <v>10.7</v>
      </c>
      <c r="AR18" s="5">
        <v>52.1</v>
      </c>
      <c r="AS18" s="17">
        <v>122.1</v>
      </c>
      <c r="AT18" s="4">
        <v>135</v>
      </c>
      <c r="AU18" s="4">
        <v>5.33</v>
      </c>
      <c r="AV18" s="18">
        <v>0.14410000000000001</v>
      </c>
      <c r="AW18" s="19">
        <v>105.16666666666667</v>
      </c>
      <c r="AX18" s="18">
        <v>3.8566666666666666E-2</v>
      </c>
      <c r="AY18" s="20">
        <v>25.335000000000001</v>
      </c>
      <c r="AZ18" s="20">
        <v>11.74</v>
      </c>
      <c r="BA18" s="4" t="s">
        <v>35</v>
      </c>
      <c r="BB18" s="19">
        <v>93.574999999999989</v>
      </c>
      <c r="BC18" s="22" t="s">
        <v>36</v>
      </c>
      <c r="BD18" s="22">
        <v>2.73</v>
      </c>
      <c r="BE18" s="22">
        <v>6</v>
      </c>
      <c r="BF18" s="22">
        <v>109.57</v>
      </c>
      <c r="BG18" s="22">
        <v>118.94</v>
      </c>
      <c r="BH18" s="22">
        <v>17.22</v>
      </c>
      <c r="BI18" s="22">
        <v>0.44</v>
      </c>
      <c r="BJ18" s="22">
        <v>41.04</v>
      </c>
      <c r="BK18" s="22">
        <v>0.05</v>
      </c>
      <c r="BL18" s="22">
        <v>22.53</v>
      </c>
      <c r="BM18" s="22">
        <v>9.8800000000000008</v>
      </c>
      <c r="BN18" s="22">
        <v>70.11</v>
      </c>
    </row>
    <row r="19" spans="1:66" ht="16" x14ac:dyDescent="0.2">
      <c r="A19" s="6">
        <v>33</v>
      </c>
      <c r="B19" s="6" t="s">
        <v>67</v>
      </c>
      <c r="C19" s="6" t="s">
        <v>143</v>
      </c>
      <c r="D19" s="6" t="s">
        <v>68</v>
      </c>
      <c r="E19" s="6" t="s">
        <v>39</v>
      </c>
      <c r="F19" s="6" t="s">
        <v>39</v>
      </c>
      <c r="G19" s="29">
        <v>0.33333333333333331</v>
      </c>
      <c r="H19" s="29" t="s">
        <v>118</v>
      </c>
      <c r="I19" s="4">
        <v>0.108</v>
      </c>
      <c r="J19">
        <v>11.903</v>
      </c>
      <c r="K19">
        <v>1177</v>
      </c>
      <c r="L19" s="4">
        <v>9.6428571428571423</v>
      </c>
      <c r="M19" s="4">
        <v>78.80952380952381</v>
      </c>
      <c r="N19" s="4">
        <v>4.5599999999999996</v>
      </c>
      <c r="O19" s="4">
        <v>30</v>
      </c>
      <c r="P19" s="4">
        <v>136.80000000000001</v>
      </c>
      <c r="Q19" s="4">
        <v>158699494</v>
      </c>
      <c r="R19" s="4">
        <v>0.27</v>
      </c>
      <c r="S19" s="4">
        <v>382</v>
      </c>
      <c r="T19" s="4">
        <v>3.45</v>
      </c>
      <c r="U19" s="4">
        <v>60</v>
      </c>
      <c r="V19" s="36"/>
      <c r="W19">
        <v>19.069110688107067</v>
      </c>
      <c r="X19">
        <v>0.47526872801542269</v>
      </c>
      <c r="Y19">
        <v>1.2597601849332367</v>
      </c>
      <c r="Z19">
        <v>2.9889830441424931E-2</v>
      </c>
      <c r="AA19">
        <v>0.245927549220298</v>
      </c>
      <c r="AB19">
        <v>8.5607708659274167</v>
      </c>
      <c r="AC19">
        <v>-0.22255870818777834</v>
      </c>
      <c r="AD19">
        <v>5.3440827732912928E-2</v>
      </c>
      <c r="AE19">
        <v>18.333333333333332</v>
      </c>
      <c r="AF19">
        <v>0</v>
      </c>
      <c r="AG19">
        <v>1.2431581828133567</v>
      </c>
      <c r="AH19">
        <v>0</v>
      </c>
      <c r="AI19">
        <v>0.22978502978502968</v>
      </c>
      <c r="AJ19">
        <v>8</v>
      </c>
      <c r="AK19">
        <v>-0.21481481481481465</v>
      </c>
      <c r="AL19">
        <v>4.8710978973661244E-2</v>
      </c>
      <c r="AM19" s="3">
        <v>391</v>
      </c>
      <c r="AN19" s="4">
        <v>0.6</v>
      </c>
      <c r="AO19" s="4">
        <v>0.16</v>
      </c>
      <c r="AP19" s="4" t="s">
        <v>35</v>
      </c>
      <c r="AQ19" s="4">
        <v>8.1</v>
      </c>
      <c r="AR19" s="5">
        <v>58.1</v>
      </c>
      <c r="AS19" s="17">
        <v>116</v>
      </c>
      <c r="AT19" s="4">
        <v>130</v>
      </c>
      <c r="AU19" s="4">
        <v>0.21</v>
      </c>
      <c r="AV19" s="18">
        <v>0.16220000000000001</v>
      </c>
      <c r="AW19" s="19">
        <v>100.34666666666668</v>
      </c>
      <c r="AX19" s="18">
        <v>0.15629999999999999</v>
      </c>
      <c r="AY19" s="20">
        <v>26.425000000000001</v>
      </c>
      <c r="AZ19" s="20">
        <v>11.87</v>
      </c>
      <c r="BA19" s="21">
        <v>0.44573333333333331</v>
      </c>
      <c r="BB19" s="19">
        <v>93.68</v>
      </c>
      <c r="BC19" s="22">
        <v>0.22</v>
      </c>
      <c r="BD19" s="22">
        <v>0.84</v>
      </c>
      <c r="BE19" s="22">
        <v>7</v>
      </c>
      <c r="BF19" s="22">
        <v>120.06</v>
      </c>
      <c r="BG19" s="22">
        <v>138.44</v>
      </c>
      <c r="BH19" s="22">
        <v>0.96</v>
      </c>
      <c r="BI19" s="22" t="s">
        <v>36</v>
      </c>
      <c r="BJ19" s="22">
        <v>63.1</v>
      </c>
      <c r="BK19" s="22">
        <v>7.0000000000000007E-2</v>
      </c>
      <c r="BL19" s="22">
        <v>26.38</v>
      </c>
      <c r="BM19" s="22">
        <v>11.53</v>
      </c>
      <c r="BN19" s="22">
        <v>78.989999999999995</v>
      </c>
    </row>
    <row r="20" spans="1:66" ht="16" x14ac:dyDescent="0.2">
      <c r="A20" s="6">
        <v>35</v>
      </c>
      <c r="B20" s="6" t="s">
        <v>69</v>
      </c>
      <c r="C20" s="6" t="s">
        <v>69</v>
      </c>
      <c r="D20" s="6" t="s">
        <v>70</v>
      </c>
      <c r="E20" s="6" t="s">
        <v>39</v>
      </c>
      <c r="F20" s="6" t="s">
        <v>39</v>
      </c>
      <c r="G20" s="29">
        <v>0.45833333333333331</v>
      </c>
      <c r="H20" s="29" t="s">
        <v>118</v>
      </c>
      <c r="I20" s="4">
        <v>0.14599999999999999</v>
      </c>
      <c r="J20">
        <v>12.132999999999999</v>
      </c>
      <c r="K20">
        <v>1146</v>
      </c>
      <c r="L20" s="4">
        <v>5.5183946488294309</v>
      </c>
      <c r="M20" s="4">
        <v>22.876254180602007</v>
      </c>
      <c r="N20" s="4">
        <v>0.11840000000000001</v>
      </c>
      <c r="O20" s="4">
        <v>30</v>
      </c>
      <c r="P20" s="4">
        <v>3.6</v>
      </c>
      <c r="Q20" s="4">
        <v>98818632</v>
      </c>
      <c r="R20" s="4">
        <v>2.82</v>
      </c>
      <c r="S20" s="4">
        <v>818</v>
      </c>
      <c r="T20" s="4">
        <v>15.22</v>
      </c>
      <c r="U20" s="4">
        <v>71</v>
      </c>
      <c r="V20" s="37" t="s">
        <v>164</v>
      </c>
      <c r="W20">
        <v>18.500663116055264</v>
      </c>
      <c r="X20">
        <v>0.47090856841494472</v>
      </c>
      <c r="Y20">
        <v>1.2875447827661965</v>
      </c>
      <c r="Z20">
        <v>3.0556879993498803E-2</v>
      </c>
      <c r="AA20">
        <v>0.23202724916645567</v>
      </c>
      <c r="AB20">
        <v>8.098871563491338</v>
      </c>
      <c r="AC20">
        <v>-0.24344076956188035</v>
      </c>
      <c r="AD20">
        <v>5.42718701299661E-2</v>
      </c>
      <c r="AE20">
        <v>18</v>
      </c>
      <c r="AF20">
        <v>0</v>
      </c>
      <c r="AG20">
        <v>1.2694805194805199</v>
      </c>
      <c r="AH20">
        <v>0</v>
      </c>
      <c r="AI20">
        <v>0.20983750548967936</v>
      </c>
      <c r="AJ20">
        <v>8</v>
      </c>
      <c r="AK20">
        <v>-0.23583877995642699</v>
      </c>
      <c r="AL20">
        <v>4.968466169946114E-2</v>
      </c>
      <c r="AM20" s="3">
        <v>63</v>
      </c>
      <c r="AN20" s="4">
        <v>0.04</v>
      </c>
      <c r="AO20" s="4">
        <v>4.62</v>
      </c>
      <c r="AP20" s="4" t="s">
        <v>35</v>
      </c>
      <c r="AQ20" s="4">
        <v>16.5</v>
      </c>
      <c r="AR20" s="5">
        <v>51.9</v>
      </c>
      <c r="AS20" s="17">
        <v>120.9</v>
      </c>
      <c r="AT20" s="4">
        <v>136</v>
      </c>
      <c r="AU20" s="4">
        <v>5.2</v>
      </c>
      <c r="AV20" s="18">
        <v>0.13772499999999999</v>
      </c>
      <c r="AW20" s="19">
        <v>103.60000000000001</v>
      </c>
      <c r="AX20" s="18">
        <v>3.6466666666666668E-2</v>
      </c>
      <c r="AY20" s="20">
        <v>24.384999999999998</v>
      </c>
      <c r="AZ20" s="20">
        <v>11.589999999999998</v>
      </c>
      <c r="BA20" s="4" t="s">
        <v>35</v>
      </c>
      <c r="BB20" s="19">
        <v>89.330000000000013</v>
      </c>
      <c r="BC20" s="22" t="s">
        <v>36</v>
      </c>
      <c r="BD20" s="22">
        <v>2.99</v>
      </c>
      <c r="BE20" s="22">
        <v>6</v>
      </c>
      <c r="BF20" s="22">
        <v>121.43</v>
      </c>
      <c r="BG20" s="22">
        <v>134.85</v>
      </c>
      <c r="BH20" s="22">
        <v>19.62</v>
      </c>
      <c r="BI20" s="22">
        <v>0.34</v>
      </c>
      <c r="BJ20" s="22">
        <v>67.48</v>
      </c>
      <c r="BK20" s="22">
        <v>0.06</v>
      </c>
      <c r="BL20" s="22">
        <v>27.32</v>
      </c>
      <c r="BM20" s="22">
        <v>12.01</v>
      </c>
      <c r="BN20" s="22">
        <v>84.57</v>
      </c>
    </row>
    <row r="21" spans="1:66" ht="16" x14ac:dyDescent="0.2">
      <c r="A21" s="6">
        <v>38</v>
      </c>
      <c r="B21" s="6" t="s">
        <v>71</v>
      </c>
      <c r="C21" s="6" t="s">
        <v>144</v>
      </c>
      <c r="D21" s="6" t="s">
        <v>72</v>
      </c>
      <c r="E21" s="6" t="s">
        <v>39</v>
      </c>
      <c r="F21" s="6" t="s">
        <v>39</v>
      </c>
      <c r="G21" s="29">
        <v>0.45833333333333331</v>
      </c>
      <c r="H21" s="29" t="s">
        <v>118</v>
      </c>
      <c r="I21" s="4">
        <v>0.14599999999999999</v>
      </c>
      <c r="J21">
        <v>12.132999999999999</v>
      </c>
      <c r="K21">
        <v>1146</v>
      </c>
      <c r="L21" s="4">
        <v>10.249999999999998</v>
      </c>
      <c r="M21" s="4">
        <v>80.999999999999986</v>
      </c>
      <c r="N21" s="4">
        <v>1.96</v>
      </c>
      <c r="O21" s="4">
        <v>30</v>
      </c>
      <c r="P21" s="4">
        <v>58.8</v>
      </c>
      <c r="Q21" s="4">
        <v>59878979</v>
      </c>
      <c r="R21" s="4">
        <v>0.35</v>
      </c>
      <c r="S21" s="4">
        <v>271</v>
      </c>
      <c r="T21" s="4">
        <v>4.2</v>
      </c>
      <c r="U21" s="4">
        <v>39</v>
      </c>
      <c r="V21" s="36"/>
      <c r="W21">
        <v>19.104720820219701</v>
      </c>
      <c r="X21">
        <v>0.46360835033295333</v>
      </c>
      <c r="Y21">
        <v>1.26191648826339</v>
      </c>
      <c r="Z21">
        <v>2.8758969410284368E-2</v>
      </c>
      <c r="AA21">
        <v>0.24624083395167298</v>
      </c>
      <c r="AB21">
        <v>8.5541532321002602</v>
      </c>
      <c r="AC21">
        <v>-0.23297669144293134</v>
      </c>
      <c r="AD21">
        <v>5.3087388783943264E-2</v>
      </c>
      <c r="AE21">
        <v>18.666666666666668</v>
      </c>
      <c r="AF21">
        <v>0</v>
      </c>
      <c r="AG21">
        <v>1.2472129319955398</v>
      </c>
      <c r="AH21">
        <v>0</v>
      </c>
      <c r="AI21">
        <v>0.22875192440409833</v>
      </c>
      <c r="AJ21">
        <v>8</v>
      </c>
      <c r="AK21">
        <v>-0.22202111613876332</v>
      </c>
      <c r="AL21">
        <v>4.8431115163244963E-2</v>
      </c>
      <c r="AM21" s="3">
        <v>397</v>
      </c>
      <c r="AN21" s="4">
        <v>0.46</v>
      </c>
      <c r="AO21" s="4">
        <v>0.03</v>
      </c>
      <c r="AP21" s="4" t="s">
        <v>35</v>
      </c>
      <c r="AQ21" s="4">
        <v>8.1999999999999993</v>
      </c>
      <c r="AR21" s="26">
        <v>56.6</v>
      </c>
      <c r="AS21" s="17">
        <v>116</v>
      </c>
      <c r="AT21" s="4">
        <v>130</v>
      </c>
      <c r="AU21" s="4" t="s">
        <v>41</v>
      </c>
      <c r="AV21" s="18">
        <v>0.156275</v>
      </c>
      <c r="AW21" s="19">
        <v>99.219999999999985</v>
      </c>
      <c r="AX21" s="18">
        <v>3.9966666666666671E-2</v>
      </c>
      <c r="AY21" s="20">
        <v>26.08</v>
      </c>
      <c r="AZ21" s="20">
        <v>11.733333333333334</v>
      </c>
      <c r="BA21" s="21">
        <v>0.45379999999999998</v>
      </c>
      <c r="BB21" s="19">
        <v>91.344999999999999</v>
      </c>
      <c r="BC21" s="22">
        <v>0.32</v>
      </c>
      <c r="BD21" s="22">
        <v>0.8</v>
      </c>
      <c r="BE21" s="22">
        <v>7</v>
      </c>
      <c r="BF21" s="22">
        <v>120.45</v>
      </c>
      <c r="BG21" s="22">
        <v>141.93</v>
      </c>
      <c r="BH21" s="22">
        <v>0.35</v>
      </c>
      <c r="BI21" s="22" t="s">
        <v>36</v>
      </c>
      <c r="BJ21" s="22">
        <v>55.12</v>
      </c>
      <c r="BK21" s="22">
        <v>0.01</v>
      </c>
      <c r="BL21" s="22">
        <v>25.95</v>
      </c>
      <c r="BM21" s="22">
        <v>11.32</v>
      </c>
      <c r="BN21" s="22">
        <v>80.39</v>
      </c>
    </row>
    <row r="22" spans="1:66" ht="16" x14ac:dyDescent="0.2">
      <c r="A22" s="6">
        <v>40</v>
      </c>
      <c r="B22" s="6" t="s">
        <v>73</v>
      </c>
      <c r="C22" s="6" t="s">
        <v>73</v>
      </c>
      <c r="D22" s="6" t="s">
        <v>74</v>
      </c>
      <c r="E22" s="6" t="s">
        <v>39</v>
      </c>
      <c r="F22" s="6" t="s">
        <v>156</v>
      </c>
      <c r="G22" s="29">
        <v>0.58333333333333337</v>
      </c>
      <c r="H22" s="29" t="s">
        <v>118</v>
      </c>
      <c r="I22" s="4">
        <v>0.185</v>
      </c>
      <c r="J22">
        <v>14.053000000000001</v>
      </c>
      <c r="K22">
        <v>1143</v>
      </c>
      <c r="L22" s="4">
        <v>5.0413223140495864</v>
      </c>
      <c r="M22" s="28" t="s">
        <v>64</v>
      </c>
      <c r="N22" s="4">
        <v>7.6799999999999993E-2</v>
      </c>
      <c r="O22" s="4">
        <v>30</v>
      </c>
      <c r="P22" s="4">
        <v>2.2999999999999998</v>
      </c>
      <c r="Q22" s="4">
        <v>51136055</v>
      </c>
      <c r="R22" s="4">
        <v>2.99</v>
      </c>
      <c r="S22" s="4">
        <v>761</v>
      </c>
      <c r="T22" s="4">
        <v>16.22</v>
      </c>
      <c r="U22" s="4">
        <v>68</v>
      </c>
      <c r="V22" s="37" t="s">
        <v>164</v>
      </c>
      <c r="W22">
        <v>18.898340677983267</v>
      </c>
      <c r="X22">
        <v>0.47968272098661568</v>
      </c>
      <c r="Y22">
        <v>1.2874122521508067</v>
      </c>
      <c r="Z22">
        <v>3.0475872551591131E-2</v>
      </c>
      <c r="AA22">
        <v>0.23066928205600334</v>
      </c>
      <c r="AB22">
        <v>8.2599762503815999</v>
      </c>
      <c r="AC22">
        <v>-0.24424662770363401</v>
      </c>
      <c r="AD22">
        <v>5.334052418380697E-2</v>
      </c>
      <c r="AE22">
        <v>18</v>
      </c>
      <c r="AF22">
        <v>0</v>
      </c>
      <c r="AG22">
        <v>1.2712209817472966</v>
      </c>
      <c r="AH22">
        <v>0</v>
      </c>
      <c r="AI22">
        <v>0.21212121212121202</v>
      </c>
      <c r="AJ22">
        <v>8</v>
      </c>
      <c r="AK22">
        <v>-0.23194014447884401</v>
      </c>
      <c r="AL22">
        <v>4.8610025401261935E-2</v>
      </c>
      <c r="AM22" s="3">
        <v>68</v>
      </c>
      <c r="AN22" s="4">
        <v>0.04</v>
      </c>
      <c r="AO22" s="4">
        <v>3.85</v>
      </c>
      <c r="AP22" s="4" t="s">
        <v>35</v>
      </c>
      <c r="AQ22" s="4">
        <v>12.2</v>
      </c>
      <c r="AR22" s="31" t="s">
        <v>64</v>
      </c>
      <c r="AS22" s="17">
        <v>114.4</v>
      </c>
      <c r="AT22" s="4">
        <v>125</v>
      </c>
      <c r="AU22" s="4">
        <v>4.21</v>
      </c>
      <c r="AV22" s="18">
        <v>0.12237500000000001</v>
      </c>
      <c r="AW22" s="19">
        <v>106.06666666666666</v>
      </c>
      <c r="AX22" s="18">
        <v>4.4966666666666662E-2</v>
      </c>
      <c r="AY22" s="20">
        <v>21.655000000000001</v>
      </c>
      <c r="AZ22" s="20">
        <v>11.593333333333334</v>
      </c>
      <c r="BA22" s="4" t="s">
        <v>35</v>
      </c>
      <c r="BB22" s="19">
        <v>81.61</v>
      </c>
      <c r="BC22" s="22" t="s">
        <v>36</v>
      </c>
      <c r="BD22" s="22">
        <v>2.42</v>
      </c>
      <c r="BE22" s="22">
        <v>6</v>
      </c>
      <c r="BF22" s="22">
        <v>113.72</v>
      </c>
      <c r="BG22" s="22">
        <v>119.82</v>
      </c>
      <c r="BH22" s="22">
        <v>13.94</v>
      </c>
      <c r="BI22" s="22">
        <v>0.17</v>
      </c>
      <c r="BJ22" s="22">
        <v>39.42</v>
      </c>
      <c r="BK22" s="22">
        <v>0.11</v>
      </c>
      <c r="BL22" s="22">
        <v>22.19</v>
      </c>
      <c r="BM22" s="22">
        <v>11.21</v>
      </c>
      <c r="BN22" s="22">
        <v>71.22</v>
      </c>
    </row>
    <row r="23" spans="1:66" ht="16" x14ac:dyDescent="0.2">
      <c r="A23" s="6">
        <v>43</v>
      </c>
      <c r="B23" s="6" t="s">
        <v>76</v>
      </c>
      <c r="C23" s="6" t="s">
        <v>145</v>
      </c>
      <c r="D23" s="6" t="s">
        <v>77</v>
      </c>
      <c r="E23" s="6" t="s">
        <v>39</v>
      </c>
      <c r="F23" s="6" t="s">
        <v>156</v>
      </c>
      <c r="G23" s="29">
        <v>0.58333333333333337</v>
      </c>
      <c r="H23" s="29" t="s">
        <v>118</v>
      </c>
      <c r="I23" s="4">
        <v>0.185</v>
      </c>
      <c r="J23">
        <v>14.053000000000001</v>
      </c>
      <c r="K23">
        <v>1143</v>
      </c>
      <c r="L23" s="28" t="s">
        <v>64</v>
      </c>
      <c r="M23" s="28" t="s">
        <v>64</v>
      </c>
      <c r="N23" s="4">
        <v>0.27360000000000001</v>
      </c>
      <c r="O23" s="4">
        <v>30</v>
      </c>
      <c r="P23" s="4">
        <v>8.1999999999999993</v>
      </c>
      <c r="Q23" s="4">
        <v>50543106</v>
      </c>
      <c r="R23" s="4">
        <v>0.71</v>
      </c>
      <c r="S23" s="4">
        <v>223</v>
      </c>
      <c r="T23" s="4">
        <v>6.36</v>
      </c>
      <c r="U23" s="4">
        <v>42</v>
      </c>
      <c r="V23" s="37" t="s">
        <v>164</v>
      </c>
      <c r="W23">
        <v>19.1911365729746</v>
      </c>
      <c r="X23">
        <v>0.47846898932154597</v>
      </c>
      <c r="Y23">
        <v>1.2587344622843801</v>
      </c>
      <c r="Z23">
        <v>2.8983718344681431E-2</v>
      </c>
      <c r="AA23">
        <v>0.24657635766562236</v>
      </c>
      <c r="AB23">
        <v>8.6088428707859457</v>
      </c>
      <c r="AC23">
        <v>-0.22964828983390265</v>
      </c>
      <c r="AD23">
        <v>5.3111177422925933E-2</v>
      </c>
      <c r="AE23">
        <v>18</v>
      </c>
      <c r="AF23">
        <v>0</v>
      </c>
      <c r="AG23">
        <v>1.2463492063492068</v>
      </c>
      <c r="AH23">
        <v>0</v>
      </c>
      <c r="AI23">
        <v>0.231860338243317</v>
      </c>
      <c r="AJ23">
        <v>8</v>
      </c>
      <c r="AK23">
        <v>-0.22066194899012201</v>
      </c>
      <c r="AL23">
        <v>4.8333621278401899E-2</v>
      </c>
      <c r="AM23" s="23" t="s">
        <v>75</v>
      </c>
      <c r="AN23" s="4">
        <v>0.63</v>
      </c>
      <c r="AO23" s="4" t="s">
        <v>35</v>
      </c>
      <c r="AP23" s="4" t="s">
        <v>35</v>
      </c>
      <c r="AQ23" s="28"/>
      <c r="AR23" s="5">
        <v>55.7</v>
      </c>
      <c r="AS23" s="17">
        <v>116</v>
      </c>
      <c r="AT23" s="4">
        <v>131</v>
      </c>
      <c r="AU23" s="4" t="s">
        <v>41</v>
      </c>
      <c r="AV23" s="18">
        <v>0.1431</v>
      </c>
      <c r="AW23" s="19">
        <v>101.59333333333332</v>
      </c>
      <c r="AX23" s="18">
        <v>3.1300000000000001E-2</v>
      </c>
      <c r="AY23" s="20">
        <v>25.215</v>
      </c>
      <c r="AZ23" s="20">
        <v>12.123333333333333</v>
      </c>
      <c r="BA23" s="21">
        <v>0.78616666666666679</v>
      </c>
      <c r="BB23" s="19">
        <v>89.984999999999999</v>
      </c>
      <c r="BC23" s="22" t="s">
        <v>36</v>
      </c>
      <c r="BD23" s="22">
        <v>0.82</v>
      </c>
      <c r="BE23" s="22">
        <v>7</v>
      </c>
      <c r="BF23" s="22">
        <v>123.16</v>
      </c>
      <c r="BG23" s="22">
        <v>147.87</v>
      </c>
      <c r="BH23" s="22">
        <v>0.9</v>
      </c>
      <c r="BI23" s="22">
        <v>0.12</v>
      </c>
      <c r="BJ23" s="22">
        <v>52.88</v>
      </c>
      <c r="BK23" s="22" t="s">
        <v>36</v>
      </c>
      <c r="BL23" s="22">
        <v>25</v>
      </c>
      <c r="BM23" s="22">
        <v>11.23</v>
      </c>
      <c r="BN23" s="22">
        <v>78.02</v>
      </c>
    </row>
    <row r="24" spans="1:66" ht="16" x14ac:dyDescent="0.2">
      <c r="A24" s="6">
        <v>45</v>
      </c>
      <c r="B24" s="6" t="s">
        <v>78</v>
      </c>
      <c r="C24" s="6" t="s">
        <v>78</v>
      </c>
      <c r="D24" s="6" t="s">
        <v>79</v>
      </c>
      <c r="E24" s="6" t="s">
        <v>39</v>
      </c>
      <c r="F24" s="6" t="s">
        <v>39</v>
      </c>
      <c r="G24" s="29">
        <v>0.70833333333333337</v>
      </c>
      <c r="H24" s="29" t="s">
        <v>118</v>
      </c>
      <c r="I24" s="4">
        <v>0.182</v>
      </c>
      <c r="J24">
        <v>15.797000000000001</v>
      </c>
      <c r="K24">
        <v>1202</v>
      </c>
      <c r="L24" s="4">
        <v>5.6818181818181817</v>
      </c>
      <c r="M24" s="4">
        <v>29.5</v>
      </c>
      <c r="N24" s="4">
        <v>0.10879999999999999</v>
      </c>
      <c r="O24" s="4">
        <v>30</v>
      </c>
      <c r="P24" s="4">
        <v>3.3</v>
      </c>
      <c r="Q24" s="4">
        <v>42550356</v>
      </c>
      <c r="R24" s="4">
        <v>4.0199999999999996</v>
      </c>
      <c r="S24" s="4">
        <v>775</v>
      </c>
      <c r="T24" s="4">
        <v>16.920000000000002</v>
      </c>
      <c r="U24" s="4">
        <v>67</v>
      </c>
      <c r="V24" s="36"/>
      <c r="W24">
        <v>18.671631334474402</v>
      </c>
      <c r="X24">
        <v>0.48043844981624134</v>
      </c>
      <c r="Y24">
        <v>1.3183434071546234</v>
      </c>
      <c r="Z24">
        <v>3.1266536045588537E-2</v>
      </c>
      <c r="AA24">
        <v>0.21695886051588634</v>
      </c>
      <c r="AB24">
        <v>7.8806084562265566</v>
      </c>
      <c r="AC24">
        <v>-0.28440300268987301</v>
      </c>
      <c r="AD24">
        <v>5.3515438797519903E-2</v>
      </c>
      <c r="AE24">
        <v>18</v>
      </c>
      <c r="AF24">
        <v>0</v>
      </c>
      <c r="AG24">
        <v>1.2992156862745101</v>
      </c>
      <c r="AH24">
        <v>0</v>
      </c>
      <c r="AI24">
        <v>0.19393939393939399</v>
      </c>
      <c r="AJ24">
        <v>7.666666666666667</v>
      </c>
      <c r="AK24">
        <v>-0.27382014121144566</v>
      </c>
      <c r="AL24">
        <v>4.8651244246161233E-2</v>
      </c>
      <c r="AM24" s="3">
        <v>46</v>
      </c>
      <c r="AN24" s="4">
        <v>0.04</v>
      </c>
      <c r="AO24" s="4">
        <v>3.76</v>
      </c>
      <c r="AP24" s="4" t="s">
        <v>35</v>
      </c>
      <c r="AQ24" s="4">
        <v>12.5</v>
      </c>
      <c r="AR24" s="5">
        <v>52.4</v>
      </c>
      <c r="AS24" s="17">
        <v>124.8</v>
      </c>
      <c r="AT24" s="4">
        <v>136</v>
      </c>
      <c r="AU24" s="4">
        <v>4.1500000000000004</v>
      </c>
      <c r="AV24" s="18">
        <v>0.16235000000000002</v>
      </c>
      <c r="AW24" s="19">
        <v>103.39999999999999</v>
      </c>
      <c r="AX24" s="18">
        <v>3.206666666666666E-2</v>
      </c>
      <c r="AY24" s="20">
        <v>25.655000000000001</v>
      </c>
      <c r="AZ24" s="20">
        <v>11.416666666666666</v>
      </c>
      <c r="BA24" s="21">
        <v>1.0466666666666666E-2</v>
      </c>
      <c r="BB24" s="19">
        <v>95.305000000000007</v>
      </c>
      <c r="BC24" s="22">
        <v>0.11</v>
      </c>
      <c r="BD24" s="22">
        <v>2.2000000000000002</v>
      </c>
      <c r="BE24" s="22">
        <v>6</v>
      </c>
      <c r="BF24" s="22">
        <v>113.25</v>
      </c>
      <c r="BG24" s="22">
        <v>125.44</v>
      </c>
      <c r="BH24" s="22">
        <v>13.46</v>
      </c>
      <c r="BI24" s="22">
        <v>0.14000000000000001</v>
      </c>
      <c r="BJ24" s="22">
        <v>57.63</v>
      </c>
      <c r="BK24" s="22" t="s">
        <v>36</v>
      </c>
      <c r="BL24" s="22">
        <v>23.17</v>
      </c>
      <c r="BM24" s="22">
        <v>10</v>
      </c>
      <c r="BN24" s="22">
        <v>73.92</v>
      </c>
    </row>
    <row r="25" spans="1:66" ht="16" x14ac:dyDescent="0.2">
      <c r="A25" s="6">
        <v>48</v>
      </c>
      <c r="B25" s="6" t="s">
        <v>80</v>
      </c>
      <c r="C25" s="6" t="s">
        <v>146</v>
      </c>
      <c r="D25" s="6" t="s">
        <v>81</v>
      </c>
      <c r="E25" s="6" t="s">
        <v>39</v>
      </c>
      <c r="F25" s="6" t="s">
        <v>39</v>
      </c>
      <c r="G25" s="29">
        <v>0.70833333333333337</v>
      </c>
      <c r="H25" s="29" t="s">
        <v>118</v>
      </c>
      <c r="I25" s="4">
        <v>0.182</v>
      </c>
      <c r="J25">
        <v>15.797000000000001</v>
      </c>
      <c r="K25">
        <v>1202</v>
      </c>
      <c r="L25" s="4">
        <v>80.374999999999986</v>
      </c>
      <c r="M25" s="4">
        <v>148.125</v>
      </c>
      <c r="N25" s="4">
        <v>0.57599999999999996</v>
      </c>
      <c r="O25" s="4">
        <v>30</v>
      </c>
      <c r="P25" s="4">
        <v>17.3</v>
      </c>
      <c r="Q25" s="4">
        <v>48564959</v>
      </c>
      <c r="R25" s="4">
        <v>0.54</v>
      </c>
      <c r="S25" s="4">
        <v>163</v>
      </c>
      <c r="T25" s="4">
        <v>5.24</v>
      </c>
      <c r="U25" s="4">
        <v>36</v>
      </c>
      <c r="V25" s="36"/>
      <c r="W25">
        <v>18.895223808099932</v>
      </c>
      <c r="X25">
        <v>0.47138695316658702</v>
      </c>
      <c r="Y25">
        <v>1.2623564341773299</v>
      </c>
      <c r="Z25">
        <v>2.9831307793417101E-2</v>
      </c>
      <c r="AA25">
        <v>0.24453111022515631</v>
      </c>
      <c r="AB25">
        <v>8.4773816922568432</v>
      </c>
      <c r="AC25">
        <v>-0.22350192459701201</v>
      </c>
      <c r="AD25">
        <v>5.3745353012461805E-2</v>
      </c>
      <c r="AE25">
        <v>18.333333333333332</v>
      </c>
      <c r="AF25">
        <v>0</v>
      </c>
      <c r="AG25">
        <v>1.25</v>
      </c>
      <c r="AH25">
        <v>0</v>
      </c>
      <c r="AI25">
        <v>0.22794946988495365</v>
      </c>
      <c r="AJ25">
        <v>8</v>
      </c>
      <c r="AK25">
        <v>-0.21025641025641031</v>
      </c>
      <c r="AL25">
        <v>4.8937008452837272E-2</v>
      </c>
      <c r="AM25" s="3">
        <v>301</v>
      </c>
      <c r="AN25" s="4">
        <v>0.54</v>
      </c>
      <c r="AO25" s="4">
        <v>0.05</v>
      </c>
      <c r="AP25" s="4" t="s">
        <v>35</v>
      </c>
      <c r="AQ25" s="4">
        <v>64.3</v>
      </c>
      <c r="AR25" s="5">
        <v>54.2</v>
      </c>
      <c r="AS25" s="17">
        <v>115</v>
      </c>
      <c r="AT25" s="4">
        <v>129</v>
      </c>
      <c r="AU25" s="4" t="s">
        <v>41</v>
      </c>
      <c r="AV25" s="18">
        <v>0.152725</v>
      </c>
      <c r="AW25" s="19">
        <v>96.196666666666658</v>
      </c>
      <c r="AX25" s="18">
        <v>3.9633333333333333E-2</v>
      </c>
      <c r="AY25" s="20">
        <v>25.594999999999999</v>
      </c>
      <c r="AZ25" s="20">
        <v>11.43</v>
      </c>
      <c r="BA25" s="21">
        <v>0.44090000000000001</v>
      </c>
      <c r="BB25" s="19">
        <v>88.06</v>
      </c>
      <c r="BC25" s="22">
        <v>0.26</v>
      </c>
      <c r="BD25" s="22">
        <v>0.8</v>
      </c>
      <c r="BE25" s="22">
        <v>6</v>
      </c>
      <c r="BF25" s="22">
        <v>122.41</v>
      </c>
      <c r="BG25" s="22">
        <v>148.02000000000001</v>
      </c>
      <c r="BH25" s="22">
        <v>0.63</v>
      </c>
      <c r="BI25" s="22">
        <v>0.12</v>
      </c>
      <c r="BJ25" s="22">
        <v>68</v>
      </c>
      <c r="BK25" s="22">
        <v>0.06</v>
      </c>
      <c r="BL25" s="22">
        <v>27.29</v>
      </c>
      <c r="BM25" s="22">
        <v>12.11</v>
      </c>
      <c r="BN25" s="22">
        <v>82.3</v>
      </c>
    </row>
    <row r="26" spans="1:66" ht="16" x14ac:dyDescent="0.2">
      <c r="A26" s="6">
        <v>50</v>
      </c>
      <c r="B26" s="6" t="s">
        <v>82</v>
      </c>
      <c r="C26" s="6" t="s">
        <v>82</v>
      </c>
      <c r="D26" s="6" t="s">
        <v>83</v>
      </c>
      <c r="E26" s="6" t="s">
        <v>39</v>
      </c>
      <c r="F26" s="6" t="s">
        <v>39</v>
      </c>
      <c r="G26" s="29">
        <v>0.83333333333333337</v>
      </c>
      <c r="H26" s="29" t="s">
        <v>119</v>
      </c>
      <c r="I26" s="4">
        <v>0.16800000000000001</v>
      </c>
      <c r="J26">
        <v>15.583</v>
      </c>
      <c r="K26">
        <v>1206</v>
      </c>
      <c r="L26" s="4">
        <v>4.734375</v>
      </c>
      <c r="M26" s="4">
        <v>25.28125</v>
      </c>
      <c r="N26" s="4">
        <v>0.1208</v>
      </c>
      <c r="O26" s="4">
        <v>30</v>
      </c>
      <c r="P26" s="4">
        <v>3.6</v>
      </c>
      <c r="Q26" s="4">
        <v>61256015</v>
      </c>
      <c r="R26" s="4">
        <v>2.39</v>
      </c>
      <c r="S26" s="4">
        <v>808</v>
      </c>
      <c r="T26" s="4">
        <v>15.9</v>
      </c>
      <c r="U26" s="4">
        <v>71</v>
      </c>
      <c r="V26" s="37" t="s">
        <v>164</v>
      </c>
      <c r="W26">
        <v>18.820780081978967</v>
      </c>
      <c r="X26">
        <v>0.45696294722278935</v>
      </c>
      <c r="Y26">
        <v>1.3012072132214767</v>
      </c>
      <c r="Z26">
        <v>2.9069217782386001E-2</v>
      </c>
      <c r="AA26">
        <v>0.22386996603317566</v>
      </c>
      <c r="AB26">
        <v>8.0775602314857888</v>
      </c>
      <c r="AC26">
        <v>-0.26708563225553733</v>
      </c>
      <c r="AD26">
        <v>5.3395905163768929E-2</v>
      </c>
      <c r="AE26">
        <v>18</v>
      </c>
      <c r="AF26">
        <v>0</v>
      </c>
      <c r="AG26">
        <v>1.2813852813852833</v>
      </c>
      <c r="AH26">
        <v>0</v>
      </c>
      <c r="AI26">
        <v>0.20310077519379832</v>
      </c>
      <c r="AJ26">
        <v>8</v>
      </c>
      <c r="AK26">
        <v>-0.25871123577995969</v>
      </c>
      <c r="AL26">
        <v>4.8577833610084296E-2</v>
      </c>
      <c r="AM26" s="3">
        <v>61</v>
      </c>
      <c r="AN26" s="4">
        <v>0.05</v>
      </c>
      <c r="AO26" s="4">
        <v>4.1100000000000003</v>
      </c>
      <c r="AP26" s="4" t="s">
        <v>35</v>
      </c>
      <c r="AQ26" s="4">
        <v>12.12</v>
      </c>
      <c r="AR26" s="5">
        <v>52.6</v>
      </c>
      <c r="AS26" s="17">
        <v>127.3</v>
      </c>
      <c r="AT26" s="4">
        <v>135</v>
      </c>
      <c r="AU26" s="4">
        <v>4.46</v>
      </c>
      <c r="AV26" s="18">
        <v>0.1676</v>
      </c>
      <c r="AW26" s="19">
        <v>105.5</v>
      </c>
      <c r="AX26" s="18">
        <v>3.2533333333333331E-2</v>
      </c>
      <c r="AY26" s="20">
        <v>26.384999999999998</v>
      </c>
      <c r="AZ26" s="20">
        <v>11.816666666666668</v>
      </c>
      <c r="BA26" s="4" t="s">
        <v>35</v>
      </c>
      <c r="BB26" s="19">
        <v>97.7</v>
      </c>
      <c r="BC26" s="22" t="s">
        <v>36</v>
      </c>
      <c r="BD26" s="22">
        <v>2.56</v>
      </c>
      <c r="BE26" s="22">
        <v>6</v>
      </c>
      <c r="BF26" s="22">
        <v>132.03</v>
      </c>
      <c r="BG26" s="22">
        <v>144.54</v>
      </c>
      <c r="BH26" s="22">
        <v>16.73</v>
      </c>
      <c r="BI26" s="22">
        <v>0.18</v>
      </c>
      <c r="BJ26" s="22">
        <v>43.7</v>
      </c>
      <c r="BK26" s="22" t="s">
        <v>36</v>
      </c>
      <c r="BL26" s="22">
        <v>27.08</v>
      </c>
      <c r="BM26" s="22">
        <v>10.93</v>
      </c>
      <c r="BN26" s="22">
        <v>87.01</v>
      </c>
    </row>
    <row r="27" spans="1:66" ht="16" x14ac:dyDescent="0.2">
      <c r="A27" s="6">
        <v>53</v>
      </c>
      <c r="B27" s="6" t="s">
        <v>84</v>
      </c>
      <c r="C27" s="6" t="s">
        <v>147</v>
      </c>
      <c r="D27" s="6" t="s">
        <v>85</v>
      </c>
      <c r="E27" s="6" t="s">
        <v>39</v>
      </c>
      <c r="F27" s="6" t="s">
        <v>39</v>
      </c>
      <c r="G27" s="29">
        <v>0.83333333333333337</v>
      </c>
      <c r="H27" s="29" t="s">
        <v>119</v>
      </c>
      <c r="I27" s="4">
        <v>0.16800000000000001</v>
      </c>
      <c r="J27">
        <v>15.583</v>
      </c>
      <c r="K27">
        <v>1206</v>
      </c>
      <c r="L27" s="4">
        <v>21.016949152542374</v>
      </c>
      <c r="M27" s="4">
        <v>114.91525423728814</v>
      </c>
      <c r="N27" s="4">
        <v>0.3332</v>
      </c>
      <c r="O27" s="4">
        <v>30</v>
      </c>
      <c r="P27" s="4">
        <v>10</v>
      </c>
      <c r="Q27" s="4">
        <v>58441700</v>
      </c>
      <c r="R27" s="4">
        <v>0.94</v>
      </c>
      <c r="S27" s="4">
        <v>277</v>
      </c>
      <c r="T27" s="4">
        <v>6.72</v>
      </c>
      <c r="U27" s="4">
        <v>46</v>
      </c>
      <c r="V27" s="37" t="s">
        <v>164</v>
      </c>
      <c r="W27">
        <v>18.981964218357032</v>
      </c>
      <c r="X27">
        <v>0.50024327341726094</v>
      </c>
      <c r="Y27">
        <v>1.25900902097189</v>
      </c>
      <c r="Z27">
        <v>3.0312391815647599E-2</v>
      </c>
      <c r="AA27">
        <v>0.2476736039720687</v>
      </c>
      <c r="AB27">
        <v>8.5583659554654137</v>
      </c>
      <c r="AC27">
        <v>-0.2261120486741143</v>
      </c>
      <c r="AD27">
        <v>5.3687768736304965E-2</v>
      </c>
      <c r="AE27">
        <v>18</v>
      </c>
      <c r="AF27">
        <v>0</v>
      </c>
      <c r="AG27">
        <v>1.2460317460317467</v>
      </c>
      <c r="AH27">
        <v>0</v>
      </c>
      <c r="AI27">
        <v>0.23321123321123335</v>
      </c>
      <c r="AJ27">
        <v>8</v>
      </c>
      <c r="AK27">
        <v>-0.21996266823853036</v>
      </c>
      <c r="AL27">
        <v>4.9214307307380196E-2</v>
      </c>
      <c r="AM27" s="3">
        <v>388</v>
      </c>
      <c r="AN27" s="4">
        <v>0.56000000000000005</v>
      </c>
      <c r="AO27" s="4">
        <v>0.18</v>
      </c>
      <c r="AP27" s="4" t="s">
        <v>35</v>
      </c>
      <c r="AQ27" s="4">
        <v>12.4</v>
      </c>
      <c r="AR27" s="5">
        <v>55.4</v>
      </c>
      <c r="AS27" s="17">
        <v>117</v>
      </c>
      <c r="AT27" s="4">
        <v>131</v>
      </c>
      <c r="AU27" s="4">
        <v>0.22</v>
      </c>
      <c r="AV27" s="18">
        <v>0.15990000000000001</v>
      </c>
      <c r="AW27" s="19">
        <v>100.18</v>
      </c>
      <c r="AX27" s="18">
        <v>5.1166666666666666E-2</v>
      </c>
      <c r="AY27" s="20">
        <v>26.78</v>
      </c>
      <c r="AZ27" s="20">
        <v>11.87</v>
      </c>
      <c r="BA27" s="21">
        <v>0.42973333333333336</v>
      </c>
      <c r="BB27" s="19">
        <v>92.59</v>
      </c>
      <c r="BC27" s="22">
        <v>0.16</v>
      </c>
      <c r="BD27" s="22">
        <v>0.59</v>
      </c>
      <c r="BE27" s="22">
        <v>6</v>
      </c>
      <c r="BF27" s="22">
        <v>78.709999999999994</v>
      </c>
      <c r="BG27" s="22">
        <v>116.09</v>
      </c>
      <c r="BH27" s="22">
        <v>0.46</v>
      </c>
      <c r="BI27" s="22">
        <v>0.11</v>
      </c>
      <c r="BJ27" s="22">
        <v>62.48</v>
      </c>
      <c r="BK27" s="22">
        <v>0.01</v>
      </c>
      <c r="BL27" s="22">
        <v>17.329999999999998</v>
      </c>
      <c r="BM27" s="22">
        <v>7.37</v>
      </c>
      <c r="BN27" s="22">
        <v>52.95</v>
      </c>
    </row>
    <row r="28" spans="1:66" ht="16" x14ac:dyDescent="0.2">
      <c r="A28" s="6">
        <v>55</v>
      </c>
      <c r="B28" s="6" t="s">
        <v>86</v>
      </c>
      <c r="C28" s="6" t="s">
        <v>86</v>
      </c>
      <c r="D28" s="6" t="s">
        <v>87</v>
      </c>
      <c r="E28" s="6" t="s">
        <v>39</v>
      </c>
      <c r="F28" s="6" t="s">
        <v>39</v>
      </c>
      <c r="G28" s="29">
        <v>0.95833333333333337</v>
      </c>
      <c r="H28" s="29" t="s">
        <v>119</v>
      </c>
      <c r="I28" s="4">
        <v>0.186</v>
      </c>
      <c r="J28">
        <v>15.243</v>
      </c>
      <c r="K28">
        <v>1197</v>
      </c>
      <c r="L28" s="24">
        <v>20.975609756097562</v>
      </c>
      <c r="M28" s="24">
        <v>39.233449477351911</v>
      </c>
      <c r="N28" s="4">
        <v>0.16719999999999999</v>
      </c>
      <c r="O28" s="4">
        <v>30</v>
      </c>
      <c r="P28" s="4">
        <v>5</v>
      </c>
      <c r="Q28" s="4">
        <v>33764174</v>
      </c>
      <c r="R28" s="4">
        <v>2.41</v>
      </c>
      <c r="S28" s="4">
        <v>748</v>
      </c>
      <c r="T28" s="4">
        <v>15.78</v>
      </c>
      <c r="U28" s="4">
        <v>65</v>
      </c>
      <c r="V28" s="36"/>
      <c r="W28">
        <v>18.695158004758568</v>
      </c>
      <c r="X28">
        <v>0.49295422335614103</v>
      </c>
      <c r="Y28">
        <v>1.2987735720523832</v>
      </c>
      <c r="Z28">
        <v>3.1593500516913536E-2</v>
      </c>
      <c r="AA28">
        <v>0.22391393906476065</v>
      </c>
      <c r="AB28">
        <v>8.0838790682040074</v>
      </c>
      <c r="AC28">
        <v>-0.2529191824612893</v>
      </c>
      <c r="AD28">
        <v>5.4011377274272E-2</v>
      </c>
      <c r="AE28">
        <v>18</v>
      </c>
      <c r="AF28">
        <v>0</v>
      </c>
      <c r="AG28">
        <v>1.2804232804232833</v>
      </c>
      <c r="AH28">
        <v>0</v>
      </c>
      <c r="AI28">
        <v>0.20000000000000004</v>
      </c>
      <c r="AJ28">
        <v>8</v>
      </c>
      <c r="AK28">
        <v>-0.24509803921568632</v>
      </c>
      <c r="AL28">
        <v>4.9249786538782869E-2</v>
      </c>
      <c r="AM28" s="3">
        <v>52</v>
      </c>
      <c r="AN28" s="4">
        <v>7.0000000000000007E-2</v>
      </c>
      <c r="AO28" s="4">
        <v>3.9</v>
      </c>
      <c r="AP28" s="4" t="s">
        <v>35</v>
      </c>
      <c r="AQ28" s="24">
        <v>60.2</v>
      </c>
      <c r="AR28" s="5">
        <v>52.4</v>
      </c>
      <c r="AS28" s="17">
        <v>126.8</v>
      </c>
      <c r="AT28" s="4">
        <v>139</v>
      </c>
      <c r="AU28" s="4">
        <v>4.97</v>
      </c>
      <c r="AV28" s="18">
        <v>0.166375</v>
      </c>
      <c r="AW28" s="19">
        <v>105.36666666666667</v>
      </c>
      <c r="AX28" s="18">
        <v>3.3433333333333336E-2</v>
      </c>
      <c r="AY28" s="20">
        <v>25.98</v>
      </c>
      <c r="AZ28" s="20">
        <v>11.839999999999998</v>
      </c>
      <c r="BA28" s="4" t="s">
        <v>35</v>
      </c>
      <c r="BB28" s="19">
        <v>95.94</v>
      </c>
      <c r="BC28" s="22" t="s">
        <v>36</v>
      </c>
      <c r="BD28" s="22">
        <v>2.87</v>
      </c>
      <c r="BE28" s="22">
        <v>6</v>
      </c>
      <c r="BF28" s="22">
        <v>132.03</v>
      </c>
      <c r="BG28" s="22">
        <v>144.61000000000001</v>
      </c>
      <c r="BH28" s="22">
        <v>18.5</v>
      </c>
      <c r="BI28" s="22">
        <v>0.38</v>
      </c>
      <c r="BJ28" s="22">
        <v>43.68</v>
      </c>
      <c r="BK28" s="22" t="s">
        <v>36</v>
      </c>
      <c r="BL28" s="22">
        <v>26.93</v>
      </c>
      <c r="BM28" s="22">
        <v>11.38</v>
      </c>
      <c r="BN28" s="22">
        <v>86.18</v>
      </c>
    </row>
    <row r="29" spans="1:66" ht="16" x14ac:dyDescent="0.2">
      <c r="A29" s="6">
        <v>58</v>
      </c>
      <c r="B29" s="6" t="s">
        <v>88</v>
      </c>
      <c r="C29" s="6" t="s">
        <v>148</v>
      </c>
      <c r="D29" s="6" t="s">
        <v>89</v>
      </c>
      <c r="E29" s="6" t="s">
        <v>39</v>
      </c>
      <c r="F29" s="6" t="s">
        <v>156</v>
      </c>
      <c r="G29" s="29">
        <v>0.95833333333333337</v>
      </c>
      <c r="H29" s="29" t="s">
        <v>119</v>
      </c>
      <c r="I29" s="4">
        <v>0.186</v>
      </c>
      <c r="J29">
        <v>15.243</v>
      </c>
      <c r="K29">
        <v>1197</v>
      </c>
      <c r="L29" s="4">
        <v>14.305555555555557</v>
      </c>
      <c r="M29" s="28" t="s">
        <v>64</v>
      </c>
      <c r="N29" s="4">
        <v>0.92</v>
      </c>
      <c r="O29" s="4">
        <v>30</v>
      </c>
      <c r="P29" s="4">
        <v>27.6</v>
      </c>
      <c r="Q29" s="4">
        <v>45552477</v>
      </c>
      <c r="R29" s="4">
        <v>0.46</v>
      </c>
      <c r="S29" s="4">
        <v>154</v>
      </c>
      <c r="T29" s="4">
        <v>4.1399999999999997</v>
      </c>
      <c r="U29" s="4">
        <v>32</v>
      </c>
      <c r="V29" s="36"/>
      <c r="W29">
        <v>18.908501490042099</v>
      </c>
      <c r="X29">
        <v>0.45585978425572032</v>
      </c>
      <c r="Y29">
        <v>1.2666661915385333</v>
      </c>
      <c r="Z29">
        <v>2.9458240356385362E-2</v>
      </c>
      <c r="AA29">
        <v>0.24187988058118201</v>
      </c>
      <c r="AB29">
        <v>8.4317112012735134</v>
      </c>
      <c r="AC29">
        <v>-0.225878162307697</v>
      </c>
      <c r="AD29">
        <v>5.3575594350013238E-2</v>
      </c>
      <c r="AE29">
        <v>18</v>
      </c>
      <c r="AF29">
        <v>0</v>
      </c>
      <c r="AG29">
        <v>1.2506535947712434</v>
      </c>
      <c r="AH29">
        <v>0</v>
      </c>
      <c r="AI29">
        <v>0.22709766468532233</v>
      </c>
      <c r="AJ29">
        <v>8</v>
      </c>
      <c r="AK29">
        <v>-0.21492063492063498</v>
      </c>
      <c r="AL29">
        <v>4.8818484526552498E-2</v>
      </c>
      <c r="AM29" s="3">
        <v>367</v>
      </c>
      <c r="AN29" s="4">
        <v>0.6</v>
      </c>
      <c r="AO29" s="4">
        <v>0.04</v>
      </c>
      <c r="AP29" s="4" t="s">
        <v>35</v>
      </c>
      <c r="AQ29" s="4">
        <v>10.3</v>
      </c>
      <c r="AR29" s="31" t="s">
        <v>64</v>
      </c>
      <c r="AS29" s="17">
        <v>117</v>
      </c>
      <c r="AT29" s="4">
        <v>135</v>
      </c>
      <c r="AU29" s="4" t="s">
        <v>41</v>
      </c>
      <c r="AV29" s="18">
        <v>0.15889999999999999</v>
      </c>
      <c r="AW29" s="19">
        <v>96.726666666666674</v>
      </c>
      <c r="AX29" s="18">
        <v>3.323333333333333E-2</v>
      </c>
      <c r="AY29" s="20">
        <v>26.015000000000001</v>
      </c>
      <c r="AZ29" s="20">
        <v>11.466666666666667</v>
      </c>
      <c r="BA29" s="21">
        <v>0.434</v>
      </c>
      <c r="BB29" s="19">
        <v>88.364999999999995</v>
      </c>
      <c r="BC29" s="22" t="s">
        <v>36</v>
      </c>
      <c r="BD29" s="22">
        <v>0.72</v>
      </c>
      <c r="BE29" s="22">
        <v>6</v>
      </c>
      <c r="BF29" s="22">
        <v>110.79</v>
      </c>
      <c r="BG29" s="22">
        <v>131.69</v>
      </c>
      <c r="BH29" s="22" t="s">
        <v>36</v>
      </c>
      <c r="BI29" s="22">
        <v>0.12</v>
      </c>
      <c r="BJ29" s="22">
        <v>46.62</v>
      </c>
      <c r="BK29" s="22">
        <v>0.05</v>
      </c>
      <c r="BL29" s="22">
        <v>24.34</v>
      </c>
      <c r="BM29" s="22">
        <v>10.43</v>
      </c>
      <c r="BN29" s="22">
        <v>75.44</v>
      </c>
    </row>
    <row r="30" spans="1:66" ht="16" x14ac:dyDescent="0.2">
      <c r="A30" s="6">
        <v>60</v>
      </c>
      <c r="B30" s="6" t="s">
        <v>90</v>
      </c>
      <c r="C30" s="6" t="s">
        <v>90</v>
      </c>
      <c r="D30" s="6" t="s">
        <v>91</v>
      </c>
      <c r="E30" s="6" t="s">
        <v>156</v>
      </c>
      <c r="F30" s="6" t="s">
        <v>156</v>
      </c>
      <c r="G30" s="29">
        <v>8.3333333333333329E-2</v>
      </c>
      <c r="H30" s="29" t="s">
        <v>119</v>
      </c>
      <c r="I30" s="4">
        <v>0.17399999999999999</v>
      </c>
      <c r="J30">
        <v>15.292999999999999</v>
      </c>
      <c r="K30">
        <v>1199</v>
      </c>
      <c r="L30" s="4">
        <v>5.5721393034825875</v>
      </c>
      <c r="M30" s="28" t="s">
        <v>64</v>
      </c>
      <c r="N30" s="4">
        <v>0.24560000000000001</v>
      </c>
      <c r="O30" s="4">
        <v>30</v>
      </c>
      <c r="P30" s="4">
        <v>7.4</v>
      </c>
      <c r="Q30" s="4" t="s">
        <v>64</v>
      </c>
      <c r="R30" s="4" t="s">
        <v>64</v>
      </c>
      <c r="S30" s="4" t="s">
        <v>64</v>
      </c>
      <c r="T30" s="4" t="s">
        <v>64</v>
      </c>
      <c r="U30" s="4" t="s">
        <v>64</v>
      </c>
      <c r="V30" s="38" t="s">
        <v>165</v>
      </c>
      <c r="W30">
        <v>18.609117702527531</v>
      </c>
      <c r="X30">
        <v>0.50893270451577566</v>
      </c>
      <c r="Y30">
        <v>1.2975109024068834</v>
      </c>
      <c r="Z30">
        <v>3.2186653488575634E-2</v>
      </c>
      <c r="AA30">
        <v>0.22527810371659904</v>
      </c>
      <c r="AB30">
        <v>8.0448248946228276</v>
      </c>
      <c r="AC30">
        <v>-0.25550336187468004</v>
      </c>
      <c r="AD30">
        <v>5.3964464134702128E-2</v>
      </c>
      <c r="AE30">
        <v>18</v>
      </c>
      <c r="AF30">
        <v>0</v>
      </c>
      <c r="AG30">
        <v>1.28082593082593</v>
      </c>
      <c r="AH30">
        <v>0</v>
      </c>
      <c r="AI30">
        <v>0.20697968052619201</v>
      </c>
      <c r="AJ30">
        <v>7.666666666666667</v>
      </c>
      <c r="AK30">
        <v>-0.24481074481074463</v>
      </c>
      <c r="AL30">
        <v>4.9434849183194574E-2</v>
      </c>
      <c r="AM30" s="3">
        <v>59</v>
      </c>
      <c r="AN30" s="4">
        <v>0.11</v>
      </c>
      <c r="AO30" s="4">
        <v>3.67</v>
      </c>
      <c r="AP30" s="4" t="s">
        <v>35</v>
      </c>
      <c r="AQ30" s="4">
        <v>11.2</v>
      </c>
      <c r="AR30" s="31" t="s">
        <v>64</v>
      </c>
      <c r="AS30" s="17">
        <v>129.5</v>
      </c>
      <c r="AT30" s="4">
        <v>142</v>
      </c>
      <c r="AU30" s="4">
        <v>5.57</v>
      </c>
      <c r="AV30" s="18">
        <v>0.16222500000000001</v>
      </c>
      <c r="AW30" s="19">
        <v>103.95</v>
      </c>
      <c r="AX30" s="18">
        <v>3.5033333333333333E-2</v>
      </c>
      <c r="AY30" s="20">
        <v>25.54</v>
      </c>
      <c r="AZ30" s="20">
        <v>11.773333333333333</v>
      </c>
      <c r="BA30" s="21">
        <v>1.0866666666666669E-2</v>
      </c>
      <c r="BB30" s="19">
        <v>94.134999999999991</v>
      </c>
      <c r="BC30" s="22" t="s">
        <v>36</v>
      </c>
      <c r="BD30" s="22">
        <v>2.0099999999999998</v>
      </c>
      <c r="BE30" s="22">
        <v>6</v>
      </c>
      <c r="BF30" s="22">
        <v>79.2</v>
      </c>
      <c r="BG30" s="22">
        <v>96.31</v>
      </c>
      <c r="BH30" s="22">
        <v>12.9</v>
      </c>
      <c r="BI30" s="22">
        <v>0.55000000000000004</v>
      </c>
      <c r="BJ30" s="22">
        <v>37.549999999999997</v>
      </c>
      <c r="BK30" s="22" t="s">
        <v>36</v>
      </c>
      <c r="BL30" s="22">
        <v>16.39</v>
      </c>
      <c r="BM30" s="22">
        <v>7.11</v>
      </c>
      <c r="BN30" s="22">
        <v>51.82</v>
      </c>
    </row>
    <row r="31" spans="1:66" ht="16" x14ac:dyDescent="0.2">
      <c r="A31" s="6">
        <v>63</v>
      </c>
      <c r="B31" s="6" t="s">
        <v>92</v>
      </c>
      <c r="C31" s="6" t="s">
        <v>149</v>
      </c>
      <c r="D31" s="6" t="s">
        <v>93</v>
      </c>
      <c r="E31" s="6" t="s">
        <v>39</v>
      </c>
      <c r="F31" s="6" t="s">
        <v>39</v>
      </c>
      <c r="G31" s="29">
        <v>8.3333333333333329E-2</v>
      </c>
      <c r="H31" s="29" t="s">
        <v>119</v>
      </c>
      <c r="I31" s="4">
        <v>0.17399999999999999</v>
      </c>
      <c r="J31">
        <v>15.292999999999999</v>
      </c>
      <c r="K31">
        <v>1199</v>
      </c>
      <c r="L31" s="4">
        <v>13.620689655172415</v>
      </c>
      <c r="M31" s="4">
        <v>107.75862068965517</v>
      </c>
      <c r="N31" s="4">
        <v>1.8879999999999999</v>
      </c>
      <c r="O31" s="4">
        <v>30</v>
      </c>
      <c r="P31" s="4">
        <v>56.6</v>
      </c>
      <c r="Q31" s="4">
        <v>39881938</v>
      </c>
      <c r="R31" s="4">
        <v>0.4</v>
      </c>
      <c r="S31" s="4">
        <v>150</v>
      </c>
      <c r="T31" s="4">
        <v>3.15</v>
      </c>
      <c r="U31" s="4">
        <v>28</v>
      </c>
      <c r="V31" s="36"/>
      <c r="W31">
        <v>18.903478258873964</v>
      </c>
      <c r="X31">
        <v>0.451938010025771</v>
      </c>
      <c r="Y31">
        <v>1.2664351951334434</v>
      </c>
      <c r="Z31">
        <v>2.8816794914827332E-2</v>
      </c>
      <c r="AA31">
        <v>0.24178644840074301</v>
      </c>
      <c r="AB31">
        <v>8.4365213673073693</v>
      </c>
      <c r="AC31">
        <v>-0.23042708282263966</v>
      </c>
      <c r="AD31">
        <v>5.3556845141747467E-2</v>
      </c>
      <c r="AE31">
        <v>18</v>
      </c>
      <c r="AF31">
        <v>0</v>
      </c>
      <c r="AG31">
        <v>1.2526737967914432</v>
      </c>
      <c r="AH31">
        <v>0</v>
      </c>
      <c r="AI31">
        <v>0.22036685641998732</v>
      </c>
      <c r="AJ31">
        <v>8</v>
      </c>
      <c r="AK31">
        <v>-0.21878224974200167</v>
      </c>
      <c r="AL31">
        <v>4.8966418393996368E-2</v>
      </c>
      <c r="AM31" s="3">
        <v>284</v>
      </c>
      <c r="AN31" s="4">
        <v>0.61</v>
      </c>
      <c r="AO31" s="4">
        <v>0.1</v>
      </c>
      <c r="AP31" s="4" t="s">
        <v>35</v>
      </c>
      <c r="AQ31" s="4">
        <v>7.9</v>
      </c>
      <c r="AR31" s="5">
        <v>54.6</v>
      </c>
      <c r="AS31" s="17">
        <v>116</v>
      </c>
      <c r="AT31" s="4">
        <v>133</v>
      </c>
      <c r="AU31" s="4">
        <v>0.14000000000000001</v>
      </c>
      <c r="AV31" s="18">
        <v>0.16254999999999997</v>
      </c>
      <c r="AW31" s="19">
        <v>97.009999999999991</v>
      </c>
      <c r="AX31" s="18">
        <v>4.3133333333333336E-2</v>
      </c>
      <c r="AY31" s="20">
        <v>26.01</v>
      </c>
      <c r="AZ31" s="20">
        <v>11.49</v>
      </c>
      <c r="BA31" s="21">
        <v>0.44146666666666667</v>
      </c>
      <c r="BB31" s="19">
        <v>88.504999999999995</v>
      </c>
      <c r="BC31" s="22">
        <v>0.17</v>
      </c>
      <c r="BD31" s="22">
        <v>0.57999999999999996</v>
      </c>
      <c r="BE31" s="22">
        <v>6</v>
      </c>
      <c r="BF31" s="22">
        <v>78.150000000000006</v>
      </c>
      <c r="BG31" s="22">
        <v>110.72</v>
      </c>
      <c r="BH31" s="22">
        <v>0.33</v>
      </c>
      <c r="BI31" s="22">
        <v>0.08</v>
      </c>
      <c r="BJ31" s="22">
        <v>46.09</v>
      </c>
      <c r="BK31" s="22" t="s">
        <v>36</v>
      </c>
      <c r="BL31" s="22">
        <v>17.18</v>
      </c>
      <c r="BM31" s="22">
        <v>7.29</v>
      </c>
      <c r="BN31" s="22">
        <v>51.16</v>
      </c>
    </row>
    <row r="32" spans="1:66" ht="16" x14ac:dyDescent="0.2">
      <c r="A32" s="6">
        <v>65</v>
      </c>
      <c r="B32" s="6" t="s">
        <v>94</v>
      </c>
      <c r="C32" s="6" t="s">
        <v>94</v>
      </c>
      <c r="D32" s="6" t="s">
        <v>95</v>
      </c>
      <c r="E32" s="6" t="s">
        <v>39</v>
      </c>
      <c r="F32" s="6" t="s">
        <v>39</v>
      </c>
      <c r="G32" s="29">
        <v>0.20833333333333334</v>
      </c>
      <c r="H32" s="29" t="s">
        <v>119</v>
      </c>
      <c r="I32" s="4">
        <v>0.13800000000000001</v>
      </c>
      <c r="J32">
        <v>15.233000000000001</v>
      </c>
      <c r="K32">
        <v>1207</v>
      </c>
      <c r="L32" s="4">
        <v>4.3354430379746836</v>
      </c>
      <c r="M32" s="4">
        <v>20.474683544303797</v>
      </c>
      <c r="N32" s="4">
        <v>0.28760000000000002</v>
      </c>
      <c r="O32" s="4">
        <v>30</v>
      </c>
      <c r="P32" s="4">
        <v>8.6</v>
      </c>
      <c r="Q32" s="4">
        <v>37575114</v>
      </c>
      <c r="R32" s="4">
        <v>2.12</v>
      </c>
      <c r="S32" s="4">
        <v>766</v>
      </c>
      <c r="T32" s="4">
        <v>12.44</v>
      </c>
      <c r="U32" s="4">
        <v>67</v>
      </c>
      <c r="V32" s="36"/>
      <c r="W32">
        <v>18.642541558165536</v>
      </c>
      <c r="X32">
        <v>0.52504871908233797</v>
      </c>
      <c r="Y32">
        <v>1.3033820638581932</v>
      </c>
      <c r="Z32">
        <v>3.3480226944254433E-2</v>
      </c>
      <c r="AA32">
        <v>0.22242817920506799</v>
      </c>
      <c r="AB32">
        <v>8.0293192246949321</v>
      </c>
      <c r="AC32">
        <v>-0.254485276659071</v>
      </c>
      <c r="AD32">
        <v>5.407476329904317E-2</v>
      </c>
      <c r="AE32">
        <v>18</v>
      </c>
      <c r="AF32">
        <v>0</v>
      </c>
      <c r="AG32">
        <v>1.2830687830687866</v>
      </c>
      <c r="AH32">
        <v>0</v>
      </c>
      <c r="AI32">
        <v>0.20000000000000004</v>
      </c>
      <c r="AJ32">
        <v>8</v>
      </c>
      <c r="AK32">
        <v>-0.24581196581196599</v>
      </c>
      <c r="AL32">
        <v>4.9379360991045895E-2</v>
      </c>
      <c r="AM32" s="3">
        <v>66</v>
      </c>
      <c r="AN32" s="4">
        <v>7.0000000000000007E-2</v>
      </c>
      <c r="AO32" s="4">
        <v>5.93</v>
      </c>
      <c r="AP32" s="4" t="s">
        <v>35</v>
      </c>
      <c r="AQ32" s="4">
        <v>13.7</v>
      </c>
      <c r="AR32" s="16">
        <v>51</v>
      </c>
      <c r="AS32" s="17">
        <v>127.4</v>
      </c>
      <c r="AT32" s="4">
        <v>136</v>
      </c>
      <c r="AU32" s="4">
        <v>5.86</v>
      </c>
      <c r="AV32" s="18">
        <v>0.16194999999999998</v>
      </c>
      <c r="AW32" s="19">
        <v>108.76666666666667</v>
      </c>
      <c r="AX32" s="18">
        <v>3.2033333333333337E-2</v>
      </c>
      <c r="AY32" s="20">
        <v>26.99</v>
      </c>
      <c r="AZ32" s="20">
        <v>12.193333333333333</v>
      </c>
      <c r="BA32" s="4" t="s">
        <v>35</v>
      </c>
      <c r="BB32" s="19">
        <v>99.85</v>
      </c>
      <c r="BC32" s="22" t="s">
        <v>36</v>
      </c>
      <c r="BD32" s="22">
        <v>3.16</v>
      </c>
      <c r="BE32" s="22">
        <v>6</v>
      </c>
      <c r="BF32" s="22">
        <v>121.34</v>
      </c>
      <c r="BG32" s="22">
        <v>135.05000000000001</v>
      </c>
      <c r="BH32" s="22">
        <v>21.06</v>
      </c>
      <c r="BI32" s="22">
        <v>0.69</v>
      </c>
      <c r="BJ32" s="22">
        <v>69.88</v>
      </c>
      <c r="BK32" s="22">
        <v>0.06</v>
      </c>
      <c r="BL32" s="22">
        <v>25.65</v>
      </c>
      <c r="BM32" s="22">
        <v>10.54</v>
      </c>
      <c r="BN32" s="22">
        <v>78.3</v>
      </c>
    </row>
    <row r="33" spans="1:66" ht="16" x14ac:dyDescent="0.2">
      <c r="A33" s="6">
        <v>68</v>
      </c>
      <c r="B33" s="6" t="s">
        <v>96</v>
      </c>
      <c r="C33" s="6" t="s">
        <v>150</v>
      </c>
      <c r="D33" s="6" t="s">
        <v>97</v>
      </c>
      <c r="E33" s="6" t="s">
        <v>39</v>
      </c>
      <c r="F33" s="6" t="s">
        <v>156</v>
      </c>
      <c r="G33" s="29">
        <v>0.20833333333333334</v>
      </c>
      <c r="H33" s="29" t="s">
        <v>119</v>
      </c>
      <c r="I33" s="4">
        <v>0.13800000000000001</v>
      </c>
      <c r="J33">
        <v>15.233000000000001</v>
      </c>
      <c r="K33">
        <v>1207</v>
      </c>
      <c r="L33" s="4">
        <v>14.615384615384615</v>
      </c>
      <c r="M33" s="28" t="s">
        <v>64</v>
      </c>
      <c r="N33" s="4">
        <v>2.1320000000000001</v>
      </c>
      <c r="O33" s="4">
        <v>30</v>
      </c>
      <c r="P33" s="4">
        <v>64</v>
      </c>
      <c r="Q33" s="4">
        <v>56620559</v>
      </c>
      <c r="R33" s="4">
        <v>0.3</v>
      </c>
      <c r="S33" s="4">
        <v>240</v>
      </c>
      <c r="T33" s="4">
        <v>3.15</v>
      </c>
      <c r="U33" s="4">
        <v>38</v>
      </c>
      <c r="V33" s="36"/>
      <c r="W33">
        <v>18.828052111563633</v>
      </c>
      <c r="X33">
        <v>0.45969228400365569</v>
      </c>
      <c r="Y33">
        <v>1.2701143570089701</v>
      </c>
      <c r="Z33">
        <v>2.9744136112267169E-2</v>
      </c>
      <c r="AA33">
        <v>0.24325818881847497</v>
      </c>
      <c r="AB33">
        <v>8.358385775238153</v>
      </c>
      <c r="AC33">
        <v>-0.23717160598211864</v>
      </c>
      <c r="AD33">
        <v>5.3844471892410796E-2</v>
      </c>
      <c r="AE33">
        <v>18.333333333333332</v>
      </c>
      <c r="AF33">
        <v>0</v>
      </c>
      <c r="AG33">
        <v>1.2526881720430101</v>
      </c>
      <c r="AH33">
        <v>0</v>
      </c>
      <c r="AI33">
        <v>0.22507122507122501</v>
      </c>
      <c r="AJ33">
        <v>8</v>
      </c>
      <c r="AK33">
        <v>-0.22942852354617069</v>
      </c>
      <c r="AL33">
        <v>4.8887639008460305E-2</v>
      </c>
      <c r="AM33" s="3">
        <v>381</v>
      </c>
      <c r="AN33" s="4">
        <v>0.4</v>
      </c>
      <c r="AO33" s="4">
        <v>0.02</v>
      </c>
      <c r="AP33" s="4" t="s">
        <v>35</v>
      </c>
      <c r="AQ33" s="4">
        <v>7.6</v>
      </c>
      <c r="AR33" s="31" t="s">
        <v>64</v>
      </c>
      <c r="AS33" s="17">
        <v>116</v>
      </c>
      <c r="AT33" s="4">
        <v>135</v>
      </c>
      <c r="AU33" s="4" t="s">
        <v>41</v>
      </c>
      <c r="AV33" s="18">
        <v>0.157475</v>
      </c>
      <c r="AW33" s="19">
        <v>102.12333333333333</v>
      </c>
      <c r="AX33" s="18">
        <v>3.663333333333333E-2</v>
      </c>
      <c r="AY33" s="20">
        <v>27.004999999999999</v>
      </c>
      <c r="AZ33" s="20">
        <v>11.976666666666668</v>
      </c>
      <c r="BA33" s="21">
        <v>0.43136666666666668</v>
      </c>
      <c r="BB33" s="19">
        <v>90.835000000000008</v>
      </c>
      <c r="BC33" s="22">
        <v>0.25</v>
      </c>
      <c r="BD33" s="22">
        <v>0.52</v>
      </c>
      <c r="BE33" s="22">
        <v>6</v>
      </c>
      <c r="BF33" s="22">
        <v>61.71</v>
      </c>
      <c r="BG33" s="22">
        <v>103.32</v>
      </c>
      <c r="BH33" s="22">
        <v>0.42</v>
      </c>
      <c r="BI33" s="22">
        <v>0.08</v>
      </c>
      <c r="BJ33" s="22">
        <v>61.78</v>
      </c>
      <c r="BK33" s="22" t="s">
        <v>36</v>
      </c>
      <c r="BL33" s="22">
        <v>14.2</v>
      </c>
      <c r="BM33" s="22">
        <v>5.91</v>
      </c>
      <c r="BN33" s="22">
        <v>40.74</v>
      </c>
    </row>
    <row r="34" spans="1:66" ht="16" x14ac:dyDescent="0.2">
      <c r="A34" s="6">
        <v>70</v>
      </c>
      <c r="B34" s="6" t="s">
        <v>98</v>
      </c>
      <c r="C34" s="6" t="s">
        <v>98</v>
      </c>
      <c r="D34" s="6" t="s">
        <v>99</v>
      </c>
      <c r="E34" s="6" t="s">
        <v>39</v>
      </c>
      <c r="F34" s="6" t="s">
        <v>39</v>
      </c>
      <c r="G34" s="29">
        <v>0.33333333333333331</v>
      </c>
      <c r="H34" s="29" t="s">
        <v>118</v>
      </c>
      <c r="I34" s="4">
        <v>0.108</v>
      </c>
      <c r="J34">
        <v>15.17</v>
      </c>
      <c r="K34">
        <v>1138</v>
      </c>
      <c r="L34" s="4">
        <v>7.40506329113924</v>
      </c>
      <c r="M34" s="4">
        <v>40.316455696202532</v>
      </c>
      <c r="N34" s="4">
        <v>0.27160000000000001</v>
      </c>
      <c r="O34" s="4">
        <v>30</v>
      </c>
      <c r="P34" s="4">
        <v>8.1</v>
      </c>
      <c r="Q34" s="4">
        <v>78900234</v>
      </c>
      <c r="R34" s="4">
        <v>2.0699999999999998</v>
      </c>
      <c r="S34" s="4">
        <v>810</v>
      </c>
      <c r="T34" s="4">
        <v>11.2</v>
      </c>
      <c r="U34" s="4">
        <v>74</v>
      </c>
      <c r="V34" s="36" t="s">
        <v>164</v>
      </c>
      <c r="W34">
        <v>18.56099468907313</v>
      </c>
      <c r="X34">
        <v>0.5038631537757613</v>
      </c>
      <c r="Y34">
        <v>1.2958344420980366</v>
      </c>
      <c r="Z34">
        <v>3.269393119997404E-2</v>
      </c>
      <c r="AA34">
        <v>0.226311659228009</v>
      </c>
      <c r="AB34">
        <v>8.0491704332363394</v>
      </c>
      <c r="AC34">
        <v>-0.24928352857775696</v>
      </c>
      <c r="AD34">
        <v>5.4503582677851499E-2</v>
      </c>
      <c r="AE34">
        <v>18</v>
      </c>
      <c r="AF34">
        <v>0</v>
      </c>
      <c r="AG34">
        <v>1.2813852813852833</v>
      </c>
      <c r="AH34">
        <v>0</v>
      </c>
      <c r="AI34">
        <v>0.20404040404040402</v>
      </c>
      <c r="AJ34">
        <v>8</v>
      </c>
      <c r="AK34">
        <v>-0.23535444947209663</v>
      </c>
      <c r="AL34">
        <v>4.9579739227689934E-2</v>
      </c>
      <c r="AM34" s="3">
        <v>63</v>
      </c>
      <c r="AN34" s="4">
        <v>0.06</v>
      </c>
      <c r="AO34" s="4">
        <v>5.24</v>
      </c>
      <c r="AP34" s="4" t="s">
        <v>35</v>
      </c>
      <c r="AQ34" s="4">
        <v>11.7</v>
      </c>
      <c r="AR34" s="5">
        <v>52</v>
      </c>
      <c r="AS34" s="17">
        <v>131.19999999999999</v>
      </c>
      <c r="AT34" s="4">
        <v>139</v>
      </c>
      <c r="AU34" s="4">
        <v>6.04</v>
      </c>
      <c r="AV34" s="18">
        <v>0.15887499999999999</v>
      </c>
      <c r="AW34" s="19">
        <v>108.36666666666667</v>
      </c>
      <c r="AX34" s="18">
        <v>3.0333333333333334E-2</v>
      </c>
      <c r="AY34" s="20">
        <v>26.855</v>
      </c>
      <c r="AZ34" s="20">
        <v>12.116666666666665</v>
      </c>
      <c r="BA34" s="4" t="s">
        <v>35</v>
      </c>
      <c r="BB34" s="19">
        <v>99.15</v>
      </c>
      <c r="BC34" s="22" t="s">
        <v>36</v>
      </c>
      <c r="BD34" s="22">
        <v>1.58</v>
      </c>
      <c r="BE34" s="22">
        <v>6</v>
      </c>
      <c r="BF34" s="22">
        <v>59.08</v>
      </c>
      <c r="BG34" s="22">
        <v>89.81</v>
      </c>
      <c r="BH34" s="22">
        <v>9.2799999999999994</v>
      </c>
      <c r="BI34" s="22">
        <v>0.17</v>
      </c>
      <c r="BJ34" s="22">
        <v>42.03</v>
      </c>
      <c r="BK34" s="22" t="s">
        <v>36</v>
      </c>
      <c r="BL34" s="22">
        <v>13.75</v>
      </c>
      <c r="BM34" s="22">
        <v>5.26</v>
      </c>
      <c r="BN34" s="22">
        <v>39.43</v>
      </c>
    </row>
    <row r="35" spans="1:66" ht="16" x14ac:dyDescent="0.2">
      <c r="A35" s="6">
        <v>73</v>
      </c>
      <c r="B35" s="6" t="s">
        <v>100</v>
      </c>
      <c r="C35" s="6" t="s">
        <v>151</v>
      </c>
      <c r="D35" s="6" t="s">
        <v>101</v>
      </c>
      <c r="E35" s="6" t="s">
        <v>39</v>
      </c>
      <c r="F35" s="6" t="s">
        <v>39</v>
      </c>
      <c r="G35" s="29">
        <v>0.33333333333333331</v>
      </c>
      <c r="H35" s="29" t="s">
        <v>118</v>
      </c>
      <c r="I35" s="4">
        <v>0.108</v>
      </c>
      <c r="J35">
        <v>15.17</v>
      </c>
      <c r="K35">
        <v>1138</v>
      </c>
      <c r="L35" s="4">
        <v>9.625</v>
      </c>
      <c r="M35" s="4">
        <v>77.375</v>
      </c>
      <c r="N35" s="4">
        <v>2.6240000000000001</v>
      </c>
      <c r="O35" s="4">
        <v>30</v>
      </c>
      <c r="P35" s="4">
        <v>78.7</v>
      </c>
      <c r="Q35" s="4">
        <v>48963225</v>
      </c>
      <c r="R35" s="4">
        <v>0.2</v>
      </c>
      <c r="S35" s="4">
        <v>137</v>
      </c>
      <c r="T35" s="4">
        <v>3.08</v>
      </c>
      <c r="U35" s="4">
        <v>33</v>
      </c>
      <c r="V35" s="36"/>
      <c r="W35">
        <v>19.149828901524501</v>
      </c>
      <c r="X35">
        <v>0.45055542675497229</v>
      </c>
      <c r="Y35">
        <v>1.26117204456014</v>
      </c>
      <c r="Z35">
        <v>2.8304151443976428E-2</v>
      </c>
      <c r="AA35">
        <v>0.24481690195071834</v>
      </c>
      <c r="AB35">
        <v>8.555755143378434</v>
      </c>
      <c r="AC35">
        <v>-0.23258212559080668</v>
      </c>
      <c r="AD35">
        <v>5.2865772726414705E-2</v>
      </c>
      <c r="AE35">
        <v>18.666666666666668</v>
      </c>
      <c r="AF35">
        <v>0</v>
      </c>
      <c r="AG35">
        <v>1.2487212276214832</v>
      </c>
      <c r="AH35">
        <v>0</v>
      </c>
      <c r="AI35">
        <v>0.22945888799547334</v>
      </c>
      <c r="AJ35">
        <v>8</v>
      </c>
      <c r="AK35">
        <v>-0.218323586744639</v>
      </c>
      <c r="AL35">
        <v>4.8239398378437666E-2</v>
      </c>
      <c r="AM35" s="3">
        <v>305</v>
      </c>
      <c r="AN35" s="4">
        <v>0.49</v>
      </c>
      <c r="AO35" s="4">
        <v>0.03</v>
      </c>
      <c r="AP35" s="4" t="s">
        <v>35</v>
      </c>
      <c r="AQ35" s="4">
        <v>7.7</v>
      </c>
      <c r="AR35" s="5">
        <v>54.2</v>
      </c>
      <c r="AS35" s="17">
        <v>117</v>
      </c>
      <c r="AT35" s="4">
        <v>135</v>
      </c>
      <c r="AU35" s="4" t="s">
        <v>41</v>
      </c>
      <c r="AV35" s="18">
        <v>0.15955</v>
      </c>
      <c r="AW35" s="19">
        <v>103.86666666666667</v>
      </c>
      <c r="AX35" s="18">
        <v>4.5933333333333333E-2</v>
      </c>
      <c r="AY35" s="20">
        <v>27.725000000000001</v>
      </c>
      <c r="AZ35" s="20">
        <v>12.193333333333333</v>
      </c>
      <c r="BA35" s="21">
        <v>0.44159999999999999</v>
      </c>
      <c r="BB35" s="19">
        <v>93.545000000000002</v>
      </c>
      <c r="BC35" s="22">
        <v>0.4</v>
      </c>
      <c r="BD35" s="22">
        <v>0.8</v>
      </c>
      <c r="BE35" s="22">
        <v>7</v>
      </c>
      <c r="BF35" s="22">
        <v>124.87</v>
      </c>
      <c r="BG35" s="22">
        <v>151.12</v>
      </c>
      <c r="BH35" s="22">
        <v>0.78</v>
      </c>
      <c r="BI35" s="22">
        <v>0.15</v>
      </c>
      <c r="BJ35" s="22">
        <v>68.52</v>
      </c>
      <c r="BK35" s="22" t="s">
        <v>36</v>
      </c>
      <c r="BL35" s="22">
        <v>30.04</v>
      </c>
      <c r="BM35" s="22">
        <v>13.28</v>
      </c>
      <c r="BN35" s="22">
        <v>91.66</v>
      </c>
    </row>
    <row r="36" spans="1:66" ht="16" x14ac:dyDescent="0.2">
      <c r="A36" s="6">
        <v>75</v>
      </c>
      <c r="B36" s="6" t="s">
        <v>102</v>
      </c>
      <c r="C36" s="6" t="s">
        <v>102</v>
      </c>
      <c r="D36" s="6" t="s">
        <v>103</v>
      </c>
      <c r="E36" s="6" t="s">
        <v>39</v>
      </c>
      <c r="F36" s="6" t="s">
        <v>39</v>
      </c>
      <c r="G36" s="29">
        <v>0.45833333333333331</v>
      </c>
      <c r="H36" s="29" t="s">
        <v>118</v>
      </c>
      <c r="I36" s="4">
        <v>0.14599999999999999</v>
      </c>
      <c r="J36">
        <v>15.77</v>
      </c>
      <c r="K36">
        <v>1192</v>
      </c>
      <c r="L36" s="4">
        <v>4.4827586206896548</v>
      </c>
      <c r="M36" s="4">
        <v>24.291187739463606</v>
      </c>
      <c r="N36" s="4">
        <v>0.1084</v>
      </c>
      <c r="O36" s="4">
        <v>30</v>
      </c>
      <c r="P36" s="4">
        <v>3.3</v>
      </c>
      <c r="Q36" s="4">
        <v>98754655</v>
      </c>
      <c r="R36" s="4">
        <v>2</v>
      </c>
      <c r="S36" s="4">
        <v>807</v>
      </c>
      <c r="T36" s="4">
        <v>8.7799999999999994</v>
      </c>
      <c r="U36" s="4">
        <v>65</v>
      </c>
      <c r="V36" s="36" t="s">
        <v>164</v>
      </c>
      <c r="W36">
        <v>18.636786636935835</v>
      </c>
      <c r="X36">
        <v>0.48651695977046633</v>
      </c>
      <c r="Y36">
        <v>1.29273118886408</v>
      </c>
      <c r="Z36">
        <v>3.1186718915144903E-2</v>
      </c>
      <c r="AA36">
        <v>0.226649900697625</v>
      </c>
      <c r="AB36">
        <v>8.1060960149054164</v>
      </c>
      <c r="AC36">
        <v>-0.24333111691904466</v>
      </c>
      <c r="AD36">
        <v>5.4260193654642762E-2</v>
      </c>
      <c r="AE36">
        <v>18</v>
      </c>
      <c r="AF36">
        <v>0</v>
      </c>
      <c r="AG36">
        <v>1.2764735264735265</v>
      </c>
      <c r="AH36">
        <v>0</v>
      </c>
      <c r="AI36">
        <v>0.20628654970760238</v>
      </c>
      <c r="AJ36">
        <v>8</v>
      </c>
      <c r="AK36">
        <v>-0.22643322301697466</v>
      </c>
      <c r="AL36">
        <v>4.9515827373712101E-2</v>
      </c>
      <c r="AM36" s="3">
        <v>70</v>
      </c>
      <c r="AN36" s="4">
        <v>0.2</v>
      </c>
      <c r="AO36" s="4">
        <v>5.4</v>
      </c>
      <c r="AP36" s="4" t="s">
        <v>35</v>
      </c>
      <c r="AQ36" s="4">
        <v>11.7</v>
      </c>
      <c r="AR36" s="5">
        <v>51.7</v>
      </c>
      <c r="AS36" s="17">
        <v>126.8</v>
      </c>
      <c r="AT36" s="4">
        <v>169</v>
      </c>
      <c r="AU36" s="4">
        <v>5.75</v>
      </c>
      <c r="AV36" s="18">
        <v>0.15645000000000001</v>
      </c>
      <c r="AW36" s="19">
        <v>112.7</v>
      </c>
      <c r="AX36" s="18">
        <v>3.2733333333333337E-2</v>
      </c>
      <c r="AY36" s="20">
        <v>27.369999999999997</v>
      </c>
      <c r="AZ36" s="20">
        <v>12.556666666666667</v>
      </c>
      <c r="BA36" s="4" t="s">
        <v>35</v>
      </c>
      <c r="BB36" s="19">
        <v>101.2</v>
      </c>
      <c r="BC36" s="22" t="s">
        <v>36</v>
      </c>
      <c r="BD36" s="22">
        <v>2.61</v>
      </c>
      <c r="BE36" s="22">
        <v>6</v>
      </c>
      <c r="BF36" s="22">
        <v>104.13</v>
      </c>
      <c r="BG36" s="22">
        <v>114.42</v>
      </c>
      <c r="BH36" s="22">
        <v>17.010000000000002</v>
      </c>
      <c r="BI36" s="22">
        <v>0.23</v>
      </c>
      <c r="BJ36" s="22">
        <v>36.659999999999997</v>
      </c>
      <c r="BK36" s="22" t="s">
        <v>36</v>
      </c>
      <c r="BL36" s="22">
        <v>21.38</v>
      </c>
      <c r="BM36" s="22">
        <v>9.0500000000000007</v>
      </c>
      <c r="BN36" s="22">
        <v>69.599999999999994</v>
      </c>
    </row>
    <row r="37" spans="1:66" ht="16" x14ac:dyDescent="0.2">
      <c r="A37" s="6">
        <v>78</v>
      </c>
      <c r="B37" s="6" t="s">
        <v>104</v>
      </c>
      <c r="C37" s="6" t="s">
        <v>152</v>
      </c>
      <c r="D37" s="6" t="s">
        <v>105</v>
      </c>
      <c r="E37" s="6" t="s">
        <v>39</v>
      </c>
      <c r="F37" s="6" t="s">
        <v>39</v>
      </c>
      <c r="G37" s="29">
        <v>0.45833333333333331</v>
      </c>
      <c r="H37" s="29" t="s">
        <v>118</v>
      </c>
      <c r="I37" s="4">
        <v>0.14599999999999999</v>
      </c>
      <c r="J37">
        <v>15.77</v>
      </c>
      <c r="K37">
        <v>1192</v>
      </c>
      <c r="L37" s="4">
        <v>9.5180722891566276</v>
      </c>
      <c r="M37" s="4">
        <v>75.662650602409641</v>
      </c>
      <c r="N37" s="4">
        <v>2.3839999999999999</v>
      </c>
      <c r="O37" s="4">
        <v>30</v>
      </c>
      <c r="P37" s="4">
        <v>71.5</v>
      </c>
      <c r="Q37" s="4">
        <v>54999542</v>
      </c>
      <c r="R37" s="4">
        <v>0.25</v>
      </c>
      <c r="S37" s="4">
        <v>162</v>
      </c>
      <c r="T37" s="4">
        <v>2.77</v>
      </c>
      <c r="U37" s="4">
        <v>28</v>
      </c>
      <c r="V37" s="36" t="s">
        <v>164</v>
      </c>
      <c r="W37">
        <v>18.883291578125633</v>
      </c>
      <c r="X37">
        <v>0.45202714601669963</v>
      </c>
      <c r="Y37">
        <v>1.2650738972106732</v>
      </c>
      <c r="Z37">
        <v>2.8971226679286834E-2</v>
      </c>
      <c r="AA37">
        <v>0.24228660877215299</v>
      </c>
      <c r="AB37">
        <v>8.4402545302743022</v>
      </c>
      <c r="AC37">
        <v>-0.23011853131176699</v>
      </c>
      <c r="AD37">
        <v>5.3386612018205402E-2</v>
      </c>
      <c r="AE37">
        <v>18</v>
      </c>
      <c r="AF37">
        <v>0</v>
      </c>
      <c r="AG37">
        <v>1.2526737967914432</v>
      </c>
      <c r="AH37">
        <v>0</v>
      </c>
      <c r="AI37">
        <v>0.22771672771672768</v>
      </c>
      <c r="AJ37">
        <v>8</v>
      </c>
      <c r="AK37">
        <v>-0.22299880525686966</v>
      </c>
      <c r="AL37">
        <v>4.8858882745092001E-2</v>
      </c>
      <c r="AM37" s="3">
        <v>295</v>
      </c>
      <c r="AN37" s="4">
        <v>0.47</v>
      </c>
      <c r="AO37" s="4">
        <v>0.02</v>
      </c>
      <c r="AP37" s="4" t="s">
        <v>35</v>
      </c>
      <c r="AQ37" s="4">
        <v>7.9</v>
      </c>
      <c r="AR37" s="5">
        <v>54.9</v>
      </c>
      <c r="AS37" s="17">
        <v>117</v>
      </c>
      <c r="AT37" s="4">
        <v>166</v>
      </c>
      <c r="AU37" s="4" t="s">
        <v>41</v>
      </c>
      <c r="AV37" s="18">
        <v>0.15757499999999999</v>
      </c>
      <c r="AW37" s="19">
        <v>103.21333333333332</v>
      </c>
      <c r="AX37" s="18">
        <v>3.9666666666666663E-2</v>
      </c>
      <c r="AY37" s="20">
        <v>27.29</v>
      </c>
      <c r="AZ37" s="20">
        <v>12.136666666666665</v>
      </c>
      <c r="BA37" s="21">
        <v>0.4395</v>
      </c>
      <c r="BB37" s="19">
        <v>92.32</v>
      </c>
      <c r="BC37" s="22">
        <v>0.21</v>
      </c>
      <c r="BD37" s="22">
        <v>0.83</v>
      </c>
      <c r="BE37" s="22">
        <v>6</v>
      </c>
      <c r="BF37" s="22">
        <v>127.4</v>
      </c>
      <c r="BG37" s="22">
        <v>155.41999999999999</v>
      </c>
      <c r="BH37" s="22">
        <v>0.97</v>
      </c>
      <c r="BI37" s="22">
        <v>0.15</v>
      </c>
      <c r="BJ37" s="22">
        <v>55.85</v>
      </c>
      <c r="BK37" s="22">
        <v>0.06</v>
      </c>
      <c r="BL37" s="22">
        <v>27.5</v>
      </c>
      <c r="BM37" s="22">
        <v>12.01</v>
      </c>
      <c r="BN37" s="22">
        <v>83.71</v>
      </c>
    </row>
    <row r="38" spans="1:66" ht="16" x14ac:dyDescent="0.2">
      <c r="A38" s="6">
        <v>80</v>
      </c>
      <c r="B38" s="6" t="s">
        <v>106</v>
      </c>
      <c r="C38" s="6" t="s">
        <v>106</v>
      </c>
      <c r="D38" s="6" t="s">
        <v>107</v>
      </c>
      <c r="E38" s="6" t="s">
        <v>156</v>
      </c>
      <c r="F38" s="6" t="s">
        <v>156</v>
      </c>
      <c r="G38" s="29">
        <v>0.58333333333333337</v>
      </c>
      <c r="H38" s="29" t="s">
        <v>118</v>
      </c>
      <c r="I38" s="4">
        <v>0.185</v>
      </c>
      <c r="J38">
        <v>17.393000000000001</v>
      </c>
      <c r="K38">
        <v>1203</v>
      </c>
      <c r="L38" s="4">
        <v>5.0384615384615383</v>
      </c>
      <c r="M38" s="4">
        <v>25.92307692307692</v>
      </c>
      <c r="N38" s="4">
        <v>0.1608</v>
      </c>
      <c r="O38" s="4">
        <v>30</v>
      </c>
      <c r="P38" s="4">
        <v>4.8</v>
      </c>
      <c r="Q38" s="4" t="s">
        <v>64</v>
      </c>
      <c r="R38" s="4" t="s">
        <v>64</v>
      </c>
      <c r="S38" s="4" t="s">
        <v>64</v>
      </c>
      <c r="T38" s="4" t="s">
        <v>64</v>
      </c>
      <c r="U38" s="4" t="s">
        <v>64</v>
      </c>
      <c r="V38" s="38" t="s">
        <v>165</v>
      </c>
      <c r="W38">
        <v>18.482919974720666</v>
      </c>
      <c r="X38">
        <v>0.43183589221197233</v>
      </c>
      <c r="Y38">
        <v>1.2994584582178199</v>
      </c>
      <c r="Z38">
        <v>2.8034337694426634E-2</v>
      </c>
      <c r="AA38">
        <v>0.22483632352675867</v>
      </c>
      <c r="AB38">
        <v>7.9606044757738941</v>
      </c>
      <c r="AC38">
        <v>-0.26629379024942895</v>
      </c>
      <c r="AD38">
        <v>5.3887679813498596E-2</v>
      </c>
      <c r="AE38">
        <v>18</v>
      </c>
      <c r="AF38">
        <v>0</v>
      </c>
      <c r="AG38">
        <v>1.2840455840455867</v>
      </c>
      <c r="AH38">
        <v>0</v>
      </c>
      <c r="AI38">
        <v>0.20551292980960501</v>
      </c>
      <c r="AJ38">
        <v>7.666666666666667</v>
      </c>
      <c r="AK38">
        <v>-0.25306342780026997</v>
      </c>
      <c r="AL38">
        <v>4.9404483733780667E-2</v>
      </c>
      <c r="AM38" s="3">
        <v>82</v>
      </c>
      <c r="AN38" s="4">
        <v>0.04</v>
      </c>
      <c r="AO38" s="4">
        <v>4.2699999999999996</v>
      </c>
      <c r="AP38" s="4" t="s">
        <v>35</v>
      </c>
      <c r="AQ38" s="4">
        <v>13.1</v>
      </c>
      <c r="AR38" s="5">
        <v>54.3</v>
      </c>
      <c r="AS38" s="17">
        <v>119.6</v>
      </c>
      <c r="AT38" s="4">
        <v>129</v>
      </c>
      <c r="AU38" s="4">
        <v>4.51</v>
      </c>
      <c r="AV38" s="18">
        <v>0.13775000000000001</v>
      </c>
      <c r="AW38" s="19">
        <v>111.40000000000002</v>
      </c>
      <c r="AX38" s="18">
        <v>3.7566666666666665E-2</v>
      </c>
      <c r="AY38" s="20">
        <v>22.945</v>
      </c>
      <c r="AZ38" s="20">
        <v>12.143333333333333</v>
      </c>
      <c r="BA38" s="4" t="s">
        <v>35</v>
      </c>
      <c r="BB38" s="19">
        <v>86.665000000000006</v>
      </c>
      <c r="BC38" s="22" t="s">
        <v>36</v>
      </c>
      <c r="BD38" s="22">
        <v>2.6</v>
      </c>
      <c r="BE38" s="22">
        <v>6</v>
      </c>
      <c r="BF38" s="22">
        <v>124.14</v>
      </c>
      <c r="BG38" s="22">
        <v>132.88</v>
      </c>
      <c r="BH38" s="22">
        <v>17.38</v>
      </c>
      <c r="BI38" s="22">
        <v>0.17</v>
      </c>
      <c r="BJ38" s="22">
        <v>45.42</v>
      </c>
      <c r="BK38" s="22" t="s">
        <v>36</v>
      </c>
      <c r="BL38" s="22">
        <v>23.34</v>
      </c>
      <c r="BM38" s="22">
        <v>11.37</v>
      </c>
      <c r="BN38" s="22">
        <v>76.81</v>
      </c>
    </row>
    <row r="39" spans="1:66" ht="16" x14ac:dyDescent="0.2">
      <c r="A39" s="6">
        <v>83</v>
      </c>
      <c r="B39" s="6" t="s">
        <v>108</v>
      </c>
      <c r="C39" s="6" t="s">
        <v>153</v>
      </c>
      <c r="D39" s="6" t="s">
        <v>109</v>
      </c>
      <c r="E39" s="6" t="s">
        <v>39</v>
      </c>
      <c r="F39" s="6" t="s">
        <v>39</v>
      </c>
      <c r="G39" s="29">
        <v>0.58333333333333337</v>
      </c>
      <c r="H39" s="29" t="s">
        <v>118</v>
      </c>
      <c r="I39" s="4">
        <v>0.185</v>
      </c>
      <c r="J39">
        <v>17.393000000000001</v>
      </c>
      <c r="K39">
        <v>1203</v>
      </c>
      <c r="L39" s="4">
        <v>8.9898989898989896</v>
      </c>
      <c r="M39" s="4">
        <v>65.353535353535364</v>
      </c>
      <c r="N39" s="4">
        <v>0.58399999999999996</v>
      </c>
      <c r="O39" s="4">
        <v>30</v>
      </c>
      <c r="P39" s="4">
        <v>17.5</v>
      </c>
      <c r="Q39" s="4">
        <v>34445699</v>
      </c>
      <c r="R39" s="4">
        <v>0.28000000000000003</v>
      </c>
      <c r="S39" s="4">
        <v>110</v>
      </c>
      <c r="T39" s="4">
        <v>4.8</v>
      </c>
      <c r="U39" s="4">
        <v>28</v>
      </c>
      <c r="V39" s="36"/>
      <c r="W39">
        <v>18.9390421854871</v>
      </c>
      <c r="X39">
        <v>0.49481387993027476</v>
      </c>
      <c r="Y39">
        <v>1.2544608753332567</v>
      </c>
      <c r="Z39">
        <v>3.1019880343319702E-2</v>
      </c>
      <c r="AA39">
        <v>0.24770733956371935</v>
      </c>
      <c r="AB39">
        <v>8.5817040985282205</v>
      </c>
      <c r="AC39">
        <v>-0.21380100298780466</v>
      </c>
      <c r="AD39">
        <v>5.408366907364167E-2</v>
      </c>
      <c r="AE39">
        <v>18.333333333333332</v>
      </c>
      <c r="AF39">
        <v>0</v>
      </c>
      <c r="AG39">
        <v>1.2421798631476033</v>
      </c>
      <c r="AH39">
        <v>0</v>
      </c>
      <c r="AI39">
        <v>0.23100707855698799</v>
      </c>
      <c r="AJ39">
        <v>8</v>
      </c>
      <c r="AK39">
        <v>-0.20423280423280432</v>
      </c>
      <c r="AL39">
        <v>4.9120104764719431E-2</v>
      </c>
      <c r="AM39" s="3">
        <v>301</v>
      </c>
      <c r="AN39" s="4">
        <v>0.44</v>
      </c>
      <c r="AO39" s="4">
        <v>0.01</v>
      </c>
      <c r="AP39" s="4" t="s">
        <v>35</v>
      </c>
      <c r="AQ39" s="4">
        <v>8.9</v>
      </c>
      <c r="AR39" s="5">
        <v>55.8</v>
      </c>
      <c r="AS39" s="17">
        <v>119</v>
      </c>
      <c r="AT39" s="4">
        <v>135</v>
      </c>
      <c r="AU39" s="4" t="s">
        <v>41</v>
      </c>
      <c r="AV39" s="18">
        <v>0.15682500000000002</v>
      </c>
      <c r="AW39" s="19">
        <v>102.81333333333333</v>
      </c>
      <c r="AX39" s="18">
        <v>3.8266666666666664E-2</v>
      </c>
      <c r="AY39" s="20">
        <v>26.725000000000001</v>
      </c>
      <c r="AZ39" s="20">
        <v>12.013333333333334</v>
      </c>
      <c r="BA39" s="21">
        <v>0.43649999999999994</v>
      </c>
      <c r="BB39" s="19">
        <v>91.185000000000002</v>
      </c>
      <c r="BC39" s="22">
        <v>0.19</v>
      </c>
      <c r="BD39" s="22">
        <v>0.99</v>
      </c>
      <c r="BE39" s="22">
        <v>7</v>
      </c>
      <c r="BF39" s="22">
        <v>127.23</v>
      </c>
      <c r="BG39" s="22">
        <v>154.71</v>
      </c>
      <c r="BH39" s="22">
        <v>2.54</v>
      </c>
      <c r="BI39" s="22">
        <v>0.37</v>
      </c>
      <c r="BJ39" s="22">
        <v>58.34</v>
      </c>
      <c r="BK39" s="22" t="s">
        <v>36</v>
      </c>
      <c r="BL39" s="22">
        <v>26.8</v>
      </c>
      <c r="BM39" s="22">
        <v>11.37</v>
      </c>
      <c r="BN39" s="22">
        <v>80.59</v>
      </c>
    </row>
    <row r="40" spans="1:66" x14ac:dyDescent="0.2">
      <c r="AN40" s="4"/>
      <c r="AO40" s="4"/>
      <c r="AS40" s="17"/>
    </row>
    <row r="41" spans="1:66" x14ac:dyDescent="0.2">
      <c r="AN41" s="4"/>
      <c r="AO41" s="4"/>
      <c r="AS41" s="17"/>
    </row>
    <row r="42" spans="1:66" x14ac:dyDescent="0.2">
      <c r="AN42" s="4"/>
      <c r="AO42" s="4"/>
      <c r="AS42" s="17"/>
    </row>
    <row r="43" spans="1:66" x14ac:dyDescent="0.2">
      <c r="AN43" s="4"/>
      <c r="AO43" s="4"/>
      <c r="AS43" s="17"/>
    </row>
    <row r="44" spans="1:66" x14ac:dyDescent="0.2">
      <c r="AN44" s="4"/>
      <c r="AO44" s="4"/>
      <c r="AS44" s="17"/>
    </row>
    <row r="45" spans="1:66" x14ac:dyDescent="0.2">
      <c r="AN45" s="4"/>
      <c r="AO45" s="4"/>
      <c r="AS45" s="17"/>
    </row>
    <row r="46" spans="1:66" x14ac:dyDescent="0.2">
      <c r="AN46" s="4"/>
      <c r="AO46" s="4"/>
      <c r="AS46" s="17"/>
    </row>
    <row r="47" spans="1:66" x14ac:dyDescent="0.2">
      <c r="AN47" s="4"/>
      <c r="AO47" s="4"/>
      <c r="AS47" s="17"/>
    </row>
    <row r="48" spans="1:66" x14ac:dyDescent="0.2">
      <c r="AN48" s="4"/>
      <c r="AO48" s="4"/>
      <c r="AS48" s="17"/>
    </row>
    <row r="49" spans="40:45" x14ac:dyDescent="0.2">
      <c r="AN49" s="4"/>
      <c r="AO49" s="4"/>
      <c r="AS49" s="17"/>
    </row>
    <row r="50" spans="40:45" x14ac:dyDescent="0.2">
      <c r="AN50" s="4"/>
      <c r="AO50" s="4"/>
      <c r="AS50" s="17"/>
    </row>
    <row r="51" spans="40:45" x14ac:dyDescent="0.2">
      <c r="AN51" s="4"/>
      <c r="AO51" s="4"/>
      <c r="AS51" s="17"/>
    </row>
    <row r="52" spans="40:45" x14ac:dyDescent="0.2">
      <c r="AN52" s="4"/>
      <c r="AO52" s="4"/>
      <c r="AS52" s="17"/>
    </row>
    <row r="53" spans="40:45" x14ac:dyDescent="0.2">
      <c r="AN53" s="4"/>
      <c r="AO53" s="4"/>
      <c r="AS53" s="17"/>
    </row>
    <row r="54" spans="40:45" x14ac:dyDescent="0.2">
      <c r="AN54" s="4"/>
      <c r="AO54" s="4"/>
      <c r="AS54" s="17"/>
    </row>
    <row r="55" spans="40:45" x14ac:dyDescent="0.2">
      <c r="AN55" s="4"/>
      <c r="AO55" s="4"/>
      <c r="AS55" s="17"/>
    </row>
    <row r="56" spans="40:45" x14ac:dyDescent="0.2">
      <c r="AN56" s="4"/>
      <c r="AO56" s="4"/>
      <c r="AS56" s="17"/>
    </row>
    <row r="57" spans="40:45" x14ac:dyDescent="0.2">
      <c r="AN57" s="4"/>
      <c r="AO57" s="4"/>
      <c r="AS57" s="17"/>
    </row>
    <row r="58" spans="40:45" x14ac:dyDescent="0.2">
      <c r="AN58" s="4"/>
      <c r="AO58" s="4"/>
      <c r="AS58" s="17"/>
    </row>
    <row r="59" spans="40:45" x14ac:dyDescent="0.2">
      <c r="AN59" s="4"/>
      <c r="AO59" s="4"/>
      <c r="AS59" s="17"/>
    </row>
    <row r="60" spans="40:45" x14ac:dyDescent="0.2">
      <c r="AN60" s="4"/>
      <c r="AO60" s="4"/>
      <c r="AS60" s="17"/>
    </row>
    <row r="61" spans="40:45" x14ac:dyDescent="0.2">
      <c r="AN61" s="4"/>
      <c r="AO61" s="4"/>
      <c r="AS61" s="17"/>
    </row>
    <row r="62" spans="40:45" x14ac:dyDescent="0.2">
      <c r="AN62" s="4"/>
      <c r="AO62" s="4"/>
      <c r="AS62" s="17"/>
    </row>
    <row r="63" spans="40:45" x14ac:dyDescent="0.2">
      <c r="AN63" s="4"/>
      <c r="AO63" s="4"/>
      <c r="AS63" s="17"/>
    </row>
    <row r="64" spans="40:45" x14ac:dyDescent="0.2">
      <c r="AN64" s="4"/>
      <c r="AO64" s="4"/>
    </row>
    <row r="65" spans="40:41" x14ac:dyDescent="0.2">
      <c r="AN65" s="4"/>
      <c r="AO65" s="4"/>
    </row>
    <row r="66" spans="40:41" x14ac:dyDescent="0.2">
      <c r="AN66" s="4"/>
      <c r="AO66" s="4"/>
    </row>
    <row r="67" spans="40:41" x14ac:dyDescent="0.2">
      <c r="AN67" s="4"/>
      <c r="AO67" s="4"/>
    </row>
  </sheetData>
  <autoFilter ref="A1:BO39" xr:uid="{BF799F34-92F1-6A4B-B7A5-5CB1D854BADA}"/>
  <mergeCells count="8">
    <mergeCell ref="AM2:BB2"/>
    <mergeCell ref="BC2:BN2"/>
    <mergeCell ref="E2:V2"/>
    <mergeCell ref="AN3:AP3"/>
    <mergeCell ref="AQ3:AR3"/>
    <mergeCell ref="AS3:AU3"/>
    <mergeCell ref="AV3:BB3"/>
    <mergeCell ref="W2:A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48C9B-2927-7C4C-91C4-36CFA25BCC5B}">
  <dimension ref="A1:AD33"/>
  <sheetViews>
    <sheetView workbookViewId="0">
      <selection sqref="A1:AD33"/>
    </sheetView>
  </sheetViews>
  <sheetFormatPr baseColWidth="10" defaultRowHeight="16" x14ac:dyDescent="0.2"/>
  <sheetData>
    <row r="1" spans="1:30" x14ac:dyDescent="0.2">
      <c r="A1" t="s">
        <v>29</v>
      </c>
      <c r="B1" t="s">
        <v>254</v>
      </c>
      <c r="C1" t="s">
        <v>255</v>
      </c>
      <c r="D1" t="s">
        <v>116</v>
      </c>
      <c r="E1" t="s">
        <v>256</v>
      </c>
      <c r="F1" t="s">
        <v>112</v>
      </c>
      <c r="G1" t="s">
        <v>257</v>
      </c>
      <c r="H1" t="s">
        <v>258</v>
      </c>
      <c r="I1" t="s">
        <v>259</v>
      </c>
      <c r="J1" t="s">
        <v>176</v>
      </c>
      <c r="K1" t="s">
        <v>177</v>
      </c>
      <c r="L1" t="s">
        <v>260</v>
      </c>
      <c r="M1" t="s">
        <v>261</v>
      </c>
      <c r="N1" t="s">
        <v>180</v>
      </c>
      <c r="O1" t="s">
        <v>181</v>
      </c>
      <c r="P1" t="s">
        <v>183</v>
      </c>
      <c r="Q1" t="s">
        <v>8</v>
      </c>
      <c r="R1" t="s">
        <v>262</v>
      </c>
      <c r="S1" t="s">
        <v>263</v>
      </c>
      <c r="T1" t="s">
        <v>12</v>
      </c>
      <c r="U1" t="s">
        <v>264</v>
      </c>
      <c r="V1" t="s">
        <v>265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25</v>
      </c>
    </row>
    <row r="2" spans="1:30" x14ac:dyDescent="0.2">
      <c r="A2" t="s">
        <v>37</v>
      </c>
      <c r="B2" t="s">
        <v>266</v>
      </c>
      <c r="C2">
        <v>0</v>
      </c>
      <c r="D2" t="s">
        <v>118</v>
      </c>
      <c r="E2">
        <v>0.248623758</v>
      </c>
      <c r="F2">
        <v>0.185</v>
      </c>
      <c r="G2">
        <v>14.907</v>
      </c>
      <c r="H2">
        <v>1106</v>
      </c>
      <c r="I2">
        <v>5.3233830849999997</v>
      </c>
      <c r="J2">
        <v>18.843392980000001</v>
      </c>
      <c r="K2">
        <v>0.44163866000000002</v>
      </c>
      <c r="L2">
        <v>1.286329601</v>
      </c>
      <c r="M2">
        <v>2.8317729E-2</v>
      </c>
      <c r="N2">
        <v>0.231739889</v>
      </c>
      <c r="O2">
        <v>8.2083536410000004</v>
      </c>
      <c r="P2">
        <v>5.3201577E-2</v>
      </c>
      <c r="Q2">
        <v>73</v>
      </c>
      <c r="R2">
        <v>0.04</v>
      </c>
      <c r="S2">
        <v>3.25</v>
      </c>
      <c r="T2">
        <v>10.7</v>
      </c>
      <c r="U2">
        <v>103</v>
      </c>
      <c r="V2">
        <v>120</v>
      </c>
      <c r="W2">
        <v>0.112</v>
      </c>
      <c r="X2">
        <v>107.7</v>
      </c>
      <c r="Y2">
        <v>5.0999999999999997E-2</v>
      </c>
      <c r="Z2">
        <v>19.78</v>
      </c>
      <c r="AA2">
        <v>11.47</v>
      </c>
      <c r="AB2">
        <v>0.01</v>
      </c>
      <c r="AC2">
        <v>74.5</v>
      </c>
      <c r="AD2">
        <v>2.0099999999999998</v>
      </c>
    </row>
    <row r="3" spans="1:30" x14ac:dyDescent="0.2">
      <c r="A3" t="s">
        <v>44</v>
      </c>
      <c r="B3" t="s">
        <v>266</v>
      </c>
      <c r="C3">
        <v>3</v>
      </c>
      <c r="D3" t="s">
        <v>118</v>
      </c>
      <c r="E3">
        <v>0.26212746100000001</v>
      </c>
      <c r="F3">
        <v>0.182</v>
      </c>
      <c r="G3">
        <v>15.946999999999999</v>
      </c>
      <c r="H3">
        <v>1171</v>
      </c>
      <c r="I3">
        <v>5.9174311929999996</v>
      </c>
      <c r="J3">
        <v>18.859210860000001</v>
      </c>
      <c r="K3">
        <v>0.46213117999999997</v>
      </c>
      <c r="L3">
        <v>1.2994456839999999</v>
      </c>
      <c r="M3">
        <v>2.9566658999999999E-2</v>
      </c>
      <c r="N3">
        <v>0.22476004999999999</v>
      </c>
      <c r="O3">
        <v>8.1197411020000008</v>
      </c>
      <c r="P3">
        <v>5.3335625999999997E-2</v>
      </c>
      <c r="Q3">
        <v>63</v>
      </c>
      <c r="R3">
        <v>0.05</v>
      </c>
      <c r="S3">
        <v>3.28</v>
      </c>
      <c r="T3">
        <v>12.9</v>
      </c>
      <c r="U3">
        <v>119</v>
      </c>
      <c r="V3">
        <v>134</v>
      </c>
      <c r="W3">
        <v>0.14799999999999999</v>
      </c>
      <c r="X3">
        <v>108.1</v>
      </c>
      <c r="Y3">
        <v>3.5999999999999997E-2</v>
      </c>
      <c r="Z3">
        <v>24.84</v>
      </c>
      <c r="AA3">
        <v>11.7</v>
      </c>
      <c r="AB3">
        <v>1.0999999999999999E-2</v>
      </c>
      <c r="AC3">
        <v>92.4</v>
      </c>
      <c r="AD3">
        <v>2.1800000000000002</v>
      </c>
    </row>
    <row r="4" spans="1:30" x14ac:dyDescent="0.2">
      <c r="A4" t="s">
        <v>48</v>
      </c>
      <c r="B4" t="s">
        <v>266</v>
      </c>
      <c r="C4">
        <v>6</v>
      </c>
      <c r="D4" t="s">
        <v>119</v>
      </c>
      <c r="E4">
        <v>0.267697566</v>
      </c>
      <c r="F4">
        <v>0.16800000000000001</v>
      </c>
      <c r="G4">
        <v>15.026999999999999</v>
      </c>
      <c r="H4">
        <v>1180</v>
      </c>
      <c r="I4">
        <v>5.1141552509999997</v>
      </c>
      <c r="J4">
        <v>18.900372999999998</v>
      </c>
      <c r="K4">
        <v>0.47504303799999997</v>
      </c>
      <c r="L4">
        <v>1.3001338579999999</v>
      </c>
      <c r="M4">
        <v>2.9852856000000001E-2</v>
      </c>
      <c r="N4">
        <v>0.224267667</v>
      </c>
      <c r="O4">
        <v>8.1164050630000002</v>
      </c>
      <c r="P4">
        <v>5.3397209000000001E-2</v>
      </c>
      <c r="Q4">
        <v>63</v>
      </c>
      <c r="R4">
        <v>0.05</v>
      </c>
      <c r="S4">
        <v>3.67</v>
      </c>
      <c r="T4">
        <v>11.2</v>
      </c>
      <c r="U4">
        <v>120</v>
      </c>
      <c r="V4">
        <v>135</v>
      </c>
      <c r="W4">
        <v>0.15</v>
      </c>
      <c r="X4">
        <v>106.6</v>
      </c>
      <c r="Y4">
        <v>3.3000000000000002E-2</v>
      </c>
      <c r="Z4">
        <v>24.74</v>
      </c>
      <c r="AA4">
        <v>11.67</v>
      </c>
      <c r="AB4">
        <v>1E-8</v>
      </c>
      <c r="AC4">
        <v>92.1</v>
      </c>
      <c r="AD4">
        <v>2.19</v>
      </c>
    </row>
    <row r="5" spans="1:30" x14ac:dyDescent="0.2">
      <c r="A5" t="s">
        <v>52</v>
      </c>
      <c r="B5" t="s">
        <v>266</v>
      </c>
      <c r="C5">
        <v>9</v>
      </c>
      <c r="D5" t="s">
        <v>119</v>
      </c>
      <c r="E5">
        <v>0.251391804</v>
      </c>
      <c r="F5">
        <v>0.186</v>
      </c>
      <c r="G5">
        <v>13.913</v>
      </c>
      <c r="H5">
        <v>1163</v>
      </c>
      <c r="I5">
        <v>7.2670807450000003</v>
      </c>
      <c r="J5">
        <v>18.577708489999999</v>
      </c>
      <c r="K5">
        <v>0.48336298500000002</v>
      </c>
      <c r="L5">
        <v>1.295153923</v>
      </c>
      <c r="M5">
        <v>3.1253006E-2</v>
      </c>
      <c r="N5">
        <v>0.228201614</v>
      </c>
      <c r="O5">
        <v>8.0560868929999998</v>
      </c>
      <c r="P5">
        <v>5.4076034000000002E-2</v>
      </c>
      <c r="Q5">
        <v>63</v>
      </c>
      <c r="R5">
        <v>7.0000000000000007E-2</v>
      </c>
      <c r="S5">
        <v>4.07</v>
      </c>
      <c r="T5">
        <v>11.7</v>
      </c>
      <c r="U5">
        <v>118</v>
      </c>
      <c r="V5">
        <v>139</v>
      </c>
      <c r="W5">
        <v>0.14499999999999999</v>
      </c>
      <c r="X5">
        <v>104.9</v>
      </c>
      <c r="Y5">
        <v>3.9E-2</v>
      </c>
      <c r="Z5">
        <v>24.08</v>
      </c>
      <c r="AA5">
        <v>11.58</v>
      </c>
      <c r="AB5">
        <v>1E-8</v>
      </c>
      <c r="AC5">
        <v>88.6</v>
      </c>
      <c r="AD5">
        <v>1.61</v>
      </c>
    </row>
    <row r="6" spans="1:30" x14ac:dyDescent="0.2">
      <c r="A6" t="s">
        <v>56</v>
      </c>
      <c r="B6" t="s">
        <v>266</v>
      </c>
      <c r="C6">
        <v>12</v>
      </c>
      <c r="D6" t="s">
        <v>119</v>
      </c>
      <c r="E6">
        <v>0.23878182000000001</v>
      </c>
      <c r="F6">
        <v>0.17399999999999999</v>
      </c>
      <c r="G6">
        <v>13.073</v>
      </c>
      <c r="H6">
        <v>1175</v>
      </c>
      <c r="I6">
        <v>4.1843971629999999</v>
      </c>
      <c r="J6">
        <v>18.559054660000001</v>
      </c>
      <c r="K6">
        <v>0.49703538000000003</v>
      </c>
      <c r="L6">
        <v>1.295038444</v>
      </c>
      <c r="M6">
        <v>3.2488707999999998E-2</v>
      </c>
      <c r="N6">
        <v>0.22573621999999999</v>
      </c>
      <c r="O6">
        <v>8.0567313939999998</v>
      </c>
      <c r="P6">
        <v>5.4243342999999999E-2</v>
      </c>
      <c r="Q6">
        <v>64</v>
      </c>
      <c r="R6">
        <v>0.09</v>
      </c>
      <c r="S6">
        <v>4.83</v>
      </c>
      <c r="T6">
        <v>11.8</v>
      </c>
      <c r="U6">
        <v>119</v>
      </c>
      <c r="V6">
        <v>134</v>
      </c>
      <c r="W6">
        <v>0.14299999999999999</v>
      </c>
      <c r="X6">
        <v>103.6</v>
      </c>
      <c r="Y6">
        <v>4.1000000000000002E-2</v>
      </c>
      <c r="Z6">
        <v>24.09</v>
      </c>
      <c r="AA6">
        <v>11.54</v>
      </c>
      <c r="AB6">
        <v>1.4999999999999999E-2</v>
      </c>
      <c r="AC6">
        <v>89</v>
      </c>
      <c r="AD6">
        <v>2.82</v>
      </c>
    </row>
    <row r="7" spans="1:30" x14ac:dyDescent="0.2">
      <c r="A7" t="s">
        <v>60</v>
      </c>
      <c r="B7" t="s">
        <v>266</v>
      </c>
      <c r="C7">
        <v>15</v>
      </c>
      <c r="D7" t="s">
        <v>119</v>
      </c>
      <c r="E7">
        <v>0.23372004199999999</v>
      </c>
      <c r="F7">
        <v>0.13800000000000001</v>
      </c>
      <c r="G7">
        <v>12.313000000000001</v>
      </c>
      <c r="H7">
        <v>1191</v>
      </c>
      <c r="I7">
        <v>4.8085106379999996</v>
      </c>
      <c r="J7">
        <v>18.476324170000002</v>
      </c>
      <c r="K7">
        <v>0.51628482499999995</v>
      </c>
      <c r="L7">
        <v>1.294147436</v>
      </c>
      <c r="M7">
        <v>3.3672829000000001E-2</v>
      </c>
      <c r="N7">
        <v>0.22639138</v>
      </c>
      <c r="O7">
        <v>8.0462510950000006</v>
      </c>
      <c r="P7">
        <v>5.5035610999999998E-2</v>
      </c>
      <c r="Q7">
        <v>64</v>
      </c>
      <c r="R7">
        <v>0.08</v>
      </c>
      <c r="S7">
        <v>5.34</v>
      </c>
      <c r="T7">
        <v>11.3</v>
      </c>
      <c r="U7">
        <v>125</v>
      </c>
      <c r="V7">
        <v>135</v>
      </c>
      <c r="W7">
        <v>0.14799999999999999</v>
      </c>
      <c r="X7">
        <v>109.3</v>
      </c>
      <c r="Y7">
        <v>4.2999999999999997E-2</v>
      </c>
      <c r="Z7">
        <v>24.95</v>
      </c>
      <c r="AA7">
        <v>12.23</v>
      </c>
      <c r="AB7">
        <v>1.4E-2</v>
      </c>
      <c r="AC7">
        <v>93.7</v>
      </c>
      <c r="AD7">
        <v>2.35</v>
      </c>
    </row>
    <row r="8" spans="1:30" x14ac:dyDescent="0.2">
      <c r="A8" t="s">
        <v>65</v>
      </c>
      <c r="B8" t="s">
        <v>266</v>
      </c>
      <c r="C8">
        <v>18</v>
      </c>
      <c r="D8" t="s">
        <v>118</v>
      </c>
      <c r="E8">
        <v>0.237067062</v>
      </c>
      <c r="F8">
        <v>0.108</v>
      </c>
      <c r="G8">
        <v>11.903</v>
      </c>
      <c r="H8">
        <v>1177</v>
      </c>
      <c r="I8">
        <v>3.9194139190000001</v>
      </c>
      <c r="J8">
        <v>18.790314479999999</v>
      </c>
      <c r="K8">
        <v>0.51306304599999997</v>
      </c>
      <c r="L8">
        <v>1.287857668</v>
      </c>
      <c r="M8">
        <v>3.2361278E-2</v>
      </c>
      <c r="N8">
        <v>0.22863810500000001</v>
      </c>
      <c r="O8">
        <v>8.2028363429999995</v>
      </c>
      <c r="P8">
        <v>5.4157093000000003E-2</v>
      </c>
      <c r="Q8">
        <v>63</v>
      </c>
      <c r="R8">
        <v>0.08</v>
      </c>
      <c r="S8">
        <v>4.91</v>
      </c>
      <c r="T8">
        <v>10.7</v>
      </c>
      <c r="U8">
        <v>122</v>
      </c>
      <c r="V8">
        <v>135</v>
      </c>
      <c r="W8">
        <v>0.14399999999999999</v>
      </c>
      <c r="X8">
        <v>105.2</v>
      </c>
      <c r="Y8">
        <v>3.9E-2</v>
      </c>
      <c r="Z8">
        <v>25.34</v>
      </c>
      <c r="AA8">
        <v>11.74</v>
      </c>
      <c r="AB8">
        <v>1E-8</v>
      </c>
      <c r="AC8">
        <v>93.6</v>
      </c>
      <c r="AD8">
        <v>2.73</v>
      </c>
    </row>
    <row r="9" spans="1:30" x14ac:dyDescent="0.2">
      <c r="A9" t="s">
        <v>69</v>
      </c>
      <c r="B9" t="s">
        <v>266</v>
      </c>
      <c r="C9">
        <v>21</v>
      </c>
      <c r="D9" t="s">
        <v>118</v>
      </c>
      <c r="E9">
        <v>0.24344077</v>
      </c>
      <c r="F9">
        <v>0.14599999999999999</v>
      </c>
      <c r="G9">
        <v>12.132999999999999</v>
      </c>
      <c r="H9">
        <v>1146</v>
      </c>
      <c r="I9">
        <v>5.5183946490000002</v>
      </c>
      <c r="J9">
        <v>18.500663119999999</v>
      </c>
      <c r="K9">
        <v>0.47090856800000003</v>
      </c>
      <c r="L9">
        <v>1.287544783</v>
      </c>
      <c r="M9">
        <v>3.0556880000000002E-2</v>
      </c>
      <c r="N9">
        <v>0.23202724899999999</v>
      </c>
      <c r="O9">
        <v>8.0988715629999994</v>
      </c>
      <c r="P9">
        <v>5.427187E-2</v>
      </c>
      <c r="Q9">
        <v>63</v>
      </c>
      <c r="R9">
        <v>0.04</v>
      </c>
      <c r="S9">
        <v>4.62</v>
      </c>
      <c r="T9">
        <v>16.5</v>
      </c>
      <c r="U9">
        <v>121</v>
      </c>
      <c r="V9">
        <v>136</v>
      </c>
      <c r="W9">
        <v>0.13800000000000001</v>
      </c>
      <c r="X9">
        <v>103.6</v>
      </c>
      <c r="Y9">
        <v>3.5999999999999997E-2</v>
      </c>
      <c r="Z9">
        <v>24.39</v>
      </c>
      <c r="AA9">
        <v>11.59</v>
      </c>
      <c r="AB9">
        <v>1E-8</v>
      </c>
      <c r="AC9">
        <v>89.3</v>
      </c>
      <c r="AD9">
        <v>2.99</v>
      </c>
    </row>
    <row r="10" spans="1:30" x14ac:dyDescent="0.2">
      <c r="A10" t="s">
        <v>73</v>
      </c>
      <c r="B10" t="s">
        <v>266</v>
      </c>
      <c r="C10">
        <v>24</v>
      </c>
      <c r="D10" t="s">
        <v>118</v>
      </c>
      <c r="E10">
        <v>0.24424662799999999</v>
      </c>
      <c r="F10">
        <v>0.185</v>
      </c>
      <c r="G10">
        <v>14.053000000000001</v>
      </c>
      <c r="H10">
        <v>1143</v>
      </c>
      <c r="I10">
        <v>5.0413223140000003</v>
      </c>
      <c r="J10">
        <v>18.89834068</v>
      </c>
      <c r="K10">
        <v>0.47968272099999998</v>
      </c>
      <c r="L10">
        <v>1.287412252</v>
      </c>
      <c r="M10">
        <v>3.0475873000000001E-2</v>
      </c>
      <c r="N10">
        <v>0.230669282</v>
      </c>
      <c r="O10">
        <v>8.2599762499999994</v>
      </c>
      <c r="P10">
        <v>5.3340524E-2</v>
      </c>
      <c r="Q10">
        <v>68</v>
      </c>
      <c r="R10">
        <v>0.04</v>
      </c>
      <c r="S10">
        <v>3.85</v>
      </c>
      <c r="T10">
        <v>12.2</v>
      </c>
      <c r="U10">
        <v>114</v>
      </c>
      <c r="V10">
        <v>125</v>
      </c>
      <c r="W10">
        <v>0.122</v>
      </c>
      <c r="X10">
        <v>106.1</v>
      </c>
      <c r="Y10">
        <v>4.4999999999999998E-2</v>
      </c>
      <c r="Z10">
        <v>21.66</v>
      </c>
      <c r="AA10">
        <v>11.59</v>
      </c>
      <c r="AB10">
        <v>1E-8</v>
      </c>
      <c r="AC10">
        <v>81.599999999999994</v>
      </c>
      <c r="AD10">
        <v>2.42</v>
      </c>
    </row>
    <row r="11" spans="1:30" x14ac:dyDescent="0.2">
      <c r="A11" t="s">
        <v>78</v>
      </c>
      <c r="B11" t="s">
        <v>266</v>
      </c>
      <c r="C11">
        <v>27</v>
      </c>
      <c r="D11" t="s">
        <v>118</v>
      </c>
      <c r="E11">
        <v>0.28440300299999999</v>
      </c>
      <c r="F11">
        <v>0.182</v>
      </c>
      <c r="G11">
        <v>15.797000000000001</v>
      </c>
      <c r="H11">
        <v>1202</v>
      </c>
      <c r="I11">
        <v>5.6818181819999998</v>
      </c>
      <c r="J11">
        <v>18.67163133</v>
      </c>
      <c r="K11">
        <v>0.48043845000000002</v>
      </c>
      <c r="L11">
        <v>1.318343407</v>
      </c>
      <c r="M11">
        <v>3.1266535999999998E-2</v>
      </c>
      <c r="N11">
        <v>0.216958861</v>
      </c>
      <c r="O11">
        <v>7.880608456</v>
      </c>
      <c r="P11">
        <v>5.3515438999999998E-2</v>
      </c>
      <c r="Q11">
        <v>46</v>
      </c>
      <c r="R11">
        <v>0.04</v>
      </c>
      <c r="S11">
        <v>3.76</v>
      </c>
      <c r="T11">
        <v>12.5</v>
      </c>
      <c r="U11">
        <v>125</v>
      </c>
      <c r="V11">
        <v>136</v>
      </c>
      <c r="W11">
        <v>0.16200000000000001</v>
      </c>
      <c r="X11">
        <v>103.4</v>
      </c>
      <c r="Y11">
        <v>3.2000000000000001E-2</v>
      </c>
      <c r="Z11">
        <v>25.66</v>
      </c>
      <c r="AA11">
        <v>11.42</v>
      </c>
      <c r="AB11">
        <v>0.01</v>
      </c>
      <c r="AC11">
        <v>95.3</v>
      </c>
      <c r="AD11">
        <v>2.2000000000000002</v>
      </c>
    </row>
    <row r="12" spans="1:30" x14ac:dyDescent="0.2">
      <c r="A12" t="s">
        <v>82</v>
      </c>
      <c r="B12" t="s">
        <v>266</v>
      </c>
      <c r="C12">
        <v>30</v>
      </c>
      <c r="D12" t="s">
        <v>119</v>
      </c>
      <c r="E12">
        <v>0.26708563200000002</v>
      </c>
      <c r="F12">
        <v>0.16800000000000001</v>
      </c>
      <c r="G12">
        <v>15.583</v>
      </c>
      <c r="H12">
        <v>1206</v>
      </c>
      <c r="I12">
        <v>4.734375</v>
      </c>
      <c r="J12">
        <v>18.820780079999999</v>
      </c>
      <c r="K12">
        <v>0.45696294700000001</v>
      </c>
      <c r="L12">
        <v>1.3012072130000001</v>
      </c>
      <c r="M12">
        <v>2.9069218000000001E-2</v>
      </c>
      <c r="N12">
        <v>0.223869966</v>
      </c>
      <c r="O12">
        <v>8.0775602309999996</v>
      </c>
      <c r="P12">
        <v>5.3395905E-2</v>
      </c>
      <c r="Q12">
        <v>61</v>
      </c>
      <c r="R12">
        <v>0.05</v>
      </c>
      <c r="S12">
        <v>4.1100000000000003</v>
      </c>
      <c r="T12">
        <v>12.12</v>
      </c>
      <c r="U12">
        <v>127</v>
      </c>
      <c r="V12">
        <v>135</v>
      </c>
      <c r="W12">
        <v>0.16800000000000001</v>
      </c>
      <c r="X12">
        <v>105.5</v>
      </c>
      <c r="Y12">
        <v>3.3000000000000002E-2</v>
      </c>
      <c r="Z12">
        <v>26.39</v>
      </c>
      <c r="AA12">
        <v>11.82</v>
      </c>
      <c r="AB12">
        <v>1E-8</v>
      </c>
      <c r="AC12">
        <v>97.7</v>
      </c>
      <c r="AD12">
        <v>2.56</v>
      </c>
    </row>
    <row r="13" spans="1:30" x14ac:dyDescent="0.2">
      <c r="A13" t="s">
        <v>86</v>
      </c>
      <c r="B13" t="s">
        <v>266</v>
      </c>
      <c r="C13">
        <v>33</v>
      </c>
      <c r="D13" t="s">
        <v>119</v>
      </c>
      <c r="E13">
        <v>0.25291918200000002</v>
      </c>
      <c r="F13">
        <v>0.186</v>
      </c>
      <c r="G13">
        <v>15.243</v>
      </c>
      <c r="H13">
        <v>1197</v>
      </c>
      <c r="I13">
        <v>20.975609760000001</v>
      </c>
      <c r="J13">
        <v>18.695157999999999</v>
      </c>
      <c r="K13">
        <v>0.49295422300000002</v>
      </c>
      <c r="L13">
        <v>1.298773572</v>
      </c>
      <c r="M13">
        <v>3.1593501000000003E-2</v>
      </c>
      <c r="N13">
        <v>0.22391393900000001</v>
      </c>
      <c r="O13">
        <v>8.0838790679999999</v>
      </c>
      <c r="P13">
        <v>5.4011376999999999E-2</v>
      </c>
      <c r="Q13">
        <v>52</v>
      </c>
      <c r="R13">
        <v>7.0000000000000007E-2</v>
      </c>
      <c r="S13">
        <v>3.9</v>
      </c>
      <c r="T13">
        <v>60.2</v>
      </c>
      <c r="U13">
        <v>127</v>
      </c>
      <c r="V13">
        <v>139</v>
      </c>
      <c r="W13">
        <v>0.16600000000000001</v>
      </c>
      <c r="X13">
        <v>105.4</v>
      </c>
      <c r="Y13">
        <v>3.3000000000000002E-2</v>
      </c>
      <c r="Z13">
        <v>25.98</v>
      </c>
      <c r="AA13">
        <v>11.84</v>
      </c>
      <c r="AB13">
        <v>1E-8</v>
      </c>
      <c r="AC13">
        <v>95.9</v>
      </c>
      <c r="AD13">
        <v>2.87</v>
      </c>
    </row>
    <row r="14" spans="1:30" x14ac:dyDescent="0.2">
      <c r="A14" t="s">
        <v>94</v>
      </c>
      <c r="B14" t="s">
        <v>266</v>
      </c>
      <c r="C14">
        <v>39</v>
      </c>
      <c r="D14" t="s">
        <v>119</v>
      </c>
      <c r="E14">
        <v>0.25448527700000001</v>
      </c>
      <c r="F14">
        <v>0.13800000000000001</v>
      </c>
      <c r="G14">
        <v>15.233000000000001</v>
      </c>
      <c r="H14">
        <v>1207</v>
      </c>
      <c r="I14">
        <v>4.3354430380000002</v>
      </c>
      <c r="J14">
        <v>18.642541560000002</v>
      </c>
      <c r="K14">
        <v>0.52504871900000005</v>
      </c>
      <c r="L14">
        <v>1.303382064</v>
      </c>
      <c r="M14">
        <v>3.3480227000000001E-2</v>
      </c>
      <c r="N14">
        <v>0.222428179</v>
      </c>
      <c r="O14">
        <v>8.0293192250000001</v>
      </c>
      <c r="P14">
        <v>5.4074762999999998E-2</v>
      </c>
      <c r="Q14">
        <v>66</v>
      </c>
      <c r="R14">
        <v>7.0000000000000007E-2</v>
      </c>
      <c r="S14">
        <v>5.93</v>
      </c>
      <c r="T14">
        <v>13.7</v>
      </c>
      <c r="U14">
        <v>127</v>
      </c>
      <c r="V14">
        <v>136</v>
      </c>
      <c r="W14">
        <v>0.16200000000000001</v>
      </c>
      <c r="X14">
        <v>108.8</v>
      </c>
      <c r="Y14">
        <v>3.2000000000000001E-2</v>
      </c>
      <c r="Z14">
        <v>26.99</v>
      </c>
      <c r="AA14">
        <v>12.19</v>
      </c>
      <c r="AB14">
        <v>1E-8</v>
      </c>
      <c r="AC14">
        <v>99.9</v>
      </c>
      <c r="AD14">
        <v>3.16</v>
      </c>
    </row>
    <row r="15" spans="1:30" x14ac:dyDescent="0.2">
      <c r="A15" t="s">
        <v>98</v>
      </c>
      <c r="B15" t="s">
        <v>266</v>
      </c>
      <c r="C15">
        <v>42</v>
      </c>
      <c r="D15" t="s">
        <v>118</v>
      </c>
      <c r="E15">
        <v>0.249283529</v>
      </c>
      <c r="F15">
        <v>0.108</v>
      </c>
      <c r="G15">
        <v>15.17</v>
      </c>
      <c r="H15">
        <v>1138</v>
      </c>
      <c r="I15">
        <v>7.4050632910000003</v>
      </c>
      <c r="J15">
        <v>18.560994690000001</v>
      </c>
      <c r="K15">
        <v>0.50386315400000004</v>
      </c>
      <c r="L15">
        <v>1.2958344420000001</v>
      </c>
      <c r="M15">
        <v>3.2693931000000002E-2</v>
      </c>
      <c r="N15">
        <v>0.226311659</v>
      </c>
      <c r="O15">
        <v>8.0491704330000005</v>
      </c>
      <c r="P15">
        <v>5.4503583000000001E-2</v>
      </c>
      <c r="Q15">
        <v>63</v>
      </c>
      <c r="R15">
        <v>0.06</v>
      </c>
      <c r="S15">
        <v>5.24</v>
      </c>
      <c r="T15">
        <v>11.7</v>
      </c>
      <c r="U15">
        <v>131</v>
      </c>
      <c r="V15">
        <v>139</v>
      </c>
      <c r="W15">
        <v>0.159</v>
      </c>
      <c r="X15">
        <v>108.4</v>
      </c>
      <c r="Y15">
        <v>0.03</v>
      </c>
      <c r="Z15">
        <v>26.86</v>
      </c>
      <c r="AA15">
        <v>12.12</v>
      </c>
      <c r="AB15">
        <v>1E-8</v>
      </c>
      <c r="AC15">
        <v>99.2</v>
      </c>
      <c r="AD15">
        <v>1.58</v>
      </c>
    </row>
    <row r="16" spans="1:30" x14ac:dyDescent="0.2">
      <c r="A16" t="s">
        <v>102</v>
      </c>
      <c r="B16" t="s">
        <v>266</v>
      </c>
      <c r="C16">
        <v>45</v>
      </c>
      <c r="D16" t="s">
        <v>118</v>
      </c>
      <c r="E16">
        <v>0.24333111700000001</v>
      </c>
      <c r="F16">
        <v>0.14599999999999999</v>
      </c>
      <c r="G16">
        <v>15.77</v>
      </c>
      <c r="H16">
        <v>1192</v>
      </c>
      <c r="I16">
        <v>4.4827586210000003</v>
      </c>
      <c r="J16">
        <v>18.63678664</v>
      </c>
      <c r="K16">
        <v>0.48651696</v>
      </c>
      <c r="L16">
        <v>1.2927311889999999</v>
      </c>
      <c r="M16">
        <v>3.1186719000000002E-2</v>
      </c>
      <c r="N16">
        <v>0.22664990099999999</v>
      </c>
      <c r="O16">
        <v>8.1060960150000003</v>
      </c>
      <c r="P16">
        <v>5.4260193999999998E-2</v>
      </c>
      <c r="Q16">
        <v>70</v>
      </c>
      <c r="R16">
        <v>0.2</v>
      </c>
      <c r="S16">
        <v>5.4</v>
      </c>
      <c r="T16">
        <v>11.7</v>
      </c>
      <c r="U16">
        <v>127</v>
      </c>
      <c r="V16">
        <v>169</v>
      </c>
      <c r="W16">
        <v>0.156</v>
      </c>
      <c r="X16">
        <v>112.7</v>
      </c>
      <c r="Y16">
        <v>3.3000000000000002E-2</v>
      </c>
      <c r="Z16">
        <v>27.37</v>
      </c>
      <c r="AA16">
        <v>12.56</v>
      </c>
      <c r="AB16">
        <v>1E-8</v>
      </c>
      <c r="AC16">
        <v>101.2</v>
      </c>
      <c r="AD16">
        <v>2.61</v>
      </c>
    </row>
    <row r="17" spans="1:30" x14ac:dyDescent="0.2">
      <c r="A17" t="s">
        <v>267</v>
      </c>
      <c r="B17" t="s">
        <v>268</v>
      </c>
      <c r="C17">
        <v>0</v>
      </c>
      <c r="D17" t="s">
        <v>118</v>
      </c>
      <c r="E17">
        <v>0.23322400700000001</v>
      </c>
      <c r="F17">
        <v>0.185</v>
      </c>
      <c r="G17">
        <v>14.907</v>
      </c>
      <c r="H17">
        <v>1106</v>
      </c>
      <c r="I17">
        <v>103.7142857</v>
      </c>
      <c r="J17">
        <v>18.94725949</v>
      </c>
      <c r="K17">
        <v>0.45615019200000001</v>
      </c>
      <c r="L17">
        <v>1.2665391100000001</v>
      </c>
      <c r="M17">
        <v>2.8413711000000001E-2</v>
      </c>
      <c r="N17">
        <v>0.24236806999999999</v>
      </c>
      <c r="O17">
        <v>8.4459428209999992</v>
      </c>
      <c r="P17">
        <v>5.3159234E-2</v>
      </c>
      <c r="Q17">
        <v>424</v>
      </c>
      <c r="R17">
        <v>0.65</v>
      </c>
      <c r="S17">
        <v>0.05</v>
      </c>
      <c r="T17">
        <v>72.599999999999994</v>
      </c>
      <c r="U17">
        <v>121</v>
      </c>
      <c r="V17">
        <v>134</v>
      </c>
      <c r="W17">
        <v>0.17399999999999999</v>
      </c>
      <c r="X17">
        <v>106.9</v>
      </c>
      <c r="Y17">
        <v>0.06</v>
      </c>
      <c r="Z17">
        <v>26.71</v>
      </c>
      <c r="AA17">
        <v>12.28</v>
      </c>
      <c r="AB17">
        <v>0.50800000000000001</v>
      </c>
      <c r="AC17">
        <v>100.8</v>
      </c>
      <c r="AD17">
        <v>0.7</v>
      </c>
    </row>
    <row r="18" spans="1:30" x14ac:dyDescent="0.2">
      <c r="A18" t="s">
        <v>269</v>
      </c>
      <c r="B18" t="s">
        <v>268</v>
      </c>
      <c r="C18">
        <v>3</v>
      </c>
      <c r="D18" t="s">
        <v>118</v>
      </c>
      <c r="E18">
        <v>0.230888814</v>
      </c>
      <c r="F18">
        <v>0.182</v>
      </c>
      <c r="G18">
        <v>15.946999999999999</v>
      </c>
      <c r="H18">
        <v>1171</v>
      </c>
      <c r="I18">
        <v>11.01123596</v>
      </c>
      <c r="J18">
        <v>19.044995310000001</v>
      </c>
      <c r="K18">
        <v>0.46214393199999998</v>
      </c>
      <c r="L18">
        <v>1.2614031880000001</v>
      </c>
      <c r="M18">
        <v>2.9126049000000001E-2</v>
      </c>
      <c r="N18">
        <v>0.24637235800000001</v>
      </c>
      <c r="O18">
        <v>8.5381076020000002</v>
      </c>
      <c r="P18">
        <v>5.3096737999999997E-2</v>
      </c>
      <c r="Q18">
        <v>407</v>
      </c>
      <c r="R18">
        <v>0.56000000000000005</v>
      </c>
      <c r="S18">
        <v>0.04</v>
      </c>
      <c r="T18">
        <v>9.8000000000000007</v>
      </c>
      <c r="U18">
        <v>121</v>
      </c>
      <c r="V18">
        <v>133</v>
      </c>
      <c r="W18">
        <v>0.17399999999999999</v>
      </c>
      <c r="X18">
        <v>105.2</v>
      </c>
      <c r="Y18">
        <v>5.6000000000000001E-2</v>
      </c>
      <c r="Z18">
        <v>27.05</v>
      </c>
      <c r="AA18">
        <v>12.21</v>
      </c>
      <c r="AB18">
        <v>0.48199999999999998</v>
      </c>
      <c r="AC18">
        <v>99.3</v>
      </c>
      <c r="AD18">
        <v>0.89</v>
      </c>
    </row>
    <row r="19" spans="1:30" x14ac:dyDescent="0.2">
      <c r="A19" t="s">
        <v>270</v>
      </c>
      <c r="B19" t="s">
        <v>268</v>
      </c>
      <c r="C19">
        <v>6</v>
      </c>
      <c r="D19" t="s">
        <v>119</v>
      </c>
      <c r="E19">
        <v>0.21907031699999999</v>
      </c>
      <c r="F19">
        <v>0.16800000000000001</v>
      </c>
      <c r="G19">
        <v>15.026999999999999</v>
      </c>
      <c r="H19">
        <v>1180</v>
      </c>
      <c r="I19">
        <v>11.585365850000001</v>
      </c>
      <c r="J19">
        <v>19.045081410000002</v>
      </c>
      <c r="K19">
        <v>0.48232930600000001</v>
      </c>
      <c r="L19">
        <v>1.2555887029999999</v>
      </c>
      <c r="M19">
        <v>2.9859857E-2</v>
      </c>
      <c r="N19">
        <v>0.24858102500000001</v>
      </c>
      <c r="O19">
        <v>8.5825020550000009</v>
      </c>
      <c r="P19">
        <v>5.3658708999999999E-2</v>
      </c>
      <c r="Q19">
        <v>400</v>
      </c>
      <c r="R19">
        <v>0.56000000000000005</v>
      </c>
      <c r="S19">
        <v>0.05</v>
      </c>
      <c r="T19">
        <v>9.5</v>
      </c>
      <c r="U19">
        <v>118</v>
      </c>
      <c r="V19">
        <v>133</v>
      </c>
      <c r="W19">
        <v>0.17499999999999999</v>
      </c>
      <c r="X19">
        <v>102.7</v>
      </c>
      <c r="Y19">
        <v>5.7000000000000002E-2</v>
      </c>
      <c r="Z19">
        <v>26.87</v>
      </c>
      <c r="AA19">
        <v>11.91</v>
      </c>
      <c r="AB19">
        <v>0.46400000000000002</v>
      </c>
      <c r="AC19">
        <v>96.5</v>
      </c>
      <c r="AD19">
        <v>0.82</v>
      </c>
    </row>
    <row r="20" spans="1:30" x14ac:dyDescent="0.2">
      <c r="A20" t="s">
        <v>271</v>
      </c>
      <c r="B20" t="s">
        <v>268</v>
      </c>
      <c r="C20">
        <v>9</v>
      </c>
      <c r="D20" t="s">
        <v>119</v>
      </c>
      <c r="E20">
        <v>0.22154353900000001</v>
      </c>
      <c r="F20">
        <v>0.186</v>
      </c>
      <c r="G20">
        <v>13.913</v>
      </c>
      <c r="H20">
        <v>1163</v>
      </c>
      <c r="I20">
        <v>91.690140850000006</v>
      </c>
      <c r="J20">
        <v>19.265079750000002</v>
      </c>
      <c r="K20">
        <v>0.48490915099999998</v>
      </c>
      <c r="L20">
        <v>1.255208541</v>
      </c>
      <c r="M20">
        <v>2.9665539000000001E-2</v>
      </c>
      <c r="N20">
        <v>0.24744332299999999</v>
      </c>
      <c r="O20">
        <v>8.6685669880000003</v>
      </c>
      <c r="P20">
        <v>5.3106701999999999E-2</v>
      </c>
      <c r="Q20">
        <v>411</v>
      </c>
      <c r="R20">
        <v>0.56999999999999995</v>
      </c>
      <c r="S20">
        <v>0.06</v>
      </c>
      <c r="T20">
        <v>65.099999999999994</v>
      </c>
      <c r="U20">
        <v>119</v>
      </c>
      <c r="V20">
        <v>133</v>
      </c>
      <c r="W20">
        <v>0.17199999999999999</v>
      </c>
      <c r="X20">
        <v>100.1</v>
      </c>
      <c r="Y20">
        <v>7.9000000000000001E-2</v>
      </c>
      <c r="Z20">
        <v>26.37</v>
      </c>
      <c r="AA20">
        <v>11.7</v>
      </c>
      <c r="AB20">
        <v>0.45100000000000001</v>
      </c>
      <c r="AC20">
        <v>93.9</v>
      </c>
      <c r="AD20">
        <v>0.71</v>
      </c>
    </row>
    <row r="21" spans="1:30" x14ac:dyDescent="0.2">
      <c r="A21" t="s">
        <v>272</v>
      </c>
      <c r="B21" t="s">
        <v>268</v>
      </c>
      <c r="C21">
        <v>12</v>
      </c>
      <c r="D21" t="s">
        <v>119</v>
      </c>
      <c r="E21">
        <v>0.22467947199999999</v>
      </c>
      <c r="F21">
        <v>0.17399999999999999</v>
      </c>
      <c r="G21">
        <v>13.073</v>
      </c>
      <c r="H21">
        <v>1175</v>
      </c>
      <c r="I21">
        <v>11.75</v>
      </c>
      <c r="J21">
        <v>19.081583999999999</v>
      </c>
      <c r="K21">
        <v>0.44837834900000001</v>
      </c>
      <c r="L21">
        <v>1.2570653169999999</v>
      </c>
      <c r="M21">
        <v>2.8291677000000001E-2</v>
      </c>
      <c r="N21">
        <v>0.247101336</v>
      </c>
      <c r="O21">
        <v>8.5657950799999991</v>
      </c>
      <c r="P21">
        <v>5.3175781999999998E-2</v>
      </c>
      <c r="Q21">
        <v>242</v>
      </c>
      <c r="R21">
        <v>0.36</v>
      </c>
      <c r="S21">
        <v>0.03</v>
      </c>
      <c r="T21">
        <v>9.4</v>
      </c>
      <c r="U21">
        <v>117</v>
      </c>
      <c r="V21">
        <v>131</v>
      </c>
      <c r="W21">
        <v>0.16700000000000001</v>
      </c>
      <c r="X21">
        <v>97.3</v>
      </c>
      <c r="Y21">
        <v>9.1999999999999998E-2</v>
      </c>
      <c r="Z21">
        <v>25.63</v>
      </c>
      <c r="AA21">
        <v>11.41</v>
      </c>
      <c r="AB21">
        <v>0.44900000000000001</v>
      </c>
      <c r="AC21">
        <v>90.7</v>
      </c>
      <c r="AD21">
        <v>0.8</v>
      </c>
    </row>
    <row r="22" spans="1:30" x14ac:dyDescent="0.2">
      <c r="A22" t="s">
        <v>273</v>
      </c>
      <c r="B22" t="s">
        <v>268</v>
      </c>
      <c r="C22">
        <v>15</v>
      </c>
      <c r="D22" t="s">
        <v>119</v>
      </c>
      <c r="E22">
        <v>0.23446952099999999</v>
      </c>
      <c r="F22">
        <v>0.13800000000000001</v>
      </c>
      <c r="G22">
        <v>12.313000000000001</v>
      </c>
      <c r="H22">
        <v>1191</v>
      </c>
      <c r="I22">
        <v>9.1724137930000005</v>
      </c>
      <c r="J22">
        <v>19.146671900000001</v>
      </c>
      <c r="K22">
        <v>0.46201445899999999</v>
      </c>
      <c r="L22">
        <v>1.258390036</v>
      </c>
      <c r="M22">
        <v>2.8864745000000001E-2</v>
      </c>
      <c r="N22">
        <v>0.24811870599999999</v>
      </c>
      <c r="O22">
        <v>8.6037380779999992</v>
      </c>
      <c r="P22">
        <v>5.2870409E-2</v>
      </c>
      <c r="Q22">
        <v>364</v>
      </c>
      <c r="R22">
        <v>0.5</v>
      </c>
      <c r="S22">
        <v>0.04</v>
      </c>
      <c r="T22">
        <v>7.98</v>
      </c>
      <c r="U22">
        <v>117</v>
      </c>
      <c r="V22">
        <v>132</v>
      </c>
      <c r="W22">
        <v>0.159</v>
      </c>
      <c r="X22">
        <v>95.5</v>
      </c>
      <c r="Y22">
        <v>3.9E-2</v>
      </c>
      <c r="Z22">
        <v>25.54</v>
      </c>
      <c r="AA22">
        <v>11.23</v>
      </c>
      <c r="AB22">
        <v>0.438</v>
      </c>
      <c r="AC22">
        <v>90.5</v>
      </c>
      <c r="AD22">
        <v>0.87</v>
      </c>
    </row>
    <row r="23" spans="1:30" x14ac:dyDescent="0.2">
      <c r="A23" t="s">
        <v>274</v>
      </c>
      <c r="B23" t="s">
        <v>268</v>
      </c>
      <c r="C23">
        <v>18</v>
      </c>
      <c r="D23" t="s">
        <v>118</v>
      </c>
      <c r="E23">
        <v>0.22255870799999999</v>
      </c>
      <c r="F23">
        <v>0.108</v>
      </c>
      <c r="G23">
        <v>11.903</v>
      </c>
      <c r="H23">
        <v>1177</v>
      </c>
      <c r="I23">
        <v>9.6428571430000005</v>
      </c>
      <c r="J23">
        <v>19.069110689999999</v>
      </c>
      <c r="K23">
        <v>0.47526872799999997</v>
      </c>
      <c r="L23">
        <v>1.259760185</v>
      </c>
      <c r="M23">
        <v>2.9889829999999999E-2</v>
      </c>
      <c r="N23">
        <v>0.245927549</v>
      </c>
      <c r="O23">
        <v>8.5607708660000004</v>
      </c>
      <c r="P23">
        <v>5.3440828000000003E-2</v>
      </c>
      <c r="Q23">
        <v>391</v>
      </c>
      <c r="R23">
        <v>0.6</v>
      </c>
      <c r="S23">
        <v>0.16</v>
      </c>
      <c r="T23">
        <v>8.1</v>
      </c>
      <c r="U23">
        <v>116</v>
      </c>
      <c r="V23">
        <v>130</v>
      </c>
      <c r="W23">
        <v>0.16200000000000001</v>
      </c>
      <c r="X23">
        <v>100.3</v>
      </c>
      <c r="Y23">
        <v>0.156</v>
      </c>
      <c r="Z23">
        <v>26.43</v>
      </c>
      <c r="AA23">
        <v>11.87</v>
      </c>
      <c r="AB23">
        <v>0.44600000000000001</v>
      </c>
      <c r="AC23">
        <v>93.7</v>
      </c>
      <c r="AD23">
        <v>0.84</v>
      </c>
    </row>
    <row r="24" spans="1:30" x14ac:dyDescent="0.2">
      <c r="A24" t="s">
        <v>275</v>
      </c>
      <c r="B24" t="s">
        <v>268</v>
      </c>
      <c r="C24">
        <v>21</v>
      </c>
      <c r="D24" t="s">
        <v>118</v>
      </c>
      <c r="E24">
        <v>0.23297669100000001</v>
      </c>
      <c r="F24">
        <v>0.14599999999999999</v>
      </c>
      <c r="G24">
        <v>12.132999999999999</v>
      </c>
      <c r="H24">
        <v>1146</v>
      </c>
      <c r="I24">
        <v>10.25</v>
      </c>
      <c r="J24">
        <v>19.104720820000001</v>
      </c>
      <c r="K24">
        <v>0.46360835</v>
      </c>
      <c r="L24">
        <v>1.261916488</v>
      </c>
      <c r="M24">
        <v>2.8758968999999999E-2</v>
      </c>
      <c r="N24">
        <v>0.24624083399999999</v>
      </c>
      <c r="O24">
        <v>8.5541532320000009</v>
      </c>
      <c r="P24">
        <v>5.3087388999999999E-2</v>
      </c>
      <c r="Q24">
        <v>397</v>
      </c>
      <c r="R24">
        <v>0.46</v>
      </c>
      <c r="S24">
        <v>0.03</v>
      </c>
      <c r="T24">
        <v>8.1999999999999993</v>
      </c>
      <c r="U24">
        <v>116</v>
      </c>
      <c r="V24">
        <v>130</v>
      </c>
      <c r="W24">
        <v>0.156</v>
      </c>
      <c r="X24">
        <v>99.2</v>
      </c>
      <c r="Y24">
        <v>0.04</v>
      </c>
      <c r="Z24">
        <v>26.08</v>
      </c>
      <c r="AA24">
        <v>11.73</v>
      </c>
      <c r="AB24">
        <v>0.45400000000000001</v>
      </c>
      <c r="AC24">
        <v>91.3</v>
      </c>
      <c r="AD24">
        <v>0.8</v>
      </c>
    </row>
    <row r="25" spans="1:30" x14ac:dyDescent="0.2">
      <c r="A25" t="s">
        <v>276</v>
      </c>
      <c r="B25" t="s">
        <v>268</v>
      </c>
      <c r="C25">
        <v>24</v>
      </c>
      <c r="D25" t="s">
        <v>118</v>
      </c>
      <c r="E25">
        <v>0.22964829</v>
      </c>
      <c r="F25">
        <v>0.185</v>
      </c>
      <c r="G25">
        <v>14.053000000000001</v>
      </c>
      <c r="H25">
        <v>1143</v>
      </c>
      <c r="I25">
        <v>24.213414629999999</v>
      </c>
      <c r="J25">
        <v>19.191136570000001</v>
      </c>
      <c r="K25">
        <v>0.47846898900000001</v>
      </c>
      <c r="L25">
        <v>1.2587344620000001</v>
      </c>
      <c r="M25">
        <v>2.8983717999999999E-2</v>
      </c>
      <c r="N25">
        <v>0.246576358</v>
      </c>
      <c r="O25">
        <v>8.6088428710000002</v>
      </c>
      <c r="P25">
        <v>5.3111177000000002E-2</v>
      </c>
      <c r="Q25">
        <v>353.6</v>
      </c>
      <c r="R25">
        <v>0.63</v>
      </c>
      <c r="S25">
        <v>1E-8</v>
      </c>
      <c r="T25">
        <v>19.855</v>
      </c>
      <c r="U25">
        <v>116</v>
      </c>
      <c r="V25">
        <v>131</v>
      </c>
      <c r="W25">
        <v>0.14299999999999999</v>
      </c>
      <c r="X25">
        <v>101.6</v>
      </c>
      <c r="Y25">
        <v>3.1E-2</v>
      </c>
      <c r="Z25">
        <v>25.22</v>
      </c>
      <c r="AA25">
        <v>12.12</v>
      </c>
      <c r="AB25">
        <v>0.78600000000000003</v>
      </c>
      <c r="AC25">
        <v>90</v>
      </c>
      <c r="AD25">
        <v>0.82</v>
      </c>
    </row>
    <row r="26" spans="1:30" x14ac:dyDescent="0.2">
      <c r="A26" t="s">
        <v>277</v>
      </c>
      <c r="B26" t="s">
        <v>268</v>
      </c>
      <c r="C26">
        <v>27</v>
      </c>
      <c r="D26" t="s">
        <v>118</v>
      </c>
      <c r="E26">
        <v>0.22350192499999999</v>
      </c>
      <c r="F26">
        <v>0.182</v>
      </c>
      <c r="G26">
        <v>15.797000000000001</v>
      </c>
      <c r="H26">
        <v>1202</v>
      </c>
      <c r="I26">
        <v>80.375</v>
      </c>
      <c r="J26">
        <v>18.895223810000001</v>
      </c>
      <c r="K26">
        <v>0.471386953</v>
      </c>
      <c r="L26">
        <v>1.262356434</v>
      </c>
      <c r="M26">
        <v>2.9831308000000001E-2</v>
      </c>
      <c r="N26">
        <v>0.24453111</v>
      </c>
      <c r="O26">
        <v>8.4773816919999998</v>
      </c>
      <c r="P26">
        <v>5.3745353000000003E-2</v>
      </c>
      <c r="Q26">
        <v>301</v>
      </c>
      <c r="R26">
        <v>0.54</v>
      </c>
      <c r="S26">
        <v>0.05</v>
      </c>
      <c r="T26">
        <v>64.3</v>
      </c>
      <c r="U26">
        <v>115</v>
      </c>
      <c r="V26">
        <v>129</v>
      </c>
      <c r="W26">
        <v>0.153</v>
      </c>
      <c r="X26">
        <v>96.2</v>
      </c>
      <c r="Y26">
        <v>0.04</v>
      </c>
      <c r="Z26">
        <v>25.6</v>
      </c>
      <c r="AA26">
        <v>11.43</v>
      </c>
      <c r="AB26">
        <v>0.441</v>
      </c>
      <c r="AC26">
        <v>88.1</v>
      </c>
      <c r="AD26">
        <v>0.8</v>
      </c>
    </row>
    <row r="27" spans="1:30" x14ac:dyDescent="0.2">
      <c r="A27" t="s">
        <v>278</v>
      </c>
      <c r="B27" t="s">
        <v>268</v>
      </c>
      <c r="C27">
        <v>30</v>
      </c>
      <c r="D27" t="s">
        <v>119</v>
      </c>
      <c r="E27">
        <v>0.22611204900000001</v>
      </c>
      <c r="F27">
        <v>0.16800000000000001</v>
      </c>
      <c r="G27">
        <v>15.583</v>
      </c>
      <c r="H27">
        <v>1206</v>
      </c>
      <c r="I27">
        <v>21.016949149999999</v>
      </c>
      <c r="J27">
        <v>18.981964219999998</v>
      </c>
      <c r="K27">
        <v>0.50024327300000004</v>
      </c>
      <c r="L27">
        <v>1.259009021</v>
      </c>
      <c r="M27">
        <v>3.0312392000000001E-2</v>
      </c>
      <c r="N27">
        <v>0.24767360399999999</v>
      </c>
      <c r="O27">
        <v>8.5583659549999993</v>
      </c>
      <c r="P27">
        <v>5.3687769000000003E-2</v>
      </c>
      <c r="Q27">
        <v>388</v>
      </c>
      <c r="R27">
        <v>0.56000000000000005</v>
      </c>
      <c r="S27">
        <v>0.18</v>
      </c>
      <c r="T27">
        <v>12.4</v>
      </c>
      <c r="U27">
        <v>117</v>
      </c>
      <c r="V27">
        <v>131</v>
      </c>
      <c r="W27">
        <v>0.16</v>
      </c>
      <c r="X27">
        <v>100.2</v>
      </c>
      <c r="Y27">
        <v>5.0999999999999997E-2</v>
      </c>
      <c r="Z27">
        <v>26.78</v>
      </c>
      <c r="AA27">
        <v>11.87</v>
      </c>
      <c r="AB27">
        <v>0.43</v>
      </c>
      <c r="AC27">
        <v>92.6</v>
      </c>
      <c r="AD27">
        <v>0.59</v>
      </c>
    </row>
    <row r="28" spans="1:30" x14ac:dyDescent="0.2">
      <c r="A28" t="s">
        <v>279</v>
      </c>
      <c r="B28" t="s">
        <v>268</v>
      </c>
      <c r="C28">
        <v>33</v>
      </c>
      <c r="D28" t="s">
        <v>119</v>
      </c>
      <c r="E28">
        <v>0.22587816199999999</v>
      </c>
      <c r="F28">
        <v>0.186</v>
      </c>
      <c r="G28">
        <v>15.243</v>
      </c>
      <c r="H28">
        <v>1197</v>
      </c>
      <c r="I28">
        <v>14.30555556</v>
      </c>
      <c r="J28">
        <v>18.908501489999999</v>
      </c>
      <c r="K28">
        <v>0.45585978399999999</v>
      </c>
      <c r="L28">
        <v>1.266666192</v>
      </c>
      <c r="M28">
        <v>2.945824E-2</v>
      </c>
      <c r="N28">
        <v>0.24187988099999999</v>
      </c>
      <c r="O28">
        <v>8.4317112010000006</v>
      </c>
      <c r="P28">
        <v>5.3575593999999997E-2</v>
      </c>
      <c r="Q28">
        <v>367</v>
      </c>
      <c r="R28">
        <v>0.6</v>
      </c>
      <c r="S28">
        <v>0.04</v>
      </c>
      <c r="T28">
        <v>10.3</v>
      </c>
      <c r="U28">
        <v>117</v>
      </c>
      <c r="V28">
        <v>135</v>
      </c>
      <c r="W28">
        <v>0.159</v>
      </c>
      <c r="X28">
        <v>96.7</v>
      </c>
      <c r="Y28">
        <v>3.3000000000000002E-2</v>
      </c>
      <c r="Z28">
        <v>26.02</v>
      </c>
      <c r="AA28">
        <v>11.47</v>
      </c>
      <c r="AB28">
        <v>0.434</v>
      </c>
      <c r="AC28">
        <v>88.4</v>
      </c>
      <c r="AD28">
        <v>0.72</v>
      </c>
    </row>
    <row r="29" spans="1:30" x14ac:dyDescent="0.2">
      <c r="A29" t="s">
        <v>280</v>
      </c>
      <c r="B29" t="s">
        <v>268</v>
      </c>
      <c r="C29">
        <v>36</v>
      </c>
      <c r="D29" t="s">
        <v>119</v>
      </c>
      <c r="E29">
        <v>0.230427083</v>
      </c>
      <c r="F29">
        <v>0.17399999999999999</v>
      </c>
      <c r="G29">
        <v>15.292999999999999</v>
      </c>
      <c r="H29">
        <v>1199</v>
      </c>
      <c r="I29">
        <v>13.62068966</v>
      </c>
      <c r="J29">
        <v>18.90347826</v>
      </c>
      <c r="K29">
        <v>0.45193801</v>
      </c>
      <c r="L29">
        <v>1.2664351949999999</v>
      </c>
      <c r="M29">
        <v>2.8816794999999999E-2</v>
      </c>
      <c r="N29">
        <v>0.24178644799999999</v>
      </c>
      <c r="O29">
        <v>8.4365213669999992</v>
      </c>
      <c r="P29">
        <v>5.3556844999999999E-2</v>
      </c>
      <c r="Q29">
        <v>284</v>
      </c>
      <c r="R29">
        <v>0.61</v>
      </c>
      <c r="S29">
        <v>0.1</v>
      </c>
      <c r="T29">
        <v>7.9</v>
      </c>
      <c r="U29">
        <v>116</v>
      </c>
      <c r="V29">
        <v>133</v>
      </c>
      <c r="W29">
        <v>0.16300000000000001</v>
      </c>
      <c r="X29">
        <v>97</v>
      </c>
      <c r="Y29">
        <v>4.2999999999999997E-2</v>
      </c>
      <c r="Z29">
        <v>26.01</v>
      </c>
      <c r="AA29">
        <v>11.49</v>
      </c>
      <c r="AB29">
        <v>0.441</v>
      </c>
      <c r="AC29">
        <v>88.5</v>
      </c>
      <c r="AD29">
        <v>0.57999999999999996</v>
      </c>
    </row>
    <row r="30" spans="1:30" x14ac:dyDescent="0.2">
      <c r="A30" t="s">
        <v>281</v>
      </c>
      <c r="B30" t="s">
        <v>268</v>
      </c>
      <c r="C30">
        <v>39</v>
      </c>
      <c r="D30" t="s">
        <v>119</v>
      </c>
      <c r="E30">
        <v>0.23717160600000001</v>
      </c>
      <c r="F30">
        <v>0.13800000000000001</v>
      </c>
      <c r="G30">
        <v>15.233000000000001</v>
      </c>
      <c r="H30">
        <v>1207</v>
      </c>
      <c r="I30">
        <v>14.61538462</v>
      </c>
      <c r="J30">
        <v>18.828052110000002</v>
      </c>
      <c r="K30">
        <v>0.45969228400000001</v>
      </c>
      <c r="L30">
        <v>1.270114357</v>
      </c>
      <c r="M30">
        <v>2.9744136000000001E-2</v>
      </c>
      <c r="N30">
        <v>0.24325818900000001</v>
      </c>
      <c r="O30">
        <v>8.3583857750000004</v>
      </c>
      <c r="P30">
        <v>5.3844471999999997E-2</v>
      </c>
      <c r="Q30">
        <v>381</v>
      </c>
      <c r="R30">
        <v>0.4</v>
      </c>
      <c r="S30">
        <v>0.02</v>
      </c>
      <c r="T30">
        <v>7.6</v>
      </c>
      <c r="U30">
        <v>116</v>
      </c>
      <c r="V30">
        <v>135</v>
      </c>
      <c r="W30">
        <v>0.157</v>
      </c>
      <c r="X30">
        <v>102.1</v>
      </c>
      <c r="Y30">
        <v>3.6999999999999998E-2</v>
      </c>
      <c r="Z30">
        <v>27.01</v>
      </c>
      <c r="AA30">
        <v>11.98</v>
      </c>
      <c r="AB30">
        <v>0.43099999999999999</v>
      </c>
      <c r="AC30">
        <v>90.8</v>
      </c>
      <c r="AD30">
        <v>0.52</v>
      </c>
    </row>
    <row r="31" spans="1:30" x14ac:dyDescent="0.2">
      <c r="A31" t="s">
        <v>282</v>
      </c>
      <c r="B31" t="s">
        <v>268</v>
      </c>
      <c r="C31">
        <v>42</v>
      </c>
      <c r="D31" t="s">
        <v>118</v>
      </c>
      <c r="E31">
        <v>0.232582126</v>
      </c>
      <c r="F31">
        <v>0.108</v>
      </c>
      <c r="G31">
        <v>15.17</v>
      </c>
      <c r="H31">
        <v>1138</v>
      </c>
      <c r="I31">
        <v>9.625</v>
      </c>
      <c r="J31">
        <v>19.149828899999999</v>
      </c>
      <c r="K31">
        <v>0.45055542700000001</v>
      </c>
      <c r="L31">
        <v>1.2611720449999999</v>
      </c>
      <c r="M31">
        <v>2.8304151E-2</v>
      </c>
      <c r="N31">
        <v>0.244816902</v>
      </c>
      <c r="O31">
        <v>8.5557551430000007</v>
      </c>
      <c r="P31">
        <v>5.2865772999999998E-2</v>
      </c>
      <c r="Q31">
        <v>305</v>
      </c>
      <c r="R31">
        <v>0.49</v>
      </c>
      <c r="S31">
        <v>0.03</v>
      </c>
      <c r="T31">
        <v>7.7</v>
      </c>
      <c r="U31">
        <v>117</v>
      </c>
      <c r="V31">
        <v>135</v>
      </c>
      <c r="W31">
        <v>0.16</v>
      </c>
      <c r="X31">
        <v>103.9</v>
      </c>
      <c r="Y31">
        <v>4.5999999999999999E-2</v>
      </c>
      <c r="Z31">
        <v>27.73</v>
      </c>
      <c r="AA31">
        <v>12.19</v>
      </c>
      <c r="AB31">
        <v>0.442</v>
      </c>
      <c r="AC31">
        <v>93.5</v>
      </c>
      <c r="AD31">
        <v>0.8</v>
      </c>
    </row>
    <row r="32" spans="1:30" x14ac:dyDescent="0.2">
      <c r="A32" t="s">
        <v>283</v>
      </c>
      <c r="B32" t="s">
        <v>268</v>
      </c>
      <c r="C32">
        <v>45</v>
      </c>
      <c r="D32" t="s">
        <v>118</v>
      </c>
      <c r="E32">
        <v>0.23011853099999999</v>
      </c>
      <c r="F32">
        <v>0.14599999999999999</v>
      </c>
      <c r="G32">
        <v>15.77</v>
      </c>
      <c r="H32">
        <v>1192</v>
      </c>
      <c r="I32">
        <v>9.5180722889999991</v>
      </c>
      <c r="J32">
        <v>18.883291580000002</v>
      </c>
      <c r="K32">
        <v>0.45202714599999999</v>
      </c>
      <c r="L32">
        <v>1.2650738969999999</v>
      </c>
      <c r="M32">
        <v>2.8971226999999999E-2</v>
      </c>
      <c r="N32">
        <v>0.24228660899999999</v>
      </c>
      <c r="O32">
        <v>8.4402545300000007</v>
      </c>
      <c r="P32">
        <v>5.3386612E-2</v>
      </c>
      <c r="Q32">
        <v>295</v>
      </c>
      <c r="R32">
        <v>0.47</v>
      </c>
      <c r="S32">
        <v>0.02</v>
      </c>
      <c r="T32">
        <v>7.9</v>
      </c>
      <c r="U32">
        <v>117</v>
      </c>
      <c r="V32">
        <v>166</v>
      </c>
      <c r="W32">
        <v>0.158</v>
      </c>
      <c r="X32">
        <v>103.2</v>
      </c>
      <c r="Y32">
        <v>0.04</v>
      </c>
      <c r="Z32">
        <v>27.29</v>
      </c>
      <c r="AA32">
        <v>12.14</v>
      </c>
      <c r="AB32">
        <v>0.44</v>
      </c>
      <c r="AC32">
        <v>92.3</v>
      </c>
      <c r="AD32">
        <v>0.83</v>
      </c>
    </row>
    <row r="33" spans="1:30" x14ac:dyDescent="0.2">
      <c r="A33" t="s">
        <v>284</v>
      </c>
      <c r="B33" t="s">
        <v>268</v>
      </c>
      <c r="C33">
        <v>48</v>
      </c>
      <c r="D33" t="s">
        <v>118</v>
      </c>
      <c r="E33">
        <v>0.21380100299999999</v>
      </c>
      <c r="F33">
        <v>0.185</v>
      </c>
      <c r="G33">
        <v>17.393000000000001</v>
      </c>
      <c r="H33">
        <v>1203</v>
      </c>
      <c r="I33">
        <v>8.9898989900000004</v>
      </c>
      <c r="J33">
        <v>18.939042189999999</v>
      </c>
      <c r="K33">
        <v>0.49481387999999998</v>
      </c>
      <c r="L33">
        <v>1.2544608749999999</v>
      </c>
      <c r="M33">
        <v>3.101988E-2</v>
      </c>
      <c r="N33">
        <v>0.24770734</v>
      </c>
      <c r="O33">
        <v>8.5817040989999995</v>
      </c>
      <c r="P33">
        <v>5.4083669000000001E-2</v>
      </c>
      <c r="Q33">
        <v>301</v>
      </c>
      <c r="R33">
        <v>0.44</v>
      </c>
      <c r="S33">
        <v>0.01</v>
      </c>
      <c r="T33">
        <v>8.9</v>
      </c>
      <c r="U33">
        <v>119</v>
      </c>
      <c r="V33">
        <v>135</v>
      </c>
      <c r="W33">
        <v>0.157</v>
      </c>
      <c r="X33">
        <v>102.8</v>
      </c>
      <c r="Y33">
        <v>3.7999999999999999E-2</v>
      </c>
      <c r="Z33">
        <v>26.73</v>
      </c>
      <c r="AA33">
        <v>12.01</v>
      </c>
      <c r="AB33">
        <v>0.437</v>
      </c>
      <c r="AC33">
        <v>91.2</v>
      </c>
      <c r="AD33">
        <v>0.99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sequencing_info</vt:lpstr>
      <vt:lpstr>ESS-dive_metadata</vt:lpstr>
      <vt:lpstr>all_geochem_and_metadat</vt:lpstr>
      <vt:lpstr>subset_ordinations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wrighton-lab</cp:lastModifiedBy>
  <dcterms:created xsi:type="dcterms:W3CDTF">2021-11-05T18:20:32Z</dcterms:created>
  <dcterms:modified xsi:type="dcterms:W3CDTF">2023-02-25T16:41:40Z</dcterms:modified>
</cp:coreProperties>
</file>