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Library/CSU school/Research/misc sheets and data /Ar:Ar data/Fw_ Ar data_raw/"/>
    </mc:Choice>
  </mc:AlternateContent>
  <xr:revisionPtr revIDLastSave="0" documentId="13_ncr:1_{6CA3F2FC-7BE4-DF4D-B646-2C284AC65995}" xr6:coauthVersionLast="47" xr6:coauthVersionMax="47" xr10:uidLastSave="{00000000-0000-0000-0000-000000000000}"/>
  <bookViews>
    <workbookView xWindow="-1120" yWindow="-21100" windowWidth="34560" windowHeight="21100" activeTab="4" xr2:uid="{2C388069-1128-4165-A253-5ED4AC76085E}"/>
  </bookViews>
  <sheets>
    <sheet name="SummaryDocument" sheetId="2" r:id="rId1"/>
    <sheet name="ArDataTable" sheetId="5" r:id="rId2"/>
    <sheet name="Y-2 (415) wtd. mean" sheetId="4" r:id="rId3"/>
    <sheet name="Y-2 (415) isochron" sheetId="3" r:id="rId4"/>
    <sheet name="IRR399_TV_Summary" sheetId="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20" i="1" l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19" i="1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U12" i="2"/>
  <c r="T12" i="2"/>
</calcChain>
</file>

<file path=xl/sharedStrings.xml><?xml version="1.0" encoding="utf-8"?>
<sst xmlns="http://schemas.openxmlformats.org/spreadsheetml/2006/main" count="278" uniqueCount="151">
  <si>
    <t>#HEADER</t>
  </si>
  <si>
    <t>#DATA</t>
  </si>
  <si>
    <t>IRR</t>
  </si>
  <si>
    <t>IRR399-TV</t>
  </si>
  <si>
    <t>Sample</t>
  </si>
  <si>
    <t>Y-2 (415)</t>
  </si>
  <si>
    <t>Material</t>
  </si>
  <si>
    <t>sanidine</t>
  </si>
  <si>
    <t>Project</t>
  </si>
  <si>
    <t>Yellowstone</t>
  </si>
  <si>
    <t>Investigator</t>
  </si>
  <si>
    <t>Stelten/Harrison</t>
  </si>
  <si>
    <t>Mass</t>
  </si>
  <si>
    <t>J</t>
  </si>
  <si>
    <t>0.000547687096±0.000000608598</t>
  </si>
  <si>
    <t>Laser</t>
  </si>
  <si>
    <t>CO2</t>
  </si>
  <si>
    <t>Collector Configuration</t>
  </si>
  <si>
    <t>H5-L3</t>
  </si>
  <si>
    <t>File Name</t>
  </si>
  <si>
    <t>C:\Users\NGX\Desktop\NGXargon\Analysis\Unknowns\IRR399_TV\IRR399_TV_D3.txt</t>
  </si>
  <si>
    <t>Time Zero</t>
  </si>
  <si>
    <t>Category</t>
  </si>
  <si>
    <t>Unknown</t>
  </si>
  <si>
    <t>Experiment</t>
  </si>
  <si>
    <t>L</t>
  </si>
  <si>
    <t>Pit</t>
  </si>
  <si>
    <t>D3</t>
  </si>
  <si>
    <t>IRR ID</t>
  </si>
  <si>
    <t>Sample ID</t>
  </si>
  <si>
    <t>Time zero</t>
  </si>
  <si>
    <t>Parameters</t>
  </si>
  <si>
    <t>D/I</t>
  </si>
  <si>
    <t>Age (Ma)</t>
  </si>
  <si>
    <t>± Age (Ma)</t>
  </si>
  <si>
    <t>± Age (Ma) w/ J</t>
  </si>
  <si>
    <t>F</t>
  </si>
  <si>
    <t>± F</t>
  </si>
  <si>
    <t>39K(V)</t>
  </si>
  <si>
    <t>±39K(V)</t>
  </si>
  <si>
    <t>40Ar*</t>
  </si>
  <si>
    <t>±40Ar*</t>
  </si>
  <si>
    <t>K/Ca</t>
  </si>
  <si>
    <t>±K/Ca</t>
  </si>
  <si>
    <t>%40*</t>
  </si>
  <si>
    <t>±%40*</t>
  </si>
  <si>
    <t>39/40</t>
  </si>
  <si>
    <t>±39/40</t>
  </si>
  <si>
    <t>36/40</t>
  </si>
  <si>
    <t>±36/40</t>
  </si>
  <si>
    <t>R</t>
  </si>
  <si>
    <t>40Ar (H4)</t>
  </si>
  <si>
    <t>± 40Ar (H4)</t>
  </si>
  <si>
    <t>39Ar (H2)</t>
  </si>
  <si>
    <t>± 39Ar (H2)</t>
  </si>
  <si>
    <t>38Ar (AX)</t>
  </si>
  <si>
    <t>± 38Ar (AX)</t>
  </si>
  <si>
    <t>37Ar (L2)</t>
  </si>
  <si>
    <t>± 37Ar (L2)</t>
  </si>
  <si>
    <t>36Ar (H4)</t>
  </si>
  <si>
    <t>± 36Ar (L4)</t>
  </si>
  <si>
    <t>40Ar (H5)</t>
  </si>
  <si>
    <t>± 40Ar (H5)</t>
  </si>
  <si>
    <t>39Ar (H3)</t>
  </si>
  <si>
    <t>± 39Ar (H3)</t>
  </si>
  <si>
    <t>38Ar (H1)</t>
  </si>
  <si>
    <t>± 38Ar (H1)</t>
  </si>
  <si>
    <t>37Ar (L1)</t>
  </si>
  <si>
    <t>± 37Ar (L1)</t>
  </si>
  <si>
    <t>36Ar (L3)</t>
  </si>
  <si>
    <t>± 36Ar (L3)</t>
  </si>
  <si>
    <t>Monitor</t>
  </si>
  <si>
    <t>Monitor age (Ma)</t>
  </si>
  <si>
    <t>±Monitor age (Ma)</t>
  </si>
  <si>
    <t>mol/v</t>
  </si>
  <si>
    <t>xx</t>
  </si>
  <si>
    <t>BHs</t>
  </si>
  <si>
    <t>D2</t>
  </si>
  <si>
    <t>C12</t>
  </si>
  <si>
    <t>C11</t>
  </si>
  <si>
    <t>C10</t>
  </si>
  <si>
    <t>C9</t>
  </si>
  <si>
    <t>C8</t>
  </si>
  <si>
    <t>C7</t>
  </si>
  <si>
    <t>C6</t>
  </si>
  <si>
    <t>C5</t>
  </si>
  <si>
    <t>C4</t>
  </si>
  <si>
    <t>C3</t>
  </si>
  <si>
    <t>C2</t>
  </si>
  <si>
    <t>B11</t>
  </si>
  <si>
    <t>B10</t>
  </si>
  <si>
    <t>B9</t>
  </si>
  <si>
    <t>B8</t>
  </si>
  <si>
    <t>B7</t>
  </si>
  <si>
    <t>B6</t>
  </si>
  <si>
    <t>B5</t>
  </si>
  <si>
    <t>B4</t>
  </si>
  <si>
    <t>NGX-600 40Ar/39Ar ages calculated relative to Bodie Hills sanidine [9.7946 ± 0.0031 Ma, Fleck et al. (2019)]</t>
  </si>
  <si>
    <t>Reactor Constants: Shielded</t>
  </si>
  <si>
    <t>36/37</t>
  </si>
  <si>
    <t>± 1 sigma</t>
  </si>
  <si>
    <t>40/39</t>
  </si>
  <si>
    <t>39/37</t>
  </si>
  <si>
    <t>38/37</t>
  </si>
  <si>
    <t>38/39</t>
  </si>
  <si>
    <t>Decay constants from Steiger and Jager (1977). Assumed atmospheric 40Ar/36Ar from Lee et al. (2006).</t>
  </si>
  <si>
    <t>J = 0.000547687 ± 0.000000609 (1 sig.)</t>
  </si>
  <si>
    <t>Total Gas Age (Ma) = 0.6607 ± 0.0013 (1 sig.)</t>
  </si>
  <si>
    <t>Bulk K/Ca = 19.034 ± 1.019 (1 sig.)</t>
  </si>
  <si>
    <t>Wt.% K2O = 0</t>
  </si>
  <si>
    <t>Wt.% CaO = 0</t>
  </si>
  <si>
    <t>Signal intensities corrected for mass discrimination, interdetector bias, and radioactive decay. Age uncertainties for each analysis do not include J uncertainty. Weighted mean and isochron ages include J uncertainty.</t>
  </si>
  <si>
    <t>Analysis</t>
  </si>
  <si>
    <t>± 1 sig. (Ma)</t>
  </si>
  <si>
    <t>%40Ar*</t>
  </si>
  <si>
    <t>± 1 sig.</t>
  </si>
  <si>
    <t>40Ar*/39ArK</t>
  </si>
  <si>
    <t>40Ar (V)</t>
  </si>
  <si>
    <t>± 1 sig. (V)</t>
  </si>
  <si>
    <t>39Ar (V)</t>
  </si>
  <si>
    <t>38Ar (V)</t>
  </si>
  <si>
    <t>37Ar (V)</t>
  </si>
  <si>
    <t>36Ar (V)</t>
  </si>
  <si>
    <t>9 of 21</t>
  </si>
  <si>
    <t>Wtd. Mean</t>
  </si>
  <si>
    <t>1 sig.</t>
  </si>
  <si>
    <t>95% conf.</t>
  </si>
  <si>
    <t>MSWD</t>
  </si>
  <si>
    <t>crit. MSWD</t>
  </si>
  <si>
    <t>Used/Total Analyses</t>
  </si>
  <si>
    <r>
      <t>Table 1:</t>
    </r>
    <r>
      <rPr>
        <sz val="10"/>
        <color theme="1"/>
        <rFont val="Arial"/>
        <family val="2"/>
      </rPr>
      <t xml:space="preserve"> Summary of 40Ar/39Ar ages</t>
    </r>
  </si>
  <si>
    <t>Method</t>
  </si>
  <si>
    <t>Plateau</t>
  </si>
  <si>
    <t>Isochron</t>
  </si>
  <si>
    <t>%39Ar [Steps]</t>
  </si>
  <si>
    <t>Age (Ma) ± 1 sig.</t>
  </si>
  <si>
    <t>40Ar/36Ar(i) ± 2 sig.</t>
  </si>
  <si>
    <t>Weighted Mean Age</t>
  </si>
  <si>
    <t>Weighted Mean (Ma) = 0.6397 ± 0.0017 (0.0033)</t>
  </si>
  <si>
    <t>MSWD = 1; Critical MSWD = 2</t>
  </si>
  <si>
    <t>0.6397 ± 0.0017</t>
  </si>
  <si>
    <t>CO2-TF</t>
  </si>
  <si>
    <t>Isochron Age</t>
  </si>
  <si>
    <t>Isochron Age (Ma) = 0.6398 ± 0.0023 (0.0054)</t>
  </si>
  <si>
    <t>MSWD = 1.14; Critical MSWD = 2.07</t>
  </si>
  <si>
    <t>40/36 Int. = 297.9 ± 29.9; Steps used: C3 to B7</t>
  </si>
  <si>
    <t>N/A [C3 to B7]</t>
  </si>
  <si>
    <t>0.6398 ± 0.0023</t>
  </si>
  <si>
    <t>297.9 ± 29.9</t>
  </si>
  <si>
    <t>age ka</t>
  </si>
  <si>
    <t xml:space="preserve">age ± 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</si>
</sst>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11"/>
      <color rgb="FF0070C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22" fontId="0" fillId="0" borderId="0" xfId="0" applyNumberFormat="1"/>
    <xf numFmtId="0" fontId="16" fillId="0" borderId="0" xfId="0" applyFont="1"/>
    <xf numFmtId="22" fontId="16" fillId="0" borderId="0" xfId="0" applyNumberFormat="1" applyFon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2" fillId="0" borderId="0" xfId="0" applyFont="1"/>
    <xf numFmtId="0" fontId="23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0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2312-4E7C-9CC8-A6F8C2236C08}"/>
              </c:ext>
            </c:extLst>
          </c:dPt>
          <c:dPt>
            <c:idx val="1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2312-4E7C-9CC8-A6F8C2236C08}"/>
              </c:ext>
            </c:extLst>
          </c:dPt>
          <c:dPt>
            <c:idx val="2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2312-4E7C-9CC8-A6F8C2236C08}"/>
              </c:ext>
            </c:extLst>
          </c:dPt>
          <c:dPt>
            <c:idx val="3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2312-4E7C-9CC8-A6F8C2236C08}"/>
              </c:ext>
            </c:extLst>
          </c:dPt>
          <c:dPt>
            <c:idx val="4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2312-4E7C-9CC8-A6F8C2236C08}"/>
              </c:ext>
            </c:extLst>
          </c:dPt>
          <c:dPt>
            <c:idx val="5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2312-4E7C-9CC8-A6F8C2236C08}"/>
              </c:ext>
            </c:extLst>
          </c:dPt>
          <c:dPt>
            <c:idx val="6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2312-4E7C-9CC8-A6F8C2236C08}"/>
              </c:ext>
            </c:extLst>
          </c:dPt>
          <c:dPt>
            <c:idx val="7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2312-4E7C-9CC8-A6F8C2236C08}"/>
              </c:ext>
            </c:extLst>
          </c:dPt>
          <c:dPt>
            <c:idx val="8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2312-4E7C-9CC8-A6F8C2236C08}"/>
              </c:ext>
            </c:extLst>
          </c:dPt>
          <c:dPt>
            <c:idx val="9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2312-4E7C-9CC8-A6F8C2236C08}"/>
              </c:ext>
            </c:extLst>
          </c:dPt>
          <c:dPt>
            <c:idx val="10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2312-4E7C-9CC8-A6F8C2236C08}"/>
              </c:ext>
            </c:extLst>
          </c:dPt>
          <c:dPt>
            <c:idx val="11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2312-4E7C-9CC8-A6F8C2236C08}"/>
              </c:ext>
            </c:extLst>
          </c:dPt>
          <c:dPt>
            <c:idx val="12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2312-4E7C-9CC8-A6F8C2236C08}"/>
              </c:ext>
            </c:extLst>
          </c:dPt>
          <c:dPt>
            <c:idx val="13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2312-4E7C-9CC8-A6F8C2236C08}"/>
              </c:ext>
            </c:extLst>
          </c:dPt>
          <c:dPt>
            <c:idx val="14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2312-4E7C-9CC8-A6F8C2236C08}"/>
              </c:ext>
            </c:extLst>
          </c:dPt>
          <c:dPt>
            <c:idx val="15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2312-4E7C-9CC8-A6F8C2236C08}"/>
              </c:ext>
            </c:extLst>
          </c:dPt>
          <c:dPt>
            <c:idx val="16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2312-4E7C-9CC8-A6F8C2236C08}"/>
              </c:ext>
            </c:extLst>
          </c:dPt>
          <c:dPt>
            <c:idx val="17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2312-4E7C-9CC8-A6F8C2236C08}"/>
              </c:ext>
            </c:extLst>
          </c:dPt>
          <c:dPt>
            <c:idx val="18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2312-4E7C-9CC8-A6F8C2236C08}"/>
              </c:ext>
            </c:extLst>
          </c:dPt>
          <c:dPt>
            <c:idx val="19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2312-4E7C-9CC8-A6F8C2236C08}"/>
              </c:ext>
            </c:extLst>
          </c:dPt>
          <c:dPt>
            <c:idx val="20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2312-4E7C-9CC8-A6F8C2236C08}"/>
              </c:ext>
            </c:extLst>
          </c:dPt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1"/>
                <c:pt idx="0">
                  <c:v>4.9032742579999998E-3</c:v>
                </c:pt>
                <c:pt idx="1">
                  <c:v>1.1030755239E-2</c:v>
                </c:pt>
                <c:pt idx="2">
                  <c:v>5.9292399060000001E-3</c:v>
                </c:pt>
                <c:pt idx="3">
                  <c:v>3.5816883890000002E-3</c:v>
                </c:pt>
                <c:pt idx="4">
                  <c:v>5.3382524799999997E-3</c:v>
                </c:pt>
                <c:pt idx="5">
                  <c:v>5.358649995E-3</c:v>
                </c:pt>
                <c:pt idx="6">
                  <c:v>9.5391237230000002E-3</c:v>
                </c:pt>
                <c:pt idx="7">
                  <c:v>4.2827468590000001E-3</c:v>
                </c:pt>
                <c:pt idx="8">
                  <c:v>3.9721596160000004E-3</c:v>
                </c:pt>
                <c:pt idx="9">
                  <c:v>2.559181585E-3</c:v>
                </c:pt>
                <c:pt idx="10">
                  <c:v>5.3672708190000001E-3</c:v>
                </c:pt>
                <c:pt idx="11">
                  <c:v>3.1067970619999999E-3</c:v>
                </c:pt>
                <c:pt idx="12">
                  <c:v>5.2307116359999999E-3</c:v>
                </c:pt>
                <c:pt idx="13">
                  <c:v>3.2282298119999998E-3</c:v>
                </c:pt>
                <c:pt idx="14">
                  <c:v>6.8621784450000004E-3</c:v>
                </c:pt>
                <c:pt idx="15">
                  <c:v>4.5422532769999998E-3</c:v>
                </c:pt>
                <c:pt idx="16">
                  <c:v>6.2893284229999999E-3</c:v>
                </c:pt>
                <c:pt idx="17">
                  <c:v>2.7616051670000001E-3</c:v>
                </c:pt>
                <c:pt idx="18">
                  <c:v>3.6443910989999999E-3</c:v>
                </c:pt>
                <c:pt idx="19">
                  <c:v>5.6962251059999996E-3</c:v>
                </c:pt>
                <c:pt idx="20">
                  <c:v>6.2388679990000003E-3</c:v>
                </c:pt>
              </c:numLit>
            </c:plus>
            <c:minus>
              <c:numLit>
                <c:formatCode>General</c:formatCode>
                <c:ptCount val="21"/>
                <c:pt idx="0">
                  <c:v>4.9032742579999998E-3</c:v>
                </c:pt>
                <c:pt idx="1">
                  <c:v>1.1030755239E-2</c:v>
                </c:pt>
                <c:pt idx="2">
                  <c:v>5.9292399060000001E-3</c:v>
                </c:pt>
                <c:pt idx="3">
                  <c:v>3.5816883890000002E-3</c:v>
                </c:pt>
                <c:pt idx="4">
                  <c:v>5.3382524799999997E-3</c:v>
                </c:pt>
                <c:pt idx="5">
                  <c:v>5.358649995E-3</c:v>
                </c:pt>
                <c:pt idx="6">
                  <c:v>9.5391237230000002E-3</c:v>
                </c:pt>
                <c:pt idx="7">
                  <c:v>4.2827468590000001E-3</c:v>
                </c:pt>
                <c:pt idx="8">
                  <c:v>3.9721596160000004E-3</c:v>
                </c:pt>
                <c:pt idx="9">
                  <c:v>2.559181585E-3</c:v>
                </c:pt>
                <c:pt idx="10">
                  <c:v>5.3672708190000001E-3</c:v>
                </c:pt>
                <c:pt idx="11">
                  <c:v>3.1067970619999999E-3</c:v>
                </c:pt>
                <c:pt idx="12">
                  <c:v>5.2307116359999999E-3</c:v>
                </c:pt>
                <c:pt idx="13">
                  <c:v>3.2282298119999998E-3</c:v>
                </c:pt>
                <c:pt idx="14">
                  <c:v>6.8621784450000004E-3</c:v>
                </c:pt>
                <c:pt idx="15">
                  <c:v>4.5422532769999998E-3</c:v>
                </c:pt>
                <c:pt idx="16">
                  <c:v>6.2893284229999999E-3</c:v>
                </c:pt>
                <c:pt idx="17">
                  <c:v>2.7616051670000001E-3</c:v>
                </c:pt>
                <c:pt idx="18">
                  <c:v>3.6443910989999999E-3</c:v>
                </c:pt>
                <c:pt idx="19">
                  <c:v>5.6962251059999996E-3</c:v>
                </c:pt>
                <c:pt idx="20">
                  <c:v>6.2388679990000003E-3</c:v>
                </c:pt>
              </c:numLit>
            </c:minus>
            <c:spPr>
              <a:ln w="25400"/>
            </c:spPr>
          </c:errBars>
          <c:yVal>
            <c:numLit>
              <c:formatCode>General</c:formatCode>
              <c:ptCount val="21"/>
              <c:pt idx="0">
                <c:v>0.63176974073500003</c:v>
              </c:pt>
              <c:pt idx="1">
                <c:v>0.63320387549400003</c:v>
              </c:pt>
              <c:pt idx="2">
                <c:v>0.63378902340800003</c:v>
              </c:pt>
              <c:pt idx="3">
                <c:v>0.63779098040000004</c:v>
              </c:pt>
              <c:pt idx="4">
                <c:v>0.63928921059999999</c:v>
              </c:pt>
              <c:pt idx="5">
                <c:v>0.64048287556899997</c:v>
              </c:pt>
              <c:pt idx="6">
                <c:v>0.64234244752799996</c:v>
              </c:pt>
              <c:pt idx="7">
                <c:v>0.64484191645</c:v>
              </c:pt>
              <c:pt idx="8">
                <c:v>0.64563029678700001</c:v>
              </c:pt>
              <c:pt idx="9">
                <c:v>0.65142143235100003</c:v>
              </c:pt>
              <c:pt idx="10">
                <c:v>0.651622197136</c:v>
              </c:pt>
              <c:pt idx="11">
                <c:v>0.65287778836400001</c:v>
              </c:pt>
              <c:pt idx="12">
                <c:v>0.65565396820099997</c:v>
              </c:pt>
              <c:pt idx="13">
                <c:v>0.65845301480399998</c:v>
              </c:pt>
              <c:pt idx="14">
                <c:v>0.65890710055599999</c:v>
              </c:pt>
              <c:pt idx="15">
                <c:v>0.65955976170399999</c:v>
              </c:pt>
              <c:pt idx="16">
                <c:v>0.66607296524799997</c:v>
              </c:pt>
              <c:pt idx="17">
                <c:v>0.67719030517099998</c:v>
              </c:pt>
              <c:pt idx="18">
                <c:v>0.69383062131100004</c:v>
              </c:pt>
              <c:pt idx="19">
                <c:v>0.73118045403800003</c:v>
              </c:pt>
              <c:pt idx="20">
                <c:v>0.75108424793299999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312-4E7C-9CC8-A6F8C2236C08}"/>
            </c:ext>
          </c:extLst>
        </c:ser>
        <c:ser>
          <c:idx val="1"/>
          <c:order val="1"/>
          <c:spPr>
            <a:ln w="38100">
              <a:noFill/>
            </a:ln>
          </c:spPr>
          <c:marker>
            <c:symbol val="none"/>
          </c:marker>
          <c:yVal>
            <c:numLit>
              <c:formatCode>General</c:formatCode>
              <c:ptCount val="21"/>
              <c:pt idx="0">
                <c:v>4.9032742579999998E-3</c:v>
              </c:pt>
              <c:pt idx="1">
                <c:v>1.1030755239E-2</c:v>
              </c:pt>
              <c:pt idx="2">
                <c:v>5.9292399060000001E-3</c:v>
              </c:pt>
              <c:pt idx="3">
                <c:v>3.5816883890000002E-3</c:v>
              </c:pt>
              <c:pt idx="4">
                <c:v>5.3382524799999997E-3</c:v>
              </c:pt>
              <c:pt idx="5">
                <c:v>5.358649995E-3</c:v>
              </c:pt>
              <c:pt idx="6">
                <c:v>9.5391237230000002E-3</c:v>
              </c:pt>
              <c:pt idx="7">
                <c:v>4.2827468590000001E-3</c:v>
              </c:pt>
              <c:pt idx="8">
                <c:v>3.9721596160000004E-3</c:v>
              </c:pt>
              <c:pt idx="9">
                <c:v>2.559181585E-3</c:v>
              </c:pt>
              <c:pt idx="10">
                <c:v>5.3672708190000001E-3</c:v>
              </c:pt>
              <c:pt idx="11">
                <c:v>3.1067970619999999E-3</c:v>
              </c:pt>
              <c:pt idx="12">
                <c:v>5.2307116359999999E-3</c:v>
              </c:pt>
              <c:pt idx="13">
                <c:v>3.2282298119999998E-3</c:v>
              </c:pt>
              <c:pt idx="14">
                <c:v>6.8621784450000004E-3</c:v>
              </c:pt>
              <c:pt idx="15">
                <c:v>4.5422532769999998E-3</c:v>
              </c:pt>
              <c:pt idx="16">
                <c:v>6.2893284229999999E-3</c:v>
              </c:pt>
              <c:pt idx="17">
                <c:v>2.7616051670000001E-3</c:v>
              </c:pt>
              <c:pt idx="18">
                <c:v>3.6443910989999999E-3</c:v>
              </c:pt>
              <c:pt idx="19">
                <c:v>5.6962251059999996E-3</c:v>
              </c:pt>
              <c:pt idx="20">
                <c:v>6.2388679990000003E-3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312-4E7C-9CC8-A6F8C2236C08}"/>
            </c:ext>
          </c:extLst>
        </c:ser>
        <c:ser>
          <c:idx val="2"/>
          <c:order val="2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21</c:v>
              </c:pt>
            </c:numLit>
          </c:xVal>
          <c:yVal>
            <c:numLit>
              <c:formatCode>General</c:formatCode>
              <c:ptCount val="2"/>
              <c:pt idx="0">
                <c:v>0.63970000000000005</c:v>
              </c:pt>
              <c:pt idx="1">
                <c:v>0.63970000000000005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B-2312-4E7C-9CC8-A6F8C2236C08}"/>
            </c:ext>
          </c:extLst>
        </c:ser>
        <c:ser>
          <c:idx val="3"/>
          <c:order val="3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21</c:v>
              </c:pt>
            </c:numLit>
          </c:xVal>
          <c:yVal>
            <c:numLit>
              <c:formatCode>General</c:formatCode>
              <c:ptCount val="2"/>
              <c:pt idx="0">
                <c:v>0.63800000000000001</c:v>
              </c:pt>
              <c:pt idx="1">
                <c:v>0.63800000000000001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C-2312-4E7C-9CC8-A6F8C2236C08}"/>
            </c:ext>
          </c:extLst>
        </c:ser>
        <c:ser>
          <c:idx val="4"/>
          <c:order val="4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21</c:v>
              </c:pt>
            </c:numLit>
          </c:xVal>
          <c:yVal>
            <c:numLit>
              <c:formatCode>General</c:formatCode>
              <c:ptCount val="2"/>
              <c:pt idx="0">
                <c:v>0.64140000000000008</c:v>
              </c:pt>
              <c:pt idx="1">
                <c:v>0.64140000000000008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D-2312-4E7C-9CC8-A6F8C2236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989536"/>
        <c:axId val="863987016"/>
      </c:scatterChart>
      <c:valAx>
        <c:axId val="863989536"/>
        <c:scaling>
          <c:orientation val="minMax"/>
        </c:scaling>
        <c:delete val="1"/>
        <c:axPos val="b"/>
        <c:majorTickMark val="none"/>
        <c:minorTickMark val="none"/>
        <c:tickLblPos val="nextTo"/>
        <c:crossAx val="863987016"/>
        <c:crosses val="autoZero"/>
        <c:crossBetween val="midCat"/>
      </c:valAx>
      <c:valAx>
        <c:axId val="863987016"/>
        <c:scaling>
          <c:orientation val="minMax"/>
          <c:max val="0.76"/>
          <c:min val="0.6169999999999999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(Ma)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63989536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Y-2 (415)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Sample Data</c:v>
          </c:tx>
          <c:spPr>
            <a:ln w="3810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C3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F321-4ADA-A414-BDE53911E76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B4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F321-4ADA-A414-BDE53911E76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C10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F321-4ADA-A414-BDE53911E76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B9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F321-4ADA-A414-BDE53911E76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C12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F321-4ADA-A414-BDE53911E76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B11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F321-4ADA-A414-BDE53911E76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C4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2-F321-4ADA-A414-BDE53911E76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C5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F321-4ADA-A414-BDE53911E76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B7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F321-4ADA-A414-BDE53911E76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B6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F321-4ADA-A414-BDE53911E76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C8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F321-4ADA-A414-BDE53911E76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B8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F321-4ADA-A414-BDE53911E76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C2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F321-4ADA-A414-BDE53911E76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C7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F321-4ADA-A414-BDE53911E76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C11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F321-4ADA-A414-BDE53911E76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B5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F321-4ADA-A414-BDE53911E763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D3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F321-4ADA-A414-BDE53911E763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B10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F321-4ADA-A414-BDE53911E763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C6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F321-4ADA-A414-BDE53911E763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D2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F321-4ADA-A414-BDE53911E763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C9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0-F321-4ADA-A414-BDE53911E763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1"/>
              <c:pt idx="0">
                <c:v>1.5176045775860001</c:v>
              </c:pt>
              <c:pt idx="1">
                <c:v>1.1891809882669999</c:v>
              </c:pt>
              <c:pt idx="2">
                <c:v>1.4970421530939999</c:v>
              </c:pt>
              <c:pt idx="3">
                <c:v>1.513733283573</c:v>
              </c:pt>
              <c:pt idx="4">
                <c:v>1.4570319886509999</c:v>
              </c:pt>
              <c:pt idx="5">
                <c:v>1.360139517813</c:v>
              </c:pt>
              <c:pt idx="6">
                <c:v>1.2186633955640001</c:v>
              </c:pt>
              <c:pt idx="7">
                <c:v>1.4967222919409999</c:v>
              </c:pt>
              <c:pt idx="8">
                <c:v>1.5006054919980001</c:v>
              </c:pt>
              <c:pt idx="9">
                <c:v>1.4938376228470001</c:v>
              </c:pt>
              <c:pt idx="10">
                <c:v>1.390037774731</c:v>
              </c:pt>
              <c:pt idx="11">
                <c:v>1.487536969907</c:v>
              </c:pt>
              <c:pt idx="12">
                <c:v>1.3914301625550001</c:v>
              </c:pt>
              <c:pt idx="13">
                <c:v>1.467524263127</c:v>
              </c:pt>
              <c:pt idx="14">
                <c:v>1.2513264644140001</c:v>
              </c:pt>
              <c:pt idx="15">
                <c:v>1.4628008325420001</c:v>
              </c:pt>
              <c:pt idx="16">
                <c:v>1.4477109996219999</c:v>
              </c:pt>
              <c:pt idx="17">
                <c:v>1.4270257547959999</c:v>
              </c:pt>
              <c:pt idx="18">
                <c:v>1.3708602227269999</c:v>
              </c:pt>
              <c:pt idx="19">
                <c:v>1.3014255704719999</c:v>
              </c:pt>
              <c:pt idx="20">
                <c:v>1.2099217356209999</c:v>
              </c:pt>
            </c:numLit>
          </c:xVal>
          <c:yVal>
            <c:numLit>
              <c:formatCode>General</c:formatCode>
              <c:ptCount val="21"/>
              <c:pt idx="0">
                <c:v>9.8730335000000001E-5</c:v>
              </c:pt>
              <c:pt idx="1">
                <c:v>7.9642418700000002E-4</c:v>
              </c:pt>
              <c:pt idx="2">
                <c:v>1.3252370500000001E-4</c:v>
              </c:pt>
              <c:pt idx="3">
                <c:v>7.6114721000000002E-5</c:v>
              </c:pt>
              <c:pt idx="4">
                <c:v>1.9132299800000001E-4</c:v>
              </c:pt>
              <c:pt idx="5">
                <c:v>3.9582992800000003E-4</c:v>
              </c:pt>
              <c:pt idx="6">
                <c:v>6.95364452E-4</c:v>
              </c:pt>
              <c:pt idx="7">
                <c:v>7.7112455000000001E-5</c:v>
              </c:pt>
              <c:pt idx="8">
                <c:v>6.4610785999999996E-5</c:v>
              </c:pt>
              <c:pt idx="9">
                <c:v>5.0089327000000002E-5</c:v>
              </c:pt>
              <c:pt idx="10">
                <c:v>2.7839750299999999E-4</c:v>
              </c:pt>
              <c:pt idx="11">
                <c:v>5.6658706999999999E-5</c:v>
              </c:pt>
              <c:pt idx="12">
                <c:v>2.5629758200000001E-4</c:v>
              </c:pt>
              <c:pt idx="13">
                <c:v>7.3212920999999996E-5</c:v>
              </c:pt>
              <c:pt idx="14">
                <c:v>5.5394024199999995E-4</c:v>
              </c:pt>
              <c:pt idx="15">
                <c:v>7.8267811E-5</c:v>
              </c:pt>
              <c:pt idx="16">
                <c:v>8.0036516000000002E-5</c:v>
              </c:pt>
              <c:pt idx="17">
                <c:v>7.2951007999999995E-5</c:v>
              </c:pt>
              <c:pt idx="18">
                <c:v>1.2455023799999999E-4</c:v>
              </c:pt>
              <c:pt idx="19">
                <c:v>1.2305166800000001E-4</c:v>
              </c:pt>
              <c:pt idx="20">
                <c:v>2.6823038E-4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F321-4ADA-A414-BDE53911E763}"/>
            </c:ext>
          </c:extLst>
        </c:ser>
        <c:ser>
          <c:idx val="1"/>
          <c:order val="1"/>
          <c:tx>
            <c:v>Data Unc. (1 sig)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4.8390791750000002E-3</c:v>
              </c:pt>
              <c:pt idx="1">
                <c:v>4.3736527750000004E-3</c:v>
              </c:pt>
              <c:pt idx="2">
                <c:v>4.9495752680000001E-3</c:v>
              </c:pt>
              <c:pt idx="3">
                <c:v>4.4921016349999997E-3</c:v>
              </c:pt>
              <c:pt idx="4">
                <c:v>4.6825183079999997E-3</c:v>
              </c:pt>
              <c:pt idx="5">
                <c:v>4.129984152E-3</c:v>
              </c:pt>
              <c:pt idx="6">
                <c:v>5.0228514209999997E-3</c:v>
              </c:pt>
              <c:pt idx="7">
                <c:v>4.5740741460000003E-3</c:v>
              </c:pt>
              <c:pt idx="8">
                <c:v>4.5566721119999999E-3</c:v>
              </c:pt>
              <c:pt idx="9">
                <c:v>4.21166584E-3</c:v>
              </c:pt>
              <c:pt idx="10">
                <c:v>4.3531604309999996E-3</c:v>
              </c:pt>
              <c:pt idx="11">
                <c:v>4.3031635360000001E-3</c:v>
              </c:pt>
              <c:pt idx="12">
                <c:v>4.3139063530000001E-3</c:v>
              </c:pt>
              <c:pt idx="13">
                <c:v>4.211990015E-3</c:v>
              </c:pt>
              <c:pt idx="14">
                <c:v>4.6398228329999998E-3</c:v>
              </c:pt>
              <c:pt idx="15">
                <c:v>4.5699354920000004E-3</c:v>
              </c:pt>
              <c:pt idx="16">
                <c:v>4.6567180889999999E-3</c:v>
              </c:pt>
              <c:pt idx="17">
                <c:v>4.0040600850000004E-3</c:v>
              </c:pt>
              <c:pt idx="18">
                <c:v>3.9131315319999999E-3</c:v>
              </c:pt>
              <c:pt idx="19">
                <c:v>4.1284282459999998E-3</c:v>
              </c:pt>
              <c:pt idx="20">
                <c:v>3.8003047380000001E-3</c:v>
              </c:pt>
            </c:numLit>
          </c:xVal>
          <c:yVal>
            <c:numLit>
              <c:formatCode>General</c:formatCode>
              <c:ptCount val="21"/>
              <c:pt idx="0">
                <c:v>2.2974238000000002E-5</c:v>
              </c:pt>
              <c:pt idx="1">
                <c:v>4.3291467E-5</c:v>
              </c:pt>
              <c:pt idx="2">
                <c:v>2.8117951999999999E-5</c:v>
              </c:pt>
              <c:pt idx="3">
                <c:v>1.5591690000000001E-5</c:v>
              </c:pt>
              <c:pt idx="4">
                <c:v>2.4288940999999999E-5</c:v>
              </c:pt>
              <c:pt idx="5">
                <c:v>2.2952630999999999E-5</c:v>
              </c:pt>
              <c:pt idx="6">
                <c:v>3.7433491000000002E-5</c:v>
              </c:pt>
              <c:pt idx="7">
                <c:v>1.9279504000000002E-5</c:v>
              </c:pt>
              <c:pt idx="8">
                <c:v>1.7562420000000001E-5</c:v>
              </c:pt>
              <c:pt idx="9">
                <c:v>9.0186989999999995E-6</c:v>
              </c:pt>
              <c:pt idx="10">
                <c:v>2.3316829999999999E-5</c:v>
              </c:pt>
              <c:pt idx="11">
                <c:v>1.2433069999999999E-5</c:v>
              </c:pt>
              <c:pt idx="12">
                <c:v>2.2679370999999999E-5</c:v>
              </c:pt>
              <c:pt idx="13">
                <c:v>1.3011443999999999E-5</c:v>
              </c:pt>
              <c:pt idx="14">
                <c:v>2.6849246999999999E-5</c:v>
              </c:pt>
              <c:pt idx="15">
                <c:v>2.0060254999999999E-5</c:v>
              </c:pt>
              <c:pt idx="16">
                <c:v>2.9011757000000001E-5</c:v>
              </c:pt>
              <c:pt idx="17">
                <c:v>9.6873279999999995E-6</c:v>
              </c:pt>
              <c:pt idx="18">
                <c:v>1.4203297E-5</c:v>
              </c:pt>
              <c:pt idx="19">
                <c:v>2.2932379E-5</c:v>
              </c:pt>
              <c:pt idx="20">
                <c:v>2.3624568E-5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F321-4ADA-A414-BDE53911E763}"/>
            </c:ext>
          </c:extLst>
        </c:ser>
        <c:ser>
          <c:idx val="2"/>
          <c:order val="2"/>
          <c:tx>
            <c:v>rho 36/39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3.0784868610000001E-3</c:v>
              </c:pt>
              <c:pt idx="1">
                <c:v>1.9273256108E-2</c:v>
              </c:pt>
              <c:pt idx="2">
                <c:v>3.7640318209999999E-3</c:v>
              </c:pt>
              <c:pt idx="3">
                <c:v>1.8389333109999999E-3</c:v>
              </c:pt>
              <c:pt idx="4">
                <c:v>5.4239108899999996E-3</c:v>
              </c:pt>
              <c:pt idx="5">
                <c:v>8.3662009480000004E-3</c:v>
              </c:pt>
              <c:pt idx="6">
                <c:v>3.9766438729999999E-2</c:v>
              </c:pt>
              <c:pt idx="7">
                <c:v>2.034899487E-3</c:v>
              </c:pt>
              <c:pt idx="8">
                <c:v>1.796695389E-3</c:v>
              </c:pt>
              <c:pt idx="9">
                <c:v>1.1997025049999999E-3</c:v>
              </c:pt>
              <c:pt idx="10">
                <c:v>8.5360442549999999E-3</c:v>
              </c:pt>
              <c:pt idx="11">
                <c:v>1.219109349E-3</c:v>
              </c:pt>
              <c:pt idx="12">
                <c:v>6.3432538640000001E-3</c:v>
              </c:pt>
              <c:pt idx="13">
                <c:v>1.51970937E-3</c:v>
              </c:pt>
              <c:pt idx="14">
                <c:v>3.4574909413000003E-2</c:v>
              </c:pt>
              <c:pt idx="15">
                <c:v>2.0155320309999999E-3</c:v>
              </c:pt>
              <c:pt idx="16">
                <c:v>1.7589028639999999E-3</c:v>
              </c:pt>
              <c:pt idx="17">
                <c:v>1.2879698739999999E-3</c:v>
              </c:pt>
              <c:pt idx="18">
                <c:v>2.078194601E-3</c:v>
              </c:pt>
              <c:pt idx="19">
                <c:v>2.8820094829999999E-3</c:v>
              </c:pt>
              <c:pt idx="20">
                <c:v>7.5567024380000002E-3</c:v>
              </c:pt>
            </c:numLit>
          </c:xVal>
          <c:yVal>
            <c:numLit>
              <c:formatCode>General</c:formatCode>
              <c:ptCount val="2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F321-4ADA-A414-BDE53911E763}"/>
            </c:ext>
          </c:extLst>
        </c:ser>
        <c:ser>
          <c:idx val="3"/>
          <c:order val="3"/>
          <c:tx>
            <c:v>C3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1.522443656761</c:v>
              </c:pt>
              <c:pt idx="1">
                <c:v>1.5127654984110002</c:v>
              </c:pt>
              <c:pt idx="2">
                <c:v>1.5127654984110002</c:v>
              </c:pt>
              <c:pt idx="3">
                <c:v>1.522443656761</c:v>
              </c:pt>
              <c:pt idx="4">
                <c:v>1.522443656761</c:v>
              </c:pt>
            </c:numLit>
          </c:xVal>
          <c:yVal>
            <c:numLit>
              <c:formatCode>General</c:formatCode>
              <c:ptCount val="5"/>
              <c:pt idx="0">
                <c:v>7.5756097000000003E-5</c:v>
              </c:pt>
              <c:pt idx="1">
                <c:v>7.5756097000000003E-5</c:v>
              </c:pt>
              <c:pt idx="2">
                <c:v>1.21704573E-4</c:v>
              </c:pt>
              <c:pt idx="3">
                <c:v>1.21704573E-4</c:v>
              </c:pt>
              <c:pt idx="4">
                <c:v>7.5756097000000003E-5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F321-4ADA-A414-BDE53911E763}"/>
            </c:ext>
          </c:extLst>
        </c:ser>
        <c:ser>
          <c:idx val="4"/>
          <c:order val="4"/>
          <c:tx>
            <c:v>B4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1.1935546410419999</c:v>
              </c:pt>
              <c:pt idx="1">
                <c:v>1.1848073354919999</c:v>
              </c:pt>
              <c:pt idx="2">
                <c:v>1.1848073354919999</c:v>
              </c:pt>
              <c:pt idx="3">
                <c:v>1.1935546410419999</c:v>
              </c:pt>
              <c:pt idx="4">
                <c:v>1.1935546410419999</c:v>
              </c:pt>
            </c:numLit>
          </c:xVal>
          <c:yVal>
            <c:numLit>
              <c:formatCode>General</c:formatCode>
              <c:ptCount val="5"/>
              <c:pt idx="0">
                <c:v>7.5313272000000005E-4</c:v>
              </c:pt>
              <c:pt idx="1">
                <c:v>7.5313272000000005E-4</c:v>
              </c:pt>
              <c:pt idx="2">
                <c:v>8.3971565399999998E-4</c:v>
              </c:pt>
              <c:pt idx="3">
                <c:v>8.3971565399999998E-4</c:v>
              </c:pt>
              <c:pt idx="4">
                <c:v>7.5313272000000005E-4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F321-4ADA-A414-BDE53911E763}"/>
            </c:ext>
          </c:extLst>
        </c:ser>
        <c:ser>
          <c:idx val="5"/>
          <c:order val="5"/>
          <c:tx>
            <c:v>C10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1.5019917283619999</c:v>
              </c:pt>
              <c:pt idx="1">
                <c:v>1.4920925778259999</c:v>
              </c:pt>
              <c:pt idx="2">
                <c:v>1.4920925778259999</c:v>
              </c:pt>
              <c:pt idx="3">
                <c:v>1.5019917283619999</c:v>
              </c:pt>
              <c:pt idx="4">
                <c:v>1.5019917283619999</c:v>
              </c:pt>
            </c:numLit>
          </c:xVal>
          <c:yVal>
            <c:numLit>
              <c:formatCode>General</c:formatCode>
              <c:ptCount val="5"/>
              <c:pt idx="0">
                <c:v>1.0440575300000001E-4</c:v>
              </c:pt>
              <c:pt idx="1">
                <c:v>1.0440575300000001E-4</c:v>
              </c:pt>
              <c:pt idx="2">
                <c:v>1.60641657E-4</c:v>
              </c:pt>
              <c:pt idx="3">
                <c:v>1.60641657E-4</c:v>
              </c:pt>
              <c:pt idx="4">
                <c:v>1.0440575300000001E-4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F321-4ADA-A414-BDE53911E763}"/>
            </c:ext>
          </c:extLst>
        </c:ser>
        <c:ser>
          <c:idx val="6"/>
          <c:order val="6"/>
          <c:tx>
            <c:v>B9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1.5182253852079999</c:v>
              </c:pt>
              <c:pt idx="1">
                <c:v>1.5092411819380001</c:v>
              </c:pt>
              <c:pt idx="2">
                <c:v>1.5092411819380001</c:v>
              </c:pt>
              <c:pt idx="3">
                <c:v>1.5182253852079999</c:v>
              </c:pt>
              <c:pt idx="4">
                <c:v>1.5182253852079999</c:v>
              </c:pt>
            </c:numLit>
          </c:xVal>
          <c:yVal>
            <c:numLit>
              <c:formatCode>General</c:formatCode>
              <c:ptCount val="5"/>
              <c:pt idx="0">
                <c:v>6.0523031000000001E-5</c:v>
              </c:pt>
              <c:pt idx="1">
                <c:v>6.0523031000000001E-5</c:v>
              </c:pt>
              <c:pt idx="2">
                <c:v>9.1706411000000004E-5</c:v>
              </c:pt>
              <c:pt idx="3">
                <c:v>9.1706411000000004E-5</c:v>
              </c:pt>
              <c:pt idx="4">
                <c:v>6.0523031000000001E-5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F321-4ADA-A414-BDE53911E763}"/>
            </c:ext>
          </c:extLst>
        </c:ser>
        <c:ser>
          <c:idx val="7"/>
          <c:order val="7"/>
          <c:tx>
            <c:v>C12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1.4617145069589998</c:v>
              </c:pt>
              <c:pt idx="1">
                <c:v>1.452349470343</c:v>
              </c:pt>
              <c:pt idx="2">
                <c:v>1.452349470343</c:v>
              </c:pt>
              <c:pt idx="3">
                <c:v>1.4617145069589998</c:v>
              </c:pt>
              <c:pt idx="4">
                <c:v>1.4617145069589998</c:v>
              </c:pt>
            </c:numLit>
          </c:xVal>
          <c:yVal>
            <c:numLit>
              <c:formatCode>General</c:formatCode>
              <c:ptCount val="5"/>
              <c:pt idx="0">
                <c:v>1.67034057E-4</c:v>
              </c:pt>
              <c:pt idx="1">
                <c:v>1.67034057E-4</c:v>
              </c:pt>
              <c:pt idx="2">
                <c:v>2.1561193900000001E-4</c:v>
              </c:pt>
              <c:pt idx="3">
                <c:v>2.1561193900000001E-4</c:v>
              </c:pt>
              <c:pt idx="4">
                <c:v>1.67034057E-4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F321-4ADA-A414-BDE53911E763}"/>
            </c:ext>
          </c:extLst>
        </c:ser>
        <c:ser>
          <c:idx val="8"/>
          <c:order val="8"/>
          <c:tx>
            <c:v>B11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1.364269501965</c:v>
              </c:pt>
              <c:pt idx="1">
                <c:v>1.3560095336610001</c:v>
              </c:pt>
              <c:pt idx="2">
                <c:v>1.3560095336610001</c:v>
              </c:pt>
              <c:pt idx="3">
                <c:v>1.364269501965</c:v>
              </c:pt>
              <c:pt idx="4">
                <c:v>1.364269501965</c:v>
              </c:pt>
            </c:numLit>
          </c:xVal>
          <c:yVal>
            <c:numLit>
              <c:formatCode>General</c:formatCode>
              <c:ptCount val="5"/>
              <c:pt idx="0">
                <c:v>3.7287729700000003E-4</c:v>
              </c:pt>
              <c:pt idx="1">
                <c:v>3.7287729700000003E-4</c:v>
              </c:pt>
              <c:pt idx="2">
                <c:v>4.1878255900000002E-4</c:v>
              </c:pt>
              <c:pt idx="3">
                <c:v>4.1878255900000002E-4</c:v>
              </c:pt>
              <c:pt idx="4">
                <c:v>3.7287729700000003E-4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F321-4ADA-A414-BDE53911E763}"/>
            </c:ext>
          </c:extLst>
        </c:ser>
        <c:ser>
          <c:idx val="9"/>
          <c:order val="9"/>
          <c:tx>
            <c:v>C4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1.2236862469850001</c:v>
              </c:pt>
              <c:pt idx="1">
                <c:v>1.213640544143</c:v>
              </c:pt>
              <c:pt idx="2">
                <c:v>1.213640544143</c:v>
              </c:pt>
              <c:pt idx="3">
                <c:v>1.2236862469850001</c:v>
              </c:pt>
              <c:pt idx="4">
                <c:v>1.2236862469850001</c:v>
              </c:pt>
            </c:numLit>
          </c:xVal>
          <c:yVal>
            <c:numLit>
              <c:formatCode>General</c:formatCode>
              <c:ptCount val="5"/>
              <c:pt idx="0">
                <c:v>6.5793096099999999E-4</c:v>
              </c:pt>
              <c:pt idx="1">
                <c:v>6.5793096099999999E-4</c:v>
              </c:pt>
              <c:pt idx="2">
                <c:v>7.3279794300000001E-4</c:v>
              </c:pt>
              <c:pt idx="3">
                <c:v>7.3279794300000001E-4</c:v>
              </c:pt>
              <c:pt idx="4">
                <c:v>6.5793096099999999E-4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F321-4ADA-A414-BDE53911E763}"/>
            </c:ext>
          </c:extLst>
        </c:ser>
        <c:ser>
          <c:idx val="10"/>
          <c:order val="10"/>
          <c:tx>
            <c:v>C5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1.501296366087</c:v>
              </c:pt>
              <c:pt idx="1">
                <c:v>1.4921482177949998</c:v>
              </c:pt>
              <c:pt idx="2">
                <c:v>1.4921482177949998</c:v>
              </c:pt>
              <c:pt idx="3">
                <c:v>1.501296366087</c:v>
              </c:pt>
              <c:pt idx="4">
                <c:v>1.501296366087</c:v>
              </c:pt>
            </c:numLit>
          </c:xVal>
          <c:yVal>
            <c:numLit>
              <c:formatCode>General</c:formatCode>
              <c:ptCount val="5"/>
              <c:pt idx="0">
                <c:v>5.7832950999999999E-5</c:v>
              </c:pt>
              <c:pt idx="1">
                <c:v>5.7832950999999999E-5</c:v>
              </c:pt>
              <c:pt idx="2">
                <c:v>9.6391958999999996E-5</c:v>
              </c:pt>
              <c:pt idx="3">
                <c:v>9.6391958999999996E-5</c:v>
              </c:pt>
              <c:pt idx="4">
                <c:v>5.7832950999999999E-5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F321-4ADA-A414-BDE53911E763}"/>
            </c:ext>
          </c:extLst>
        </c:ser>
        <c:ser>
          <c:idx val="11"/>
          <c:order val="11"/>
          <c:tx>
            <c:v>B7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1.5051621641100001</c:v>
              </c:pt>
              <c:pt idx="1">
                <c:v>1.496048819886</c:v>
              </c:pt>
              <c:pt idx="2">
                <c:v>1.496048819886</c:v>
              </c:pt>
              <c:pt idx="3">
                <c:v>1.5051621641100001</c:v>
              </c:pt>
              <c:pt idx="4">
                <c:v>1.5051621641100001</c:v>
              </c:pt>
            </c:numLit>
          </c:xVal>
          <c:yVal>
            <c:numLit>
              <c:formatCode>General</c:formatCode>
              <c:ptCount val="5"/>
              <c:pt idx="0">
                <c:v>4.7048365999999995E-5</c:v>
              </c:pt>
              <c:pt idx="1">
                <c:v>4.7048365999999995E-5</c:v>
              </c:pt>
              <c:pt idx="2">
                <c:v>8.2173205999999991E-5</c:v>
              </c:pt>
              <c:pt idx="3">
                <c:v>8.2173205999999991E-5</c:v>
              </c:pt>
              <c:pt idx="4">
                <c:v>4.7048365999999995E-5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F321-4ADA-A414-BDE53911E763}"/>
            </c:ext>
          </c:extLst>
        </c:ser>
        <c:ser>
          <c:idx val="12"/>
          <c:order val="12"/>
          <c:tx>
            <c:v>B6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1.498049288687</c:v>
              </c:pt>
              <c:pt idx="1">
                <c:v>1.4896259570070001</c:v>
              </c:pt>
              <c:pt idx="2">
                <c:v>1.4896259570070001</c:v>
              </c:pt>
              <c:pt idx="3">
                <c:v>1.498049288687</c:v>
              </c:pt>
              <c:pt idx="4">
                <c:v>1.498049288687</c:v>
              </c:pt>
            </c:numLit>
          </c:xVal>
          <c:yVal>
            <c:numLit>
              <c:formatCode>General</c:formatCode>
              <c:ptCount val="5"/>
              <c:pt idx="0">
                <c:v>4.1070628000000003E-5</c:v>
              </c:pt>
              <c:pt idx="1">
                <c:v>4.1070628000000003E-5</c:v>
              </c:pt>
              <c:pt idx="2">
                <c:v>5.9108026000000002E-5</c:v>
              </c:pt>
              <c:pt idx="3">
                <c:v>5.9108026000000002E-5</c:v>
              </c:pt>
              <c:pt idx="4">
                <c:v>4.1070628000000003E-5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F321-4ADA-A414-BDE53911E763}"/>
            </c:ext>
          </c:extLst>
        </c:ser>
        <c:ser>
          <c:idx val="13"/>
          <c:order val="13"/>
          <c:tx>
            <c:v>C8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1.3943909351620001</c:v>
              </c:pt>
              <c:pt idx="1">
                <c:v>1.3856846142999999</c:v>
              </c:pt>
              <c:pt idx="2">
                <c:v>1.3856846142999999</c:v>
              </c:pt>
              <c:pt idx="3">
                <c:v>1.3943909351620001</c:v>
              </c:pt>
              <c:pt idx="4">
                <c:v>1.3943909351620001</c:v>
              </c:pt>
            </c:numLit>
          </c:xVal>
          <c:yVal>
            <c:numLit>
              <c:formatCode>General</c:formatCode>
              <c:ptCount val="5"/>
              <c:pt idx="0">
                <c:v>2.55080673E-4</c:v>
              </c:pt>
              <c:pt idx="1">
                <c:v>2.55080673E-4</c:v>
              </c:pt>
              <c:pt idx="2">
                <c:v>3.0171433299999999E-4</c:v>
              </c:pt>
              <c:pt idx="3">
                <c:v>3.0171433299999999E-4</c:v>
              </c:pt>
              <c:pt idx="4">
                <c:v>2.55080673E-4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F321-4ADA-A414-BDE53911E763}"/>
            </c:ext>
          </c:extLst>
        </c:ser>
        <c:ser>
          <c:idx val="14"/>
          <c:order val="14"/>
          <c:tx>
            <c:v>B8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1.491840133443</c:v>
              </c:pt>
              <c:pt idx="1">
                <c:v>1.483233806371</c:v>
              </c:pt>
              <c:pt idx="2">
                <c:v>1.483233806371</c:v>
              </c:pt>
              <c:pt idx="3">
                <c:v>1.491840133443</c:v>
              </c:pt>
              <c:pt idx="4">
                <c:v>1.491840133443</c:v>
              </c:pt>
            </c:numLit>
          </c:xVal>
          <c:yVal>
            <c:numLit>
              <c:formatCode>General</c:formatCode>
              <c:ptCount val="5"/>
              <c:pt idx="0">
                <c:v>4.4225637E-5</c:v>
              </c:pt>
              <c:pt idx="1">
                <c:v>4.4225637E-5</c:v>
              </c:pt>
              <c:pt idx="2">
                <c:v>6.9091777000000005E-5</c:v>
              </c:pt>
              <c:pt idx="3">
                <c:v>6.9091777000000005E-5</c:v>
              </c:pt>
              <c:pt idx="4">
                <c:v>4.4225637E-5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1-F321-4ADA-A414-BDE53911E763}"/>
            </c:ext>
          </c:extLst>
        </c:ser>
        <c:ser>
          <c:idx val="15"/>
          <c:order val="15"/>
          <c:tx>
            <c:v>C2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1.3957440689080001</c:v>
              </c:pt>
              <c:pt idx="1">
                <c:v>1.3871162562020001</c:v>
              </c:pt>
              <c:pt idx="2">
                <c:v>1.3871162562020001</c:v>
              </c:pt>
              <c:pt idx="3">
                <c:v>1.3957440689080001</c:v>
              </c:pt>
              <c:pt idx="4">
                <c:v>1.3957440689080001</c:v>
              </c:pt>
            </c:numLit>
          </c:xVal>
          <c:yVal>
            <c:numLit>
              <c:formatCode>General</c:formatCode>
              <c:ptCount val="5"/>
              <c:pt idx="0">
                <c:v>2.3361821100000002E-4</c:v>
              </c:pt>
              <c:pt idx="1">
                <c:v>2.3361821100000002E-4</c:v>
              </c:pt>
              <c:pt idx="2">
                <c:v>2.7897695299999999E-4</c:v>
              </c:pt>
              <c:pt idx="3">
                <c:v>2.7897695299999999E-4</c:v>
              </c:pt>
              <c:pt idx="4">
                <c:v>2.3361821100000002E-4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F321-4ADA-A414-BDE53911E763}"/>
            </c:ext>
          </c:extLst>
        </c:ser>
        <c:ser>
          <c:idx val="16"/>
          <c:order val="16"/>
          <c:tx>
            <c:v>C7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1.471736253142</c:v>
              </c:pt>
              <c:pt idx="1">
                <c:v>1.4633122731120001</c:v>
              </c:pt>
              <c:pt idx="2">
                <c:v>1.4633122731120001</c:v>
              </c:pt>
              <c:pt idx="3">
                <c:v>1.471736253142</c:v>
              </c:pt>
              <c:pt idx="4">
                <c:v>1.471736253142</c:v>
              </c:pt>
            </c:numLit>
          </c:xVal>
          <c:yVal>
            <c:numLit>
              <c:formatCode>General</c:formatCode>
              <c:ptCount val="5"/>
              <c:pt idx="0">
                <c:v>6.0201476999999993E-5</c:v>
              </c:pt>
              <c:pt idx="1">
                <c:v>6.0201476999999993E-5</c:v>
              </c:pt>
              <c:pt idx="2">
                <c:v>8.6224364999999998E-5</c:v>
              </c:pt>
              <c:pt idx="3">
                <c:v>8.6224364999999998E-5</c:v>
              </c:pt>
              <c:pt idx="4">
                <c:v>6.0201476999999993E-5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3-F321-4ADA-A414-BDE53911E763}"/>
            </c:ext>
          </c:extLst>
        </c:ser>
        <c:ser>
          <c:idx val="17"/>
          <c:order val="17"/>
          <c:tx>
            <c:v>C11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1.2559662872470001</c:v>
              </c:pt>
              <c:pt idx="1">
                <c:v>1.2466866415810001</c:v>
              </c:pt>
              <c:pt idx="2">
                <c:v>1.2466866415810001</c:v>
              </c:pt>
              <c:pt idx="3">
                <c:v>1.2559662872470001</c:v>
              </c:pt>
              <c:pt idx="4">
                <c:v>1.2559662872470001</c:v>
              </c:pt>
            </c:numLit>
          </c:xVal>
          <c:yVal>
            <c:numLit>
              <c:formatCode>General</c:formatCode>
              <c:ptCount val="5"/>
              <c:pt idx="0">
                <c:v>5.2709099499999995E-4</c:v>
              </c:pt>
              <c:pt idx="1">
                <c:v>5.2709099499999995E-4</c:v>
              </c:pt>
              <c:pt idx="2">
                <c:v>5.8078948899999996E-4</c:v>
              </c:pt>
              <c:pt idx="3">
                <c:v>5.8078948899999996E-4</c:v>
              </c:pt>
              <c:pt idx="4">
                <c:v>5.2709099499999995E-4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4-F321-4ADA-A414-BDE53911E763}"/>
            </c:ext>
          </c:extLst>
        </c:ser>
        <c:ser>
          <c:idx val="18"/>
          <c:order val="18"/>
          <c:tx>
            <c:v>B5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1.467370768034</c:v>
              </c:pt>
              <c:pt idx="1">
                <c:v>1.4582308970500002</c:v>
              </c:pt>
              <c:pt idx="2">
                <c:v>1.4582308970500002</c:v>
              </c:pt>
              <c:pt idx="3">
                <c:v>1.467370768034</c:v>
              </c:pt>
              <c:pt idx="4">
                <c:v>1.467370768034</c:v>
              </c:pt>
            </c:numLit>
          </c:xVal>
          <c:yVal>
            <c:numLit>
              <c:formatCode>General</c:formatCode>
              <c:ptCount val="5"/>
              <c:pt idx="0">
                <c:v>5.8207556000000001E-5</c:v>
              </c:pt>
              <c:pt idx="1">
                <c:v>5.8207556000000001E-5</c:v>
              </c:pt>
              <c:pt idx="2">
                <c:v>9.8328065999999992E-5</c:v>
              </c:pt>
              <c:pt idx="3">
                <c:v>9.8328065999999992E-5</c:v>
              </c:pt>
              <c:pt idx="4">
                <c:v>5.8207556000000001E-5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5-F321-4ADA-A414-BDE53911E763}"/>
            </c:ext>
          </c:extLst>
        </c:ser>
        <c:ser>
          <c:idx val="19"/>
          <c:order val="19"/>
          <c:tx>
            <c:v>D3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1.4523677177109999</c:v>
              </c:pt>
              <c:pt idx="1">
                <c:v>1.4430542815329999</c:v>
              </c:pt>
              <c:pt idx="2">
                <c:v>1.4430542815329999</c:v>
              </c:pt>
              <c:pt idx="3">
                <c:v>1.4523677177109999</c:v>
              </c:pt>
              <c:pt idx="4">
                <c:v>1.4523677177109999</c:v>
              </c:pt>
            </c:numLit>
          </c:xVal>
          <c:yVal>
            <c:numLit>
              <c:formatCode>General</c:formatCode>
              <c:ptCount val="5"/>
              <c:pt idx="0">
                <c:v>5.1024759000000001E-5</c:v>
              </c:pt>
              <c:pt idx="1">
                <c:v>5.1024759000000001E-5</c:v>
              </c:pt>
              <c:pt idx="2">
                <c:v>1.0904827300000001E-4</c:v>
              </c:pt>
              <c:pt idx="3">
                <c:v>1.0904827300000001E-4</c:v>
              </c:pt>
              <c:pt idx="4">
                <c:v>5.1024759000000001E-5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6-F321-4ADA-A414-BDE53911E763}"/>
            </c:ext>
          </c:extLst>
        </c:ser>
        <c:ser>
          <c:idx val="20"/>
          <c:order val="20"/>
          <c:tx>
            <c:v>B10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1.4310298148809999</c:v>
              </c:pt>
              <c:pt idx="1">
                <c:v>1.4230216947109999</c:v>
              </c:pt>
              <c:pt idx="2">
                <c:v>1.4230216947109999</c:v>
              </c:pt>
              <c:pt idx="3">
                <c:v>1.4310298148809999</c:v>
              </c:pt>
              <c:pt idx="4">
                <c:v>1.4310298148809999</c:v>
              </c:pt>
            </c:numLit>
          </c:xVal>
          <c:yVal>
            <c:numLit>
              <c:formatCode>General</c:formatCode>
              <c:ptCount val="5"/>
              <c:pt idx="0">
                <c:v>6.3263680000000001E-5</c:v>
              </c:pt>
              <c:pt idx="1">
                <c:v>6.3263680000000001E-5</c:v>
              </c:pt>
              <c:pt idx="2">
                <c:v>8.263833599999999E-5</c:v>
              </c:pt>
              <c:pt idx="3">
                <c:v>8.263833599999999E-5</c:v>
              </c:pt>
              <c:pt idx="4">
                <c:v>6.3263680000000001E-5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7-F321-4ADA-A414-BDE53911E763}"/>
            </c:ext>
          </c:extLst>
        </c:ser>
        <c:ser>
          <c:idx val="21"/>
          <c:order val="21"/>
          <c:tx>
            <c:v>C6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1.3747733542589999</c:v>
              </c:pt>
              <c:pt idx="1">
                <c:v>1.3669470911949999</c:v>
              </c:pt>
              <c:pt idx="2">
                <c:v>1.3669470911949999</c:v>
              </c:pt>
              <c:pt idx="3">
                <c:v>1.3747733542589999</c:v>
              </c:pt>
              <c:pt idx="4">
                <c:v>1.3747733542589999</c:v>
              </c:pt>
            </c:numLit>
          </c:xVal>
          <c:yVal>
            <c:numLit>
              <c:formatCode>General</c:formatCode>
              <c:ptCount val="5"/>
              <c:pt idx="0">
                <c:v>1.1034694099999998E-4</c:v>
              </c:pt>
              <c:pt idx="1">
                <c:v>1.1034694099999998E-4</c:v>
              </c:pt>
              <c:pt idx="2">
                <c:v>1.3875353499999998E-4</c:v>
              </c:pt>
              <c:pt idx="3">
                <c:v>1.3875353499999998E-4</c:v>
              </c:pt>
              <c:pt idx="4">
                <c:v>1.1034694099999998E-4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8-F321-4ADA-A414-BDE53911E763}"/>
            </c:ext>
          </c:extLst>
        </c:ser>
        <c:ser>
          <c:idx val="22"/>
          <c:order val="22"/>
          <c:tx>
            <c:v>D2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1.3055539987179998</c:v>
              </c:pt>
              <c:pt idx="1">
                <c:v>1.297297142226</c:v>
              </c:pt>
              <c:pt idx="2">
                <c:v>1.297297142226</c:v>
              </c:pt>
              <c:pt idx="3">
                <c:v>1.3055539987179998</c:v>
              </c:pt>
              <c:pt idx="4">
                <c:v>1.3055539987179998</c:v>
              </c:pt>
            </c:numLit>
          </c:xVal>
          <c:yVal>
            <c:numLit>
              <c:formatCode>General</c:formatCode>
              <c:ptCount val="5"/>
              <c:pt idx="0">
                <c:v>1.0011928900000001E-4</c:v>
              </c:pt>
              <c:pt idx="1">
                <c:v>1.0011928900000001E-4</c:v>
              </c:pt>
              <c:pt idx="2">
                <c:v>1.4598404700000002E-4</c:v>
              </c:pt>
              <c:pt idx="3">
                <c:v>1.4598404700000002E-4</c:v>
              </c:pt>
              <c:pt idx="4">
                <c:v>1.0011928900000001E-4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9-F321-4ADA-A414-BDE53911E763}"/>
            </c:ext>
          </c:extLst>
        </c:ser>
        <c:ser>
          <c:idx val="23"/>
          <c:order val="23"/>
          <c:tx>
            <c:v>C9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1.2137220403589999</c:v>
              </c:pt>
              <c:pt idx="1">
                <c:v>1.2061214308829999</c:v>
              </c:pt>
              <c:pt idx="2">
                <c:v>1.2061214308829999</c:v>
              </c:pt>
              <c:pt idx="3">
                <c:v>1.2137220403589999</c:v>
              </c:pt>
              <c:pt idx="4">
                <c:v>1.2137220403589999</c:v>
              </c:pt>
            </c:numLit>
          </c:xVal>
          <c:yVal>
            <c:numLit>
              <c:formatCode>General</c:formatCode>
              <c:ptCount val="5"/>
              <c:pt idx="0">
                <c:v>2.4460581200000001E-4</c:v>
              </c:pt>
              <c:pt idx="1">
                <c:v>2.4460581200000001E-4</c:v>
              </c:pt>
              <c:pt idx="2">
                <c:v>2.9185494799999998E-4</c:v>
              </c:pt>
              <c:pt idx="3">
                <c:v>2.9185494799999998E-4</c:v>
              </c:pt>
              <c:pt idx="4">
                <c:v>2.4460581200000001E-4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A-F321-4ADA-A414-BDE53911E763}"/>
            </c:ext>
          </c:extLst>
        </c:ser>
        <c:ser>
          <c:idx val="24"/>
          <c:order val="24"/>
          <c:tx>
            <c:v>J value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1"/>
              <c:pt idx="0">
                <c:v>5.4768709599999999E-4</c:v>
              </c:pt>
            </c:numLit>
          </c:xVal>
          <c:yVal>
            <c:numLit>
              <c:formatCode>General</c:formatCode>
              <c:ptCount val="1"/>
              <c:pt idx="0">
                <c:v>6.0859800000000003E-7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B-F321-4ADA-A414-BDE53911E763}"/>
            </c:ext>
          </c:extLst>
        </c:ser>
        <c:ser>
          <c:idx val="25"/>
          <c:order val="25"/>
          <c:tx>
            <c:v>Inv. Isochron</c:v>
          </c:tx>
          <c:spPr>
            <a:ln w="6350">
              <a:solidFill>
                <a:srgbClr val="0000FF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1.5440854379895836</c:v>
              </c:pt>
            </c:numLit>
          </c:xVal>
          <c:yVal>
            <c:numLit>
              <c:formatCode>General</c:formatCode>
              <c:ptCount val="2"/>
              <c:pt idx="0">
                <c:v>3.3571508038645528E-3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1-F321-4ADA-A414-BDE53911E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802096"/>
        <c:axId val="1098796336"/>
      </c:scatterChart>
      <c:valAx>
        <c:axId val="109880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39Ar/40Ar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8796336"/>
        <c:crosses val="min"/>
        <c:crossBetween val="midCat"/>
      </c:valAx>
      <c:valAx>
        <c:axId val="109879633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36Ar/40Ar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8802096"/>
        <c:crosses val="min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A2BACE-5EEB-429F-B15D-0DDD2812891C}">
  <sheetPr>
    <tabColor theme="3" tint="0.89999084444715716"/>
  </sheetPr>
  <sheetViews>
    <sheetView zoomScale="16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CC2016-9925-4608-BD09-8E1949DE250B}">
  <sheetPr>
    <tabColor theme="3" tint="0.89999084444715716"/>
  </sheetPr>
  <sheetViews>
    <sheetView zoomScale="1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659" cy="628916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F107A0-5382-684C-C7D4-9E28F6A55E5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0.73864</cdr:x>
      <cdr:y>0.01817</cdr:y>
    </cdr:from>
    <cdr:to>
      <cdr:x>0.8852</cdr:x>
      <cdr:y>0.05856</cdr:y>
    </cdr:to>
    <cdr:sp macro="" textlink="">
      <cdr:nvSpPr>
        <cdr:cNvPr id="26" name="TextBox 25">
          <a:extLst xmlns:a="http://schemas.openxmlformats.org/drawingml/2006/main">
            <a:ext uri="{FF2B5EF4-FFF2-40B4-BE49-F238E27FC236}">
              <a16:creationId xmlns:a16="http://schemas.microsoft.com/office/drawing/2014/main" id="{8F7DF2C3-BEC9-DC6A-E756-0DE85A75ED49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Errors are 1 sigma</a:t>
          </a:r>
        </a:p>
      </cdr:txBody>
    </cdr:sp>
  </cdr:relSizeAnchor>
  <cdr:relSizeAnchor xmlns:cdr="http://schemas.openxmlformats.org/drawingml/2006/chartDrawing">
    <cdr:from>
      <cdr:x>0.10845</cdr:x>
      <cdr:y>0.02827</cdr:y>
    </cdr:from>
    <cdr:to>
      <cdr:x>0.47484</cdr:x>
      <cdr:y>0.10904</cdr:y>
    </cdr:to>
    <cdr:sp macro="" textlink="">
      <cdr:nvSpPr>
        <cdr:cNvPr id="27" name="TextBox 26">
          <a:extLst xmlns:a="http://schemas.openxmlformats.org/drawingml/2006/main">
            <a:ext uri="{FF2B5EF4-FFF2-40B4-BE49-F238E27FC236}">
              <a16:creationId xmlns:a16="http://schemas.microsoft.com/office/drawing/2014/main" id="{F464AA95-68C9-C81F-0F8B-F320957C05A9}"/>
            </a:ext>
          </a:extLst>
        </cdr:cNvPr>
        <cdr:cNvSpPr txBox="1"/>
      </cdr:nvSpPr>
      <cdr:spPr>
        <a:xfrm xmlns:a="http://schemas.openxmlformats.org/drawingml/2006/main">
          <a:off x="939800" y="177800"/>
          <a:ext cx="3175000" cy="50800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accent1">
              <a:lumMod val="100000"/>
            </a:schemeClr>
          </a:solidFill>
        </a:ln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Weighted Mean = 0.6397 ± 0.0017 (0.0033)</a:t>
          </a:r>
        </a:p>
        <a:p xmlns:a="http://schemas.openxmlformats.org/drawingml/2006/main">
          <a:r>
            <a:rPr lang="en-US" sz="1100" kern="1200"/>
            <a:t>MSWD = 1; Critical MSWD = 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5659" cy="628916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88BB2B-F8BE-A7FE-12BE-864738A715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0.73864</cdr:x>
      <cdr:y>0.01817</cdr:y>
    </cdr:from>
    <cdr:to>
      <cdr:x>0.8852</cdr:x>
      <cdr:y>0.05856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644B52B-4B24-3DAD-059E-C672EA110309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Errors are 1 sigma</a:t>
          </a:r>
        </a:p>
      </cdr:txBody>
    </cdr:sp>
  </cdr:relSizeAnchor>
  <cdr:relSizeAnchor xmlns:cdr="http://schemas.openxmlformats.org/drawingml/2006/chartDrawing">
    <cdr:from>
      <cdr:x>0.10845</cdr:x>
      <cdr:y>0.66437</cdr:y>
    </cdr:from>
    <cdr:to>
      <cdr:x>0.47484</cdr:x>
      <cdr:y>0.76533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D624E30-9C11-F265-5884-2F619A9C9600}"/>
            </a:ext>
          </a:extLst>
        </cdr:cNvPr>
        <cdr:cNvSpPr txBox="1"/>
      </cdr:nvSpPr>
      <cdr:spPr>
        <a:xfrm xmlns:a="http://schemas.openxmlformats.org/drawingml/2006/main">
          <a:off x="939800" y="4178300"/>
          <a:ext cx="31750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Isochron Age (Ma) = 0.6398 ± 0.0023 (0.0054)</a:t>
          </a:r>
        </a:p>
        <a:p xmlns:a="http://schemas.openxmlformats.org/drawingml/2006/main">
          <a:r>
            <a:rPr lang="en-US" sz="1100" kern="1200"/>
            <a:t>MSWD = 1.14; Critical MSWD = 2.07</a:t>
          </a:r>
        </a:p>
        <a:p xmlns:a="http://schemas.openxmlformats.org/drawingml/2006/main">
          <a:r>
            <a:rPr lang="en-US" sz="1100" kern="1200"/>
            <a:t>40/36 Int. = 297.9 ± 29.9; Steps used: C3 to B7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38FB0-BB12-45D1-8601-3C7E353D4E10}">
  <sheetPr>
    <tabColor rgb="FF7F7F7F"/>
  </sheetPr>
  <dimension ref="A1:U41"/>
  <sheetViews>
    <sheetView topLeftCell="A2" zoomScale="130" zoomScaleNormal="130" workbookViewId="0">
      <selection activeCell="T18" sqref="T18"/>
    </sheetView>
  </sheetViews>
  <sheetFormatPr baseColWidth="10" defaultColWidth="8.83203125" defaultRowHeight="15" x14ac:dyDescent="0.2"/>
  <cols>
    <col min="10" max="19" width="10.83203125" bestFit="1" customWidth="1"/>
  </cols>
  <sheetData>
    <row r="1" spans="1:21" x14ac:dyDescent="0.2">
      <c r="A1" s="2" t="s">
        <v>97</v>
      </c>
    </row>
    <row r="3" spans="1:21" x14ac:dyDescent="0.2">
      <c r="A3" t="s">
        <v>98</v>
      </c>
    </row>
    <row r="4" spans="1:21" x14ac:dyDescent="0.2">
      <c r="A4" t="s">
        <v>99</v>
      </c>
      <c r="B4" t="s">
        <v>100</v>
      </c>
      <c r="C4" t="s">
        <v>101</v>
      </c>
      <c r="D4" t="s">
        <v>100</v>
      </c>
      <c r="E4" t="s">
        <v>102</v>
      </c>
      <c r="F4" t="s">
        <v>100</v>
      </c>
      <c r="G4" t="s">
        <v>103</v>
      </c>
      <c r="H4" t="s">
        <v>100</v>
      </c>
      <c r="I4" t="s">
        <v>104</v>
      </c>
      <c r="J4" t="s">
        <v>100</v>
      </c>
    </row>
    <row r="5" spans="1:21" x14ac:dyDescent="0.2">
      <c r="A5">
        <v>2.81E-4</v>
      </c>
      <c r="B5">
        <v>6.2099999999999998E-6</v>
      </c>
      <c r="C5">
        <v>1.003E-3</v>
      </c>
      <c r="D5">
        <v>3.79E-4</v>
      </c>
      <c r="E5">
        <v>7.1000000000000002E-4</v>
      </c>
      <c r="F5">
        <v>4.9599999999999999E-5</v>
      </c>
      <c r="G5">
        <v>3.29E-5</v>
      </c>
      <c r="H5">
        <v>7.5000000000000002E-6</v>
      </c>
      <c r="I5">
        <v>1.3140000000000001E-2</v>
      </c>
      <c r="J5">
        <v>1.2E-5</v>
      </c>
    </row>
    <row r="6" spans="1:21" x14ac:dyDescent="0.2">
      <c r="A6" t="s">
        <v>105</v>
      </c>
    </row>
    <row r="8" spans="1:21" s="2" customFormat="1" x14ac:dyDescent="0.2">
      <c r="A8" s="2" t="s">
        <v>5</v>
      </c>
      <c r="B8" s="2" t="s">
        <v>106</v>
      </c>
      <c r="C8" s="2" t="s">
        <v>3</v>
      </c>
      <c r="D8" s="3">
        <v>45991.042326388888</v>
      </c>
    </row>
    <row r="9" spans="1:21" x14ac:dyDescent="0.2">
      <c r="A9" t="s">
        <v>107</v>
      </c>
      <c r="B9" t="s">
        <v>108</v>
      </c>
      <c r="C9" t="s">
        <v>109</v>
      </c>
      <c r="D9" t="s">
        <v>110</v>
      </c>
    </row>
    <row r="10" spans="1:21" x14ac:dyDescent="0.2">
      <c r="A10" t="s">
        <v>111</v>
      </c>
      <c r="T10" t="s">
        <v>149</v>
      </c>
      <c r="U10" t="s">
        <v>150</v>
      </c>
    </row>
    <row r="11" spans="1:21" x14ac:dyDescent="0.2">
      <c r="A11" t="s">
        <v>112</v>
      </c>
      <c r="B11" t="s">
        <v>33</v>
      </c>
      <c r="C11" t="s">
        <v>113</v>
      </c>
      <c r="D11" t="s">
        <v>114</v>
      </c>
      <c r="E11" t="s">
        <v>115</v>
      </c>
      <c r="F11" t="s">
        <v>42</v>
      </c>
      <c r="G11" t="s">
        <v>115</v>
      </c>
      <c r="H11" t="s">
        <v>116</v>
      </c>
      <c r="I11" t="s">
        <v>115</v>
      </c>
      <c r="J11" t="s">
        <v>117</v>
      </c>
      <c r="K11" t="s">
        <v>118</v>
      </c>
      <c r="L11" t="s">
        <v>119</v>
      </c>
      <c r="M11" t="s">
        <v>118</v>
      </c>
      <c r="N11" t="s">
        <v>120</v>
      </c>
      <c r="O11" t="s">
        <v>118</v>
      </c>
      <c r="P11" t="s">
        <v>121</v>
      </c>
      <c r="Q11" t="s">
        <v>118</v>
      </c>
      <c r="R11" t="s">
        <v>122</v>
      </c>
      <c r="S11" t="s">
        <v>118</v>
      </c>
    </row>
    <row r="12" spans="1:21" x14ac:dyDescent="0.2">
      <c r="A12" t="s">
        <v>87</v>
      </c>
      <c r="B12" s="4">
        <v>0.63176974073500003</v>
      </c>
      <c r="C12" s="4">
        <v>4.9032742579999998E-3</v>
      </c>
      <c r="D12" s="5">
        <v>97.1</v>
      </c>
      <c r="E12" s="5">
        <v>0.7</v>
      </c>
      <c r="F12" s="6">
        <v>23.172663525122001</v>
      </c>
      <c r="G12" s="6">
        <v>3.9435160251179999</v>
      </c>
      <c r="H12" s="4">
        <v>0.639509846976</v>
      </c>
      <c r="I12" s="4">
        <v>4.9642156689999996E-3</v>
      </c>
      <c r="J12" s="7">
        <v>2.2277675695809998E-3</v>
      </c>
      <c r="K12" s="7">
        <v>3.3488285189999998E-6</v>
      </c>
      <c r="L12" s="7">
        <v>3.377182585515E-3</v>
      </c>
      <c r="M12" s="7">
        <v>9.4819561839999995E-6</v>
      </c>
      <c r="N12" s="7">
        <v>4.1678384059999999E-5</v>
      </c>
      <c r="O12" s="7">
        <v>3.38213988E-6</v>
      </c>
      <c r="P12" s="7">
        <v>7.6468530875999994E-5</v>
      </c>
      <c r="Q12" s="7">
        <v>1.2447663107E-5</v>
      </c>
      <c r="R12" s="7">
        <v>2.40366635E-7</v>
      </c>
      <c r="S12" s="7">
        <v>5.1012779999999998E-8</v>
      </c>
      <c r="T12">
        <f>B12*1000</f>
        <v>631.76974073500003</v>
      </c>
      <c r="U12">
        <f>C12*1000</f>
        <v>4.9032742579999997</v>
      </c>
    </row>
    <row r="13" spans="1:21" x14ac:dyDescent="0.2">
      <c r="A13" t="s">
        <v>96</v>
      </c>
      <c r="B13" s="4">
        <v>0.63320387549400003</v>
      </c>
      <c r="C13" s="4">
        <v>1.1030755239E-2</v>
      </c>
      <c r="D13" s="5">
        <v>76.2</v>
      </c>
      <c r="E13" s="5">
        <v>1.3</v>
      </c>
      <c r="F13" s="6">
        <v>24.695508032107998</v>
      </c>
      <c r="G13" s="6">
        <v>7.2282741348580002</v>
      </c>
      <c r="H13" s="4">
        <v>0.64096180676900005</v>
      </c>
      <c r="I13" s="4">
        <v>1.1167862258999999E-2</v>
      </c>
      <c r="J13" s="7">
        <v>1.5295113228240001E-3</v>
      </c>
      <c r="K13" s="7">
        <v>2.9950527779999999E-6</v>
      </c>
      <c r="L13" s="7">
        <v>1.8173152999919999E-3</v>
      </c>
      <c r="M13" s="7">
        <v>5.6522091970000001E-6</v>
      </c>
      <c r="N13" s="7">
        <v>2.4668531379000001E-5</v>
      </c>
      <c r="O13" s="7">
        <v>3.2331523850000002E-6</v>
      </c>
      <c r="P13" s="7">
        <v>3.8611520545000002E-5</v>
      </c>
      <c r="Q13" s="7">
        <v>1.1137654068000001E-5</v>
      </c>
      <c r="R13" s="7">
        <v>1.227516092E-6</v>
      </c>
      <c r="S13" s="7">
        <v>6.6045678999999995E-8</v>
      </c>
      <c r="T13">
        <f t="shared" ref="T13:T32" si="0">B13*1000</f>
        <v>633.20387549400004</v>
      </c>
      <c r="U13">
        <f t="shared" ref="U13:U32" si="1">C13*1000</f>
        <v>11.030755238999999</v>
      </c>
    </row>
    <row r="14" spans="1:21" x14ac:dyDescent="0.2">
      <c r="A14" t="s">
        <v>80</v>
      </c>
      <c r="B14" s="4">
        <v>0.63378902340800003</v>
      </c>
      <c r="C14" s="4">
        <v>5.9292399060000001E-3</v>
      </c>
      <c r="D14" s="5">
        <v>96</v>
      </c>
      <c r="E14" s="5">
        <v>0.9</v>
      </c>
      <c r="F14" s="6">
        <v>16.864340007553</v>
      </c>
      <c r="G14" s="6">
        <v>2.1576964922839998</v>
      </c>
      <c r="H14" s="4">
        <v>0.64155422788799998</v>
      </c>
      <c r="I14" s="4">
        <v>6.0029394740000004E-3</v>
      </c>
      <c r="J14" s="7">
        <v>1.9478143557870001E-3</v>
      </c>
      <c r="K14" s="7">
        <v>3.1502529379999999E-6</v>
      </c>
      <c r="L14" s="7">
        <v>2.9128406144410001E-3</v>
      </c>
      <c r="M14" s="7">
        <v>8.3869498899999996E-6</v>
      </c>
      <c r="N14" s="7">
        <v>3.9644484699E-5</v>
      </c>
      <c r="O14" s="7">
        <v>2.904821241E-6</v>
      </c>
      <c r="P14" s="7">
        <v>9.0625194278999999E-5</v>
      </c>
      <c r="Q14" s="7">
        <v>1.0686875827000001E-5</v>
      </c>
      <c r="R14" s="7">
        <v>2.8233671400000002E-7</v>
      </c>
      <c r="S14" s="7">
        <v>5.4630885999999998E-8</v>
      </c>
      <c r="T14">
        <f t="shared" si="0"/>
        <v>633.78902340800005</v>
      </c>
      <c r="U14">
        <f t="shared" si="1"/>
        <v>5.9292399060000003</v>
      </c>
    </row>
    <row r="15" spans="1:21" x14ac:dyDescent="0.2">
      <c r="A15" t="s">
        <v>91</v>
      </c>
      <c r="B15" s="4">
        <v>0.63779098040000004</v>
      </c>
      <c r="C15" s="4">
        <v>3.5816883890000002E-3</v>
      </c>
      <c r="D15" s="5">
        <v>97.7</v>
      </c>
      <c r="E15" s="5">
        <v>0.5</v>
      </c>
      <c r="F15" s="6">
        <v>17.386381977934999</v>
      </c>
      <c r="G15" s="6">
        <v>1.626425040137</v>
      </c>
      <c r="H15" s="4">
        <v>0.64560593310199998</v>
      </c>
      <c r="I15" s="4">
        <v>3.626216286E-3</v>
      </c>
      <c r="J15" s="7">
        <v>3.4158702499919999E-3</v>
      </c>
      <c r="K15" s="7">
        <v>3.5761423979999998E-6</v>
      </c>
      <c r="L15" s="7">
        <v>5.1651184475090001E-3</v>
      </c>
      <c r="M15" s="7">
        <v>1.4321676369E-5</v>
      </c>
      <c r="N15" s="7">
        <v>6.0518380880999997E-5</v>
      </c>
      <c r="O15" s="7">
        <v>3.3234356000000002E-6</v>
      </c>
      <c r="P15" s="7">
        <v>1.5587373143000001E-4</v>
      </c>
      <c r="Q15" s="7">
        <v>1.2360046690000001E-5</v>
      </c>
      <c r="R15" s="7">
        <v>3.01828105E-7</v>
      </c>
      <c r="S15" s="7">
        <v>5.3094727000000002E-8</v>
      </c>
      <c r="T15">
        <f t="shared" si="0"/>
        <v>637.79098040000008</v>
      </c>
      <c r="U15">
        <f t="shared" si="1"/>
        <v>3.581688389</v>
      </c>
    </row>
    <row r="16" spans="1:21" x14ac:dyDescent="0.2">
      <c r="A16" t="s">
        <v>78</v>
      </c>
      <c r="B16" s="4">
        <v>0.63928921059999999</v>
      </c>
      <c r="C16" s="4">
        <v>5.3382524799999997E-3</v>
      </c>
      <c r="D16" s="5">
        <v>94.3</v>
      </c>
      <c r="E16" s="5">
        <v>0.8</v>
      </c>
      <c r="F16" s="6">
        <v>28.245841517969001</v>
      </c>
      <c r="G16" s="6">
        <v>5.2426716975790004</v>
      </c>
      <c r="H16" s="4">
        <v>0.64712279007499995</v>
      </c>
      <c r="I16" s="4">
        <v>5.4046226399999996E-3</v>
      </c>
      <c r="J16" s="7">
        <v>2.318388483974E-3</v>
      </c>
      <c r="K16" s="7">
        <v>3.4311159019999999E-6</v>
      </c>
      <c r="L16" s="7">
        <v>3.3744210867689998E-3</v>
      </c>
      <c r="M16" s="7">
        <v>9.6126462300000003E-6</v>
      </c>
      <c r="N16" s="7">
        <v>3.7740217400000001E-5</v>
      </c>
      <c r="O16" s="7">
        <v>3.562442897E-6</v>
      </c>
      <c r="P16" s="7">
        <v>6.2683055643999997E-5</v>
      </c>
      <c r="Q16" s="7">
        <v>1.1210813587999999E-5</v>
      </c>
      <c r="R16" s="7">
        <v>4.6002671200000001E-7</v>
      </c>
      <c r="S16" s="7">
        <v>5.6165878000000002E-8</v>
      </c>
      <c r="T16">
        <f t="shared" si="0"/>
        <v>639.28921060000005</v>
      </c>
      <c r="U16">
        <f t="shared" si="1"/>
        <v>5.3382524799999995</v>
      </c>
    </row>
    <row r="17" spans="1:21" x14ac:dyDescent="0.2">
      <c r="A17" t="s">
        <v>89</v>
      </c>
      <c r="B17" s="4">
        <v>0.64048287556899997</v>
      </c>
      <c r="C17" s="4">
        <v>5.358649995E-3</v>
      </c>
      <c r="D17" s="5">
        <v>88.2</v>
      </c>
      <c r="E17" s="5">
        <v>0.7</v>
      </c>
      <c r="F17" s="6">
        <v>17.434814362293999</v>
      </c>
      <c r="G17" s="6">
        <v>1.7864693947029999</v>
      </c>
      <c r="H17" s="4">
        <v>0.64833129620700003</v>
      </c>
      <c r="I17" s="4">
        <v>5.425277345E-3</v>
      </c>
      <c r="J17" s="7">
        <v>3.186432126105E-3</v>
      </c>
      <c r="K17" s="7">
        <v>3.842912352E-6</v>
      </c>
      <c r="L17" s="7">
        <v>4.3297847670279999E-3</v>
      </c>
      <c r="M17" s="7">
        <v>1.2050964571999999E-5</v>
      </c>
      <c r="N17" s="7">
        <v>5.9031527808000001E-5</v>
      </c>
      <c r="O17" s="7">
        <v>3.2173960569999999E-6</v>
      </c>
      <c r="P17" s="7">
        <v>1.3030193638499999E-4</v>
      </c>
      <c r="Q17" s="7">
        <v>1.168078709E-5</v>
      </c>
      <c r="R17" s="7">
        <v>1.295241693E-6</v>
      </c>
      <c r="S17" s="7">
        <v>7.2980215999999998E-8</v>
      </c>
      <c r="T17">
        <f t="shared" si="0"/>
        <v>640.48287556899993</v>
      </c>
      <c r="U17">
        <f t="shared" si="1"/>
        <v>5.3586499950000004</v>
      </c>
    </row>
    <row r="18" spans="1:21" x14ac:dyDescent="0.2">
      <c r="A18" t="s">
        <v>86</v>
      </c>
      <c r="B18" s="4">
        <v>0.64234244752799996</v>
      </c>
      <c r="C18" s="4">
        <v>9.5391237230000002E-3</v>
      </c>
      <c r="D18" s="5">
        <v>79.2</v>
      </c>
      <c r="E18" s="5">
        <v>1.2</v>
      </c>
      <c r="F18" s="6">
        <v>19.744051002785</v>
      </c>
      <c r="G18" s="6">
        <v>2.823878760311</v>
      </c>
      <c r="H18" s="4">
        <v>0.65021399032299998</v>
      </c>
      <c r="I18" s="4">
        <v>9.6577393970000008E-3</v>
      </c>
      <c r="J18" s="7">
        <v>2.7131802431310001E-3</v>
      </c>
      <c r="K18" s="7">
        <v>8.0463380339999992E-6</v>
      </c>
      <c r="L18" s="7">
        <v>3.3035761905399999E-3</v>
      </c>
      <c r="M18" s="7">
        <v>9.4392316790000004E-6</v>
      </c>
      <c r="N18" s="7">
        <v>5.9038887742E-5</v>
      </c>
      <c r="O18" s="7">
        <v>3.3477924560000001E-6</v>
      </c>
      <c r="P18" s="7">
        <v>8.7791208094999999E-5</v>
      </c>
      <c r="Q18" s="7">
        <v>1.1775929391E-5</v>
      </c>
      <c r="R18" s="7">
        <v>1.9086933600000001E-6</v>
      </c>
      <c r="S18" s="7">
        <v>1.01268962E-7</v>
      </c>
      <c r="T18">
        <f t="shared" si="0"/>
        <v>642.34244752799998</v>
      </c>
      <c r="U18">
        <f t="shared" si="1"/>
        <v>9.5391237229999994</v>
      </c>
    </row>
    <row r="19" spans="1:21" x14ac:dyDescent="0.2">
      <c r="A19" t="s">
        <v>85</v>
      </c>
      <c r="B19" s="4">
        <v>0.64484191645</v>
      </c>
      <c r="C19" s="4">
        <v>4.2827468590000001E-3</v>
      </c>
      <c r="D19" s="5">
        <v>97.7</v>
      </c>
      <c r="E19" s="5">
        <v>0.6</v>
      </c>
      <c r="F19" s="6">
        <v>18.114008512266999</v>
      </c>
      <c r="G19" s="6">
        <v>2.044132180633</v>
      </c>
      <c r="H19" s="4">
        <v>0.65274454102199997</v>
      </c>
      <c r="I19" s="4">
        <v>4.3360073290000002E-3</v>
      </c>
      <c r="J19" s="7">
        <v>2.754220356493E-3</v>
      </c>
      <c r="K19" s="7">
        <v>3.4095483969999998E-6</v>
      </c>
      <c r="L19" s="7">
        <v>4.1178875955369997E-3</v>
      </c>
      <c r="M19" s="7">
        <v>1.1489112811999999E-5</v>
      </c>
      <c r="N19" s="7">
        <v>5.0939032709E-5</v>
      </c>
      <c r="O19" s="7">
        <v>3.236242306E-6</v>
      </c>
      <c r="P19" s="7">
        <v>1.19278495698E-4</v>
      </c>
      <c r="Q19" s="7">
        <v>1.2088688739000001E-5</v>
      </c>
      <c r="R19" s="7">
        <v>2.4438194299999998E-7</v>
      </c>
      <c r="S19" s="7">
        <v>5.2940698E-8</v>
      </c>
      <c r="T19">
        <f t="shared" si="0"/>
        <v>644.84191644999999</v>
      </c>
      <c r="U19">
        <f t="shared" si="1"/>
        <v>4.2827468590000004</v>
      </c>
    </row>
    <row r="20" spans="1:21" x14ac:dyDescent="0.2">
      <c r="A20" t="s">
        <v>93</v>
      </c>
      <c r="B20" s="4">
        <v>0.64563029678700001</v>
      </c>
      <c r="C20" s="4">
        <v>3.9721596160000004E-3</v>
      </c>
      <c r="D20" s="5">
        <v>98.1</v>
      </c>
      <c r="E20" s="5">
        <v>0.6</v>
      </c>
      <c r="F20" s="6">
        <v>19.917137524223001</v>
      </c>
      <c r="G20" s="6">
        <v>2.3353435577789998</v>
      </c>
      <c r="H20" s="4">
        <v>0.65354272587399997</v>
      </c>
      <c r="I20" s="4">
        <v>4.0215593640000004E-3</v>
      </c>
      <c r="J20" s="7">
        <v>2.8454656442870002E-3</v>
      </c>
      <c r="K20" s="7">
        <v>3.4390232959999998E-6</v>
      </c>
      <c r="L20" s="7">
        <v>4.2653279199020002E-3</v>
      </c>
      <c r="M20" s="7">
        <v>1.1864514734E-5</v>
      </c>
      <c r="N20" s="7">
        <v>5.5038317213999999E-5</v>
      </c>
      <c r="O20" s="7">
        <v>3.2704829719999999E-6</v>
      </c>
      <c r="P20" s="7">
        <v>1.1236434797100001E-4</v>
      </c>
      <c r="Q20" s="7">
        <v>1.1936621035E-5</v>
      </c>
      <c r="R20" s="7">
        <v>2.1400744499999999E-7</v>
      </c>
      <c r="S20" s="7">
        <v>4.9813755000000003E-8</v>
      </c>
      <c r="T20">
        <f t="shared" si="0"/>
        <v>645.63029678700002</v>
      </c>
      <c r="U20">
        <f t="shared" si="1"/>
        <v>3.9721596160000003</v>
      </c>
    </row>
    <row r="21" spans="1:21" x14ac:dyDescent="0.2">
      <c r="A21" t="s">
        <v>94</v>
      </c>
      <c r="B21" s="4">
        <v>0.65142143235100003</v>
      </c>
      <c r="C21" s="4">
        <v>2.559181585E-3</v>
      </c>
      <c r="D21" s="5">
        <v>98.5</v>
      </c>
      <c r="E21" s="5">
        <v>0.3</v>
      </c>
      <c r="F21" s="6">
        <v>18.435919470022</v>
      </c>
      <c r="G21" s="6">
        <v>1.30140606907</v>
      </c>
      <c r="H21" s="4">
        <v>0.65940589228299995</v>
      </c>
      <c r="I21" s="4">
        <v>2.591017154E-3</v>
      </c>
      <c r="J21" s="7">
        <v>5.5011761810350003E-3</v>
      </c>
      <c r="K21" s="7">
        <v>4.2213281879999999E-6</v>
      </c>
      <c r="L21" s="7">
        <v>8.2090761279430009E-3</v>
      </c>
      <c r="M21" s="7">
        <v>2.2239609834000001E-5</v>
      </c>
      <c r="N21" s="7">
        <v>1.0302369444E-4</v>
      </c>
      <c r="O21" s="7">
        <v>3.1916526270000001E-6</v>
      </c>
      <c r="P21" s="7">
        <v>2.3363175325000001E-4</v>
      </c>
      <c r="Q21" s="7">
        <v>1.1728933837E-5</v>
      </c>
      <c r="R21" s="7">
        <v>3.3837735000000001E-7</v>
      </c>
      <c r="S21" s="7">
        <v>4.9457422E-8</v>
      </c>
      <c r="T21">
        <f t="shared" si="0"/>
        <v>651.42143235100002</v>
      </c>
      <c r="U21">
        <f t="shared" si="1"/>
        <v>2.5591815850000001</v>
      </c>
    </row>
    <row r="22" spans="1:21" x14ac:dyDescent="0.2">
      <c r="A22" t="s">
        <v>82</v>
      </c>
      <c r="B22" s="4">
        <v>0.651622197136</v>
      </c>
      <c r="C22" s="4">
        <v>5.3672708190000001E-3</v>
      </c>
      <c r="D22" s="5">
        <v>91.7</v>
      </c>
      <c r="E22" s="5">
        <v>0.7</v>
      </c>
      <c r="F22" s="6">
        <v>19.903924681016999</v>
      </c>
      <c r="G22" s="6">
        <v>1.885191593304</v>
      </c>
      <c r="H22" s="4">
        <v>0.65960915454199998</v>
      </c>
      <c r="I22" s="4">
        <v>5.4340389100000002E-3</v>
      </c>
      <c r="J22" s="7">
        <v>3.646528707774E-3</v>
      </c>
      <c r="K22" s="7">
        <v>5.430825955E-6</v>
      </c>
      <c r="L22" s="7">
        <v>5.0637681080890002E-3</v>
      </c>
      <c r="M22" s="7">
        <v>1.3930652255E-5</v>
      </c>
      <c r="N22" s="7">
        <v>7.6016367795999994E-5</v>
      </c>
      <c r="O22" s="7">
        <v>3.1096219359999998E-6</v>
      </c>
      <c r="P22" s="7">
        <v>1.33486736936E-4</v>
      </c>
      <c r="Q22" s="7">
        <v>1.0768555880000001E-5</v>
      </c>
      <c r="R22" s="7">
        <v>1.050223513E-6</v>
      </c>
      <c r="S22" s="7">
        <v>8.4875867000000006E-8</v>
      </c>
      <c r="T22">
        <f t="shared" si="0"/>
        <v>651.62219713599995</v>
      </c>
      <c r="U22">
        <f t="shared" si="1"/>
        <v>5.3672708189999998</v>
      </c>
    </row>
    <row r="23" spans="1:21" x14ac:dyDescent="0.2">
      <c r="A23" t="s">
        <v>92</v>
      </c>
      <c r="B23" s="4">
        <v>0.65287778836400001</v>
      </c>
      <c r="C23" s="4">
        <v>3.1067970619999999E-3</v>
      </c>
      <c r="D23" s="5">
        <v>98.3</v>
      </c>
      <c r="E23" s="5">
        <v>0.4</v>
      </c>
      <c r="F23" s="6">
        <v>19.172210149754999</v>
      </c>
      <c r="G23" s="6">
        <v>1.587327228972</v>
      </c>
      <c r="H23" s="4">
        <v>0.66088036558899999</v>
      </c>
      <c r="I23" s="4">
        <v>3.1454473679999998E-3</v>
      </c>
      <c r="J23" s="7">
        <v>4.2118225550090002E-3</v>
      </c>
      <c r="K23" s="7">
        <v>3.65606175E-6</v>
      </c>
      <c r="L23" s="7">
        <v>6.2585659408390002E-3</v>
      </c>
      <c r="M23" s="7">
        <v>1.7247069503E-5</v>
      </c>
      <c r="N23" s="7">
        <v>7.8835826717000006E-5</v>
      </c>
      <c r="O23" s="7">
        <v>3.4262253909999998E-6</v>
      </c>
      <c r="P23" s="7">
        <v>1.71279494358E-4</v>
      </c>
      <c r="Q23" s="7">
        <v>1.1350668057E-5</v>
      </c>
      <c r="R23" s="7">
        <v>2.84657284E-7</v>
      </c>
      <c r="S23" s="7">
        <v>5.2218628999999997E-8</v>
      </c>
      <c r="T23">
        <f t="shared" si="0"/>
        <v>652.87778836400003</v>
      </c>
      <c r="U23">
        <f t="shared" si="1"/>
        <v>3.1067970620000001</v>
      </c>
    </row>
    <row r="24" spans="1:21" x14ac:dyDescent="0.2">
      <c r="A24" t="s">
        <v>88</v>
      </c>
      <c r="B24" s="4">
        <v>0.65565396820099997</v>
      </c>
      <c r="C24" s="4">
        <v>5.2307116359999999E-3</v>
      </c>
      <c r="D24" s="5">
        <v>92.3</v>
      </c>
      <c r="E24" s="5">
        <v>0.7</v>
      </c>
      <c r="F24" s="6">
        <v>21.651749838438</v>
      </c>
      <c r="G24" s="6">
        <v>3.1135752382559998</v>
      </c>
      <c r="H24" s="4">
        <v>0.66369108483000006</v>
      </c>
      <c r="I24" s="4">
        <v>5.2957927849999996E-3</v>
      </c>
      <c r="J24" s="7">
        <v>2.762635110213E-3</v>
      </c>
      <c r="K24" s="7">
        <v>3.6235234659999999E-6</v>
      </c>
      <c r="L24" s="7">
        <v>3.8401785763989998E-3</v>
      </c>
      <c r="M24" s="7">
        <v>1.077414707E-5</v>
      </c>
      <c r="N24" s="7">
        <v>4.5830155883000003E-5</v>
      </c>
      <c r="O24" s="7">
        <v>3.418576579E-6</v>
      </c>
      <c r="P24" s="7">
        <v>9.3059795927999999E-5</v>
      </c>
      <c r="Q24" s="7">
        <v>1.2559924277E-5</v>
      </c>
      <c r="R24" s="7">
        <v>7.3248297999999996E-7</v>
      </c>
      <c r="S24" s="7">
        <v>6.2492202000000006E-8</v>
      </c>
      <c r="T24">
        <f t="shared" si="0"/>
        <v>655.653968201</v>
      </c>
      <c r="U24">
        <f t="shared" si="1"/>
        <v>5.2307116359999997</v>
      </c>
    </row>
    <row r="25" spans="1:21" x14ac:dyDescent="0.2">
      <c r="A25" t="s">
        <v>83</v>
      </c>
      <c r="B25" s="4">
        <v>0.65845301480399998</v>
      </c>
      <c r="C25" s="4">
        <v>3.2282298119999998E-3</v>
      </c>
      <c r="D25" s="5">
        <v>97.8</v>
      </c>
      <c r="E25" s="5">
        <v>0.4</v>
      </c>
      <c r="F25" s="6">
        <v>16.578521989698</v>
      </c>
      <c r="G25" s="6">
        <v>1.1849459426060001</v>
      </c>
      <c r="H25" s="4">
        <v>0.66652495970900005</v>
      </c>
      <c r="I25" s="4">
        <v>3.2684009100000001E-3</v>
      </c>
      <c r="J25" s="7">
        <v>4.3752577392669996E-3</v>
      </c>
      <c r="K25" s="7">
        <v>3.8024991490000002E-6</v>
      </c>
      <c r="L25" s="7">
        <v>6.4140682016999998E-3</v>
      </c>
      <c r="M25" s="7">
        <v>1.752127517E-5</v>
      </c>
      <c r="N25" s="7">
        <v>8.2870452028000003E-5</v>
      </c>
      <c r="O25" s="7">
        <v>3.0845387940000002E-6</v>
      </c>
      <c r="P25" s="7">
        <v>2.0299679403299999E-4</v>
      </c>
      <c r="Q25" s="7">
        <v>1.0441548663999999E-5</v>
      </c>
      <c r="R25" s="7">
        <v>3.7483233699999998E-7</v>
      </c>
      <c r="S25" s="7">
        <v>5.6796713999999997E-8</v>
      </c>
      <c r="T25">
        <f t="shared" si="0"/>
        <v>658.45301480399996</v>
      </c>
      <c r="U25">
        <f t="shared" si="1"/>
        <v>3.2282298119999999</v>
      </c>
    </row>
    <row r="26" spans="1:21" x14ac:dyDescent="0.2">
      <c r="A26" t="s">
        <v>79</v>
      </c>
      <c r="B26" s="4">
        <v>0.65890710055599999</v>
      </c>
      <c r="C26" s="4">
        <v>6.8621784450000004E-3</v>
      </c>
      <c r="D26" s="5">
        <v>83.5</v>
      </c>
      <c r="E26" s="5">
        <v>0.9</v>
      </c>
      <c r="F26" s="6">
        <v>22.235841637814001</v>
      </c>
      <c r="G26" s="6">
        <v>2.4918557149040002</v>
      </c>
      <c r="H26" s="4">
        <v>0.66698469602199995</v>
      </c>
      <c r="I26" s="4">
        <v>6.9475710289999999E-3</v>
      </c>
      <c r="J26" s="7">
        <v>3.9930915239259996E-3</v>
      </c>
      <c r="K26" s="7">
        <v>9.9341195829999999E-6</v>
      </c>
      <c r="L26" s="7">
        <v>4.9921836673859996E-3</v>
      </c>
      <c r="M26" s="7">
        <v>1.3703149417E-5</v>
      </c>
      <c r="N26" s="7">
        <v>7.6744954640999995E-5</v>
      </c>
      <c r="O26" s="7">
        <v>3.291264311E-6</v>
      </c>
      <c r="P26" s="7">
        <v>1.17798796331E-4</v>
      </c>
      <c r="Q26" s="7">
        <v>1.1836040154E-5</v>
      </c>
      <c r="R26" s="7">
        <v>2.24174463E-6</v>
      </c>
      <c r="S26" s="7">
        <v>1.06924077E-7</v>
      </c>
      <c r="T26">
        <f t="shared" si="0"/>
        <v>658.90710055600005</v>
      </c>
      <c r="U26">
        <f t="shared" si="1"/>
        <v>6.8621784450000005</v>
      </c>
    </row>
    <row r="27" spans="1:21" x14ac:dyDescent="0.2">
      <c r="A27" t="s">
        <v>95</v>
      </c>
      <c r="B27" s="4">
        <v>0.65955976170399999</v>
      </c>
      <c r="C27" s="4">
        <v>4.5422532769999998E-3</v>
      </c>
      <c r="D27" s="5">
        <v>97.7</v>
      </c>
      <c r="E27" s="5">
        <v>0.6</v>
      </c>
      <c r="F27" s="6">
        <v>21.691303346569999</v>
      </c>
      <c r="G27" s="6">
        <v>2.6628327127119999</v>
      </c>
      <c r="H27" s="4">
        <v>0.66764547897000004</v>
      </c>
      <c r="I27" s="4">
        <v>4.5987784989999997E-3</v>
      </c>
      <c r="J27" s="7">
        <v>2.7543193202669999E-3</v>
      </c>
      <c r="K27" s="7">
        <v>3.4756239410000002E-6</v>
      </c>
      <c r="L27" s="7">
        <v>4.0247911599179996E-3</v>
      </c>
      <c r="M27" s="7">
        <v>1.1487130915E-5</v>
      </c>
      <c r="N27" s="7">
        <v>5.3428799899000001E-5</v>
      </c>
      <c r="O27" s="7">
        <v>3.2126113739999999E-6</v>
      </c>
      <c r="P27" s="7">
        <v>9.7355701865000003E-5</v>
      </c>
      <c r="Q27" s="7">
        <v>1.0930991588E-5</v>
      </c>
      <c r="R27" s="7">
        <v>2.4165009899999999E-7</v>
      </c>
      <c r="S27" s="7">
        <v>5.5113632999999999E-8</v>
      </c>
      <c r="T27">
        <f t="shared" si="0"/>
        <v>659.55976170400004</v>
      </c>
      <c r="U27">
        <f t="shared" si="1"/>
        <v>4.5422532769999995</v>
      </c>
    </row>
    <row r="28" spans="1:21" x14ac:dyDescent="0.2">
      <c r="A28" t="s">
        <v>27</v>
      </c>
      <c r="B28" s="4">
        <v>0.66607296524799997</v>
      </c>
      <c r="C28" s="4">
        <v>6.2893284229999999E-3</v>
      </c>
      <c r="D28" s="5">
        <v>97.6</v>
      </c>
      <c r="E28" s="5">
        <v>0.9</v>
      </c>
      <c r="F28" s="6">
        <v>17.561248321863001</v>
      </c>
      <c r="G28" s="6">
        <v>2.5333710396079998</v>
      </c>
      <c r="H28" s="4">
        <v>0.67423974676300003</v>
      </c>
      <c r="I28" s="4">
        <v>6.3676177849999998E-3</v>
      </c>
      <c r="J28" s="7">
        <v>2.001023199448E-3</v>
      </c>
      <c r="K28" s="7">
        <v>2.8501571650000002E-6</v>
      </c>
      <c r="L28" s="7">
        <v>2.8939056940550001E-3</v>
      </c>
      <c r="M28" s="7">
        <v>8.3349488269999998E-6</v>
      </c>
      <c r="N28" s="7">
        <v>3.0554799471E-5</v>
      </c>
      <c r="O28" s="7">
        <v>3.3189297079999999E-6</v>
      </c>
      <c r="P28" s="7">
        <v>8.6463128477999997E-5</v>
      </c>
      <c r="Q28" s="7">
        <v>1.1711525122E-5</v>
      </c>
      <c r="R28" s="7">
        <v>1.8334818499999999E-7</v>
      </c>
      <c r="S28" s="7">
        <v>5.7905044999999999E-8</v>
      </c>
      <c r="T28">
        <f t="shared" si="0"/>
        <v>666.07296524799995</v>
      </c>
      <c r="U28">
        <f t="shared" si="1"/>
        <v>6.2893284229999997</v>
      </c>
    </row>
    <row r="29" spans="1:21" x14ac:dyDescent="0.2">
      <c r="A29" t="s">
        <v>90</v>
      </c>
      <c r="B29" s="4">
        <v>0.67719030517099998</v>
      </c>
      <c r="C29" s="4">
        <v>2.7616051670000001E-3</v>
      </c>
      <c r="D29" s="5">
        <v>97.8</v>
      </c>
      <c r="E29" s="5">
        <v>0.3</v>
      </c>
      <c r="F29" s="6">
        <v>18.619273935214999</v>
      </c>
      <c r="G29" s="6">
        <v>1.376399417564</v>
      </c>
      <c r="H29" s="4">
        <v>0.68549550966399997</v>
      </c>
      <c r="I29" s="4">
        <v>2.795998771E-3</v>
      </c>
      <c r="J29" s="7">
        <v>5.6882577895389997E-3</v>
      </c>
      <c r="K29" s="7">
        <v>3.8650425200000003E-6</v>
      </c>
      <c r="L29" s="7">
        <v>8.1090035649009993E-3</v>
      </c>
      <c r="M29" s="7">
        <v>2.2048082702999999E-5</v>
      </c>
      <c r="N29" s="7">
        <v>9.5551137973000003E-5</v>
      </c>
      <c r="O29" s="7">
        <v>3.3018011309999999E-6</v>
      </c>
      <c r="P29" s="7">
        <v>2.28511058792E-4</v>
      </c>
      <c r="Q29" s="7">
        <v>1.2519941398E-5</v>
      </c>
      <c r="R29" s="7">
        <v>4.7627599700000001E-7</v>
      </c>
      <c r="S29" s="7">
        <v>5.4941802E-8</v>
      </c>
      <c r="T29">
        <f t="shared" si="0"/>
        <v>677.19030517099998</v>
      </c>
      <c r="U29">
        <f t="shared" si="1"/>
        <v>2.7616051669999999</v>
      </c>
    </row>
    <row r="30" spans="1:21" x14ac:dyDescent="0.2">
      <c r="A30" t="s">
        <v>84</v>
      </c>
      <c r="B30" s="4">
        <v>0.69383062131100004</v>
      </c>
      <c r="C30" s="4">
        <v>3.6443910989999999E-3</v>
      </c>
      <c r="D30" s="5">
        <v>96.3</v>
      </c>
      <c r="E30" s="5">
        <v>0.4</v>
      </c>
      <c r="F30" s="6">
        <v>20.961067257158</v>
      </c>
      <c r="G30" s="6">
        <v>2.0961578381320001</v>
      </c>
      <c r="H30" s="4">
        <v>0.70234314545400001</v>
      </c>
      <c r="I30" s="4">
        <v>3.689813136E-3</v>
      </c>
      <c r="J30" s="7">
        <v>4.1360557607119999E-3</v>
      </c>
      <c r="K30" s="7">
        <v>3.358256884E-6</v>
      </c>
      <c r="L30" s="7">
        <v>5.6643854479880001E-3</v>
      </c>
      <c r="M30" s="7">
        <v>1.5483015106999999E-5</v>
      </c>
      <c r="N30" s="7">
        <v>7.3018334924000004E-5</v>
      </c>
      <c r="O30" s="7">
        <v>3.1992619449999999E-6</v>
      </c>
      <c r="P30" s="7">
        <v>1.4178909793000001E-4</v>
      </c>
      <c r="Q30" s="7">
        <v>1.2310040048E-5</v>
      </c>
      <c r="R30" s="7">
        <v>5.5294313900000003E-7</v>
      </c>
      <c r="S30" s="7">
        <v>5.8591010000000002E-8</v>
      </c>
      <c r="T30">
        <f t="shared" si="0"/>
        <v>693.83062131100007</v>
      </c>
      <c r="U30">
        <f t="shared" si="1"/>
        <v>3.6443910989999999</v>
      </c>
    </row>
    <row r="31" spans="1:21" x14ac:dyDescent="0.2">
      <c r="A31" t="s">
        <v>77</v>
      </c>
      <c r="B31" s="4">
        <v>0.73118045403800003</v>
      </c>
      <c r="C31" s="4">
        <v>5.6962251059999996E-3</v>
      </c>
      <c r="D31" s="5">
        <v>96.3</v>
      </c>
      <c r="E31" s="5">
        <v>0.7</v>
      </c>
      <c r="F31" s="6">
        <v>16.346233370541</v>
      </c>
      <c r="G31" s="6">
        <v>1.9712931804580001</v>
      </c>
      <c r="H31" s="4">
        <v>0.74015888099399996</v>
      </c>
      <c r="I31" s="4">
        <v>5.7673396710000002E-3</v>
      </c>
      <c r="J31" s="7">
        <v>2.3245088784110001E-3</v>
      </c>
      <c r="K31" s="7">
        <v>3.0185215610000002E-6</v>
      </c>
      <c r="L31" s="7">
        <v>3.022372084837E-3</v>
      </c>
      <c r="M31" s="7">
        <v>8.7381995869999999E-6</v>
      </c>
      <c r="N31" s="7">
        <v>3.3774534899999997E-5</v>
      </c>
      <c r="O31" s="7">
        <v>3.4775517990000001E-6</v>
      </c>
      <c r="P31" s="7">
        <v>9.7013352441999997E-5</v>
      </c>
      <c r="Q31" s="7">
        <v>1.0662497649E-5</v>
      </c>
      <c r="R31" s="7">
        <v>3.11976216E-7</v>
      </c>
      <c r="S31" s="7">
        <v>5.3176615999999997E-8</v>
      </c>
      <c r="T31">
        <f t="shared" si="0"/>
        <v>731.18045403799999</v>
      </c>
      <c r="U31">
        <f t="shared" si="1"/>
        <v>5.696225106</v>
      </c>
    </row>
    <row r="32" spans="1:21" x14ac:dyDescent="0.2">
      <c r="A32" t="s">
        <v>81</v>
      </c>
      <c r="B32" s="4">
        <v>0.75108424793299999</v>
      </c>
      <c r="C32" s="4">
        <v>6.2388679990000003E-3</v>
      </c>
      <c r="D32" s="5">
        <v>92</v>
      </c>
      <c r="E32" s="5">
        <v>0.7</v>
      </c>
      <c r="F32" s="6">
        <v>14.469388928456</v>
      </c>
      <c r="G32" s="6">
        <v>1.2995312898060001</v>
      </c>
      <c r="H32" s="4">
        <v>0.76031127511899999</v>
      </c>
      <c r="I32" s="4">
        <v>6.3168268840000001E-3</v>
      </c>
      <c r="J32" s="7">
        <v>3.36364074548E-3</v>
      </c>
      <c r="K32" s="7">
        <v>4.8446160250000002E-6</v>
      </c>
      <c r="L32" s="7">
        <v>4.0662541600140004E-3</v>
      </c>
      <c r="M32" s="7">
        <v>1.1337980012E-5</v>
      </c>
      <c r="N32" s="7">
        <v>6.5691470632999997E-5</v>
      </c>
      <c r="O32" s="7">
        <v>2.844466397E-6</v>
      </c>
      <c r="P32" s="7">
        <v>1.47449851318E-4</v>
      </c>
      <c r="Q32" s="7">
        <v>1.1037178608E-5</v>
      </c>
      <c r="R32" s="7">
        <v>9.4127540100000001E-7</v>
      </c>
      <c r="S32" s="7">
        <v>7.9327677E-8</v>
      </c>
      <c r="T32">
        <f t="shared" si="0"/>
        <v>751.08424793300003</v>
      </c>
      <c r="U32">
        <f t="shared" si="1"/>
        <v>6.238867999</v>
      </c>
    </row>
    <row r="34" spans="1:8" x14ac:dyDescent="0.2">
      <c r="H34" s="11" t="s">
        <v>142</v>
      </c>
    </row>
    <row r="35" spans="1:8" x14ac:dyDescent="0.2">
      <c r="H35" t="s">
        <v>143</v>
      </c>
    </row>
    <row r="36" spans="1:8" x14ac:dyDescent="0.2">
      <c r="H36" t="s">
        <v>144</v>
      </c>
    </row>
    <row r="37" spans="1:8" x14ac:dyDescent="0.2">
      <c r="H37" t="s">
        <v>145</v>
      </c>
    </row>
    <row r="39" spans="1:8" x14ac:dyDescent="0.2">
      <c r="A39" s="11" t="s">
        <v>137</v>
      </c>
    </row>
    <row r="40" spans="1:8" x14ac:dyDescent="0.2">
      <c r="A40" t="s">
        <v>138</v>
      </c>
    </row>
    <row r="41" spans="1:8" x14ac:dyDescent="0.2">
      <c r="A41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6FD1C-36A7-4D44-8541-B9BB388B2E7B}">
  <sheetPr>
    <tabColor rgb="FF000000"/>
  </sheetPr>
  <dimension ref="A1:J4"/>
  <sheetViews>
    <sheetView workbookViewId="0">
      <selection activeCell="I13" sqref="I13"/>
    </sheetView>
  </sheetViews>
  <sheetFormatPr baseColWidth="10" defaultColWidth="8.6640625" defaultRowHeight="13" x14ac:dyDescent="0.2"/>
  <cols>
    <col min="1" max="1" width="8.5" style="9" bestFit="1" customWidth="1"/>
    <col min="2" max="2" width="7.6640625" style="9" bestFit="1" customWidth="1"/>
    <col min="3" max="3" width="7.33203125" style="9" bestFit="1" customWidth="1"/>
    <col min="4" max="4" width="15.33203125" style="9" bestFit="1" customWidth="1"/>
    <col min="5" max="5" width="6.5" style="9" bestFit="1" customWidth="1"/>
    <col min="6" max="6" width="1.6640625" style="9" customWidth="1"/>
    <col min="7" max="7" width="15.33203125" style="9" bestFit="1" customWidth="1"/>
    <col min="8" max="8" width="6.5" style="9" bestFit="1" customWidth="1"/>
    <col min="9" max="9" width="17.83203125" style="9" bestFit="1" customWidth="1"/>
    <col min="10" max="10" width="13.1640625" style="9" bestFit="1" customWidth="1"/>
    <col min="11" max="16384" width="8.6640625" style="9"/>
  </cols>
  <sheetData>
    <row r="1" spans="1:10" x14ac:dyDescent="0.2">
      <c r="A1" s="12" t="s">
        <v>130</v>
      </c>
      <c r="B1" s="12"/>
      <c r="C1" s="12"/>
      <c r="D1" s="13"/>
      <c r="E1" s="13"/>
      <c r="F1" s="12"/>
      <c r="G1" s="13"/>
      <c r="H1" s="13"/>
      <c r="I1" s="13"/>
      <c r="J1" s="12"/>
    </row>
    <row r="2" spans="1:10" x14ac:dyDescent="0.2">
      <c r="A2" s="10" t="s">
        <v>4</v>
      </c>
      <c r="B2" s="10" t="s">
        <v>6</v>
      </c>
      <c r="C2" s="10" t="s">
        <v>131</v>
      </c>
      <c r="D2" s="14" t="s">
        <v>132</v>
      </c>
      <c r="E2" s="14"/>
      <c r="G2" s="14" t="s">
        <v>133</v>
      </c>
      <c r="H2" s="14"/>
      <c r="I2" s="14"/>
      <c r="J2" s="10" t="s">
        <v>134</v>
      </c>
    </row>
    <row r="3" spans="1:10" x14ac:dyDescent="0.2">
      <c r="D3" s="10" t="s">
        <v>135</v>
      </c>
      <c r="E3" s="10" t="s">
        <v>127</v>
      </c>
      <c r="G3" s="10" t="s">
        <v>135</v>
      </c>
      <c r="H3" s="10" t="s">
        <v>127</v>
      </c>
      <c r="I3" s="10" t="s">
        <v>136</v>
      </c>
    </row>
    <row r="4" spans="1:10" x14ac:dyDescent="0.2">
      <c r="A4" s="9" t="s">
        <v>5</v>
      </c>
      <c r="B4" s="9" t="s">
        <v>7</v>
      </c>
      <c r="C4" s="9" t="s">
        <v>141</v>
      </c>
      <c r="D4" s="10" t="s">
        <v>140</v>
      </c>
      <c r="E4" s="9">
        <v>1</v>
      </c>
      <c r="G4" s="9" t="s">
        <v>147</v>
      </c>
      <c r="H4" s="9">
        <v>1.1399999999999999</v>
      </c>
      <c r="I4" s="9" t="s">
        <v>148</v>
      </c>
      <c r="J4" s="9" t="s">
        <v>146</v>
      </c>
    </row>
  </sheetData>
  <mergeCells count="3">
    <mergeCell ref="A1:J1"/>
    <mergeCell ref="D2:E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B6126-86FB-4888-A9A2-6AA3C961922E}">
  <dimension ref="A1:AX44"/>
  <sheetViews>
    <sheetView tabSelected="1" topLeftCell="V1" zoomScale="70" zoomScaleNormal="70" workbookViewId="0">
      <selection activeCell="AX19" sqref="AX19:AX27"/>
    </sheetView>
  </sheetViews>
  <sheetFormatPr baseColWidth="10" defaultColWidth="8.83203125" defaultRowHeight="15" x14ac:dyDescent="0.2"/>
  <cols>
    <col min="6" max="11" width="9" bestFit="1" customWidth="1"/>
    <col min="12" max="12" width="12.1640625" bestFit="1" customWidth="1"/>
    <col min="13" max="13" width="9" bestFit="1" customWidth="1"/>
    <col min="14" max="14" width="12.1640625" bestFit="1" customWidth="1"/>
    <col min="15" max="21" width="9" bestFit="1" customWidth="1"/>
    <col min="22" max="22" width="12.1640625" bestFit="1" customWidth="1"/>
    <col min="23" max="34" width="9" bestFit="1" customWidth="1"/>
    <col min="35" max="35" width="12.1640625" bestFit="1" customWidth="1"/>
    <col min="36" max="36" width="9" bestFit="1" customWidth="1"/>
    <col min="37" max="39" width="12.1640625" bestFit="1" customWidth="1"/>
    <col min="40" max="40" width="9" bestFit="1" customWidth="1"/>
    <col min="41" max="43" width="12.1640625" bestFit="1" customWidth="1"/>
    <col min="45" max="46" width="9" bestFit="1" customWidth="1"/>
  </cols>
  <sheetData>
    <row r="1" spans="1:2" x14ac:dyDescent="0.2">
      <c r="A1" t="s">
        <v>0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>
        <v>8.0999999999999996E-3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s="1">
        <v>45991.042326388888</v>
      </c>
    </row>
    <row r="13" spans="1:2" x14ac:dyDescent="0.2">
      <c r="A13" t="s">
        <v>22</v>
      </c>
      <c r="B13" t="s">
        <v>23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7" spans="1:50" x14ac:dyDescent="0.2">
      <c r="A17" t="s">
        <v>1</v>
      </c>
    </row>
    <row r="18" spans="1:50" x14ac:dyDescent="0.2">
      <c r="A18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35</v>
      </c>
      <c r="I18" t="s">
        <v>36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  <c r="O18" t="s">
        <v>42</v>
      </c>
      <c r="P18" t="s">
        <v>43</v>
      </c>
      <c r="Q18" t="s">
        <v>44</v>
      </c>
      <c r="R18" t="s">
        <v>45</v>
      </c>
      <c r="S18" t="s">
        <v>46</v>
      </c>
      <c r="T18" t="s">
        <v>47</v>
      </c>
      <c r="U18" t="s">
        <v>48</v>
      </c>
      <c r="V18" t="s">
        <v>49</v>
      </c>
      <c r="W18" t="s">
        <v>50</v>
      </c>
      <c r="X18" t="s">
        <v>51</v>
      </c>
      <c r="Y18" t="s">
        <v>52</v>
      </c>
      <c r="Z18" t="s">
        <v>53</v>
      </c>
      <c r="AA18" t="s">
        <v>54</v>
      </c>
      <c r="AB18" t="s">
        <v>55</v>
      </c>
      <c r="AC18" t="s">
        <v>56</v>
      </c>
      <c r="AD18" t="s">
        <v>57</v>
      </c>
      <c r="AE18" t="s">
        <v>58</v>
      </c>
      <c r="AF18" t="s">
        <v>59</v>
      </c>
      <c r="AG18" t="s">
        <v>60</v>
      </c>
      <c r="AH18" t="s">
        <v>61</v>
      </c>
      <c r="AI18" t="s">
        <v>62</v>
      </c>
      <c r="AJ18" t="s">
        <v>63</v>
      </c>
      <c r="AK18" t="s">
        <v>64</v>
      </c>
      <c r="AL18" t="s">
        <v>65</v>
      </c>
      <c r="AM18" t="s">
        <v>66</v>
      </c>
      <c r="AN18" t="s">
        <v>67</v>
      </c>
      <c r="AO18" t="s">
        <v>68</v>
      </c>
      <c r="AP18" t="s">
        <v>69</v>
      </c>
      <c r="AQ18" t="s">
        <v>70</v>
      </c>
      <c r="AR18" t="s">
        <v>71</v>
      </c>
      <c r="AS18" t="s">
        <v>72</v>
      </c>
      <c r="AT18" t="s">
        <v>73</v>
      </c>
      <c r="AU18" t="s">
        <v>74</v>
      </c>
      <c r="AW18" t="s">
        <v>149</v>
      </c>
      <c r="AX18" t="s">
        <v>150</v>
      </c>
    </row>
    <row r="19" spans="1:50" x14ac:dyDescent="0.2">
      <c r="A19" t="s">
        <v>3</v>
      </c>
      <c r="B19" t="s">
        <v>5</v>
      </c>
      <c r="C19" s="1">
        <v>45991.16778935185</v>
      </c>
      <c r="D19" t="s">
        <v>87</v>
      </c>
      <c r="E19" t="s">
        <v>75</v>
      </c>
      <c r="F19" s="15">
        <v>0.63176974073500003</v>
      </c>
      <c r="G19" s="15">
        <v>4.9032742579999998E-3</v>
      </c>
      <c r="H19" s="16">
        <v>4.9532589930000002E-3</v>
      </c>
      <c r="I19" s="16">
        <v>0.639509846976</v>
      </c>
      <c r="J19" s="16">
        <v>4.9642156689999996E-3</v>
      </c>
      <c r="K19" s="16">
        <v>3.3771289049999999E-3</v>
      </c>
      <c r="L19" s="16">
        <v>9.4819600000000006E-6</v>
      </c>
      <c r="M19" s="16">
        <v>2.159707189E-3</v>
      </c>
      <c r="N19" s="16">
        <v>1.5629735999999999E-5</v>
      </c>
      <c r="O19" s="16">
        <v>23.172663525122001</v>
      </c>
      <c r="P19" s="16">
        <v>3.9435160251179999</v>
      </c>
      <c r="Q19" s="16">
        <v>97.1</v>
      </c>
      <c r="R19" s="16">
        <v>0.7</v>
      </c>
      <c r="S19" s="16">
        <v>1.5176045775860001</v>
      </c>
      <c r="T19" s="16">
        <v>4.8390791750000002E-3</v>
      </c>
      <c r="U19" s="16">
        <v>9.8730335000000001E-5</v>
      </c>
      <c r="V19" s="16">
        <v>2.2974238000000002E-5</v>
      </c>
      <c r="W19" s="16">
        <v>3.0784868610000001E-3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2.2277675695809998E-3</v>
      </c>
      <c r="AI19" s="16">
        <v>3.3488285189999998E-6</v>
      </c>
      <c r="AJ19" s="16">
        <v>3.377182585515E-3</v>
      </c>
      <c r="AK19" s="16">
        <v>9.4819561839999995E-6</v>
      </c>
      <c r="AL19" s="16">
        <v>4.1678384059999999E-5</v>
      </c>
      <c r="AM19" s="16">
        <v>3.38213988E-6</v>
      </c>
      <c r="AN19" s="16">
        <v>7.6468530875999994E-5</v>
      </c>
      <c r="AO19" s="16">
        <v>1.2447663107E-5</v>
      </c>
      <c r="AP19" s="16">
        <v>2.40366635E-7</v>
      </c>
      <c r="AQ19" s="16">
        <v>5.1012779999999998E-8</v>
      </c>
      <c r="AR19" s="16" t="s">
        <v>76</v>
      </c>
      <c r="AS19" s="16">
        <v>9.7946000000000009</v>
      </c>
      <c r="AT19" s="16">
        <v>3.0999999999999999E-3</v>
      </c>
      <c r="AU19" s="16"/>
      <c r="AV19" s="16"/>
      <c r="AW19" s="16">
        <f>F19*1000</f>
        <v>631.76974073500003</v>
      </c>
      <c r="AX19" s="16">
        <f>G19*1000</f>
        <v>4.9032742579999997</v>
      </c>
    </row>
    <row r="20" spans="1:50" x14ac:dyDescent="0.2">
      <c r="A20" t="s">
        <v>3</v>
      </c>
      <c r="B20" t="s">
        <v>5</v>
      </c>
      <c r="C20" s="1">
        <v>45991.283634259256</v>
      </c>
      <c r="D20" t="s">
        <v>96</v>
      </c>
      <c r="E20" t="s">
        <v>75</v>
      </c>
      <c r="F20" s="15">
        <v>0.63320387549400003</v>
      </c>
      <c r="G20" s="15">
        <v>1.1030755239E-2</v>
      </c>
      <c r="H20" s="16">
        <v>1.1053165893999999E-2</v>
      </c>
      <c r="I20" s="16">
        <v>0.64096180676900005</v>
      </c>
      <c r="J20" s="16">
        <v>1.1167862258999999E-2</v>
      </c>
      <c r="K20" s="16">
        <v>1.8172881950000001E-3</v>
      </c>
      <c r="L20" s="16">
        <v>5.6522150000000001E-6</v>
      </c>
      <c r="M20" s="16">
        <v>1.1648123250000001E-3</v>
      </c>
      <c r="N20" s="16">
        <v>1.9969253E-5</v>
      </c>
      <c r="O20" s="16">
        <v>24.695508032107998</v>
      </c>
      <c r="P20" s="16">
        <v>7.2282741348580002</v>
      </c>
      <c r="Q20" s="16">
        <v>76.2</v>
      </c>
      <c r="R20" s="16">
        <v>1.3</v>
      </c>
      <c r="S20" s="16">
        <v>1.1891809882669999</v>
      </c>
      <c r="T20" s="16">
        <v>4.3736527750000004E-3</v>
      </c>
      <c r="U20" s="16">
        <v>7.9642418700000002E-4</v>
      </c>
      <c r="V20" s="16">
        <v>4.3291467E-5</v>
      </c>
      <c r="W20" s="16">
        <v>1.9273256108E-2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1.5295113228240001E-3</v>
      </c>
      <c r="AI20" s="16">
        <v>2.9950527779999999E-6</v>
      </c>
      <c r="AJ20" s="16">
        <v>1.8173152999919999E-3</v>
      </c>
      <c r="AK20" s="16">
        <v>5.6522091970000001E-6</v>
      </c>
      <c r="AL20" s="16">
        <v>2.4668531379000001E-5</v>
      </c>
      <c r="AM20" s="16">
        <v>3.2331523850000002E-6</v>
      </c>
      <c r="AN20" s="16">
        <v>3.8611520545000002E-5</v>
      </c>
      <c r="AO20" s="16">
        <v>1.1137654068000001E-5</v>
      </c>
      <c r="AP20" s="16">
        <v>1.227516092E-6</v>
      </c>
      <c r="AQ20" s="16">
        <v>6.6045678999999995E-8</v>
      </c>
      <c r="AR20" s="16" t="s">
        <v>76</v>
      </c>
      <c r="AS20" s="16">
        <v>9.7946000000000009</v>
      </c>
      <c r="AT20" s="16">
        <v>3.0999999999999999E-3</v>
      </c>
      <c r="AU20" s="16"/>
      <c r="AV20" s="16"/>
      <c r="AW20" s="16">
        <f t="shared" ref="AW20:AW39" si="0">F20*1000</f>
        <v>633.20387549400004</v>
      </c>
      <c r="AX20" s="16">
        <f t="shared" ref="AX20:AX39" si="1">G20*1000</f>
        <v>11.030755238999999</v>
      </c>
    </row>
    <row r="21" spans="1:50" x14ac:dyDescent="0.2">
      <c r="A21" t="s">
        <v>3</v>
      </c>
      <c r="B21" t="s">
        <v>5</v>
      </c>
      <c r="C21" s="1">
        <v>45991.090590277781</v>
      </c>
      <c r="D21" t="s">
        <v>80</v>
      </c>
      <c r="E21" t="s">
        <v>75</v>
      </c>
      <c r="F21" s="15">
        <v>0.63378902340800003</v>
      </c>
      <c r="G21" s="15">
        <v>5.9292399060000001E-3</v>
      </c>
      <c r="H21" s="16">
        <v>5.9709057899999998E-3</v>
      </c>
      <c r="I21" s="16">
        <v>0.64155422788799998</v>
      </c>
      <c r="J21" s="16">
        <v>6.0029394740000004E-3</v>
      </c>
      <c r="K21" s="16">
        <v>2.9127769960000001E-3</v>
      </c>
      <c r="L21" s="16">
        <v>8.3869529999999993E-6</v>
      </c>
      <c r="M21" s="16">
        <v>1.868704396E-3</v>
      </c>
      <c r="N21" s="16">
        <v>1.6636744999999999E-5</v>
      </c>
      <c r="O21" s="16">
        <v>16.864340007553</v>
      </c>
      <c r="P21" s="16">
        <v>2.1576964922839998</v>
      </c>
      <c r="Q21" s="16">
        <v>96</v>
      </c>
      <c r="R21" s="16">
        <v>0.9</v>
      </c>
      <c r="S21" s="16">
        <v>1.4970421530939999</v>
      </c>
      <c r="T21" s="16">
        <v>4.9495752680000001E-3</v>
      </c>
      <c r="U21" s="16">
        <v>1.3252370500000001E-4</v>
      </c>
      <c r="V21" s="16">
        <v>2.8117951999999999E-5</v>
      </c>
      <c r="W21" s="16">
        <v>3.7640318209999999E-3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1.9478143557870001E-3</v>
      </c>
      <c r="AI21" s="16">
        <v>3.1502529379999999E-6</v>
      </c>
      <c r="AJ21" s="16">
        <v>2.9128406144410001E-3</v>
      </c>
      <c r="AK21" s="16">
        <v>8.3869498899999996E-6</v>
      </c>
      <c r="AL21" s="16">
        <v>3.9644484699E-5</v>
      </c>
      <c r="AM21" s="16">
        <v>2.904821241E-6</v>
      </c>
      <c r="AN21" s="16">
        <v>9.0625194278999999E-5</v>
      </c>
      <c r="AO21" s="16">
        <v>1.0686875827000001E-5</v>
      </c>
      <c r="AP21" s="16">
        <v>2.8233671400000002E-7</v>
      </c>
      <c r="AQ21" s="16">
        <v>5.4630885999999998E-8</v>
      </c>
      <c r="AR21" s="16" t="s">
        <v>76</v>
      </c>
      <c r="AS21" s="16">
        <v>9.7946000000000009</v>
      </c>
      <c r="AT21" s="16">
        <v>3.0999999999999999E-3</v>
      </c>
      <c r="AU21" s="16"/>
      <c r="AV21" s="16"/>
      <c r="AW21" s="16">
        <f t="shared" si="0"/>
        <v>633.78902340800005</v>
      </c>
      <c r="AX21" s="16">
        <f t="shared" si="1"/>
        <v>5.9292399060000003</v>
      </c>
    </row>
    <row r="22" spans="1:50" x14ac:dyDescent="0.2">
      <c r="A22" t="s">
        <v>3</v>
      </c>
      <c r="B22" t="s">
        <v>5</v>
      </c>
      <c r="C22" s="1">
        <v>45991.216053240743</v>
      </c>
      <c r="D22" t="s">
        <v>91</v>
      </c>
      <c r="E22" t="s">
        <v>75</v>
      </c>
      <c r="F22" s="15">
        <v>0.63779098040000004</v>
      </c>
      <c r="G22" s="15">
        <v>3.5816883890000002E-3</v>
      </c>
      <c r="H22" s="16">
        <v>3.6511097139999998E-3</v>
      </c>
      <c r="I22" s="16">
        <v>0.64560593310199998</v>
      </c>
      <c r="J22" s="16">
        <v>3.626216286E-3</v>
      </c>
      <c r="K22" s="16">
        <v>5.1650090239999998E-3</v>
      </c>
      <c r="L22" s="16">
        <v>1.4321679E-5</v>
      </c>
      <c r="M22" s="16">
        <v>3.3345604710000002E-3</v>
      </c>
      <c r="N22" s="16">
        <v>1.6288045E-5</v>
      </c>
      <c r="O22" s="16">
        <v>17.386381977934999</v>
      </c>
      <c r="P22" s="16">
        <v>1.626425040137</v>
      </c>
      <c r="Q22" s="16">
        <v>97.7</v>
      </c>
      <c r="R22" s="16">
        <v>0.5</v>
      </c>
      <c r="S22" s="16">
        <v>1.513733283573</v>
      </c>
      <c r="T22" s="16">
        <v>4.4921016349999997E-3</v>
      </c>
      <c r="U22" s="16">
        <v>7.6114721000000002E-5</v>
      </c>
      <c r="V22" s="16">
        <v>1.5591690000000001E-5</v>
      </c>
      <c r="W22" s="16">
        <v>1.8389333109999999E-3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3.4158702499919999E-3</v>
      </c>
      <c r="AI22" s="16">
        <v>3.5761423979999998E-6</v>
      </c>
      <c r="AJ22" s="16">
        <v>5.1651184475090001E-3</v>
      </c>
      <c r="AK22" s="16">
        <v>1.4321676369E-5</v>
      </c>
      <c r="AL22" s="16">
        <v>6.0518380880999997E-5</v>
      </c>
      <c r="AM22" s="16">
        <v>3.3234356000000002E-6</v>
      </c>
      <c r="AN22" s="16">
        <v>1.5587373143000001E-4</v>
      </c>
      <c r="AO22" s="16">
        <v>1.2360046690000001E-5</v>
      </c>
      <c r="AP22" s="16">
        <v>3.01828105E-7</v>
      </c>
      <c r="AQ22" s="16">
        <v>5.3094727000000002E-8</v>
      </c>
      <c r="AR22" s="16" t="s">
        <v>76</v>
      </c>
      <c r="AS22" s="16">
        <v>9.7946000000000009</v>
      </c>
      <c r="AT22" s="16">
        <v>3.0999999999999999E-3</v>
      </c>
      <c r="AU22" s="16"/>
      <c r="AV22" s="16"/>
      <c r="AW22" s="16">
        <f t="shared" si="0"/>
        <v>637.79098040000008</v>
      </c>
      <c r="AX22" s="16">
        <f t="shared" si="1"/>
        <v>3.581688389</v>
      </c>
    </row>
    <row r="23" spans="1:50" x14ac:dyDescent="0.2">
      <c r="A23" t="s">
        <v>3</v>
      </c>
      <c r="B23" t="s">
        <v>5</v>
      </c>
      <c r="C23" s="1">
        <v>45991.061620370368</v>
      </c>
      <c r="D23" t="s">
        <v>78</v>
      </c>
      <c r="E23" t="s">
        <v>75</v>
      </c>
      <c r="F23" s="15">
        <v>0.63928921059999999</v>
      </c>
      <c r="G23" s="15">
        <v>5.3382524799999997E-3</v>
      </c>
      <c r="H23" s="16">
        <v>5.3852958440000001E-3</v>
      </c>
      <c r="I23" s="16">
        <v>0.64712279007499995</v>
      </c>
      <c r="J23" s="16">
        <v>5.4046226399999996E-3</v>
      </c>
      <c r="K23" s="16">
        <v>3.3743770830000001E-3</v>
      </c>
      <c r="L23" s="16">
        <v>9.6126490000000008E-6</v>
      </c>
      <c r="M23" s="16">
        <v>2.1836363130000001E-3</v>
      </c>
      <c r="N23" s="16">
        <v>1.714355E-5</v>
      </c>
      <c r="O23" s="16">
        <v>28.245841517969001</v>
      </c>
      <c r="P23" s="16">
        <v>5.2426716975790004</v>
      </c>
      <c r="Q23" s="16">
        <v>94.3</v>
      </c>
      <c r="R23" s="16">
        <v>0.8</v>
      </c>
      <c r="S23" s="16">
        <v>1.4570319886509999</v>
      </c>
      <c r="T23" s="16">
        <v>4.6825183079999997E-3</v>
      </c>
      <c r="U23" s="16">
        <v>1.9132299800000001E-4</v>
      </c>
      <c r="V23" s="16">
        <v>2.4288940999999999E-5</v>
      </c>
      <c r="W23" s="16">
        <v>5.4239108899999996E-3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2.318388483974E-3</v>
      </c>
      <c r="AI23" s="16">
        <v>3.4311159019999999E-6</v>
      </c>
      <c r="AJ23" s="16">
        <v>3.3744210867689998E-3</v>
      </c>
      <c r="AK23" s="16">
        <v>9.6126462300000003E-6</v>
      </c>
      <c r="AL23" s="16">
        <v>3.7740217400000001E-5</v>
      </c>
      <c r="AM23" s="16">
        <v>3.562442897E-6</v>
      </c>
      <c r="AN23" s="16">
        <v>6.2683055643999997E-5</v>
      </c>
      <c r="AO23" s="16">
        <v>1.1210813587999999E-5</v>
      </c>
      <c r="AP23" s="16">
        <v>4.6002671200000001E-7</v>
      </c>
      <c r="AQ23" s="16">
        <v>5.6165878000000002E-8</v>
      </c>
      <c r="AR23" s="16" t="s">
        <v>76</v>
      </c>
      <c r="AS23" s="16">
        <v>9.7946000000000009</v>
      </c>
      <c r="AT23" s="16">
        <v>3.0999999999999999E-3</v>
      </c>
      <c r="AU23" s="16"/>
      <c r="AV23" s="16"/>
      <c r="AW23" s="16">
        <f t="shared" si="0"/>
        <v>639.28921060000005</v>
      </c>
      <c r="AX23" s="16">
        <f t="shared" si="1"/>
        <v>5.3382524799999995</v>
      </c>
    </row>
    <row r="24" spans="1:50" x14ac:dyDescent="0.2">
      <c r="A24" t="s">
        <v>3</v>
      </c>
      <c r="B24" t="s">
        <v>5</v>
      </c>
      <c r="C24" s="1">
        <v>45991.196736111109</v>
      </c>
      <c r="D24" t="s">
        <v>89</v>
      </c>
      <c r="E24" t="s">
        <v>75</v>
      </c>
      <c r="F24" s="15">
        <v>0.64048287556899997</v>
      </c>
      <c r="G24" s="15">
        <v>5.358649995E-3</v>
      </c>
      <c r="H24" s="16">
        <v>5.4056902289999998E-3</v>
      </c>
      <c r="I24" s="16">
        <v>0.64833129620700003</v>
      </c>
      <c r="J24" s="16">
        <v>5.425277345E-3</v>
      </c>
      <c r="K24" s="16">
        <v>4.329693295E-3</v>
      </c>
      <c r="L24" s="16">
        <v>1.2050967E-5</v>
      </c>
      <c r="M24" s="16">
        <v>2.807075666E-3</v>
      </c>
      <c r="N24" s="16">
        <v>2.2152354999999998E-5</v>
      </c>
      <c r="O24" s="16">
        <v>17.434814362293999</v>
      </c>
      <c r="P24" s="16">
        <v>1.7864693947029999</v>
      </c>
      <c r="Q24" s="16">
        <v>88.2</v>
      </c>
      <c r="R24" s="16">
        <v>0.7</v>
      </c>
      <c r="S24" s="16">
        <v>1.360139517813</v>
      </c>
      <c r="T24" s="16">
        <v>4.129984152E-3</v>
      </c>
      <c r="U24" s="16">
        <v>3.9582992800000003E-4</v>
      </c>
      <c r="V24" s="16">
        <v>2.2952630999999999E-5</v>
      </c>
      <c r="W24" s="16">
        <v>8.3662009480000004E-3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3.186432126105E-3</v>
      </c>
      <c r="AI24" s="16">
        <v>3.842912352E-6</v>
      </c>
      <c r="AJ24" s="16">
        <v>4.3297847670279999E-3</v>
      </c>
      <c r="AK24" s="16">
        <v>1.2050964571999999E-5</v>
      </c>
      <c r="AL24" s="16">
        <v>5.9031527808000001E-5</v>
      </c>
      <c r="AM24" s="16">
        <v>3.2173960569999999E-6</v>
      </c>
      <c r="AN24" s="16">
        <v>1.3030193638499999E-4</v>
      </c>
      <c r="AO24" s="16">
        <v>1.168078709E-5</v>
      </c>
      <c r="AP24" s="16">
        <v>1.295241693E-6</v>
      </c>
      <c r="AQ24" s="16">
        <v>7.2980215999999998E-8</v>
      </c>
      <c r="AR24" s="16" t="s">
        <v>76</v>
      </c>
      <c r="AS24" s="16">
        <v>9.7946000000000009</v>
      </c>
      <c r="AT24" s="16">
        <v>3.0999999999999999E-3</v>
      </c>
      <c r="AU24" s="16"/>
      <c r="AV24" s="16"/>
      <c r="AW24" s="16">
        <f t="shared" si="0"/>
        <v>640.48287556899993</v>
      </c>
      <c r="AX24" s="16">
        <f t="shared" si="1"/>
        <v>5.3586499950000004</v>
      </c>
    </row>
    <row r="25" spans="1:50" x14ac:dyDescent="0.2">
      <c r="A25" t="s">
        <v>3</v>
      </c>
      <c r="B25" t="s">
        <v>5</v>
      </c>
      <c r="C25" s="1">
        <v>45991.158136574071</v>
      </c>
      <c r="D25" t="s">
        <v>86</v>
      </c>
      <c r="E25" t="s">
        <v>75</v>
      </c>
      <c r="F25" s="15">
        <v>0.64234244752799996</v>
      </c>
      <c r="G25" s="15">
        <v>9.5391237230000002E-3</v>
      </c>
      <c r="H25" s="16">
        <v>9.5657818569999994E-3</v>
      </c>
      <c r="I25" s="16">
        <v>0.65021399032299998</v>
      </c>
      <c r="J25" s="16">
        <v>9.6577393970000008E-3</v>
      </c>
      <c r="K25" s="16">
        <v>3.3035145609999999E-3</v>
      </c>
      <c r="L25" s="16">
        <v>9.4392350000000001E-6</v>
      </c>
      <c r="M25" s="16">
        <v>2.1479913849999999E-3</v>
      </c>
      <c r="N25" s="16">
        <v>3.1308574000000003E-5</v>
      </c>
      <c r="O25" s="16">
        <v>19.744051002785</v>
      </c>
      <c r="P25" s="16">
        <v>2.823878760311</v>
      </c>
      <c r="Q25" s="16">
        <v>79.2</v>
      </c>
      <c r="R25" s="16">
        <v>1.2</v>
      </c>
      <c r="S25" s="16">
        <v>1.2186633955640001</v>
      </c>
      <c r="T25" s="16">
        <v>5.0228514209999997E-3</v>
      </c>
      <c r="U25" s="16">
        <v>6.95364452E-4</v>
      </c>
      <c r="V25" s="16">
        <v>3.7433491000000002E-5</v>
      </c>
      <c r="W25" s="16">
        <v>3.9766438729999999E-2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2.7131802431310001E-3</v>
      </c>
      <c r="AI25" s="16">
        <v>8.0463380339999992E-6</v>
      </c>
      <c r="AJ25" s="16">
        <v>3.3035761905399999E-3</v>
      </c>
      <c r="AK25" s="16">
        <v>9.4392316790000004E-6</v>
      </c>
      <c r="AL25" s="16">
        <v>5.9038887742E-5</v>
      </c>
      <c r="AM25" s="16">
        <v>3.3477924560000001E-6</v>
      </c>
      <c r="AN25" s="16">
        <v>8.7791208094999999E-5</v>
      </c>
      <c r="AO25" s="16">
        <v>1.1775929391E-5</v>
      </c>
      <c r="AP25" s="16">
        <v>1.9086933600000001E-6</v>
      </c>
      <c r="AQ25" s="16">
        <v>1.01268962E-7</v>
      </c>
      <c r="AR25" s="16" t="s">
        <v>76</v>
      </c>
      <c r="AS25" s="16">
        <v>9.7946000000000009</v>
      </c>
      <c r="AT25" s="16">
        <v>3.0999999999999999E-3</v>
      </c>
      <c r="AU25" s="16"/>
      <c r="AV25" s="16"/>
      <c r="AW25" s="16">
        <f t="shared" si="0"/>
        <v>642.34244752799998</v>
      </c>
      <c r="AX25" s="16">
        <f t="shared" si="1"/>
        <v>9.5391237229999994</v>
      </c>
    </row>
    <row r="26" spans="1:50" x14ac:dyDescent="0.2">
      <c r="A26" t="s">
        <v>3</v>
      </c>
      <c r="B26" t="s">
        <v>5</v>
      </c>
      <c r="C26" s="1">
        <v>45991.1484837963</v>
      </c>
      <c r="D26" t="s">
        <v>85</v>
      </c>
      <c r="E26" t="s">
        <v>75</v>
      </c>
      <c r="F26" s="15">
        <v>0.64484191645</v>
      </c>
      <c r="G26" s="15">
        <v>4.2827468590000001E-3</v>
      </c>
      <c r="H26" s="16">
        <v>4.3422565969999999E-3</v>
      </c>
      <c r="I26" s="16">
        <v>0.65274454102199997</v>
      </c>
      <c r="J26" s="16">
        <v>4.3360073290000002E-3</v>
      </c>
      <c r="K26" s="16">
        <v>4.1178038619999998E-3</v>
      </c>
      <c r="L26" s="16">
        <v>1.1489116E-5</v>
      </c>
      <c r="M26" s="16">
        <v>2.6878739919999999E-3</v>
      </c>
      <c r="N26" s="16">
        <v>1.6203486999999999E-5</v>
      </c>
      <c r="O26" s="16">
        <v>18.114008512266999</v>
      </c>
      <c r="P26" s="16">
        <v>2.044132180633</v>
      </c>
      <c r="Q26" s="16">
        <v>97.7</v>
      </c>
      <c r="R26" s="16">
        <v>0.6</v>
      </c>
      <c r="S26" s="16">
        <v>1.4967222919409999</v>
      </c>
      <c r="T26" s="16">
        <v>4.5740741460000003E-3</v>
      </c>
      <c r="U26" s="16">
        <v>7.7112455000000001E-5</v>
      </c>
      <c r="V26" s="16">
        <v>1.9279504000000002E-5</v>
      </c>
      <c r="W26" s="16">
        <v>2.034899487E-3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2.754220356493E-3</v>
      </c>
      <c r="AI26" s="16">
        <v>3.4095483969999998E-6</v>
      </c>
      <c r="AJ26" s="16">
        <v>4.1178875955369997E-3</v>
      </c>
      <c r="AK26" s="16">
        <v>1.1489112811999999E-5</v>
      </c>
      <c r="AL26" s="16">
        <v>5.0939032709E-5</v>
      </c>
      <c r="AM26" s="16">
        <v>3.236242306E-6</v>
      </c>
      <c r="AN26" s="16">
        <v>1.19278495698E-4</v>
      </c>
      <c r="AO26" s="16">
        <v>1.2088688739000001E-5</v>
      </c>
      <c r="AP26" s="16">
        <v>2.4438194299999998E-7</v>
      </c>
      <c r="AQ26" s="16">
        <v>5.2940698E-8</v>
      </c>
      <c r="AR26" s="16" t="s">
        <v>76</v>
      </c>
      <c r="AS26" s="16">
        <v>9.7946000000000009</v>
      </c>
      <c r="AT26" s="16">
        <v>3.0999999999999999E-3</v>
      </c>
      <c r="AU26" s="16"/>
      <c r="AV26" s="16"/>
      <c r="AW26" s="16">
        <f t="shared" si="0"/>
        <v>644.84191644999999</v>
      </c>
      <c r="AX26" s="16">
        <f t="shared" si="1"/>
        <v>4.2827468590000004</v>
      </c>
    </row>
    <row r="27" spans="1:50" x14ac:dyDescent="0.2">
      <c r="A27" t="s">
        <v>3</v>
      </c>
      <c r="B27" t="s">
        <v>5</v>
      </c>
      <c r="C27" s="1">
        <v>45991.245000000003</v>
      </c>
      <c r="D27" t="s">
        <v>93</v>
      </c>
      <c r="E27" t="s">
        <v>75</v>
      </c>
      <c r="F27" s="15">
        <v>0.64563029678700001</v>
      </c>
      <c r="G27" s="15">
        <v>3.9721596160000004E-3</v>
      </c>
      <c r="H27" s="16">
        <v>4.0364067319999999E-3</v>
      </c>
      <c r="I27" s="16">
        <v>0.65354272587399997</v>
      </c>
      <c r="J27" s="16">
        <v>4.0215593640000004E-3</v>
      </c>
      <c r="K27" s="16">
        <v>4.2652490400000003E-3</v>
      </c>
      <c r="L27" s="16">
        <v>1.1864518000000001E-5</v>
      </c>
      <c r="M27" s="16">
        <v>2.787522484E-3</v>
      </c>
      <c r="N27" s="16">
        <v>1.5300317999999999E-5</v>
      </c>
      <c r="O27" s="16">
        <v>19.917137524223001</v>
      </c>
      <c r="P27" s="16">
        <v>2.3353435577789998</v>
      </c>
      <c r="Q27" s="16">
        <v>98.1</v>
      </c>
      <c r="R27" s="16">
        <v>0.6</v>
      </c>
      <c r="S27" s="16">
        <v>1.5006054919980001</v>
      </c>
      <c r="T27" s="16">
        <v>4.5566721119999999E-3</v>
      </c>
      <c r="U27" s="16">
        <v>6.4610785999999996E-5</v>
      </c>
      <c r="V27" s="16">
        <v>1.7562420000000001E-5</v>
      </c>
      <c r="W27" s="16">
        <v>1.796695389E-3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2.8454656442870002E-3</v>
      </c>
      <c r="AI27" s="16">
        <v>3.4390232959999998E-6</v>
      </c>
      <c r="AJ27" s="16">
        <v>4.2653279199020002E-3</v>
      </c>
      <c r="AK27" s="16">
        <v>1.1864514734E-5</v>
      </c>
      <c r="AL27" s="16">
        <v>5.5038317213999999E-5</v>
      </c>
      <c r="AM27" s="16">
        <v>3.2704829719999999E-6</v>
      </c>
      <c r="AN27" s="16">
        <v>1.1236434797100001E-4</v>
      </c>
      <c r="AO27" s="16">
        <v>1.1936621035E-5</v>
      </c>
      <c r="AP27" s="16">
        <v>2.1400744499999999E-7</v>
      </c>
      <c r="AQ27" s="16">
        <v>4.9813755000000003E-8</v>
      </c>
      <c r="AR27" s="16" t="s">
        <v>76</v>
      </c>
      <c r="AS27" s="16">
        <v>9.7946000000000009</v>
      </c>
      <c r="AT27" s="16">
        <v>3.0999999999999999E-3</v>
      </c>
      <c r="AU27" s="16"/>
      <c r="AV27" s="16"/>
      <c r="AW27" s="16">
        <f t="shared" si="0"/>
        <v>645.63029678700002</v>
      </c>
      <c r="AX27" s="16">
        <f t="shared" si="1"/>
        <v>3.9721596160000003</v>
      </c>
    </row>
    <row r="28" spans="1:50" x14ac:dyDescent="0.2">
      <c r="A28" t="s">
        <v>3</v>
      </c>
      <c r="B28" t="s">
        <v>5</v>
      </c>
      <c r="C28" s="1">
        <v>45991.254664351851</v>
      </c>
      <c r="D28" t="s">
        <v>94</v>
      </c>
      <c r="E28" t="s">
        <v>75</v>
      </c>
      <c r="F28" s="8">
        <v>0.65142143235100003</v>
      </c>
      <c r="G28" s="8">
        <v>2.559181585E-3</v>
      </c>
      <c r="H28">
        <v>2.6595502879999998E-3</v>
      </c>
      <c r="I28">
        <v>0.65940589228299995</v>
      </c>
      <c r="J28">
        <v>2.591017154E-3</v>
      </c>
      <c r="K28">
        <v>8.2089121179999992E-3</v>
      </c>
      <c r="L28">
        <v>2.2239611999999999E-5</v>
      </c>
      <c r="M28">
        <v>5.4130050200000002E-3</v>
      </c>
      <c r="N28">
        <v>1.5405471000000001E-5</v>
      </c>
      <c r="O28">
        <v>18.435919470022</v>
      </c>
      <c r="P28">
        <v>1.30140606907</v>
      </c>
      <c r="Q28">
        <v>98.5</v>
      </c>
      <c r="R28">
        <v>0.3</v>
      </c>
      <c r="S28">
        <v>1.4938376228470001</v>
      </c>
      <c r="T28">
        <v>4.21166584E-3</v>
      </c>
      <c r="U28">
        <v>5.0089327000000002E-5</v>
      </c>
      <c r="V28">
        <v>9.0186989999999995E-6</v>
      </c>
      <c r="W28">
        <v>1.1997025049999999E-3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5.5011761810350003E-3</v>
      </c>
      <c r="AI28">
        <v>4.2213281879999999E-6</v>
      </c>
      <c r="AJ28">
        <v>8.2090761279430009E-3</v>
      </c>
      <c r="AK28">
        <v>2.2239609834000001E-5</v>
      </c>
      <c r="AL28">
        <v>1.0302369444E-4</v>
      </c>
      <c r="AM28">
        <v>3.1916526270000001E-6</v>
      </c>
      <c r="AN28">
        <v>2.3363175325000001E-4</v>
      </c>
      <c r="AO28">
        <v>1.1728933837E-5</v>
      </c>
      <c r="AP28">
        <v>3.3837735000000001E-7</v>
      </c>
      <c r="AQ28">
        <v>4.9457422E-8</v>
      </c>
      <c r="AR28" t="s">
        <v>76</v>
      </c>
      <c r="AS28">
        <v>9.7946000000000009</v>
      </c>
      <c r="AT28">
        <v>3.0999999999999999E-3</v>
      </c>
      <c r="AW28">
        <f t="shared" si="0"/>
        <v>651.42143235100002</v>
      </c>
      <c r="AX28">
        <f t="shared" si="1"/>
        <v>2.5591815850000001</v>
      </c>
    </row>
    <row r="29" spans="1:50" x14ac:dyDescent="0.2">
      <c r="A29" t="s">
        <v>3</v>
      </c>
      <c r="B29" t="s">
        <v>5</v>
      </c>
      <c r="C29" s="1">
        <v>45991.109872685185</v>
      </c>
      <c r="D29" t="s">
        <v>82</v>
      </c>
      <c r="E29" t="s">
        <v>75</v>
      </c>
      <c r="F29" s="8">
        <v>0.651622197136</v>
      </c>
      <c r="G29" s="8">
        <v>5.3672708190000001E-3</v>
      </c>
      <c r="H29">
        <v>5.4158763139999996E-3</v>
      </c>
      <c r="I29">
        <v>0.65960915454199998</v>
      </c>
      <c r="J29">
        <v>5.4340389100000002E-3</v>
      </c>
      <c r="K29">
        <v>5.0636743999999999E-3</v>
      </c>
      <c r="L29">
        <v>1.3930653999999999E-5</v>
      </c>
      <c r="M29">
        <v>3.3400459900000002E-3</v>
      </c>
      <c r="N29">
        <v>2.5936608E-5</v>
      </c>
      <c r="O29">
        <v>19.903924681016999</v>
      </c>
      <c r="P29">
        <v>1.885191593304</v>
      </c>
      <c r="Q29">
        <v>91.7</v>
      </c>
      <c r="R29">
        <v>0.7</v>
      </c>
      <c r="S29">
        <v>1.390037774731</v>
      </c>
      <c r="T29">
        <v>4.3531604309999996E-3</v>
      </c>
      <c r="U29">
        <v>2.7839750299999999E-4</v>
      </c>
      <c r="V29">
        <v>2.3316829999999999E-5</v>
      </c>
      <c r="W29">
        <v>8.5360442549999999E-3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3.646528707774E-3</v>
      </c>
      <c r="AI29">
        <v>5.430825955E-6</v>
      </c>
      <c r="AJ29">
        <v>5.0637681080890002E-3</v>
      </c>
      <c r="AK29">
        <v>1.3930652255E-5</v>
      </c>
      <c r="AL29">
        <v>7.6016367795999994E-5</v>
      </c>
      <c r="AM29">
        <v>3.1096219359999998E-6</v>
      </c>
      <c r="AN29">
        <v>1.33486736936E-4</v>
      </c>
      <c r="AO29">
        <v>1.0768555880000001E-5</v>
      </c>
      <c r="AP29">
        <v>1.050223513E-6</v>
      </c>
      <c r="AQ29">
        <v>8.4875867000000006E-8</v>
      </c>
      <c r="AR29" t="s">
        <v>76</v>
      </c>
      <c r="AS29">
        <v>9.7946000000000009</v>
      </c>
      <c r="AT29">
        <v>3.0999999999999999E-3</v>
      </c>
      <c r="AW29">
        <f t="shared" si="0"/>
        <v>651.62219713599995</v>
      </c>
      <c r="AX29">
        <f t="shared" si="1"/>
        <v>5.3672708189999998</v>
      </c>
    </row>
    <row r="30" spans="1:50" x14ac:dyDescent="0.2">
      <c r="A30" t="s">
        <v>3</v>
      </c>
      <c r="B30" t="s">
        <v>5</v>
      </c>
      <c r="C30" s="1">
        <v>45991.23537037037</v>
      </c>
      <c r="D30" t="s">
        <v>92</v>
      </c>
      <c r="E30" t="s">
        <v>75</v>
      </c>
      <c r="F30" s="8">
        <v>0.65287778836400001</v>
      </c>
      <c r="G30" s="8">
        <v>3.1067970619999999E-3</v>
      </c>
      <c r="H30">
        <v>3.1903494469999998E-3</v>
      </c>
      <c r="I30">
        <v>0.66088036558899999</v>
      </c>
      <c r="J30">
        <v>3.1454473679999998E-3</v>
      </c>
      <c r="K30">
        <v>6.2584457029999999E-3</v>
      </c>
      <c r="L30">
        <v>1.7247071E-5</v>
      </c>
      <c r="M30">
        <v>4.1360838840000004E-3</v>
      </c>
      <c r="N30">
        <v>1.6050021000000001E-5</v>
      </c>
      <c r="O30">
        <v>19.172210149754999</v>
      </c>
      <c r="P30">
        <v>1.587327228972</v>
      </c>
      <c r="Q30">
        <v>98.3</v>
      </c>
      <c r="R30">
        <v>0.4</v>
      </c>
      <c r="S30">
        <v>1.487536969907</v>
      </c>
      <c r="T30">
        <v>4.3031635360000001E-3</v>
      </c>
      <c r="U30">
        <v>5.6658706999999999E-5</v>
      </c>
      <c r="V30">
        <v>1.2433069999999999E-5</v>
      </c>
      <c r="W30">
        <v>1.219109349E-3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4.2118225550090002E-3</v>
      </c>
      <c r="AI30">
        <v>3.65606175E-6</v>
      </c>
      <c r="AJ30">
        <v>6.2585659408390002E-3</v>
      </c>
      <c r="AK30">
        <v>1.7247069503E-5</v>
      </c>
      <c r="AL30">
        <v>7.8835826717000006E-5</v>
      </c>
      <c r="AM30">
        <v>3.4262253909999998E-6</v>
      </c>
      <c r="AN30">
        <v>1.71279494358E-4</v>
      </c>
      <c r="AO30">
        <v>1.1350668057E-5</v>
      </c>
      <c r="AP30">
        <v>2.84657284E-7</v>
      </c>
      <c r="AQ30">
        <v>5.2218628999999997E-8</v>
      </c>
      <c r="AR30" t="s">
        <v>76</v>
      </c>
      <c r="AS30">
        <v>9.7946000000000009</v>
      </c>
      <c r="AT30">
        <v>3.0999999999999999E-3</v>
      </c>
      <c r="AW30">
        <f t="shared" si="0"/>
        <v>652.87778836400003</v>
      </c>
      <c r="AX30">
        <f t="shared" si="1"/>
        <v>3.1067970620000001</v>
      </c>
    </row>
    <row r="31" spans="1:50" x14ac:dyDescent="0.2">
      <c r="A31" t="s">
        <v>3</v>
      </c>
      <c r="B31" t="s">
        <v>5</v>
      </c>
      <c r="C31" s="1">
        <v>45991.187106481484</v>
      </c>
      <c r="D31" t="s">
        <v>88</v>
      </c>
      <c r="E31" t="s">
        <v>75</v>
      </c>
      <c r="F31" s="8">
        <v>0.65565396820099997</v>
      </c>
      <c r="G31" s="8">
        <v>5.2307116359999999E-3</v>
      </c>
      <c r="H31">
        <v>5.2811901180000002E-3</v>
      </c>
      <c r="I31">
        <v>0.66369108483000006</v>
      </c>
      <c r="J31">
        <v>5.2957927849999996E-3</v>
      </c>
      <c r="K31">
        <v>3.8401132479999999E-3</v>
      </c>
      <c r="L31">
        <v>1.0774151E-5</v>
      </c>
      <c r="M31">
        <v>2.5486489279999999E-3</v>
      </c>
      <c r="N31">
        <v>1.9037813000000001E-5</v>
      </c>
      <c r="O31">
        <v>21.651749838438</v>
      </c>
      <c r="P31">
        <v>3.1135752382559998</v>
      </c>
      <c r="Q31">
        <v>92.3</v>
      </c>
      <c r="R31">
        <v>0.7</v>
      </c>
      <c r="S31">
        <v>1.3914301625550001</v>
      </c>
      <c r="T31">
        <v>4.3139063530000001E-3</v>
      </c>
      <c r="U31">
        <v>2.5629758200000001E-4</v>
      </c>
      <c r="V31">
        <v>2.2679370999999999E-5</v>
      </c>
      <c r="W31">
        <v>6.3432538640000001E-3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2.762635110213E-3</v>
      </c>
      <c r="AI31">
        <v>3.6235234659999999E-6</v>
      </c>
      <c r="AJ31">
        <v>3.8401785763989998E-3</v>
      </c>
      <c r="AK31">
        <v>1.077414707E-5</v>
      </c>
      <c r="AL31">
        <v>4.5830155883000003E-5</v>
      </c>
      <c r="AM31">
        <v>3.418576579E-6</v>
      </c>
      <c r="AN31">
        <v>9.3059795927999999E-5</v>
      </c>
      <c r="AO31">
        <v>1.2559924277E-5</v>
      </c>
      <c r="AP31">
        <v>7.3248297999999996E-7</v>
      </c>
      <c r="AQ31">
        <v>6.2492202000000006E-8</v>
      </c>
      <c r="AR31" t="s">
        <v>76</v>
      </c>
      <c r="AS31">
        <v>9.7946000000000009</v>
      </c>
      <c r="AT31">
        <v>3.0999999999999999E-3</v>
      </c>
      <c r="AW31">
        <f t="shared" si="0"/>
        <v>655.653968201</v>
      </c>
      <c r="AX31">
        <f t="shared" si="1"/>
        <v>5.2307116359999997</v>
      </c>
    </row>
    <row r="32" spans="1:50" x14ac:dyDescent="0.2">
      <c r="A32" t="s">
        <v>3</v>
      </c>
      <c r="B32" t="s">
        <v>5</v>
      </c>
      <c r="C32" s="1">
        <v>45991.119525462964</v>
      </c>
      <c r="D32" t="s">
        <v>83</v>
      </c>
      <c r="E32" t="s">
        <v>75</v>
      </c>
      <c r="F32" s="8">
        <v>0.65845301480399998</v>
      </c>
      <c r="G32" s="8">
        <v>3.2282298119999998E-3</v>
      </c>
      <c r="H32">
        <v>3.3100803579999998E-3</v>
      </c>
      <c r="I32">
        <v>0.66652495970900005</v>
      </c>
      <c r="J32">
        <v>3.2684009100000001E-3</v>
      </c>
      <c r="K32">
        <v>6.4139256979999998E-3</v>
      </c>
      <c r="L32">
        <v>1.7521277000000002E-5</v>
      </c>
      <c r="M32">
        <v>4.2750415670000002E-3</v>
      </c>
      <c r="N32">
        <v>1.7409044999999999E-5</v>
      </c>
      <c r="O32">
        <v>16.578521989698</v>
      </c>
      <c r="P32">
        <v>1.1849459426060001</v>
      </c>
      <c r="Q32">
        <v>97.8</v>
      </c>
      <c r="R32">
        <v>0.4</v>
      </c>
      <c r="S32">
        <v>1.467524263127</v>
      </c>
      <c r="T32">
        <v>4.211990015E-3</v>
      </c>
      <c r="U32">
        <v>7.3212920999999996E-5</v>
      </c>
      <c r="V32">
        <v>1.3011443999999999E-5</v>
      </c>
      <c r="W32">
        <v>1.51970937E-3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4.3752577392669996E-3</v>
      </c>
      <c r="AI32">
        <v>3.8024991490000002E-6</v>
      </c>
      <c r="AJ32">
        <v>6.4140682016999998E-3</v>
      </c>
      <c r="AK32">
        <v>1.752127517E-5</v>
      </c>
      <c r="AL32">
        <v>8.2870452028000003E-5</v>
      </c>
      <c r="AM32">
        <v>3.0845387940000002E-6</v>
      </c>
      <c r="AN32">
        <v>2.0299679403299999E-4</v>
      </c>
      <c r="AO32">
        <v>1.0441548663999999E-5</v>
      </c>
      <c r="AP32">
        <v>3.7483233699999998E-7</v>
      </c>
      <c r="AQ32">
        <v>5.6796713999999997E-8</v>
      </c>
      <c r="AR32" t="s">
        <v>76</v>
      </c>
      <c r="AS32">
        <v>9.7946000000000009</v>
      </c>
      <c r="AT32">
        <v>3.0999999999999999E-3</v>
      </c>
      <c r="AW32">
        <f t="shared" si="0"/>
        <v>658.45301480399996</v>
      </c>
      <c r="AX32">
        <f t="shared" si="1"/>
        <v>3.2282298119999999</v>
      </c>
    </row>
    <row r="33" spans="1:50" x14ac:dyDescent="0.2">
      <c r="A33" t="s">
        <v>3</v>
      </c>
      <c r="B33" t="s">
        <v>5</v>
      </c>
      <c r="C33" s="1">
        <v>45991.071273148147</v>
      </c>
      <c r="D33" t="s">
        <v>79</v>
      </c>
      <c r="E33" t="s">
        <v>75</v>
      </c>
      <c r="F33" s="8">
        <v>0.65890710055599999</v>
      </c>
      <c r="G33" s="8">
        <v>6.8621784450000004E-3</v>
      </c>
      <c r="H33">
        <v>6.9011155259999998E-3</v>
      </c>
      <c r="I33">
        <v>0.66698469602199995</v>
      </c>
      <c r="J33">
        <v>6.9475710289999999E-3</v>
      </c>
      <c r="K33">
        <v>4.9921009730000002E-3</v>
      </c>
      <c r="L33">
        <v>1.3703152E-5</v>
      </c>
      <c r="M33">
        <v>3.3296549500000001E-3</v>
      </c>
      <c r="N33">
        <v>3.3457032000000003E-5</v>
      </c>
      <c r="O33">
        <v>22.235841637814001</v>
      </c>
      <c r="P33">
        <v>2.4918557149040002</v>
      </c>
      <c r="Q33">
        <v>83.5</v>
      </c>
      <c r="R33">
        <v>0.9</v>
      </c>
      <c r="S33">
        <v>1.2513264644140001</v>
      </c>
      <c r="T33">
        <v>4.6398228329999998E-3</v>
      </c>
      <c r="U33">
        <v>5.5394024199999995E-4</v>
      </c>
      <c r="V33">
        <v>2.6849246999999999E-5</v>
      </c>
      <c r="W33">
        <v>3.4574909413000003E-2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3.9930915239259996E-3</v>
      </c>
      <c r="AI33">
        <v>9.9341195829999999E-6</v>
      </c>
      <c r="AJ33">
        <v>4.9921836673859996E-3</v>
      </c>
      <c r="AK33">
        <v>1.3703149417E-5</v>
      </c>
      <c r="AL33">
        <v>7.6744954640999995E-5</v>
      </c>
      <c r="AM33">
        <v>3.291264311E-6</v>
      </c>
      <c r="AN33">
        <v>1.17798796331E-4</v>
      </c>
      <c r="AO33">
        <v>1.1836040154E-5</v>
      </c>
      <c r="AP33">
        <v>2.24174463E-6</v>
      </c>
      <c r="AQ33">
        <v>1.06924077E-7</v>
      </c>
      <c r="AR33" t="s">
        <v>76</v>
      </c>
      <c r="AS33">
        <v>9.7946000000000009</v>
      </c>
      <c r="AT33">
        <v>3.0999999999999999E-3</v>
      </c>
      <c r="AW33">
        <f t="shared" si="0"/>
        <v>658.90710055600005</v>
      </c>
      <c r="AX33">
        <f t="shared" si="1"/>
        <v>6.8621784450000005</v>
      </c>
    </row>
    <row r="34" spans="1:50" x14ac:dyDescent="0.2">
      <c r="A34" t="s">
        <v>3</v>
      </c>
      <c r="B34" t="s">
        <v>5</v>
      </c>
      <c r="C34" s="1">
        <v>45991.264317129629</v>
      </c>
      <c r="D34" t="s">
        <v>95</v>
      </c>
      <c r="E34" t="s">
        <v>75</v>
      </c>
      <c r="F34" s="8">
        <v>0.65955976170399999</v>
      </c>
      <c r="G34" s="8">
        <v>4.5422532769999998E-3</v>
      </c>
      <c r="H34">
        <v>4.600981342E-3</v>
      </c>
      <c r="I34">
        <v>0.66764547897000004</v>
      </c>
      <c r="J34">
        <v>4.5987784989999997E-3</v>
      </c>
      <c r="K34">
        <v>4.0247228159999999E-3</v>
      </c>
      <c r="L34">
        <v>1.1487134E-5</v>
      </c>
      <c r="M34">
        <v>2.6870879919999998E-3</v>
      </c>
      <c r="N34">
        <v>1.6845098E-5</v>
      </c>
      <c r="O34">
        <v>21.691303346569999</v>
      </c>
      <c r="P34">
        <v>2.6628327127119999</v>
      </c>
      <c r="Q34">
        <v>97.7</v>
      </c>
      <c r="R34">
        <v>0.6</v>
      </c>
      <c r="S34">
        <v>1.4628008325420001</v>
      </c>
      <c r="T34">
        <v>4.5699354920000004E-3</v>
      </c>
      <c r="U34">
        <v>7.8267811E-5</v>
      </c>
      <c r="V34">
        <v>2.0060254999999999E-5</v>
      </c>
      <c r="W34">
        <v>2.0155320309999999E-3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2.7543193202669999E-3</v>
      </c>
      <c r="AI34">
        <v>3.4756239410000002E-6</v>
      </c>
      <c r="AJ34">
        <v>4.0247911599179996E-3</v>
      </c>
      <c r="AK34">
        <v>1.1487130915E-5</v>
      </c>
      <c r="AL34">
        <v>5.3428799899000001E-5</v>
      </c>
      <c r="AM34">
        <v>3.2126113739999999E-6</v>
      </c>
      <c r="AN34">
        <v>9.7355701865000003E-5</v>
      </c>
      <c r="AO34">
        <v>1.0930991588E-5</v>
      </c>
      <c r="AP34">
        <v>2.4165009899999999E-7</v>
      </c>
      <c r="AQ34">
        <v>5.5113632999999999E-8</v>
      </c>
      <c r="AR34" t="s">
        <v>76</v>
      </c>
      <c r="AS34">
        <v>9.7946000000000009</v>
      </c>
      <c r="AT34">
        <v>3.0999999999999999E-3</v>
      </c>
      <c r="AW34">
        <f t="shared" si="0"/>
        <v>659.55976170400004</v>
      </c>
      <c r="AX34">
        <f t="shared" si="1"/>
        <v>4.5422532769999995</v>
      </c>
    </row>
    <row r="35" spans="1:50" x14ac:dyDescent="0.2">
      <c r="A35" t="s">
        <v>3</v>
      </c>
      <c r="B35" t="s">
        <v>5</v>
      </c>
      <c r="C35" s="1">
        <v>45991.042326388888</v>
      </c>
      <c r="D35" t="s">
        <v>27</v>
      </c>
      <c r="E35" t="s">
        <v>75</v>
      </c>
      <c r="F35" s="8">
        <v>0.66607296524799997</v>
      </c>
      <c r="G35" s="8">
        <v>6.2893284229999999E-3</v>
      </c>
      <c r="H35">
        <v>6.3327144270000002E-3</v>
      </c>
      <c r="I35">
        <v>0.67423974676300003</v>
      </c>
      <c r="J35">
        <v>6.3676177849999998E-3</v>
      </c>
      <c r="K35">
        <v>2.8938449969999999E-3</v>
      </c>
      <c r="L35">
        <v>8.3349530000000004E-6</v>
      </c>
      <c r="M35">
        <v>1.9511453180000001E-3</v>
      </c>
      <c r="N35">
        <v>1.7549044000000001E-5</v>
      </c>
      <c r="O35">
        <v>17.561248321863001</v>
      </c>
      <c r="P35">
        <v>2.5333710396079998</v>
      </c>
      <c r="Q35">
        <v>97.6</v>
      </c>
      <c r="R35">
        <v>0.9</v>
      </c>
      <c r="S35">
        <v>1.4477109996219999</v>
      </c>
      <c r="T35">
        <v>4.6567180889999999E-3</v>
      </c>
      <c r="U35">
        <v>8.0036516000000002E-5</v>
      </c>
      <c r="V35">
        <v>2.9011757000000001E-5</v>
      </c>
      <c r="W35">
        <v>1.7589028639999999E-3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2.001023199448E-3</v>
      </c>
      <c r="AI35">
        <v>2.8501571650000002E-6</v>
      </c>
      <c r="AJ35">
        <v>2.8939056940550001E-3</v>
      </c>
      <c r="AK35">
        <v>8.3349488269999998E-6</v>
      </c>
      <c r="AL35">
        <v>3.0554799471E-5</v>
      </c>
      <c r="AM35">
        <v>3.3189297079999999E-6</v>
      </c>
      <c r="AN35">
        <v>8.6463128477999997E-5</v>
      </c>
      <c r="AO35">
        <v>1.1711525122E-5</v>
      </c>
      <c r="AP35">
        <v>1.8334818499999999E-7</v>
      </c>
      <c r="AQ35">
        <v>5.7905044999999999E-8</v>
      </c>
      <c r="AR35" t="s">
        <v>76</v>
      </c>
      <c r="AS35">
        <v>9.7946000000000009</v>
      </c>
      <c r="AT35">
        <v>3.0999999999999999E-3</v>
      </c>
      <c r="AW35">
        <f t="shared" si="0"/>
        <v>666.07296524799995</v>
      </c>
      <c r="AX35">
        <f t="shared" si="1"/>
        <v>6.2893284229999997</v>
      </c>
    </row>
    <row r="36" spans="1:50" x14ac:dyDescent="0.2">
      <c r="A36" t="s">
        <v>3</v>
      </c>
      <c r="B36" t="s">
        <v>5</v>
      </c>
      <c r="C36" s="1">
        <v>45991.206400462965</v>
      </c>
      <c r="D36" t="s">
        <v>90</v>
      </c>
      <c r="E36" t="s">
        <v>75</v>
      </c>
      <c r="F36" s="8">
        <v>0.67719030517099998</v>
      </c>
      <c r="G36" s="8">
        <v>2.7616051670000001E-3</v>
      </c>
      <c r="H36">
        <v>2.862256571E-3</v>
      </c>
      <c r="I36">
        <v>0.68549550966399997</v>
      </c>
      <c r="J36">
        <v>2.795998771E-3</v>
      </c>
      <c r="K36">
        <v>8.1088431499999995E-3</v>
      </c>
      <c r="L36">
        <v>2.2048084999999999E-5</v>
      </c>
      <c r="M36">
        <v>5.558575568E-3</v>
      </c>
      <c r="N36">
        <v>1.6899852999999999E-5</v>
      </c>
      <c r="O36">
        <v>18.619273935214999</v>
      </c>
      <c r="P36">
        <v>1.376399417564</v>
      </c>
      <c r="Q36">
        <v>97.8</v>
      </c>
      <c r="R36">
        <v>0.3</v>
      </c>
      <c r="S36">
        <v>1.4270257547959999</v>
      </c>
      <c r="T36">
        <v>4.0040600850000004E-3</v>
      </c>
      <c r="U36">
        <v>7.2951007999999995E-5</v>
      </c>
      <c r="V36">
        <v>9.6873279999999995E-6</v>
      </c>
      <c r="W36">
        <v>1.2879698739999999E-3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5.6882577895389997E-3</v>
      </c>
      <c r="AI36">
        <v>3.8650425200000003E-6</v>
      </c>
      <c r="AJ36">
        <v>8.1090035649009993E-3</v>
      </c>
      <c r="AK36">
        <v>2.2048082702999999E-5</v>
      </c>
      <c r="AL36">
        <v>9.5551137973000003E-5</v>
      </c>
      <c r="AM36">
        <v>3.3018011309999999E-6</v>
      </c>
      <c r="AN36">
        <v>2.28511058792E-4</v>
      </c>
      <c r="AO36">
        <v>1.2519941398E-5</v>
      </c>
      <c r="AP36">
        <v>4.7627599700000001E-7</v>
      </c>
      <c r="AQ36">
        <v>5.4941802E-8</v>
      </c>
      <c r="AR36" t="s">
        <v>76</v>
      </c>
      <c r="AS36">
        <v>9.7946000000000009</v>
      </c>
      <c r="AT36">
        <v>3.0999999999999999E-3</v>
      </c>
      <c r="AW36">
        <f t="shared" si="0"/>
        <v>677.19030517099998</v>
      </c>
      <c r="AX36">
        <f t="shared" si="1"/>
        <v>2.7616051669999999</v>
      </c>
    </row>
    <row r="37" spans="1:50" x14ac:dyDescent="0.2">
      <c r="A37" t="s">
        <v>3</v>
      </c>
      <c r="B37" t="s">
        <v>5</v>
      </c>
      <c r="C37" s="1">
        <v>45991.138854166667</v>
      </c>
      <c r="D37" t="s">
        <v>84</v>
      </c>
      <c r="E37" t="s">
        <v>75</v>
      </c>
      <c r="F37" s="8">
        <v>0.69383062131100004</v>
      </c>
      <c r="G37" s="8">
        <v>3.6443910989999999E-3</v>
      </c>
      <c r="H37">
        <v>3.7250222789999999E-3</v>
      </c>
      <c r="I37">
        <v>0.70234314545400001</v>
      </c>
      <c r="J37">
        <v>3.689813136E-3</v>
      </c>
      <c r="K37">
        <v>5.6642859119999996E-3</v>
      </c>
      <c r="L37">
        <v>1.5483018E-5</v>
      </c>
      <c r="M37">
        <v>3.9782723839999999E-3</v>
      </c>
      <c r="N37">
        <v>1.7848366E-5</v>
      </c>
      <c r="O37">
        <v>20.961067257158</v>
      </c>
      <c r="P37">
        <v>2.0961578381320001</v>
      </c>
      <c r="Q37">
        <v>96.3</v>
      </c>
      <c r="R37">
        <v>0.4</v>
      </c>
      <c r="S37">
        <v>1.3708602227269999</v>
      </c>
      <c r="T37">
        <v>3.9131315319999999E-3</v>
      </c>
      <c r="U37">
        <v>1.2455023799999999E-4</v>
      </c>
      <c r="V37">
        <v>1.4203297E-5</v>
      </c>
      <c r="W37">
        <v>2.078194601E-3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4.1360557607119999E-3</v>
      </c>
      <c r="AI37">
        <v>3.358256884E-6</v>
      </c>
      <c r="AJ37">
        <v>5.6643854479880001E-3</v>
      </c>
      <c r="AK37">
        <v>1.5483015106999999E-5</v>
      </c>
      <c r="AL37">
        <v>7.3018334924000004E-5</v>
      </c>
      <c r="AM37">
        <v>3.1992619449999999E-6</v>
      </c>
      <c r="AN37">
        <v>1.4178909793000001E-4</v>
      </c>
      <c r="AO37">
        <v>1.2310040048E-5</v>
      </c>
      <c r="AP37">
        <v>5.5294313900000003E-7</v>
      </c>
      <c r="AQ37">
        <v>5.8591010000000002E-8</v>
      </c>
      <c r="AR37" t="s">
        <v>76</v>
      </c>
      <c r="AS37">
        <v>9.7946000000000009</v>
      </c>
      <c r="AT37">
        <v>3.0999999999999999E-3</v>
      </c>
      <c r="AW37">
        <f t="shared" si="0"/>
        <v>693.83062131100007</v>
      </c>
      <c r="AX37">
        <f t="shared" si="1"/>
        <v>3.6443910989999999</v>
      </c>
    </row>
    <row r="38" spans="1:50" x14ac:dyDescent="0.2">
      <c r="A38" t="s">
        <v>3</v>
      </c>
      <c r="B38" t="s">
        <v>5</v>
      </c>
      <c r="C38" s="1">
        <v>45991.05196759259</v>
      </c>
      <c r="D38" t="s">
        <v>77</v>
      </c>
      <c r="E38" t="s">
        <v>75</v>
      </c>
      <c r="F38" s="8">
        <v>0.73118045403800003</v>
      </c>
      <c r="G38" s="8">
        <v>5.6962251059999996E-3</v>
      </c>
      <c r="H38">
        <v>5.7538566919999997E-3</v>
      </c>
      <c r="I38">
        <v>0.74015888099399996</v>
      </c>
      <c r="J38">
        <v>5.7673396710000002E-3</v>
      </c>
      <c r="K38">
        <v>3.022303981E-3</v>
      </c>
      <c r="L38">
        <v>8.7382030000000003E-6</v>
      </c>
      <c r="M38">
        <v>2.2369851329999998E-3</v>
      </c>
      <c r="N38">
        <v>1.6186324E-5</v>
      </c>
      <c r="O38">
        <v>16.346233370541</v>
      </c>
      <c r="P38">
        <v>1.9712931804580001</v>
      </c>
      <c r="Q38">
        <v>96.3</v>
      </c>
      <c r="R38">
        <v>0.7</v>
      </c>
      <c r="S38">
        <v>1.3014255704719999</v>
      </c>
      <c r="T38">
        <v>4.1284282459999998E-3</v>
      </c>
      <c r="U38">
        <v>1.2305166800000001E-4</v>
      </c>
      <c r="V38">
        <v>2.2932379E-5</v>
      </c>
      <c r="W38">
        <v>2.8820094829999999E-3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2.3245088784110001E-3</v>
      </c>
      <c r="AI38">
        <v>3.0185215610000002E-6</v>
      </c>
      <c r="AJ38">
        <v>3.022372084837E-3</v>
      </c>
      <c r="AK38">
        <v>8.7381995869999999E-6</v>
      </c>
      <c r="AL38">
        <v>3.3774534899999997E-5</v>
      </c>
      <c r="AM38">
        <v>3.4775517990000001E-6</v>
      </c>
      <c r="AN38">
        <v>9.7013352441999997E-5</v>
      </c>
      <c r="AO38">
        <v>1.0662497649E-5</v>
      </c>
      <c r="AP38">
        <v>3.11976216E-7</v>
      </c>
      <c r="AQ38">
        <v>5.3176615999999997E-8</v>
      </c>
      <c r="AR38" t="s">
        <v>76</v>
      </c>
      <c r="AS38">
        <v>9.7946000000000009</v>
      </c>
      <c r="AT38">
        <v>3.0999999999999999E-3</v>
      </c>
      <c r="AW38">
        <f t="shared" si="0"/>
        <v>731.18045403799999</v>
      </c>
      <c r="AX38">
        <f t="shared" si="1"/>
        <v>5.696225106</v>
      </c>
    </row>
    <row r="39" spans="1:50" x14ac:dyDescent="0.2">
      <c r="A39" t="s">
        <v>3</v>
      </c>
      <c r="B39" t="s">
        <v>5</v>
      </c>
      <c r="C39" s="1">
        <v>45991.100219907406</v>
      </c>
      <c r="D39" t="s">
        <v>81</v>
      </c>
      <c r="E39" t="s">
        <v>75</v>
      </c>
      <c r="F39" s="8">
        <v>0.75108424793299999</v>
      </c>
      <c r="G39" s="8">
        <v>6.2388679990000003E-3</v>
      </c>
      <c r="H39">
        <v>6.2944235410000004E-3</v>
      </c>
      <c r="I39">
        <v>0.76031127511899999</v>
      </c>
      <c r="J39">
        <v>6.3168268840000001E-3</v>
      </c>
      <c r="K39">
        <v>4.0661506500000002E-3</v>
      </c>
      <c r="L39">
        <v>1.1337983000000001E-5</v>
      </c>
      <c r="M39">
        <v>3.091540186E-3</v>
      </c>
      <c r="N39">
        <v>2.4195386000000001E-5</v>
      </c>
      <c r="O39">
        <v>14.469388928456</v>
      </c>
      <c r="P39">
        <v>1.2995312898060001</v>
      </c>
      <c r="Q39">
        <v>92</v>
      </c>
      <c r="R39">
        <v>0.7</v>
      </c>
      <c r="S39">
        <v>1.2099217356209999</v>
      </c>
      <c r="T39">
        <v>3.8003047380000001E-3</v>
      </c>
      <c r="U39">
        <v>2.6823038E-4</v>
      </c>
      <c r="V39">
        <v>2.3624568E-5</v>
      </c>
      <c r="W39">
        <v>7.5567024380000002E-3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3.36364074548E-3</v>
      </c>
      <c r="AI39">
        <v>4.8446160250000002E-6</v>
      </c>
      <c r="AJ39">
        <v>4.0662541600140004E-3</v>
      </c>
      <c r="AK39">
        <v>1.1337980012E-5</v>
      </c>
      <c r="AL39">
        <v>6.5691470632999997E-5</v>
      </c>
      <c r="AM39">
        <v>2.844466397E-6</v>
      </c>
      <c r="AN39">
        <v>1.47449851318E-4</v>
      </c>
      <c r="AO39">
        <v>1.1037178608E-5</v>
      </c>
      <c r="AP39">
        <v>9.4127540100000001E-7</v>
      </c>
      <c r="AQ39">
        <v>7.9327677E-8</v>
      </c>
      <c r="AR39" t="s">
        <v>76</v>
      </c>
      <c r="AS39">
        <v>9.7946000000000009</v>
      </c>
      <c r="AT39">
        <v>3.0999999999999999E-3</v>
      </c>
      <c r="AW39">
        <f t="shared" si="0"/>
        <v>751.08424793300003</v>
      </c>
      <c r="AX39">
        <f t="shared" si="1"/>
        <v>6.238867999</v>
      </c>
    </row>
    <row r="43" spans="1:50" x14ac:dyDescent="0.2">
      <c r="A43" t="s">
        <v>124</v>
      </c>
      <c r="B43" t="s">
        <v>125</v>
      </c>
      <c r="C43" t="s">
        <v>126</v>
      </c>
      <c r="D43" t="s">
        <v>127</v>
      </c>
      <c r="E43" t="s">
        <v>128</v>
      </c>
      <c r="F43" t="s">
        <v>129</v>
      </c>
    </row>
    <row r="44" spans="1:50" x14ac:dyDescent="0.2">
      <c r="A44">
        <v>0.63970000000000005</v>
      </c>
      <c r="B44">
        <v>1.6999999999999999E-3</v>
      </c>
      <c r="C44">
        <v>3.8999999999999998E-3</v>
      </c>
      <c r="D44">
        <v>1</v>
      </c>
      <c r="E44">
        <v>2</v>
      </c>
      <c r="F44" t="s">
        <v>123</v>
      </c>
    </row>
  </sheetData>
  <sortState xmlns:xlrd2="http://schemas.microsoft.com/office/spreadsheetml/2017/richdata2" ref="A19:AU39">
    <sortCondition ref="F19:F39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SummaryDocument</vt:lpstr>
      <vt:lpstr>ArDataTable</vt:lpstr>
      <vt:lpstr>IRR399_TV_Summary</vt:lpstr>
      <vt:lpstr>Y-2 (415) wtd. mean</vt:lpstr>
      <vt:lpstr>Y-2 (415) isochron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Drew White</cp:lastModifiedBy>
  <dcterms:created xsi:type="dcterms:W3CDTF">2025-12-09T00:16:48Z</dcterms:created>
  <dcterms:modified xsi:type="dcterms:W3CDTF">2026-06-12T21:41:23Z</dcterms:modified>
</cp:coreProperties>
</file>