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Library/CSU school/Research/misc sheets and data /Ar:Ar data/Fw_ Ar data_raw/"/>
    </mc:Choice>
  </mc:AlternateContent>
  <xr:revisionPtr revIDLastSave="0" documentId="13_ncr:1_{993C5CD6-EABD-D04F-9D3D-99439D58D461}" xr6:coauthVersionLast="47" xr6:coauthVersionMax="47" xr10:uidLastSave="{00000000-0000-0000-0000-000000000000}"/>
  <bookViews>
    <workbookView xWindow="500" yWindow="-21100" windowWidth="34560" windowHeight="21100" activeTab="4" xr2:uid="{2F9E3EEE-12DC-4250-A24A-9B2F9E55897D}"/>
  </bookViews>
  <sheets>
    <sheet name="SummaryDocument" sheetId="3" r:id="rId1"/>
    <sheet name="ArDataTable" sheetId="5" r:id="rId2"/>
    <sheet name="Y-2 (254) wtd. mean" sheetId="2" r:id="rId3"/>
    <sheet name="Y-2 (254) isochron" sheetId="4" r:id="rId4"/>
    <sheet name="Data" sheetId="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20" i="1" l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19" i="1"/>
</calcChain>
</file>

<file path=xl/sharedStrings.xml><?xml version="1.0" encoding="utf-8"?>
<sst xmlns="http://schemas.openxmlformats.org/spreadsheetml/2006/main" count="263" uniqueCount="145">
  <si>
    <t>#HEADER</t>
  </si>
  <si>
    <t>#DATA</t>
  </si>
  <si>
    <t>IRR</t>
  </si>
  <si>
    <t>IRR399-TU</t>
  </si>
  <si>
    <t>Sample</t>
  </si>
  <si>
    <t>Y-2 (254)</t>
  </si>
  <si>
    <t>Material</t>
  </si>
  <si>
    <t>sanidine</t>
  </si>
  <si>
    <t>Project</t>
  </si>
  <si>
    <t>Yellowstone</t>
  </si>
  <si>
    <t>Investigator</t>
  </si>
  <si>
    <t>Stelten/Harrison</t>
  </si>
  <si>
    <t>Mass</t>
  </si>
  <si>
    <t>J</t>
  </si>
  <si>
    <t>0.000547898518±0.000000608760</t>
  </si>
  <si>
    <t>Laser</t>
  </si>
  <si>
    <t>CO2</t>
  </si>
  <si>
    <t>Collector Configuration</t>
  </si>
  <si>
    <t>H5-L3</t>
  </si>
  <si>
    <t>File Name</t>
  </si>
  <si>
    <t>C:\Users\NGX\Desktop\NGXargon\Analysis\Unknowns\IRR399_TU\IRR399_TU_E11.txt</t>
  </si>
  <si>
    <t>Time Zero</t>
  </si>
  <si>
    <t>Category</t>
  </si>
  <si>
    <t>Unknown</t>
  </si>
  <si>
    <t>Experiment</t>
  </si>
  <si>
    <t>L</t>
  </si>
  <si>
    <t>Pit</t>
  </si>
  <si>
    <t>E11</t>
  </si>
  <si>
    <t>IRR ID</t>
  </si>
  <si>
    <t>Sample ID</t>
  </si>
  <si>
    <t>Time zero</t>
  </si>
  <si>
    <t>Parameters</t>
  </si>
  <si>
    <t>D/I</t>
  </si>
  <si>
    <t>Age (Ma)</t>
  </si>
  <si>
    <t>± Age (Ma)</t>
  </si>
  <si>
    <t>± Age (Ma) w/ J</t>
  </si>
  <si>
    <t>F</t>
  </si>
  <si>
    <t>± F</t>
  </si>
  <si>
    <t>39K(V)</t>
  </si>
  <si>
    <t>±39K(V)</t>
  </si>
  <si>
    <t>40Ar*</t>
  </si>
  <si>
    <t>±40Ar*</t>
  </si>
  <si>
    <t>K/Ca</t>
  </si>
  <si>
    <t>±K/Ca</t>
  </si>
  <si>
    <t>%40*</t>
  </si>
  <si>
    <t>±%40*</t>
  </si>
  <si>
    <t>39/40</t>
  </si>
  <si>
    <t>±39/40</t>
  </si>
  <si>
    <t>36/40</t>
  </si>
  <si>
    <t>±36/40</t>
  </si>
  <si>
    <t>R</t>
  </si>
  <si>
    <t>40Ar (H4)</t>
  </si>
  <si>
    <t>± 40Ar (H4)</t>
  </si>
  <si>
    <t>39Ar (H2)</t>
  </si>
  <si>
    <t>± 39Ar (H2)</t>
  </si>
  <si>
    <t>38Ar (AX)</t>
  </si>
  <si>
    <t>± 38Ar (AX)</t>
  </si>
  <si>
    <t>37Ar (L2)</t>
  </si>
  <si>
    <t>± 37Ar (L2)</t>
  </si>
  <si>
    <t>36Ar (H4)</t>
  </si>
  <si>
    <t>± 36Ar (L4)</t>
  </si>
  <si>
    <t>40Ar (H5)</t>
  </si>
  <si>
    <t>± 40Ar (H5)</t>
  </si>
  <si>
    <t>39Ar (H3)</t>
  </si>
  <si>
    <t>± 39Ar (H3)</t>
  </si>
  <si>
    <t>38Ar (H1)</t>
  </si>
  <si>
    <t>± 38Ar (H1)</t>
  </si>
  <si>
    <t>37Ar (L1)</t>
  </si>
  <si>
    <t>± 37Ar (L1)</t>
  </si>
  <si>
    <t>36Ar (L3)</t>
  </si>
  <si>
    <t>± 36Ar (L3)</t>
  </si>
  <si>
    <t>Monitor</t>
  </si>
  <si>
    <t>Monitor age (Ma)</t>
  </si>
  <si>
    <t>±Monitor age (Ma)</t>
  </si>
  <si>
    <t>mol/v</t>
  </si>
  <si>
    <t>xx</t>
  </si>
  <si>
    <t>BHs</t>
  </si>
  <si>
    <t>E10</t>
  </si>
  <si>
    <t>E9</t>
  </si>
  <si>
    <t>E8</t>
  </si>
  <si>
    <t>E7</t>
  </si>
  <si>
    <t>E6</t>
  </si>
  <si>
    <t>E5</t>
  </si>
  <si>
    <t>E4</t>
  </si>
  <si>
    <t>E3</t>
  </si>
  <si>
    <t>E2</t>
  </si>
  <si>
    <t>E1</t>
  </si>
  <si>
    <t>D12</t>
  </si>
  <si>
    <t>D11</t>
  </si>
  <si>
    <t>D10</t>
  </si>
  <si>
    <t>D9</t>
  </si>
  <si>
    <t>D8</t>
  </si>
  <si>
    <t>D7</t>
  </si>
  <si>
    <t>D6</t>
  </si>
  <si>
    <t>D5</t>
  </si>
  <si>
    <t>D4</t>
  </si>
  <si>
    <t>NGX-600 40Ar/39Ar ages calculated relative to Bodie Hills sanidine [9.7946 ± 0.0031 Ma, Fleck et al. (2019)]</t>
  </si>
  <si>
    <t>Reactor Constants: Shielded</t>
  </si>
  <si>
    <t>36/37</t>
  </si>
  <si>
    <t>± 1 sigma</t>
  </si>
  <si>
    <t>40/39</t>
  </si>
  <si>
    <t>39/37</t>
  </si>
  <si>
    <t>38/37</t>
  </si>
  <si>
    <t>38/39</t>
  </si>
  <si>
    <t>Decay constants from Steiger and Jager (1977). Assumed atmospheric 40Ar/36Ar from Lee et al. (2006).</t>
  </si>
  <si>
    <t>J = 0.000547899 ± 0.000000609 (1 sig.)</t>
  </si>
  <si>
    <t>Total Gas Age (Ma) = 0.1635 ± 0.0023 (1 sig.)</t>
  </si>
  <si>
    <t>Bulk K/Ca = 21.408 ± 1.732 (1 sig.)</t>
  </si>
  <si>
    <t>Wt.% K2O = 0</t>
  </si>
  <si>
    <t>Wt.% CaO = 0</t>
  </si>
  <si>
    <t>Signal intensities corrected for mass discrimination, interdetector bias, and radioactive decay. Age uncertainties for each analysis do not include J uncertainty. Weighted mean and isochron ages include J uncertainty.</t>
  </si>
  <si>
    <t>Analysis</t>
  </si>
  <si>
    <t>± 1 sig. (Ma)</t>
  </si>
  <si>
    <t>%40Ar*</t>
  </si>
  <si>
    <t>± 1 sig.</t>
  </si>
  <si>
    <t>40Ar*/39ArK</t>
  </si>
  <si>
    <t>40Ar (V)</t>
  </si>
  <si>
    <t>± 1 sig. (V)</t>
  </si>
  <si>
    <t>39Ar (V)</t>
  </si>
  <si>
    <t>38Ar (V)</t>
  </si>
  <si>
    <t>37Ar (V)</t>
  </si>
  <si>
    <t>36Ar (V)</t>
  </si>
  <si>
    <r>
      <t>Table 1:</t>
    </r>
    <r>
      <rPr>
        <sz val="10"/>
        <color theme="1"/>
        <rFont val="Arial"/>
        <family val="2"/>
      </rPr>
      <t xml:space="preserve"> Summary of 40Ar/39Ar ages</t>
    </r>
  </si>
  <si>
    <t>Method</t>
  </si>
  <si>
    <t>Plateau</t>
  </si>
  <si>
    <t>Isochron</t>
  </si>
  <si>
    <t>%39Ar [Steps]</t>
  </si>
  <si>
    <t>Age (Ma) ± 1 sig.</t>
  </si>
  <si>
    <t>MSWD</t>
  </si>
  <si>
    <t>40Ar/36Ar(i) ± 2 sig.</t>
  </si>
  <si>
    <t>Isochron Age</t>
  </si>
  <si>
    <t>Isochron Age (Ma) = 0.1587 ± 0.0027 (0.0058)</t>
  </si>
  <si>
    <t>MSWD = 1.05; Critical MSWD = 1.69</t>
  </si>
  <si>
    <t>40/36 Int. = 301.5 ± 24.1; Steps used: D10 to E4</t>
  </si>
  <si>
    <t>N/A [D10 to E4]</t>
  </si>
  <si>
    <t>0.1587 ± 0.0027</t>
  </si>
  <si>
    <t>301.5 ± 24.1</t>
  </si>
  <si>
    <t>Weighted Mean Age</t>
  </si>
  <si>
    <t>Weighted Mean (Ma) = 0.1591 ± 0.002 (0.0039)</t>
  </si>
  <si>
    <t>MSWD = 0.99; Critical MSWD = 1.67</t>
  </si>
  <si>
    <t>0.1591 ± 0.002</t>
  </si>
  <si>
    <t>Sanidine</t>
  </si>
  <si>
    <t>CO2-TF</t>
  </si>
  <si>
    <t>Age Ka</t>
  </si>
  <si>
    <t>Age ± 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</si>
</sst>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2" fontId="0" fillId="0" borderId="0" xfId="0" applyNumberFormat="1"/>
    <xf numFmtId="0" fontId="16" fillId="0" borderId="0" xfId="0" applyFont="1"/>
    <xf numFmtId="22" fontId="16" fillId="0" borderId="0" xfId="0" applyNumberFormat="1" applyFon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0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A6B5-4974-B18A-E6EA807B6D84}"/>
              </c:ext>
            </c:extLst>
          </c:dPt>
          <c:dPt>
            <c:idx val="1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A6B5-4974-B18A-E6EA807B6D84}"/>
              </c:ext>
            </c:extLst>
          </c:dPt>
          <c:dPt>
            <c:idx val="2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A6B5-4974-B18A-E6EA807B6D84}"/>
              </c:ext>
            </c:extLst>
          </c:dPt>
          <c:dPt>
            <c:idx val="3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A6B5-4974-B18A-E6EA807B6D84}"/>
              </c:ext>
            </c:extLst>
          </c:dPt>
          <c:dPt>
            <c:idx val="4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A6B5-4974-B18A-E6EA807B6D84}"/>
              </c:ext>
            </c:extLst>
          </c:dPt>
          <c:dPt>
            <c:idx val="5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A6B5-4974-B18A-E6EA807B6D84}"/>
              </c:ext>
            </c:extLst>
          </c:dPt>
          <c:dPt>
            <c:idx val="6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A6B5-4974-B18A-E6EA807B6D84}"/>
              </c:ext>
            </c:extLst>
          </c:dPt>
          <c:dPt>
            <c:idx val="7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A6B5-4974-B18A-E6EA807B6D84}"/>
              </c:ext>
            </c:extLst>
          </c:dPt>
          <c:dPt>
            <c:idx val="8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A6B5-4974-B18A-E6EA807B6D84}"/>
              </c:ext>
            </c:extLst>
          </c:dPt>
          <c:dPt>
            <c:idx val="9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A6B5-4974-B18A-E6EA807B6D84}"/>
              </c:ext>
            </c:extLst>
          </c:dPt>
          <c:dPt>
            <c:idx val="10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A6B5-4974-B18A-E6EA807B6D84}"/>
              </c:ext>
            </c:extLst>
          </c:dPt>
          <c:dPt>
            <c:idx val="11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A6B5-4974-B18A-E6EA807B6D84}"/>
              </c:ext>
            </c:extLst>
          </c:dPt>
          <c:dPt>
            <c:idx val="12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A6B5-4974-B18A-E6EA807B6D84}"/>
              </c:ext>
            </c:extLst>
          </c:dPt>
          <c:dPt>
            <c:idx val="13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A6B5-4974-B18A-E6EA807B6D84}"/>
              </c:ext>
            </c:extLst>
          </c:dPt>
          <c:dPt>
            <c:idx val="14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A6B5-4974-B18A-E6EA807B6D84}"/>
              </c:ext>
            </c:extLst>
          </c:dPt>
          <c:dPt>
            <c:idx val="15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A6B5-4974-B18A-E6EA807B6D84}"/>
              </c:ext>
            </c:extLst>
          </c:dPt>
          <c:dPt>
            <c:idx val="16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A6B5-4974-B18A-E6EA807B6D84}"/>
              </c:ext>
            </c:extLst>
          </c:dPt>
          <c:dPt>
            <c:idx val="17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A6B5-4974-B18A-E6EA807B6D84}"/>
              </c:ext>
            </c:extLst>
          </c:dPt>
          <c:dPt>
            <c:idx val="18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A6B5-4974-B18A-E6EA807B6D84}"/>
              </c:ext>
            </c:extLst>
          </c:dPt>
          <c:dPt>
            <c:idx val="19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A6B5-4974-B18A-E6EA807B6D84}"/>
              </c:ext>
            </c:extLst>
          </c:dPt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0"/>
                <c:pt idx="0">
                  <c:v>1.6008011095E-2</c:v>
                </c:pt>
                <c:pt idx="1">
                  <c:v>1.9329203994E-2</c:v>
                </c:pt>
                <c:pt idx="2">
                  <c:v>9.4144997259999995E-3</c:v>
                </c:pt>
                <c:pt idx="3">
                  <c:v>6.6269429009999997E-3</c:v>
                </c:pt>
                <c:pt idx="4">
                  <c:v>1.8148129058E-2</c:v>
                </c:pt>
                <c:pt idx="5">
                  <c:v>5.9916770599999997E-3</c:v>
                </c:pt>
                <c:pt idx="6">
                  <c:v>7.8475967230000002E-3</c:v>
                </c:pt>
                <c:pt idx="7">
                  <c:v>1.8106806255E-2</c:v>
                </c:pt>
                <c:pt idx="8">
                  <c:v>3.3513487480000001E-3</c:v>
                </c:pt>
                <c:pt idx="9">
                  <c:v>1.334019669E-2</c:v>
                </c:pt>
                <c:pt idx="10">
                  <c:v>1.1049297818999999E-2</c:v>
                </c:pt>
                <c:pt idx="11">
                  <c:v>9.7103126809999999E-3</c:v>
                </c:pt>
                <c:pt idx="12">
                  <c:v>1.9515751537000001E-2</c:v>
                </c:pt>
                <c:pt idx="13">
                  <c:v>1.4813302089E-2</c:v>
                </c:pt>
                <c:pt idx="14">
                  <c:v>9.890358262E-3</c:v>
                </c:pt>
                <c:pt idx="15">
                  <c:v>1.5595345715E-2</c:v>
                </c:pt>
                <c:pt idx="16">
                  <c:v>8.1856322819999997E-3</c:v>
                </c:pt>
                <c:pt idx="17">
                  <c:v>2.2832980953000001E-2</c:v>
                </c:pt>
                <c:pt idx="18">
                  <c:v>1.5631907045000001E-2</c:v>
                </c:pt>
                <c:pt idx="19">
                  <c:v>1.0534520679000001E-2</c:v>
                </c:pt>
              </c:numLit>
            </c:plus>
            <c:minus>
              <c:numLit>
                <c:formatCode>General</c:formatCode>
                <c:ptCount val="20"/>
                <c:pt idx="0">
                  <c:v>1.6008011095E-2</c:v>
                </c:pt>
                <c:pt idx="1">
                  <c:v>1.9329203994E-2</c:v>
                </c:pt>
                <c:pt idx="2">
                  <c:v>9.4144997259999995E-3</c:v>
                </c:pt>
                <c:pt idx="3">
                  <c:v>6.6269429009999997E-3</c:v>
                </c:pt>
                <c:pt idx="4">
                  <c:v>1.8148129058E-2</c:v>
                </c:pt>
                <c:pt idx="5">
                  <c:v>5.9916770599999997E-3</c:v>
                </c:pt>
                <c:pt idx="6">
                  <c:v>7.8475967230000002E-3</c:v>
                </c:pt>
                <c:pt idx="7">
                  <c:v>1.8106806255E-2</c:v>
                </c:pt>
                <c:pt idx="8">
                  <c:v>3.3513487480000001E-3</c:v>
                </c:pt>
                <c:pt idx="9">
                  <c:v>1.334019669E-2</c:v>
                </c:pt>
                <c:pt idx="10">
                  <c:v>1.1049297818999999E-2</c:v>
                </c:pt>
                <c:pt idx="11">
                  <c:v>9.7103126809999999E-3</c:v>
                </c:pt>
                <c:pt idx="12">
                  <c:v>1.9515751537000001E-2</c:v>
                </c:pt>
                <c:pt idx="13">
                  <c:v>1.4813302089E-2</c:v>
                </c:pt>
                <c:pt idx="14">
                  <c:v>9.890358262E-3</c:v>
                </c:pt>
                <c:pt idx="15">
                  <c:v>1.5595345715E-2</c:v>
                </c:pt>
                <c:pt idx="16">
                  <c:v>8.1856322819999997E-3</c:v>
                </c:pt>
                <c:pt idx="17">
                  <c:v>2.2832980953000001E-2</c:v>
                </c:pt>
                <c:pt idx="18">
                  <c:v>1.5631907045000001E-2</c:v>
                </c:pt>
                <c:pt idx="19">
                  <c:v>1.0534520679000001E-2</c:v>
                </c:pt>
              </c:numLit>
            </c:minus>
            <c:spPr>
              <a:ln w="25400"/>
            </c:spPr>
          </c:errBars>
          <c:yVal>
            <c:numLit>
              <c:formatCode>General</c:formatCode>
              <c:ptCount val="20"/>
              <c:pt idx="0">
                <c:v>0.138753030705</c:v>
              </c:pt>
              <c:pt idx="1">
                <c:v>0.142884319526</c:v>
              </c:pt>
              <c:pt idx="2">
                <c:v>0.14533944904000001</c:v>
              </c:pt>
              <c:pt idx="3">
                <c:v>0.15114598039800001</c:v>
              </c:pt>
              <c:pt idx="4">
                <c:v>0.15145660062499999</c:v>
              </c:pt>
              <c:pt idx="5">
                <c:v>0.15329367966999999</c:v>
              </c:pt>
              <c:pt idx="6">
                <c:v>0.155099505478</c:v>
              </c:pt>
              <c:pt idx="7">
                <c:v>0.15776069809099999</c:v>
              </c:pt>
              <c:pt idx="8">
                <c:v>0.158954472634</c:v>
              </c:pt>
              <c:pt idx="9">
                <c:v>0.16331054478099999</c:v>
              </c:pt>
              <c:pt idx="10">
                <c:v>0.164041865988</c:v>
              </c:pt>
              <c:pt idx="11">
                <c:v>0.16613055852799999</c:v>
              </c:pt>
              <c:pt idx="12">
                <c:v>0.167117651561</c:v>
              </c:pt>
              <c:pt idx="13">
                <c:v>0.16831292703</c:v>
              </c:pt>
              <c:pt idx="14">
                <c:v>0.17017392432799999</c:v>
              </c:pt>
              <c:pt idx="15">
                <c:v>0.171951234998</c:v>
              </c:pt>
              <c:pt idx="16">
                <c:v>0.17302332145300001</c:v>
              </c:pt>
              <c:pt idx="17">
                <c:v>0.18566689101700001</c:v>
              </c:pt>
              <c:pt idx="18">
                <c:v>0.18629614828900001</c:v>
              </c:pt>
              <c:pt idx="19">
                <c:v>0.23180065006200001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6B5-4974-B18A-E6EA807B6D84}"/>
            </c:ext>
          </c:extLst>
        </c:ser>
        <c:ser>
          <c:idx val="1"/>
          <c:order val="1"/>
          <c:spPr>
            <a:ln w="38100">
              <a:noFill/>
            </a:ln>
          </c:spPr>
          <c:marker>
            <c:symbol val="none"/>
          </c:marker>
          <c:yVal>
            <c:numLit>
              <c:formatCode>General</c:formatCode>
              <c:ptCount val="20"/>
              <c:pt idx="0">
                <c:v>1.6008011095E-2</c:v>
              </c:pt>
              <c:pt idx="1">
                <c:v>1.9329203994E-2</c:v>
              </c:pt>
              <c:pt idx="2">
                <c:v>9.4144997259999995E-3</c:v>
              </c:pt>
              <c:pt idx="3">
                <c:v>6.6269429009999997E-3</c:v>
              </c:pt>
              <c:pt idx="4">
                <c:v>1.8148129058E-2</c:v>
              </c:pt>
              <c:pt idx="5">
                <c:v>5.9916770599999997E-3</c:v>
              </c:pt>
              <c:pt idx="6">
                <c:v>7.8475967230000002E-3</c:v>
              </c:pt>
              <c:pt idx="7">
                <c:v>1.8106806255E-2</c:v>
              </c:pt>
              <c:pt idx="8">
                <c:v>3.3513487480000001E-3</c:v>
              </c:pt>
              <c:pt idx="9">
                <c:v>1.334019669E-2</c:v>
              </c:pt>
              <c:pt idx="10">
                <c:v>1.1049297818999999E-2</c:v>
              </c:pt>
              <c:pt idx="11">
                <c:v>9.7103126809999999E-3</c:v>
              </c:pt>
              <c:pt idx="12">
                <c:v>1.9515751537000001E-2</c:v>
              </c:pt>
              <c:pt idx="13">
                <c:v>1.4813302089E-2</c:v>
              </c:pt>
              <c:pt idx="14">
                <c:v>9.890358262E-3</c:v>
              </c:pt>
              <c:pt idx="15">
                <c:v>1.5595345715E-2</c:v>
              </c:pt>
              <c:pt idx="16">
                <c:v>8.1856322819999997E-3</c:v>
              </c:pt>
              <c:pt idx="17">
                <c:v>2.2832980953000001E-2</c:v>
              </c:pt>
              <c:pt idx="18">
                <c:v>1.5631907045000001E-2</c:v>
              </c:pt>
              <c:pt idx="19">
                <c:v>1.0534520679000001E-2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A6B5-4974-B18A-E6EA807B6D84}"/>
            </c:ext>
          </c:extLst>
        </c:ser>
        <c:ser>
          <c:idx val="2"/>
          <c:order val="2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20</c:v>
              </c:pt>
            </c:numLit>
          </c:xVal>
          <c:yVal>
            <c:numLit>
              <c:formatCode>General</c:formatCode>
              <c:ptCount val="2"/>
              <c:pt idx="0">
                <c:v>0.15909999999999999</c:v>
              </c:pt>
              <c:pt idx="1">
                <c:v>0.15909999999999999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C-A6B5-4974-B18A-E6EA807B6D84}"/>
            </c:ext>
          </c:extLst>
        </c:ser>
        <c:ser>
          <c:idx val="3"/>
          <c:order val="3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20</c:v>
              </c:pt>
            </c:numLit>
          </c:xVal>
          <c:yVal>
            <c:numLit>
              <c:formatCode>General</c:formatCode>
              <c:ptCount val="2"/>
              <c:pt idx="0">
                <c:v>0.15709999999999999</c:v>
              </c:pt>
              <c:pt idx="1">
                <c:v>0.15709999999999999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D-A6B5-4974-B18A-E6EA807B6D84}"/>
            </c:ext>
          </c:extLst>
        </c:ser>
        <c:ser>
          <c:idx val="4"/>
          <c:order val="4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20</c:v>
              </c:pt>
            </c:numLit>
          </c:xVal>
          <c:yVal>
            <c:numLit>
              <c:formatCode>General</c:formatCode>
              <c:ptCount val="2"/>
              <c:pt idx="0">
                <c:v>0.16109999999999999</c:v>
              </c:pt>
              <c:pt idx="1">
                <c:v>0.16109999999999999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E-A6B5-4974-B18A-E6EA807B6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108000"/>
        <c:axId val="660105840"/>
      </c:scatterChart>
      <c:valAx>
        <c:axId val="6601080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60105840"/>
        <c:crosses val="autoZero"/>
        <c:crossBetween val="midCat"/>
      </c:valAx>
      <c:valAx>
        <c:axId val="660105840"/>
        <c:scaling>
          <c:orientation val="minMax"/>
          <c:max val="0.248"/>
          <c:min val="0.1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(Ma)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0108000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Y-2 (254)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Sample Data</c:v>
          </c:tx>
          <c:spPr>
            <a:ln w="3810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D10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8B9A-4CD3-92CB-E66006A2F3C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D4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8B9A-4CD3-92CB-E66006A2F3C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D12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A-8B9A-4CD3-92CB-E66006A2F3C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E6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8B9A-4CD3-92CB-E66006A2F3C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D6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8B9A-4CD3-92CB-E66006A2F3C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E9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8B9A-4CD3-92CB-E66006A2F3C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E11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8B9A-4CD3-92CB-E66006A2F3C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E1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8B9A-4CD3-92CB-E66006A2F3C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E8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0-8B9A-4CD3-92CB-E66006A2F3C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E10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8B9A-4CD3-92CB-E66006A2F3C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E5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2-8B9A-4CD3-92CB-E66006A2F3C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E2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8B9A-4CD3-92CB-E66006A2F3C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D11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8B9A-4CD3-92CB-E66006A2F3C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D9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8B9A-4CD3-92CB-E66006A2F3CA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E7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8B9A-4CD3-92CB-E66006A2F3C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D7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7-8B9A-4CD3-92CB-E66006A2F3C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E3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8B9A-4CD3-92CB-E66006A2F3CA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D5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8B9A-4CD3-92CB-E66006A2F3CA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E4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8B9A-4CD3-92CB-E66006A2F3CA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D8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8B9A-4CD3-92CB-E66006A2F3CA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0"/>
              <c:pt idx="0">
                <c:v>4.4529748664159996</c:v>
              </c:pt>
              <c:pt idx="1">
                <c:v>5.9741506020089998</c:v>
              </c:pt>
              <c:pt idx="2">
                <c:v>4.6358345242199999</c:v>
              </c:pt>
              <c:pt idx="3">
                <c:v>5.5758409046050001</c:v>
              </c:pt>
              <c:pt idx="4">
                <c:v>5.441484661344</c:v>
              </c:pt>
              <c:pt idx="5">
                <c:v>3.202936804403</c:v>
              </c:pt>
              <c:pt idx="6">
                <c:v>5.2366192111830001</c:v>
              </c:pt>
              <c:pt idx="7">
                <c:v>5.8990622937110002</c:v>
              </c:pt>
              <c:pt idx="8">
                <c:v>5.5708181249550002</c:v>
              </c:pt>
              <c:pt idx="9">
                <c:v>4.9702250558680001</c:v>
              </c:pt>
              <c:pt idx="10">
                <c:v>3.8682928645189998</c:v>
              </c:pt>
              <c:pt idx="11">
                <c:v>5.0802075445149999</c:v>
              </c:pt>
              <c:pt idx="12">
                <c:v>1.915125986366</c:v>
              </c:pt>
              <c:pt idx="13">
                <c:v>4.8465538594239996</c:v>
              </c:pt>
              <c:pt idx="14">
                <c:v>4.0046407425410004</c:v>
              </c:pt>
              <c:pt idx="15">
                <c:v>5.5139513567299998</c:v>
              </c:pt>
              <c:pt idx="16">
                <c:v>5.116122231446</c:v>
              </c:pt>
              <c:pt idx="17">
                <c:v>3.844478739121</c:v>
              </c:pt>
              <c:pt idx="18">
                <c:v>3.7121101624990001</c:v>
              </c:pt>
              <c:pt idx="19">
                <c:v>3.7334827162090001</c:v>
              </c:pt>
            </c:numLit>
          </c:xVal>
          <c:yVal>
            <c:numLit>
              <c:formatCode>General</c:formatCode>
              <c:ptCount val="20"/>
              <c:pt idx="0">
                <c:v>1.255671451E-3</c:v>
              </c:pt>
              <c:pt idx="1">
                <c:v>4.5679262299999998E-4</c:v>
              </c:pt>
              <c:pt idx="2">
                <c:v>1.066220472E-3</c:v>
              </c:pt>
              <c:pt idx="3">
                <c:v>4.9354139299999996E-4</c:v>
              </c:pt>
              <c:pt idx="4">
                <c:v>5.5662889799999997E-4</c:v>
              </c:pt>
              <c:pt idx="5">
                <c:v>1.6855987E-3</c:v>
              </c:pt>
              <c:pt idx="6">
                <c:v>5.9712674599999996E-4</c:v>
              </c:pt>
              <c:pt idx="7">
                <c:v>1.9575739E-4</c:v>
              </c:pt>
              <c:pt idx="8">
                <c:v>3.48700709E-4</c:v>
              </c:pt>
              <c:pt idx="9">
                <c:v>5.9883817400000004E-4</c:v>
              </c:pt>
              <c:pt idx="10">
                <c:v>1.1990715449999999E-3</c:v>
              </c:pt>
              <c:pt idx="11">
                <c:v>4.8942318500000003E-4</c:v>
              </c:pt>
              <c:pt idx="12">
                <c:v>2.2648521610000001E-3</c:v>
              </c:pt>
              <c:pt idx="13">
                <c:v>5.8511857400000001E-4</c:v>
              </c:pt>
              <c:pt idx="14">
                <c:v>1.040058213E-3</c:v>
              </c:pt>
              <c:pt idx="15">
                <c:v>1.3647463000000001E-4</c:v>
              </c:pt>
              <c:pt idx="16">
                <c:v>3.4969882800000001E-4</c:v>
              </c:pt>
              <c:pt idx="17">
                <c:v>9.3056902400000003E-4</c:v>
              </c:pt>
              <c:pt idx="18">
                <c:v>1.0059357110000001E-3</c:v>
              </c:pt>
              <c:pt idx="19">
                <c:v>4.1669573400000002E-4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B9A-4CD3-92CB-E66006A2F3CA}"/>
            </c:ext>
          </c:extLst>
        </c:ser>
        <c:ser>
          <c:idx val="1"/>
          <c:order val="1"/>
          <c:tx>
            <c:v>Data Unc. (1 sig)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5.5917302862000001E-2</c:v>
              </c:pt>
              <c:pt idx="1">
                <c:v>0.13075422733600001</c:v>
              </c:pt>
              <c:pt idx="2">
                <c:v>3.9308248517000002E-2</c:v>
              </c:pt>
              <c:pt idx="3">
                <c:v>4.3164916822999999E-2</c:v>
              </c:pt>
              <c:pt idx="4">
                <c:v>9.4942860547999997E-2</c:v>
              </c:pt>
              <c:pt idx="5">
                <c:v>1.2684646908000001E-2</c:v>
              </c:pt>
              <c:pt idx="6">
                <c:v>4.1092297336999997E-2</c:v>
              </c:pt>
              <c:pt idx="7">
                <c:v>0.12023459557799999</c:v>
              </c:pt>
              <c:pt idx="8">
                <c:v>2.3996539934E-2</c:v>
              </c:pt>
              <c:pt idx="9">
                <c:v>5.6197001440999997E-2</c:v>
              </c:pt>
              <c:pt idx="10">
                <c:v>3.0193894778E-2</c:v>
              </c:pt>
              <c:pt idx="11">
                <c:v>5.1499944365000001E-2</c:v>
              </c:pt>
              <c:pt idx="12">
                <c:v>1.2311254517999999E-2</c:v>
              </c:pt>
              <c:pt idx="13">
                <c:v>6.9359502375000007E-2</c:v>
              </c:pt>
              <c:pt idx="14">
                <c:v>2.9940507758000001E-2</c:v>
              </c:pt>
              <c:pt idx="15">
                <c:v>9.3241433097000004E-2</c:v>
              </c:pt>
              <c:pt idx="16">
                <c:v>4.1373850029000001E-2</c:v>
              </c:pt>
              <c:pt idx="17">
                <c:v>5.7382698477999997E-2</c:v>
              </c:pt>
              <c:pt idx="18">
                <c:v>3.6942726848999997E-2</c:v>
              </c:pt>
              <c:pt idx="19">
                <c:v>2.8708648656000001E-2</c:v>
              </c:pt>
            </c:numLit>
          </c:xVal>
          <c:yVal>
            <c:numLit>
              <c:formatCode>General</c:formatCode>
              <c:ptCount val="20"/>
              <c:pt idx="0">
                <c:v>2.3854990099999999E-4</c:v>
              </c:pt>
              <c:pt idx="1">
                <c:v>3.8459112900000002E-4</c:v>
              </c:pt>
              <c:pt idx="2">
                <c:v>1.45598187E-4</c:v>
              </c:pt>
              <c:pt idx="3">
                <c:v>1.2266332800000001E-4</c:v>
              </c:pt>
              <c:pt idx="4">
                <c:v>3.2973491200000003E-4</c:v>
              </c:pt>
              <c:pt idx="5">
                <c:v>6.4344323999999999E-5</c:v>
              </c:pt>
              <c:pt idx="6">
                <c:v>1.36957576E-4</c:v>
              </c:pt>
              <c:pt idx="7">
                <c:v>3.5552935199999999E-4</c:v>
              </c:pt>
              <c:pt idx="8">
                <c:v>6.1747642E-5</c:v>
              </c:pt>
              <c:pt idx="9">
                <c:v>2.2167759000000001E-4</c:v>
              </c:pt>
              <c:pt idx="10">
                <c:v>1.42955164E-4</c:v>
              </c:pt>
              <c:pt idx="11">
                <c:v>1.63858458E-4</c:v>
              </c:pt>
              <c:pt idx="12">
                <c:v>1.2589854500000001E-4</c:v>
              </c:pt>
              <c:pt idx="13">
                <c:v>2.3877864199999999E-4</c:v>
              </c:pt>
              <c:pt idx="14">
                <c:v>1.3227416500000001E-4</c:v>
              </c:pt>
              <c:pt idx="15">
                <c:v>2.8589230299999997E-4</c:v>
              </c:pt>
              <c:pt idx="16">
                <c:v>1.3942185300000001E-4</c:v>
              </c:pt>
              <c:pt idx="17">
                <c:v>2.93726288E-4</c:v>
              </c:pt>
              <c:pt idx="18">
                <c:v>1.9422395800000001E-4</c:v>
              </c:pt>
              <c:pt idx="19">
                <c:v>1.30923426E-4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B9A-4CD3-92CB-E66006A2F3CA}"/>
            </c:ext>
          </c:extLst>
        </c:ser>
        <c:ser>
          <c:idx val="2"/>
          <c:order val="2"/>
          <c:tx>
            <c:v>rho 36/39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20"/>
              <c:pt idx="0">
                <c:v>6.0163748359999998E-2</c:v>
              </c:pt>
              <c:pt idx="1">
                <c:v>2.4983563911000001E-2</c:v>
              </c:pt>
              <c:pt idx="2">
                <c:v>5.3228022663000002E-2</c:v>
              </c:pt>
              <c:pt idx="3">
                <c:v>2.6672642755999999E-2</c:v>
              </c:pt>
              <c:pt idx="4">
                <c:v>2.7847105632000001E-2</c:v>
              </c:pt>
              <c:pt idx="5">
                <c:v>5.0558506857000002E-2</c:v>
              </c:pt>
              <c:pt idx="6">
                <c:v>2.8767487986000002E-2</c:v>
              </c:pt>
              <c:pt idx="7">
                <c:v>1.075429944E-2</c:v>
              </c:pt>
              <c:pt idx="8">
                <c:v>1.4391599095999999E-2</c:v>
              </c:pt>
              <c:pt idx="9">
                <c:v>2.7463156996999999E-2</c:v>
              </c:pt>
              <c:pt idx="10">
                <c:v>5.4373717217000003E-2</c:v>
              </c:pt>
              <c:pt idx="11">
                <c:v>2.7005798404000001E-2</c:v>
              </c:pt>
              <c:pt idx="12">
                <c:v>7.8560174031000005E-2</c:v>
              </c:pt>
              <c:pt idx="13">
                <c:v>3.24641585E-2</c:v>
              </c:pt>
              <c:pt idx="14">
                <c:v>4.8233653396999997E-2</c:v>
              </c:pt>
              <c:pt idx="15">
                <c:v>7.617074029E-3</c:v>
              </c:pt>
              <c:pt idx="16">
                <c:v>1.6945639599000001E-2</c:v>
              </c:pt>
              <c:pt idx="17">
                <c:v>4.3135378996999998E-2</c:v>
              </c:pt>
              <c:pt idx="18">
                <c:v>4.4451104375000002E-2</c:v>
              </c:pt>
              <c:pt idx="19">
                <c:v>1.9739937435E-2</c:v>
              </c:pt>
            </c:numLit>
          </c:xVal>
          <c:yVal>
            <c:numLit>
              <c:formatCode>General</c:formatCode>
              <c:ptCount val="20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8B9A-4CD3-92CB-E66006A2F3CA}"/>
            </c:ext>
          </c:extLst>
        </c:ser>
        <c:ser>
          <c:idx val="3"/>
          <c:order val="3"/>
          <c:tx>
            <c:v>D10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4.508892169278</c:v>
              </c:pt>
              <c:pt idx="1">
                <c:v>4.3970575635539992</c:v>
              </c:pt>
              <c:pt idx="2">
                <c:v>4.3970575635539992</c:v>
              </c:pt>
              <c:pt idx="3">
                <c:v>4.508892169278</c:v>
              </c:pt>
              <c:pt idx="4">
                <c:v>4.508892169278</c:v>
              </c:pt>
            </c:numLit>
          </c:xVal>
          <c:yVal>
            <c:numLit>
              <c:formatCode>General</c:formatCode>
              <c:ptCount val="5"/>
              <c:pt idx="0">
                <c:v>1.0171215500000001E-3</c:v>
              </c:pt>
              <c:pt idx="1">
                <c:v>1.0171215500000001E-3</c:v>
              </c:pt>
              <c:pt idx="2">
                <c:v>1.4942213519999999E-3</c:v>
              </c:pt>
              <c:pt idx="3">
                <c:v>1.4942213519999999E-3</c:v>
              </c:pt>
              <c:pt idx="4">
                <c:v>1.0171215500000001E-3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B9A-4CD3-92CB-E66006A2F3CA}"/>
            </c:ext>
          </c:extLst>
        </c:ser>
        <c:ser>
          <c:idx val="4"/>
          <c:order val="4"/>
          <c:tx>
            <c:v>D4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6.1049048293450001</c:v>
              </c:pt>
              <c:pt idx="1">
                <c:v>5.8433963746729995</c:v>
              </c:pt>
              <c:pt idx="2">
                <c:v>5.8433963746729995</c:v>
              </c:pt>
              <c:pt idx="3">
                <c:v>6.1049048293450001</c:v>
              </c:pt>
              <c:pt idx="4">
                <c:v>6.1049048293450001</c:v>
              </c:pt>
            </c:numLit>
          </c:xVal>
          <c:yVal>
            <c:numLit>
              <c:formatCode>General</c:formatCode>
              <c:ptCount val="5"/>
              <c:pt idx="0">
                <c:v>7.2201493999999959E-5</c:v>
              </c:pt>
              <c:pt idx="1">
                <c:v>7.2201493999999959E-5</c:v>
              </c:pt>
              <c:pt idx="2">
                <c:v>8.4138375200000005E-4</c:v>
              </c:pt>
              <c:pt idx="3">
                <c:v>8.4138375200000005E-4</c:v>
              </c:pt>
              <c:pt idx="4">
                <c:v>7.2201493999999959E-5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8B9A-4CD3-92CB-E66006A2F3CA}"/>
            </c:ext>
          </c:extLst>
        </c:ser>
        <c:ser>
          <c:idx val="5"/>
          <c:order val="5"/>
          <c:tx>
            <c:v>D12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4.6751427727369999</c:v>
              </c:pt>
              <c:pt idx="1">
                <c:v>4.5965262757029999</c:v>
              </c:pt>
              <c:pt idx="2">
                <c:v>4.5965262757029999</c:v>
              </c:pt>
              <c:pt idx="3">
                <c:v>4.6751427727369999</c:v>
              </c:pt>
              <c:pt idx="4">
                <c:v>4.6751427727369999</c:v>
              </c:pt>
            </c:numLit>
          </c:xVal>
          <c:yVal>
            <c:numLit>
              <c:formatCode>General</c:formatCode>
              <c:ptCount val="5"/>
              <c:pt idx="0">
                <c:v>9.2062228500000001E-4</c:v>
              </c:pt>
              <c:pt idx="1">
                <c:v>9.2062228500000001E-4</c:v>
              </c:pt>
              <c:pt idx="2">
                <c:v>1.2118186589999999E-3</c:v>
              </c:pt>
              <c:pt idx="3">
                <c:v>1.2118186589999999E-3</c:v>
              </c:pt>
              <c:pt idx="4">
                <c:v>9.2062228500000001E-4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8B9A-4CD3-92CB-E66006A2F3CA}"/>
            </c:ext>
          </c:extLst>
        </c:ser>
        <c:ser>
          <c:idx val="6"/>
          <c:order val="6"/>
          <c:tx>
            <c:v>E6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5.6190058214279999</c:v>
              </c:pt>
              <c:pt idx="1">
                <c:v>5.5326759877820004</c:v>
              </c:pt>
              <c:pt idx="2">
                <c:v>5.5326759877820004</c:v>
              </c:pt>
              <c:pt idx="3">
                <c:v>5.6190058214279999</c:v>
              </c:pt>
              <c:pt idx="4">
                <c:v>5.6190058214279999</c:v>
              </c:pt>
            </c:numLit>
          </c:xVal>
          <c:yVal>
            <c:numLit>
              <c:formatCode>General</c:formatCode>
              <c:ptCount val="5"/>
              <c:pt idx="0">
                <c:v>3.7087806499999995E-4</c:v>
              </c:pt>
              <c:pt idx="1">
                <c:v>3.7087806499999995E-4</c:v>
              </c:pt>
              <c:pt idx="2">
                <c:v>6.1620472099999991E-4</c:v>
              </c:pt>
              <c:pt idx="3">
                <c:v>6.1620472099999991E-4</c:v>
              </c:pt>
              <c:pt idx="4">
                <c:v>3.7087806499999995E-4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8B9A-4CD3-92CB-E66006A2F3CA}"/>
            </c:ext>
          </c:extLst>
        </c:ser>
        <c:ser>
          <c:idx val="7"/>
          <c:order val="7"/>
          <c:tx>
            <c:v>D6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5.5364275218919996</c:v>
              </c:pt>
              <c:pt idx="1">
                <c:v>5.3465418007960004</c:v>
              </c:pt>
              <c:pt idx="2">
                <c:v>5.3465418007960004</c:v>
              </c:pt>
              <c:pt idx="3">
                <c:v>5.5364275218919996</c:v>
              </c:pt>
              <c:pt idx="4">
                <c:v>5.5364275218919996</c:v>
              </c:pt>
            </c:numLit>
          </c:xVal>
          <c:yVal>
            <c:numLit>
              <c:formatCode>General</c:formatCode>
              <c:ptCount val="5"/>
              <c:pt idx="0">
                <c:v>2.2689398599999995E-4</c:v>
              </c:pt>
              <c:pt idx="1">
                <c:v>2.2689398599999995E-4</c:v>
              </c:pt>
              <c:pt idx="2">
                <c:v>8.8636381000000005E-4</c:v>
              </c:pt>
              <c:pt idx="3">
                <c:v>8.8636381000000005E-4</c:v>
              </c:pt>
              <c:pt idx="4">
                <c:v>2.2689398599999995E-4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8B9A-4CD3-92CB-E66006A2F3CA}"/>
            </c:ext>
          </c:extLst>
        </c:ser>
        <c:ser>
          <c:idx val="8"/>
          <c:order val="8"/>
          <c:tx>
            <c:v>E9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3.2156214513110002</c:v>
              </c:pt>
              <c:pt idx="1">
                <c:v>3.1902521574949998</c:v>
              </c:pt>
              <c:pt idx="2">
                <c:v>3.1902521574949998</c:v>
              </c:pt>
              <c:pt idx="3">
                <c:v>3.2156214513110002</c:v>
              </c:pt>
              <c:pt idx="4">
                <c:v>3.2156214513110002</c:v>
              </c:pt>
            </c:numLit>
          </c:xVal>
          <c:yVal>
            <c:numLit>
              <c:formatCode>General</c:formatCode>
              <c:ptCount val="5"/>
              <c:pt idx="0">
                <c:v>1.6212543759999999E-3</c:v>
              </c:pt>
              <c:pt idx="1">
                <c:v>1.6212543759999999E-3</c:v>
              </c:pt>
              <c:pt idx="2">
                <c:v>1.749943024E-3</c:v>
              </c:pt>
              <c:pt idx="3">
                <c:v>1.749943024E-3</c:v>
              </c:pt>
              <c:pt idx="4">
                <c:v>1.6212543759999999E-3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8B9A-4CD3-92CB-E66006A2F3CA}"/>
            </c:ext>
          </c:extLst>
        </c:ser>
        <c:ser>
          <c:idx val="9"/>
          <c:order val="9"/>
          <c:tx>
            <c:v>E11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5.2777115085200004</c:v>
              </c:pt>
              <c:pt idx="1">
                <c:v>5.1955269138459999</c:v>
              </c:pt>
              <c:pt idx="2">
                <c:v>5.1955269138459999</c:v>
              </c:pt>
              <c:pt idx="3">
                <c:v>5.2777115085200004</c:v>
              </c:pt>
              <c:pt idx="4">
                <c:v>5.2777115085200004</c:v>
              </c:pt>
            </c:numLit>
          </c:xVal>
          <c:yVal>
            <c:numLit>
              <c:formatCode>General</c:formatCode>
              <c:ptCount val="5"/>
              <c:pt idx="0">
                <c:v>4.6016916999999994E-4</c:v>
              </c:pt>
              <c:pt idx="1">
                <c:v>4.6016916999999994E-4</c:v>
              </c:pt>
              <c:pt idx="2">
                <c:v>7.3408432199999999E-4</c:v>
              </c:pt>
              <c:pt idx="3">
                <c:v>7.3408432199999999E-4</c:v>
              </c:pt>
              <c:pt idx="4">
                <c:v>4.6016916999999994E-4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8B9A-4CD3-92CB-E66006A2F3CA}"/>
            </c:ext>
          </c:extLst>
        </c:ser>
        <c:ser>
          <c:idx val="10"/>
          <c:order val="10"/>
          <c:tx>
            <c:v>E1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6.0192968892890004</c:v>
              </c:pt>
              <c:pt idx="1">
                <c:v>5.778827698133</c:v>
              </c:pt>
              <c:pt idx="2">
                <c:v>5.778827698133</c:v>
              </c:pt>
              <c:pt idx="3">
                <c:v>6.0192968892890004</c:v>
              </c:pt>
              <c:pt idx="4">
                <c:v>6.0192968892890004</c:v>
              </c:pt>
            </c:numLit>
          </c:xVal>
          <c:yVal>
            <c:numLit>
              <c:formatCode>General</c:formatCode>
              <c:ptCount val="5"/>
              <c:pt idx="0">
                <c:v>-1.5977196199999999E-4</c:v>
              </c:pt>
              <c:pt idx="1">
                <c:v>-1.5977196199999999E-4</c:v>
              </c:pt>
              <c:pt idx="2">
                <c:v>5.5128674199999997E-4</c:v>
              </c:pt>
              <c:pt idx="3">
                <c:v>5.5128674199999997E-4</c:v>
              </c:pt>
              <c:pt idx="4">
                <c:v>-1.5977196199999999E-4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8B9A-4CD3-92CB-E66006A2F3CA}"/>
            </c:ext>
          </c:extLst>
        </c:ser>
        <c:ser>
          <c:idx val="11"/>
          <c:order val="11"/>
          <c:tx>
            <c:v>E8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5.5948146648890003</c:v>
              </c:pt>
              <c:pt idx="1">
                <c:v>5.5468215850210001</c:v>
              </c:pt>
              <c:pt idx="2">
                <c:v>5.5468215850210001</c:v>
              </c:pt>
              <c:pt idx="3">
                <c:v>5.5948146648890003</c:v>
              </c:pt>
              <c:pt idx="4">
                <c:v>5.5948146648890003</c:v>
              </c:pt>
            </c:numLit>
          </c:xVal>
          <c:yVal>
            <c:numLit>
              <c:formatCode>General</c:formatCode>
              <c:ptCount val="5"/>
              <c:pt idx="0">
                <c:v>2.8695306700000001E-4</c:v>
              </c:pt>
              <c:pt idx="1">
                <c:v>2.8695306700000001E-4</c:v>
              </c:pt>
              <c:pt idx="2">
                <c:v>4.10448351E-4</c:v>
              </c:pt>
              <c:pt idx="3">
                <c:v>4.10448351E-4</c:v>
              </c:pt>
              <c:pt idx="4">
                <c:v>2.8695306700000001E-4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8B9A-4CD3-92CB-E66006A2F3CA}"/>
            </c:ext>
          </c:extLst>
        </c:ser>
        <c:ser>
          <c:idx val="12"/>
          <c:order val="12"/>
          <c:tx>
            <c:v>E10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5.0264220573090004</c:v>
              </c:pt>
              <c:pt idx="1">
                <c:v>4.9140280544269999</c:v>
              </c:pt>
              <c:pt idx="2">
                <c:v>4.9140280544269999</c:v>
              </c:pt>
              <c:pt idx="3">
                <c:v>5.0264220573090004</c:v>
              </c:pt>
              <c:pt idx="4">
                <c:v>5.0264220573090004</c:v>
              </c:pt>
            </c:numLit>
          </c:xVal>
          <c:yVal>
            <c:numLit>
              <c:formatCode>General</c:formatCode>
              <c:ptCount val="5"/>
              <c:pt idx="0">
                <c:v>3.7716058400000003E-4</c:v>
              </c:pt>
              <c:pt idx="1">
                <c:v>3.7716058400000003E-4</c:v>
              </c:pt>
              <c:pt idx="2">
                <c:v>8.2051576400000005E-4</c:v>
              </c:pt>
              <c:pt idx="3">
                <c:v>8.2051576400000005E-4</c:v>
              </c:pt>
              <c:pt idx="4">
                <c:v>3.7716058400000003E-4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8B9A-4CD3-92CB-E66006A2F3CA}"/>
            </c:ext>
          </c:extLst>
        </c:ser>
        <c:ser>
          <c:idx val="13"/>
          <c:order val="13"/>
          <c:tx>
            <c:v>E5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3.8984867592969996</c:v>
              </c:pt>
              <c:pt idx="1">
                <c:v>3.838098969741</c:v>
              </c:pt>
              <c:pt idx="2">
                <c:v>3.838098969741</c:v>
              </c:pt>
              <c:pt idx="3">
                <c:v>3.8984867592969996</c:v>
              </c:pt>
              <c:pt idx="4">
                <c:v>3.8984867592969996</c:v>
              </c:pt>
            </c:numLit>
          </c:xVal>
          <c:yVal>
            <c:numLit>
              <c:formatCode>General</c:formatCode>
              <c:ptCount val="5"/>
              <c:pt idx="0">
                <c:v>1.056116381E-3</c:v>
              </c:pt>
              <c:pt idx="1">
                <c:v>1.056116381E-3</c:v>
              </c:pt>
              <c:pt idx="2">
                <c:v>1.3420267089999998E-3</c:v>
              </c:pt>
              <c:pt idx="3">
                <c:v>1.3420267089999998E-3</c:v>
              </c:pt>
              <c:pt idx="4">
                <c:v>1.056116381E-3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8B9A-4CD3-92CB-E66006A2F3CA}"/>
            </c:ext>
          </c:extLst>
        </c:ser>
        <c:ser>
          <c:idx val="14"/>
          <c:order val="14"/>
          <c:tx>
            <c:v>E2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5.1317074888800001</c:v>
              </c:pt>
              <c:pt idx="1">
                <c:v>5.0287076001499997</c:v>
              </c:pt>
              <c:pt idx="2">
                <c:v>5.0287076001499997</c:v>
              </c:pt>
              <c:pt idx="3">
                <c:v>5.1317074888800001</c:v>
              </c:pt>
              <c:pt idx="4">
                <c:v>5.1317074888800001</c:v>
              </c:pt>
            </c:numLit>
          </c:xVal>
          <c:yVal>
            <c:numLit>
              <c:formatCode>General</c:formatCode>
              <c:ptCount val="5"/>
              <c:pt idx="0">
                <c:v>3.25564727E-4</c:v>
              </c:pt>
              <c:pt idx="1">
                <c:v>3.25564727E-4</c:v>
              </c:pt>
              <c:pt idx="2">
                <c:v>6.5328164300000006E-4</c:v>
              </c:pt>
              <c:pt idx="3">
                <c:v>6.5328164300000006E-4</c:v>
              </c:pt>
              <c:pt idx="4">
                <c:v>3.25564727E-4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8B9A-4CD3-92CB-E66006A2F3CA}"/>
            </c:ext>
          </c:extLst>
        </c:ser>
        <c:ser>
          <c:idx val="15"/>
          <c:order val="15"/>
          <c:tx>
            <c:v>D11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1.9274372408839999</c:v>
              </c:pt>
              <c:pt idx="1">
                <c:v>1.902814731848</c:v>
              </c:pt>
              <c:pt idx="2">
                <c:v>1.902814731848</c:v>
              </c:pt>
              <c:pt idx="3">
                <c:v>1.9274372408839999</c:v>
              </c:pt>
              <c:pt idx="4">
                <c:v>1.9274372408839999</c:v>
              </c:pt>
            </c:numLit>
          </c:xVal>
          <c:yVal>
            <c:numLit>
              <c:formatCode>General</c:formatCode>
              <c:ptCount val="5"/>
              <c:pt idx="0">
                <c:v>2.138953616E-3</c:v>
              </c:pt>
              <c:pt idx="1">
                <c:v>2.138953616E-3</c:v>
              </c:pt>
              <c:pt idx="2">
                <c:v>2.3907507060000003E-3</c:v>
              </c:pt>
              <c:pt idx="3">
                <c:v>2.3907507060000003E-3</c:v>
              </c:pt>
              <c:pt idx="4">
                <c:v>2.138953616E-3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8B9A-4CD3-92CB-E66006A2F3CA}"/>
            </c:ext>
          </c:extLst>
        </c:ser>
        <c:ser>
          <c:idx val="16"/>
          <c:order val="16"/>
          <c:tx>
            <c:v>D9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4.9159133617989994</c:v>
              </c:pt>
              <c:pt idx="1">
                <c:v>4.7771943570489999</c:v>
              </c:pt>
              <c:pt idx="2">
                <c:v>4.7771943570489999</c:v>
              </c:pt>
              <c:pt idx="3">
                <c:v>4.9159133617989994</c:v>
              </c:pt>
              <c:pt idx="4">
                <c:v>4.9159133617989994</c:v>
              </c:pt>
            </c:numLit>
          </c:xVal>
          <c:yVal>
            <c:numLit>
              <c:formatCode>General</c:formatCode>
              <c:ptCount val="5"/>
              <c:pt idx="0">
                <c:v>3.4633993200000005E-4</c:v>
              </c:pt>
              <c:pt idx="1">
                <c:v>3.4633993200000005E-4</c:v>
              </c:pt>
              <c:pt idx="2">
                <c:v>8.2389721599999998E-4</c:v>
              </c:pt>
              <c:pt idx="3">
                <c:v>8.2389721599999998E-4</c:v>
              </c:pt>
              <c:pt idx="4">
                <c:v>3.4633993200000005E-4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8B9A-4CD3-92CB-E66006A2F3CA}"/>
            </c:ext>
          </c:extLst>
        </c:ser>
        <c:ser>
          <c:idx val="17"/>
          <c:order val="17"/>
          <c:tx>
            <c:v>E7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4.0345812502990004</c:v>
              </c:pt>
              <c:pt idx="1">
                <c:v>3.9747002347830005</c:v>
              </c:pt>
              <c:pt idx="2">
                <c:v>3.9747002347830005</c:v>
              </c:pt>
              <c:pt idx="3">
                <c:v>4.0345812502990004</c:v>
              </c:pt>
              <c:pt idx="4">
                <c:v>4.0345812502990004</c:v>
              </c:pt>
            </c:numLit>
          </c:xVal>
          <c:yVal>
            <c:numLit>
              <c:formatCode>General</c:formatCode>
              <c:ptCount val="5"/>
              <c:pt idx="0">
                <c:v>9.0778404799999994E-4</c:v>
              </c:pt>
              <c:pt idx="1">
                <c:v>9.0778404799999994E-4</c:v>
              </c:pt>
              <c:pt idx="2">
                <c:v>1.1723323779999999E-3</c:v>
              </c:pt>
              <c:pt idx="3">
                <c:v>1.1723323779999999E-3</c:v>
              </c:pt>
              <c:pt idx="4">
                <c:v>9.0778404799999994E-4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1-8B9A-4CD3-92CB-E66006A2F3CA}"/>
            </c:ext>
          </c:extLst>
        </c:ser>
        <c:ser>
          <c:idx val="18"/>
          <c:order val="18"/>
          <c:tx>
            <c:v>D7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5.6071927898269998</c:v>
              </c:pt>
              <c:pt idx="1">
                <c:v>5.4207099236329999</c:v>
              </c:pt>
              <c:pt idx="2">
                <c:v>5.4207099236329999</c:v>
              </c:pt>
              <c:pt idx="3">
                <c:v>5.6071927898269998</c:v>
              </c:pt>
              <c:pt idx="4">
                <c:v>5.6071927898269998</c:v>
              </c:pt>
            </c:numLit>
          </c:xVal>
          <c:yVal>
            <c:numLit>
              <c:formatCode>General</c:formatCode>
              <c:ptCount val="5"/>
              <c:pt idx="0">
                <c:v>-1.4941767299999996E-4</c:v>
              </c:pt>
              <c:pt idx="1">
                <c:v>-1.4941767299999996E-4</c:v>
              </c:pt>
              <c:pt idx="2">
                <c:v>4.2236693299999999E-4</c:v>
              </c:pt>
              <c:pt idx="3">
                <c:v>4.2236693299999999E-4</c:v>
              </c:pt>
              <c:pt idx="4">
                <c:v>-1.4941767299999996E-4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2-8B9A-4CD3-92CB-E66006A2F3CA}"/>
            </c:ext>
          </c:extLst>
        </c:ser>
        <c:ser>
          <c:idx val="19"/>
          <c:order val="19"/>
          <c:tx>
            <c:v>E3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5.1574960814750002</c:v>
              </c:pt>
              <c:pt idx="1">
                <c:v>5.0747483814169998</c:v>
              </c:pt>
              <c:pt idx="2">
                <c:v>5.0747483814169998</c:v>
              </c:pt>
              <c:pt idx="3">
                <c:v>5.1574960814750002</c:v>
              </c:pt>
              <c:pt idx="4">
                <c:v>5.1574960814750002</c:v>
              </c:pt>
            </c:numLit>
          </c:xVal>
          <c:yVal>
            <c:numLit>
              <c:formatCode>General</c:formatCode>
              <c:ptCount val="5"/>
              <c:pt idx="0">
                <c:v>2.10276975E-4</c:v>
              </c:pt>
              <c:pt idx="1">
                <c:v>2.10276975E-4</c:v>
              </c:pt>
              <c:pt idx="2">
                <c:v>4.89120681E-4</c:v>
              </c:pt>
              <c:pt idx="3">
                <c:v>4.89120681E-4</c:v>
              </c:pt>
              <c:pt idx="4">
                <c:v>2.10276975E-4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3-8B9A-4CD3-92CB-E66006A2F3CA}"/>
            </c:ext>
          </c:extLst>
        </c:ser>
        <c:ser>
          <c:idx val="20"/>
          <c:order val="20"/>
          <c:tx>
            <c:v>D5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3.9018614375989999</c:v>
              </c:pt>
              <c:pt idx="1">
                <c:v>3.7870960406430001</c:v>
              </c:pt>
              <c:pt idx="2">
                <c:v>3.7870960406430001</c:v>
              </c:pt>
              <c:pt idx="3">
                <c:v>3.9018614375989999</c:v>
              </c:pt>
              <c:pt idx="4">
                <c:v>3.9018614375989999</c:v>
              </c:pt>
            </c:numLit>
          </c:xVal>
          <c:yVal>
            <c:numLit>
              <c:formatCode>General</c:formatCode>
              <c:ptCount val="5"/>
              <c:pt idx="0">
                <c:v>6.3684273599999997E-4</c:v>
              </c:pt>
              <c:pt idx="1">
                <c:v>6.3684273599999997E-4</c:v>
              </c:pt>
              <c:pt idx="2">
                <c:v>1.2242953120000001E-3</c:v>
              </c:pt>
              <c:pt idx="3">
                <c:v>1.2242953120000001E-3</c:v>
              </c:pt>
              <c:pt idx="4">
                <c:v>6.3684273599999997E-4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4-8B9A-4CD3-92CB-E66006A2F3CA}"/>
            </c:ext>
          </c:extLst>
        </c:ser>
        <c:ser>
          <c:idx val="21"/>
          <c:order val="21"/>
          <c:tx>
            <c:v>E4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3.749052889348</c:v>
              </c:pt>
              <c:pt idx="1">
                <c:v>3.6751674356500001</c:v>
              </c:pt>
              <c:pt idx="2">
                <c:v>3.6751674356500001</c:v>
              </c:pt>
              <c:pt idx="3">
                <c:v>3.749052889348</c:v>
              </c:pt>
              <c:pt idx="4">
                <c:v>3.749052889348</c:v>
              </c:pt>
            </c:numLit>
          </c:xVal>
          <c:yVal>
            <c:numLit>
              <c:formatCode>General</c:formatCode>
              <c:ptCount val="5"/>
              <c:pt idx="0">
                <c:v>8.1171175300000014E-4</c:v>
              </c:pt>
              <c:pt idx="1">
                <c:v>8.1171175300000014E-4</c:v>
              </c:pt>
              <c:pt idx="2">
                <c:v>1.2001596690000001E-3</c:v>
              </c:pt>
              <c:pt idx="3">
                <c:v>1.2001596690000001E-3</c:v>
              </c:pt>
              <c:pt idx="4">
                <c:v>8.1171175300000014E-4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5-8B9A-4CD3-92CB-E66006A2F3CA}"/>
            </c:ext>
          </c:extLst>
        </c:ser>
        <c:ser>
          <c:idx val="22"/>
          <c:order val="22"/>
          <c:tx>
            <c:v>D8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3.7621913648650001</c:v>
              </c:pt>
              <c:pt idx="1">
                <c:v>3.7047740675530001</c:v>
              </c:pt>
              <c:pt idx="2">
                <c:v>3.7047740675530001</c:v>
              </c:pt>
              <c:pt idx="3">
                <c:v>3.7621913648650001</c:v>
              </c:pt>
              <c:pt idx="4">
                <c:v>3.7621913648650001</c:v>
              </c:pt>
            </c:numLit>
          </c:xVal>
          <c:yVal>
            <c:numLit>
              <c:formatCode>General</c:formatCode>
              <c:ptCount val="5"/>
              <c:pt idx="0">
                <c:v>2.8577230800000002E-4</c:v>
              </c:pt>
              <c:pt idx="1">
                <c:v>2.8577230800000002E-4</c:v>
              </c:pt>
              <c:pt idx="2">
                <c:v>5.4761916000000007E-4</c:v>
              </c:pt>
              <c:pt idx="3">
                <c:v>5.4761916000000007E-4</c:v>
              </c:pt>
              <c:pt idx="4">
                <c:v>2.8577230800000002E-4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6-8B9A-4CD3-92CB-E66006A2F3CA}"/>
            </c:ext>
          </c:extLst>
        </c:ser>
        <c:ser>
          <c:idx val="23"/>
          <c:order val="23"/>
          <c:tx>
            <c:v>J value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1"/>
              <c:pt idx="0">
                <c:v>5.4789851799999999E-4</c:v>
              </c:pt>
            </c:numLit>
          </c:xVal>
          <c:yVal>
            <c:numLit>
              <c:formatCode>General</c:formatCode>
              <c:ptCount val="1"/>
              <c:pt idx="0">
                <c:v>6.0875999999999995E-7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7-8B9A-4CD3-92CB-E66006A2F3CA}"/>
            </c:ext>
          </c:extLst>
        </c:ser>
        <c:ser>
          <c:idx val="24"/>
          <c:order val="24"/>
          <c:tx>
            <c:v>Inv. Isochron</c:v>
          </c:tx>
          <c:spPr>
            <a:ln w="6350">
              <a:solidFill>
                <a:srgbClr val="0000FF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6.2283338037805356</c:v>
              </c:pt>
            </c:numLit>
          </c:xVal>
          <c:yVal>
            <c:numLit>
              <c:formatCode>General</c:formatCode>
              <c:ptCount val="2"/>
              <c:pt idx="0">
                <c:v>3.3171447774480306E-3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C-8B9A-4CD3-92CB-E66006A2F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189448"/>
        <c:axId val="826189808"/>
      </c:scatterChart>
      <c:valAx>
        <c:axId val="826189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39Ar/40Ar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189808"/>
        <c:crosses val="min"/>
        <c:crossBetween val="midCat"/>
      </c:valAx>
      <c:valAx>
        <c:axId val="82618980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36Ar/40Ar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189448"/>
        <c:crosses val="min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31B7E5-7683-41C1-8664-49CBD2C322A7}">
  <sheetPr>
    <tabColor theme="3" tint="0.89999084444715716"/>
  </sheetPr>
  <sheetViews>
    <sheetView zoomScale="16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5CE7D4-E65B-48D0-85C3-CAB9AAD3F3A0}">
  <sheetPr>
    <tabColor theme="3" tint="0.89999084444715716"/>
  </sheetPr>
  <sheetViews>
    <sheetView zoomScale="16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84907" cy="62947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539DB9-0B29-FB0B-BDC5-4801C32C96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0.73864</cdr:x>
      <cdr:y>0.01817</cdr:y>
    </cdr:from>
    <cdr:to>
      <cdr:x>0.8852</cdr:x>
      <cdr:y>0.05856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AEA2F956-498D-BDCA-CF56-9F0C51D116CE}"/>
            </a:ext>
          </a:extLst>
        </cdr:cNvPr>
        <cdr:cNvSpPr txBox="1"/>
      </cdr:nvSpPr>
      <cdr:spPr>
        <a:xfrm xmlns:a="http://schemas.openxmlformats.org/drawingml/2006/main">
          <a:off x="6400800" y="1143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Errors are 1 sigma</a:t>
          </a:r>
        </a:p>
      </cdr:txBody>
    </cdr:sp>
  </cdr:relSizeAnchor>
  <cdr:relSizeAnchor xmlns:cdr="http://schemas.openxmlformats.org/drawingml/2006/chartDrawing">
    <cdr:from>
      <cdr:x>0.10845</cdr:x>
      <cdr:y>0.02827</cdr:y>
    </cdr:from>
    <cdr:to>
      <cdr:x>0.47484</cdr:x>
      <cdr:y>0.10904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EC1D6F4-9ECA-5967-A510-1C89FB3A7EB3}"/>
            </a:ext>
          </a:extLst>
        </cdr:cNvPr>
        <cdr:cNvSpPr txBox="1"/>
      </cdr:nvSpPr>
      <cdr:spPr>
        <a:xfrm xmlns:a="http://schemas.openxmlformats.org/drawingml/2006/main">
          <a:off x="939800" y="177800"/>
          <a:ext cx="3175000" cy="50800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accent1">
              <a:lumMod val="100000"/>
            </a:schemeClr>
          </a:solidFill>
        </a:ln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Weighted Mean = 0.1591 ± 0.002 (0.0039)</a:t>
          </a:r>
        </a:p>
        <a:p xmlns:a="http://schemas.openxmlformats.org/drawingml/2006/main">
          <a:r>
            <a:rPr lang="en-US" sz="1100" kern="1200"/>
            <a:t>MSWD = 0.99; Critical MSWD = 1.67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84907" cy="62947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5F82EE-8C50-25BB-3114-651C2BA17E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0.73864</cdr:x>
      <cdr:y>0.01817</cdr:y>
    </cdr:from>
    <cdr:to>
      <cdr:x>0.8852</cdr:x>
      <cdr:y>0.05856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69315C1-D43D-E94C-3EEF-DB345E55A969}"/>
            </a:ext>
          </a:extLst>
        </cdr:cNvPr>
        <cdr:cNvSpPr txBox="1"/>
      </cdr:nvSpPr>
      <cdr:spPr>
        <a:xfrm xmlns:a="http://schemas.openxmlformats.org/drawingml/2006/main">
          <a:off x="6400800" y="1143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Errors are 1 sigma</a:t>
          </a:r>
        </a:p>
      </cdr:txBody>
    </cdr:sp>
  </cdr:relSizeAnchor>
  <cdr:relSizeAnchor xmlns:cdr="http://schemas.openxmlformats.org/drawingml/2006/chartDrawing">
    <cdr:from>
      <cdr:x>0.10845</cdr:x>
      <cdr:y>0.66437</cdr:y>
    </cdr:from>
    <cdr:to>
      <cdr:x>0.47484</cdr:x>
      <cdr:y>0.76533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1037E00-174E-D951-2475-F1CBB9BD4244}"/>
            </a:ext>
          </a:extLst>
        </cdr:cNvPr>
        <cdr:cNvSpPr txBox="1"/>
      </cdr:nvSpPr>
      <cdr:spPr>
        <a:xfrm xmlns:a="http://schemas.openxmlformats.org/drawingml/2006/main">
          <a:off x="939800" y="4178300"/>
          <a:ext cx="31750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Isochron Age (Ma) = 0.1587 ± 0.0027 (0.0058)</a:t>
          </a:r>
        </a:p>
        <a:p xmlns:a="http://schemas.openxmlformats.org/drawingml/2006/main">
          <a:r>
            <a:rPr lang="en-US" sz="1100" kern="1200"/>
            <a:t>MSWD = 1.05; Critical MSWD = 1.69</a:t>
          </a:r>
        </a:p>
        <a:p xmlns:a="http://schemas.openxmlformats.org/drawingml/2006/main">
          <a:r>
            <a:rPr lang="en-US" sz="1100" kern="1200"/>
            <a:t>40/36 Int. = 301.5 ± 24.1; Steps used: D10 to E4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16E28-BFFE-4BF7-BC98-A317B01F77A5}">
  <sheetPr>
    <tabColor rgb="FF7F7F7F"/>
  </sheetPr>
  <dimension ref="A1:S36"/>
  <sheetViews>
    <sheetView workbookViewId="0"/>
  </sheetViews>
  <sheetFormatPr baseColWidth="10" defaultColWidth="8.83203125" defaultRowHeight="15" x14ac:dyDescent="0.2"/>
  <cols>
    <col min="10" max="19" width="10.33203125" bestFit="1" customWidth="1"/>
  </cols>
  <sheetData>
    <row r="1" spans="1:19" x14ac:dyDescent="0.2">
      <c r="A1" s="2" t="s">
        <v>96</v>
      </c>
    </row>
    <row r="3" spans="1:19" x14ac:dyDescent="0.2">
      <c r="A3" t="s">
        <v>97</v>
      </c>
    </row>
    <row r="4" spans="1:19" x14ac:dyDescent="0.2">
      <c r="A4" t="s">
        <v>98</v>
      </c>
      <c r="B4" t="s">
        <v>99</v>
      </c>
      <c r="C4" t="s">
        <v>100</v>
      </c>
      <c r="D4" t="s">
        <v>99</v>
      </c>
      <c r="E4" t="s">
        <v>101</v>
      </c>
      <c r="F4" t="s">
        <v>99</v>
      </c>
      <c r="G4" t="s">
        <v>102</v>
      </c>
      <c r="H4" t="s">
        <v>99</v>
      </c>
      <c r="I4" t="s">
        <v>103</v>
      </c>
      <c r="J4" t="s">
        <v>99</v>
      </c>
    </row>
    <row r="5" spans="1:19" x14ac:dyDescent="0.2">
      <c r="A5">
        <v>2.81E-4</v>
      </c>
      <c r="B5">
        <v>6.2099999999999998E-6</v>
      </c>
      <c r="C5">
        <v>1.003E-3</v>
      </c>
      <c r="D5">
        <v>3.79E-4</v>
      </c>
      <c r="E5">
        <v>7.1000000000000002E-4</v>
      </c>
      <c r="F5">
        <v>4.9599999999999999E-5</v>
      </c>
      <c r="G5">
        <v>3.29E-5</v>
      </c>
      <c r="H5">
        <v>7.5000000000000002E-6</v>
      </c>
      <c r="I5">
        <v>1.3140000000000001E-2</v>
      </c>
      <c r="J5">
        <v>1.2E-5</v>
      </c>
    </row>
    <row r="6" spans="1:19" x14ac:dyDescent="0.2">
      <c r="A6" t="s">
        <v>104</v>
      </c>
    </row>
    <row r="8" spans="1:19" s="2" customFormat="1" x14ac:dyDescent="0.2">
      <c r="A8" s="2" t="s">
        <v>5</v>
      </c>
      <c r="B8" s="2" t="s">
        <v>105</v>
      </c>
      <c r="C8" s="2" t="s">
        <v>3</v>
      </c>
      <c r="D8" s="3">
        <v>45990.801203703704</v>
      </c>
    </row>
    <row r="9" spans="1:19" x14ac:dyDescent="0.2">
      <c r="A9" t="s">
        <v>106</v>
      </c>
      <c r="B9" t="s">
        <v>107</v>
      </c>
      <c r="C9" t="s">
        <v>108</v>
      </c>
      <c r="D9" t="s">
        <v>109</v>
      </c>
    </row>
    <row r="10" spans="1:19" x14ac:dyDescent="0.2">
      <c r="A10" t="s">
        <v>110</v>
      </c>
    </row>
    <row r="11" spans="1:19" x14ac:dyDescent="0.2">
      <c r="A11" t="s">
        <v>111</v>
      </c>
      <c r="B11" t="s">
        <v>33</v>
      </c>
      <c r="C11" t="s">
        <v>112</v>
      </c>
      <c r="D11" t="s">
        <v>113</v>
      </c>
      <c r="E11" t="s">
        <v>114</v>
      </c>
      <c r="F11" t="s">
        <v>42</v>
      </c>
      <c r="G11" t="s">
        <v>114</v>
      </c>
      <c r="H11" t="s">
        <v>115</v>
      </c>
      <c r="I11" t="s">
        <v>114</v>
      </c>
      <c r="J11" t="s">
        <v>116</v>
      </c>
      <c r="K11" t="s">
        <v>117</v>
      </c>
      <c r="L11" t="s">
        <v>118</v>
      </c>
      <c r="M11" t="s">
        <v>117</v>
      </c>
      <c r="N11" t="s">
        <v>119</v>
      </c>
      <c r="O11" t="s">
        <v>117</v>
      </c>
      <c r="P11" t="s">
        <v>120</v>
      </c>
      <c r="Q11" t="s">
        <v>117</v>
      </c>
      <c r="R11" t="s">
        <v>121</v>
      </c>
      <c r="S11" t="s">
        <v>117</v>
      </c>
    </row>
    <row r="12" spans="1:19" x14ac:dyDescent="0.2">
      <c r="A12" t="s">
        <v>89</v>
      </c>
      <c r="B12" s="4">
        <v>0.138753030705</v>
      </c>
      <c r="C12" s="4">
        <v>1.6008011095E-2</v>
      </c>
      <c r="D12" s="5">
        <v>62.5</v>
      </c>
      <c r="E12" s="5">
        <v>7.2</v>
      </c>
      <c r="F12" s="6">
        <v>22.037654396992</v>
      </c>
      <c r="G12" s="6">
        <v>10.730064488483</v>
      </c>
      <c r="H12" s="4">
        <v>0.14037957779499999</v>
      </c>
      <c r="I12" s="4">
        <v>1.6196289518E-2</v>
      </c>
      <c r="J12" s="7">
        <v>2.28173554318E-4</v>
      </c>
      <c r="K12" s="7">
        <v>2.7231313640000001E-6</v>
      </c>
      <c r="L12" s="7">
        <v>1.0127758830780001E-3</v>
      </c>
      <c r="M12" s="7">
        <v>3.8107665660000001E-6</v>
      </c>
      <c r="N12" s="7">
        <v>1.6961043562000001E-5</v>
      </c>
      <c r="O12" s="7">
        <v>2.8849472539999998E-6</v>
      </c>
      <c r="P12" s="7">
        <v>2.4113030111999998E-5</v>
      </c>
      <c r="Q12" s="7">
        <v>1.167924689E-5</v>
      </c>
      <c r="R12" s="7">
        <v>2.92098023E-7</v>
      </c>
      <c r="S12" s="7">
        <v>5.4054390999999998E-8</v>
      </c>
    </row>
    <row r="13" spans="1:19" x14ac:dyDescent="0.2">
      <c r="A13" t="s">
        <v>95</v>
      </c>
      <c r="B13" s="4">
        <v>0.142884319526</v>
      </c>
      <c r="C13" s="4">
        <v>1.9329203994E-2</v>
      </c>
      <c r="D13" s="5">
        <v>86.4</v>
      </c>
      <c r="E13" s="5">
        <v>11.8</v>
      </c>
      <c r="F13" s="6">
        <v>22.204270000862</v>
      </c>
      <c r="G13" s="6">
        <v>13.546459455797001</v>
      </c>
      <c r="H13" s="4">
        <v>0.14455946160800001</v>
      </c>
      <c r="I13" s="4">
        <v>1.9556589454E-2</v>
      </c>
      <c r="J13" s="7">
        <v>1.3065784753199999E-4</v>
      </c>
      <c r="K13" s="7">
        <v>2.7903583169999999E-6</v>
      </c>
      <c r="L13" s="7">
        <v>7.7719316671599997E-4</v>
      </c>
      <c r="M13" s="7">
        <v>3.3561597320000002E-6</v>
      </c>
      <c r="N13" s="7">
        <v>1.0577830020999999E-5</v>
      </c>
      <c r="O13" s="7">
        <v>3.4684473899999999E-6</v>
      </c>
      <c r="P13" s="7">
        <v>1.8365228396E-5</v>
      </c>
      <c r="Q13" s="7">
        <v>1.1167023206E-5</v>
      </c>
      <c r="R13" s="7">
        <v>6.4386668000000006E-8</v>
      </c>
      <c r="S13" s="7">
        <v>4.9924306999999999E-8</v>
      </c>
    </row>
    <row r="14" spans="1:19" x14ac:dyDescent="0.2">
      <c r="A14" t="s">
        <v>87</v>
      </c>
      <c r="B14" s="4">
        <v>0.14533944904000001</v>
      </c>
      <c r="C14" s="4">
        <v>9.4144997259999995E-3</v>
      </c>
      <c r="D14" s="5">
        <v>68.2</v>
      </c>
      <c r="E14" s="5">
        <v>4.4000000000000004</v>
      </c>
      <c r="F14" s="6">
        <v>15.242302814654</v>
      </c>
      <c r="G14" s="6">
        <v>3.1683035340119998</v>
      </c>
      <c r="H14" s="4">
        <v>0.14704347453700001</v>
      </c>
      <c r="I14" s="4">
        <v>9.5252632580000007E-3</v>
      </c>
      <c r="J14" s="7">
        <v>3.6650778512500003E-4</v>
      </c>
      <c r="K14" s="7">
        <v>2.8633618919999998E-6</v>
      </c>
      <c r="L14" s="7">
        <v>1.6933798357560001E-3</v>
      </c>
      <c r="M14" s="7">
        <v>5.4253676279999996E-6</v>
      </c>
      <c r="N14" s="7">
        <v>1.4097485331E-5</v>
      </c>
      <c r="O14" s="7">
        <v>2.9084526449999998E-6</v>
      </c>
      <c r="P14" s="7">
        <v>5.8291384157000002E-5</v>
      </c>
      <c r="Q14" s="7">
        <v>1.1765787823E-5</v>
      </c>
      <c r="R14" s="7">
        <v>4.0521044100000002E-7</v>
      </c>
      <c r="S14" s="7">
        <v>5.2999662000000003E-8</v>
      </c>
    </row>
    <row r="15" spans="1:19" x14ac:dyDescent="0.2">
      <c r="A15" t="s">
        <v>81</v>
      </c>
      <c r="B15" s="4">
        <v>0.15114598039800001</v>
      </c>
      <c r="C15" s="4">
        <v>6.6269429009999997E-3</v>
      </c>
      <c r="D15" s="5">
        <v>85.3</v>
      </c>
      <c r="E15" s="5">
        <v>3.8</v>
      </c>
      <c r="F15" s="6">
        <v>46.432414105935003</v>
      </c>
      <c r="G15" s="6">
        <v>21.117136146402</v>
      </c>
      <c r="H15" s="4">
        <v>0.15291833038899999</v>
      </c>
      <c r="I15" s="4">
        <v>6.7049318320000001E-3</v>
      </c>
      <c r="J15" s="7">
        <v>4.3522463333600002E-4</v>
      </c>
      <c r="K15" s="7">
        <v>3.0972143589999999E-6</v>
      </c>
      <c r="L15" s="7">
        <v>2.416924800773E-3</v>
      </c>
      <c r="M15" s="7">
        <v>7.0921239240000002E-6</v>
      </c>
      <c r="N15" s="7">
        <v>3.1390878647000002E-5</v>
      </c>
      <c r="O15" s="7">
        <v>3.5390005860000001E-6</v>
      </c>
      <c r="P15" s="7">
        <v>2.7311747782E-5</v>
      </c>
      <c r="Q15" s="7">
        <v>1.2346983408E-5</v>
      </c>
      <c r="R15" s="7">
        <v>2.2131023100000001E-7</v>
      </c>
      <c r="S15" s="7">
        <v>5.3042779E-8</v>
      </c>
    </row>
    <row r="16" spans="1:19" x14ac:dyDescent="0.2">
      <c r="A16" t="s">
        <v>93</v>
      </c>
      <c r="B16" s="4">
        <v>0.15145660062499999</v>
      </c>
      <c r="C16" s="4">
        <v>1.8148129058E-2</v>
      </c>
      <c r="D16" s="5">
        <v>83.4</v>
      </c>
      <c r="E16" s="5">
        <v>10.1</v>
      </c>
      <c r="F16" s="6">
        <v>25.372031777261</v>
      </c>
      <c r="G16" s="6">
        <v>15.258061270388</v>
      </c>
      <c r="H16" s="4">
        <v>0.15323260616500001</v>
      </c>
      <c r="I16" s="4">
        <v>1.8361707801E-2</v>
      </c>
      <c r="J16" s="7">
        <v>1.6275858949599999E-4</v>
      </c>
      <c r="K16" s="7">
        <v>2.7491276739999999E-6</v>
      </c>
      <c r="L16" s="7">
        <v>8.8215704752800004E-4</v>
      </c>
      <c r="M16" s="7">
        <v>3.5951540249999999E-6</v>
      </c>
      <c r="N16" s="7">
        <v>1.3081861423E-5</v>
      </c>
      <c r="O16" s="7">
        <v>3.5411831079999998E-6</v>
      </c>
      <c r="P16" s="7">
        <v>1.8242964824E-5</v>
      </c>
      <c r="Q16" s="7">
        <v>1.0933271762000001E-5</v>
      </c>
      <c r="R16" s="7">
        <v>9.5166934000000007E-8</v>
      </c>
      <c r="S16" s="7">
        <v>5.3351196999999999E-8</v>
      </c>
    </row>
    <row r="17" spans="1:19" x14ac:dyDescent="0.2">
      <c r="A17" t="s">
        <v>78</v>
      </c>
      <c r="B17" s="4">
        <v>0.15329367966999999</v>
      </c>
      <c r="C17" s="4">
        <v>5.9916770599999997E-3</v>
      </c>
      <c r="D17" s="5">
        <v>49.7</v>
      </c>
      <c r="E17" s="5">
        <v>1.9</v>
      </c>
      <c r="F17" s="6">
        <v>28.333623720986001</v>
      </c>
      <c r="G17" s="6">
        <v>4.6192629235089999</v>
      </c>
      <c r="H17" s="4">
        <v>0.15509130607300001</v>
      </c>
      <c r="I17" s="4">
        <v>6.0621971059999996E-3</v>
      </c>
      <c r="J17" s="7">
        <v>1.1799181566430001E-3</v>
      </c>
      <c r="K17" s="7">
        <v>3.2359032350000002E-6</v>
      </c>
      <c r="L17" s="7">
        <v>3.77043659684E-3</v>
      </c>
      <c r="M17" s="7">
        <v>1.0691440229000001E-5</v>
      </c>
      <c r="N17" s="7">
        <v>4.9770230259999997E-5</v>
      </c>
      <c r="O17" s="7">
        <v>3.1678998339999998E-6</v>
      </c>
      <c r="P17" s="7">
        <v>6.9822426650999994E-5</v>
      </c>
      <c r="Q17" s="7">
        <v>1.0842885148E-5</v>
      </c>
      <c r="R17" s="7">
        <v>2.0030951169999999E-6</v>
      </c>
      <c r="S17" s="7">
        <v>7.5488189000000005E-8</v>
      </c>
    </row>
    <row r="18" spans="1:19" x14ac:dyDescent="0.2">
      <c r="A18" t="s">
        <v>27</v>
      </c>
      <c r="B18" s="4">
        <v>0.155099505478</v>
      </c>
      <c r="C18" s="4">
        <v>7.8475967230000002E-3</v>
      </c>
      <c r="D18" s="5">
        <v>82.2</v>
      </c>
      <c r="E18" s="5">
        <v>4.2</v>
      </c>
      <c r="F18" s="6">
        <v>26.685885940856998</v>
      </c>
      <c r="G18" s="6">
        <v>7.0239294545559998</v>
      </c>
      <c r="H18" s="4">
        <v>0.156918386765</v>
      </c>
      <c r="I18" s="4">
        <v>7.9399682729999997E-3</v>
      </c>
      <c r="J18" s="7">
        <v>3.8884100982899999E-4</v>
      </c>
      <c r="K18" s="7">
        <v>2.7810210389999999E-6</v>
      </c>
      <c r="L18" s="7">
        <v>2.028486048978E-3</v>
      </c>
      <c r="M18" s="7">
        <v>6.3503200189999999E-6</v>
      </c>
      <c r="N18" s="7">
        <v>2.4352333520999999E-5</v>
      </c>
      <c r="O18" s="7">
        <v>3.365164732E-6</v>
      </c>
      <c r="P18" s="7">
        <v>3.9883702625000002E-5</v>
      </c>
      <c r="Q18" s="7">
        <v>1.0309227814000001E-5</v>
      </c>
      <c r="R18" s="7">
        <v>2.4207973299999999E-7</v>
      </c>
      <c r="S18" s="7">
        <v>5.2952587000000002E-8</v>
      </c>
    </row>
    <row r="19" spans="1:19" x14ac:dyDescent="0.2">
      <c r="A19" t="s">
        <v>86</v>
      </c>
      <c r="B19" s="4">
        <v>0.15776069809099999</v>
      </c>
      <c r="C19" s="4">
        <v>1.8106806255E-2</v>
      </c>
      <c r="D19" s="5">
        <v>94.2</v>
      </c>
      <c r="E19" s="5">
        <v>11</v>
      </c>
      <c r="F19" s="6">
        <v>17.962185964259</v>
      </c>
      <c r="G19" s="6">
        <v>8.169975807058</v>
      </c>
      <c r="H19" s="4">
        <v>0.15961090541</v>
      </c>
      <c r="I19" s="4">
        <v>1.8319962701E-2</v>
      </c>
      <c r="J19" s="7">
        <v>1.4157888826800001E-4</v>
      </c>
      <c r="K19" s="7">
        <v>2.8116700250000001E-6</v>
      </c>
      <c r="L19" s="7">
        <v>8.3161859590999995E-4</v>
      </c>
      <c r="M19" s="7">
        <v>3.461997201E-6</v>
      </c>
      <c r="N19" s="7">
        <v>6.7759269660000004E-6</v>
      </c>
      <c r="O19" s="7">
        <v>3.0986609349999999E-6</v>
      </c>
      <c r="P19" s="7">
        <v>2.4292217571000001E-5</v>
      </c>
      <c r="Q19" s="7">
        <v>1.0982916269E-5</v>
      </c>
      <c r="R19" s="7">
        <v>3.4160032999999997E-8</v>
      </c>
      <c r="S19" s="7">
        <v>5.0028656E-8</v>
      </c>
    </row>
    <row r="20" spans="1:19" x14ac:dyDescent="0.2">
      <c r="A20" t="s">
        <v>79</v>
      </c>
      <c r="B20" s="4">
        <v>0.158954472634</v>
      </c>
      <c r="C20" s="4">
        <v>3.3513487480000001E-3</v>
      </c>
      <c r="D20" s="5">
        <v>89.6</v>
      </c>
      <c r="E20" s="5">
        <v>1.9</v>
      </c>
      <c r="F20" s="6">
        <v>23.002961577015</v>
      </c>
      <c r="G20" s="6">
        <v>2.5981707278689998</v>
      </c>
      <c r="H20" s="4">
        <v>0.160818733672</v>
      </c>
      <c r="I20" s="4">
        <v>3.390803648E-3</v>
      </c>
      <c r="J20" s="7">
        <v>8.80504558266E-4</v>
      </c>
      <c r="K20" s="7">
        <v>2.8705197710000001E-6</v>
      </c>
      <c r="L20" s="7">
        <v>4.885342089509E-3</v>
      </c>
      <c r="M20" s="7">
        <v>1.3447664108999999E-5</v>
      </c>
      <c r="N20" s="7">
        <v>5.7407671175999999E-5</v>
      </c>
      <c r="O20" s="7">
        <v>3.2404463040000002E-6</v>
      </c>
      <c r="P20" s="7">
        <v>1.1143338828200001E-4</v>
      </c>
      <c r="Q20" s="7">
        <v>1.1306275999E-5</v>
      </c>
      <c r="R20" s="7">
        <v>3.3589831400000001E-7</v>
      </c>
      <c r="S20" s="7">
        <v>5.4053115000000001E-8</v>
      </c>
    </row>
    <row r="21" spans="1:19" x14ac:dyDescent="0.2">
      <c r="A21" t="s">
        <v>77</v>
      </c>
      <c r="B21" s="4">
        <v>0.16331054478099999</v>
      </c>
      <c r="C21" s="4">
        <v>1.334019669E-2</v>
      </c>
      <c r="D21" s="5">
        <v>82.1</v>
      </c>
      <c r="E21" s="5">
        <v>6.8</v>
      </c>
      <c r="F21" s="6">
        <v>23.544728490914</v>
      </c>
      <c r="G21" s="6">
        <v>9.5971074044259996</v>
      </c>
      <c r="H21" s="4">
        <v>0.16522609449</v>
      </c>
      <c r="I21" s="4">
        <v>1.3497281308E-2</v>
      </c>
      <c r="J21" s="7">
        <v>2.5133715386199999E-4</v>
      </c>
      <c r="K21" s="7">
        <v>2.6824897599999999E-6</v>
      </c>
      <c r="L21" s="7">
        <v>1.244705641387E-3</v>
      </c>
      <c r="M21" s="7">
        <v>4.4695422149999997E-6</v>
      </c>
      <c r="N21" s="7">
        <v>1.5431478775000001E-5</v>
      </c>
      <c r="O21" s="7">
        <v>3.2949335299999999E-6</v>
      </c>
      <c r="P21" s="7">
        <v>2.7738133961999999E-5</v>
      </c>
      <c r="Q21" s="7">
        <v>1.1222089742E-5</v>
      </c>
      <c r="R21" s="7">
        <v>1.5746100899999999E-7</v>
      </c>
      <c r="S21" s="7">
        <v>5.5408197000000002E-8</v>
      </c>
    </row>
    <row r="22" spans="1:19" x14ac:dyDescent="0.2">
      <c r="A22" t="s">
        <v>82</v>
      </c>
      <c r="B22" s="4">
        <v>0.164041865988</v>
      </c>
      <c r="C22" s="4">
        <v>1.1049297818999999E-2</v>
      </c>
      <c r="D22" s="5">
        <v>64.2</v>
      </c>
      <c r="E22" s="5">
        <v>4.3</v>
      </c>
      <c r="F22" s="6">
        <v>29.686055604993001</v>
      </c>
      <c r="G22" s="6">
        <v>12.686254178879</v>
      </c>
      <c r="H22" s="4">
        <v>0.165966027362</v>
      </c>
      <c r="I22" s="4">
        <v>1.1179410981999999E-2</v>
      </c>
      <c r="J22" s="7">
        <v>3.9938916498200001E-4</v>
      </c>
      <c r="K22" s="7">
        <v>2.82942925E-6</v>
      </c>
      <c r="L22" s="7">
        <v>1.5406229326780001E-3</v>
      </c>
      <c r="M22" s="7">
        <v>4.9506744950000002E-6</v>
      </c>
      <c r="N22" s="7">
        <v>1.5252528382999999E-5</v>
      </c>
      <c r="O22" s="7">
        <v>3.3629442890000001E-6</v>
      </c>
      <c r="P22" s="7">
        <v>2.7230118867999999E-5</v>
      </c>
      <c r="Q22" s="7">
        <v>1.1557892237E-5</v>
      </c>
      <c r="R22" s="7">
        <v>4.8490523700000005E-7</v>
      </c>
      <c r="S22" s="7">
        <v>5.6746672999999997E-8</v>
      </c>
    </row>
    <row r="23" spans="1:19" x14ac:dyDescent="0.2">
      <c r="A23" t="s">
        <v>85</v>
      </c>
      <c r="B23" s="4">
        <v>0.16613055852799999</v>
      </c>
      <c r="C23" s="4">
        <v>9.7103126809999999E-3</v>
      </c>
      <c r="D23" s="5">
        <v>85.4</v>
      </c>
      <c r="E23" s="5">
        <v>5</v>
      </c>
      <c r="F23" s="6">
        <v>16.996170658341999</v>
      </c>
      <c r="G23" s="6">
        <v>4.0930863034940002</v>
      </c>
      <c r="H23" s="4">
        <v>0.16807931693200001</v>
      </c>
      <c r="I23" s="4">
        <v>9.8246697380000008E-3</v>
      </c>
      <c r="J23" s="7">
        <v>3.0062932184300002E-4</v>
      </c>
      <c r="K23" s="7">
        <v>2.8641023809999999E-6</v>
      </c>
      <c r="L23" s="7">
        <v>1.52164933262E-3</v>
      </c>
      <c r="M23" s="7">
        <v>5.0715804309999997E-6</v>
      </c>
      <c r="N23" s="7">
        <v>1.5620643873000001E-5</v>
      </c>
      <c r="O23" s="7">
        <v>3.074302095E-6</v>
      </c>
      <c r="P23" s="7">
        <v>4.6974822634999997E-5</v>
      </c>
      <c r="Q23" s="7">
        <v>1.106949421E-5</v>
      </c>
      <c r="R23" s="7">
        <v>1.59283916E-7</v>
      </c>
      <c r="S23" s="7">
        <v>4.8967311999999998E-8</v>
      </c>
    </row>
    <row r="24" spans="1:19" x14ac:dyDescent="0.2">
      <c r="A24" t="s">
        <v>88</v>
      </c>
      <c r="B24" s="4">
        <v>0.167117651561</v>
      </c>
      <c r="C24" s="4">
        <v>1.9515751537000001E-2</v>
      </c>
      <c r="D24" s="5">
        <v>32.4</v>
      </c>
      <c r="E24" s="5">
        <v>3.8</v>
      </c>
      <c r="F24" s="6">
        <v>17.239249260788</v>
      </c>
      <c r="G24" s="6">
        <v>6.2928513846499996</v>
      </c>
      <c r="H24" s="4">
        <v>0.169078035101</v>
      </c>
      <c r="I24" s="4">
        <v>1.9745596742E-2</v>
      </c>
      <c r="J24" s="7">
        <v>5.6355847218700003E-4</v>
      </c>
      <c r="K24" s="7">
        <v>2.9801348210000001E-6</v>
      </c>
      <c r="L24" s="7">
        <v>1.0778017232419999E-3</v>
      </c>
      <c r="M24" s="7">
        <v>3.9234249739999997E-6</v>
      </c>
      <c r="N24" s="7">
        <v>2.1169012125999999E-5</v>
      </c>
      <c r="O24" s="7">
        <v>3.3033622729999998E-6</v>
      </c>
      <c r="P24" s="7">
        <v>3.2803660573999998E-5</v>
      </c>
      <c r="Q24" s="7">
        <v>1.186289334E-5</v>
      </c>
      <c r="R24" s="7">
        <v>1.283458236E-6</v>
      </c>
      <c r="S24" s="7">
        <v>7.0456679999999997E-8</v>
      </c>
    </row>
    <row r="25" spans="1:19" x14ac:dyDescent="0.2">
      <c r="A25" t="s">
        <v>90</v>
      </c>
      <c r="B25" s="4">
        <v>0.16831292703</v>
      </c>
      <c r="C25" s="4">
        <v>1.4813302089E-2</v>
      </c>
      <c r="D25" s="5">
        <v>82.5</v>
      </c>
      <c r="E25" s="5">
        <v>7.3</v>
      </c>
      <c r="F25" s="6">
        <v>25.601007232274998</v>
      </c>
      <c r="G25" s="6">
        <v>14.445883202044</v>
      </c>
      <c r="H25" s="4">
        <v>0.17028738823199999</v>
      </c>
      <c r="I25" s="4">
        <v>1.4987774501000001E-2</v>
      </c>
      <c r="J25" s="7">
        <v>2.06927887972E-4</v>
      </c>
      <c r="K25" s="7">
        <v>2.8377328289999999E-6</v>
      </c>
      <c r="L25" s="7">
        <v>9.9936584262399998E-4</v>
      </c>
      <c r="M25" s="7">
        <v>3.8976821759999997E-6</v>
      </c>
      <c r="N25" s="7">
        <v>1.4689110601E-5</v>
      </c>
      <c r="O25" s="7">
        <v>3.07352077E-6</v>
      </c>
      <c r="P25" s="7">
        <v>2.0481995435999999E-5</v>
      </c>
      <c r="Q25" s="7">
        <v>1.1512450893999999E-5</v>
      </c>
      <c r="R25" s="7">
        <v>1.26184726E-7</v>
      </c>
      <c r="S25" s="7">
        <v>4.9109309999999999E-8</v>
      </c>
    </row>
    <row r="26" spans="1:19" x14ac:dyDescent="0.2">
      <c r="A26" t="s">
        <v>80</v>
      </c>
      <c r="B26" s="4">
        <v>0.17017392432799999</v>
      </c>
      <c r="C26" s="4">
        <v>9.890358262E-3</v>
      </c>
      <c r="D26" s="5">
        <v>68.900000000000006</v>
      </c>
      <c r="E26" s="5">
        <v>4</v>
      </c>
      <c r="F26" s="6">
        <v>35.177380499651001</v>
      </c>
      <c r="G26" s="6">
        <v>17.055421734220001</v>
      </c>
      <c r="H26" s="4">
        <v>0.17217030549500001</v>
      </c>
      <c r="I26" s="4">
        <v>1.0006858119E-2</v>
      </c>
      <c r="J26" s="7">
        <v>4.2909896111199998E-4</v>
      </c>
      <c r="K26" s="7">
        <v>2.893191866E-6</v>
      </c>
      <c r="L26" s="7">
        <v>1.7133962537329999E-3</v>
      </c>
      <c r="M26" s="7">
        <v>5.4274486649999997E-6</v>
      </c>
      <c r="N26" s="7">
        <v>1.8027437972000001E-5</v>
      </c>
      <c r="O26" s="7">
        <v>3.400610907E-6</v>
      </c>
      <c r="P26" s="7">
        <v>2.5556468052000001E-5</v>
      </c>
      <c r="Q26" s="7">
        <v>1.2325663452E-5</v>
      </c>
      <c r="R26" s="7">
        <v>4.5189238699999998E-7</v>
      </c>
      <c r="S26" s="7">
        <v>5.6414752E-8</v>
      </c>
    </row>
    <row r="27" spans="1:19" x14ac:dyDescent="0.2">
      <c r="A27" t="s">
        <v>92</v>
      </c>
      <c r="B27" s="4">
        <v>0.171951234998</v>
      </c>
      <c r="C27" s="4">
        <v>1.5595345715E-2</v>
      </c>
      <c r="D27" s="5">
        <v>95.9</v>
      </c>
      <c r="E27" s="5">
        <v>8.8000000000000007</v>
      </c>
      <c r="F27" s="6">
        <v>10.604773460419</v>
      </c>
      <c r="G27" s="6">
        <v>2.7013697434799999</v>
      </c>
      <c r="H27" s="4">
        <v>0.173968552232</v>
      </c>
      <c r="I27" s="4">
        <v>1.5779060928999999E-2</v>
      </c>
      <c r="J27" s="7">
        <v>1.6840926773199999E-4</v>
      </c>
      <c r="K27" s="7">
        <v>2.7539518209999998E-6</v>
      </c>
      <c r="L27" s="7">
        <v>9.2490983100400001E-4</v>
      </c>
      <c r="M27" s="7">
        <v>3.7138889750000001E-6</v>
      </c>
      <c r="N27" s="7">
        <v>1.1833034035000001E-5</v>
      </c>
      <c r="O27" s="7">
        <v>3.2672801779999999E-6</v>
      </c>
      <c r="P27" s="7">
        <v>4.5760839174999999E-5</v>
      </c>
      <c r="Q27" s="7">
        <v>1.1432573803E-5</v>
      </c>
      <c r="R27" s="7">
        <v>3.5256029000000001E-8</v>
      </c>
      <c r="S27" s="7">
        <v>4.7852809999999997E-8</v>
      </c>
    </row>
    <row r="28" spans="1:19" x14ac:dyDescent="0.2">
      <c r="A28" t="s">
        <v>84</v>
      </c>
      <c r="B28" s="4">
        <v>0.17302332145300001</v>
      </c>
      <c r="C28" s="4">
        <v>8.1856322819999997E-3</v>
      </c>
      <c r="D28" s="5">
        <v>89.6</v>
      </c>
      <c r="E28" s="5">
        <v>4.3</v>
      </c>
      <c r="F28" s="6">
        <v>13.570559916396</v>
      </c>
      <c r="G28" s="6">
        <v>2.2845182918629998</v>
      </c>
      <c r="H28" s="4">
        <v>0.17505326832900001</v>
      </c>
      <c r="I28" s="4">
        <v>8.2820650239999998E-3</v>
      </c>
      <c r="J28" s="7">
        <v>3.58731972441E-4</v>
      </c>
      <c r="K28" s="7">
        <v>2.636380275E-6</v>
      </c>
      <c r="L28" s="7">
        <v>1.8285372697519999E-3</v>
      </c>
      <c r="M28" s="7">
        <v>5.9986447979999997E-6</v>
      </c>
      <c r="N28" s="7">
        <v>2.2271399783E-5</v>
      </c>
      <c r="O28" s="7">
        <v>3.310330255E-6</v>
      </c>
      <c r="P28" s="7">
        <v>7.0697706696999996E-5</v>
      </c>
      <c r="Q28" s="7">
        <v>1.1371880746E-5</v>
      </c>
      <c r="R28" s="7">
        <v>1.4408389399999999E-7</v>
      </c>
      <c r="S28" s="7">
        <v>4.9725559999999997E-8</v>
      </c>
    </row>
    <row r="29" spans="1:19" x14ac:dyDescent="0.2">
      <c r="A29" t="s">
        <v>94</v>
      </c>
      <c r="B29" s="4">
        <v>0.18566689101700001</v>
      </c>
      <c r="C29" s="4">
        <v>2.2832980953000001E-2</v>
      </c>
      <c r="D29" s="5">
        <v>72.2</v>
      </c>
      <c r="E29" s="5">
        <v>8.9</v>
      </c>
      <c r="F29" s="6">
        <v>13.760696879925</v>
      </c>
      <c r="G29" s="6">
        <v>5.2618716635589999</v>
      </c>
      <c r="H29" s="4">
        <v>0.18784583322699999</v>
      </c>
      <c r="I29" s="4">
        <v>2.3102132093000001E-2</v>
      </c>
      <c r="J29" s="7">
        <v>1.9756533397200001E-4</v>
      </c>
      <c r="K29" s="7">
        <v>2.807665811E-6</v>
      </c>
      <c r="L29" s="7">
        <v>7.5743035174700003E-4</v>
      </c>
      <c r="M29" s="7">
        <v>3.3500435610000001E-6</v>
      </c>
      <c r="N29" s="7">
        <v>1.1385602457E-5</v>
      </c>
      <c r="O29" s="7">
        <v>3.3042120350000002E-6</v>
      </c>
      <c r="P29" s="7">
        <v>2.8880300996E-5</v>
      </c>
      <c r="Q29" s="7">
        <v>1.0949505259E-5</v>
      </c>
      <c r="R29" s="7">
        <v>1.91137117E-7</v>
      </c>
      <c r="S29" s="7">
        <v>5.7732921000000003E-8</v>
      </c>
    </row>
    <row r="30" spans="1:19" x14ac:dyDescent="0.2">
      <c r="A30" t="s">
        <v>83</v>
      </c>
      <c r="B30" s="4">
        <v>0.18629614828900001</v>
      </c>
      <c r="C30" s="4">
        <v>1.5631907045000001E-2</v>
      </c>
      <c r="D30" s="5">
        <v>70</v>
      </c>
      <c r="E30" s="5">
        <v>5.9</v>
      </c>
      <c r="F30" s="6">
        <v>16.277090318671</v>
      </c>
      <c r="G30" s="6">
        <v>5.2965946880330002</v>
      </c>
      <c r="H30" s="4">
        <v>0.188482508183</v>
      </c>
      <c r="I30" s="4">
        <v>1.5816178717000001E-2</v>
      </c>
      <c r="J30" s="7">
        <v>2.9675121273500002E-4</v>
      </c>
      <c r="K30" s="7">
        <v>2.7332657739999999E-6</v>
      </c>
      <c r="L30" s="7">
        <v>1.0986210326929999E-3</v>
      </c>
      <c r="M30" s="7">
        <v>4.055644743E-6</v>
      </c>
      <c r="N30" s="7">
        <v>1.5002879704E-5</v>
      </c>
      <c r="O30" s="7">
        <v>3.4693386449999999E-6</v>
      </c>
      <c r="P30" s="7">
        <v>3.5413787125E-5</v>
      </c>
      <c r="Q30" s="7">
        <v>1.1388563969E-5</v>
      </c>
      <c r="R30" s="7">
        <v>3.0727471200000002E-7</v>
      </c>
      <c r="S30" s="7">
        <v>5.7332022000000001E-8</v>
      </c>
    </row>
    <row r="31" spans="1:19" x14ac:dyDescent="0.2">
      <c r="A31" t="s">
        <v>91</v>
      </c>
      <c r="B31" s="4">
        <v>0.23180065006200001</v>
      </c>
      <c r="C31" s="4">
        <v>1.0534520679000001E-2</v>
      </c>
      <c r="D31" s="5">
        <v>87.6</v>
      </c>
      <c r="E31" s="5">
        <v>4</v>
      </c>
      <c r="F31" s="6">
        <v>18.132872161875</v>
      </c>
      <c r="G31" s="6">
        <v>4.8926473171340001</v>
      </c>
      <c r="H31" s="4">
        <v>0.23452400568599999</v>
      </c>
      <c r="I31" s="4">
        <v>1.0658972312E-2</v>
      </c>
      <c r="J31" s="7">
        <v>4.00706528975E-4</v>
      </c>
      <c r="K31" s="7">
        <v>2.7563064359999998E-6</v>
      </c>
      <c r="L31" s="7">
        <v>1.491994943346E-3</v>
      </c>
      <c r="M31" s="7">
        <v>5.0455833559999998E-6</v>
      </c>
      <c r="N31" s="7">
        <v>1.7362852538999998E-5</v>
      </c>
      <c r="O31" s="7">
        <v>3.117357438E-6</v>
      </c>
      <c r="P31" s="7">
        <v>4.3172082051E-5</v>
      </c>
      <c r="Q31" s="7">
        <v>1.1449725042E-5</v>
      </c>
      <c r="R31" s="7">
        <v>1.7818395999999999E-7</v>
      </c>
      <c r="S31" s="7">
        <v>5.2215066000000003E-8</v>
      </c>
    </row>
    <row r="33" spans="1:8" x14ac:dyDescent="0.2">
      <c r="A33" s="10" t="s">
        <v>137</v>
      </c>
      <c r="H33" s="10" t="s">
        <v>130</v>
      </c>
    </row>
    <row r="34" spans="1:8" x14ac:dyDescent="0.2">
      <c r="A34" t="s">
        <v>138</v>
      </c>
      <c r="H34" t="s">
        <v>131</v>
      </c>
    </row>
    <row r="35" spans="1:8" x14ac:dyDescent="0.2">
      <c r="A35" t="s">
        <v>139</v>
      </c>
      <c r="H35" t="s">
        <v>132</v>
      </c>
    </row>
    <row r="36" spans="1:8" x14ac:dyDescent="0.2">
      <c r="H36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DFA44-3A93-4DD1-A199-8AD8E821AE6E}">
  <sheetPr>
    <tabColor rgb="FF000000"/>
  </sheetPr>
  <dimension ref="A1:J4"/>
  <sheetViews>
    <sheetView workbookViewId="0">
      <selection sqref="A1:J4"/>
    </sheetView>
  </sheetViews>
  <sheetFormatPr baseColWidth="10" defaultColWidth="8.6640625" defaultRowHeight="13" x14ac:dyDescent="0.2"/>
  <cols>
    <col min="1" max="1" width="8.5" style="8" bestFit="1" customWidth="1"/>
    <col min="2" max="2" width="7.6640625" style="8" bestFit="1" customWidth="1"/>
    <col min="3" max="3" width="7.33203125" style="8" bestFit="1" customWidth="1"/>
    <col min="4" max="4" width="15.33203125" style="8" bestFit="1" customWidth="1"/>
    <col min="5" max="5" width="6.5" style="8" bestFit="1" customWidth="1"/>
    <col min="6" max="6" width="1.6640625" style="8" customWidth="1"/>
    <col min="7" max="7" width="15.33203125" style="8" bestFit="1" customWidth="1"/>
    <col min="8" max="8" width="6.5" style="8" bestFit="1" customWidth="1"/>
    <col min="9" max="9" width="17.83203125" style="8" bestFit="1" customWidth="1"/>
    <col min="10" max="10" width="13.1640625" style="8" bestFit="1" customWidth="1"/>
    <col min="11" max="16384" width="8.6640625" style="8"/>
  </cols>
  <sheetData>
    <row r="1" spans="1:10" x14ac:dyDescent="0.2">
      <c r="A1" s="11" t="s">
        <v>122</v>
      </c>
      <c r="B1" s="11"/>
      <c r="C1" s="11"/>
      <c r="D1" s="12"/>
      <c r="E1" s="12"/>
      <c r="F1" s="11"/>
      <c r="G1" s="12"/>
      <c r="H1" s="12"/>
      <c r="I1" s="12"/>
      <c r="J1" s="11"/>
    </row>
    <row r="2" spans="1:10" x14ac:dyDescent="0.2">
      <c r="A2" s="9" t="s">
        <v>4</v>
      </c>
      <c r="B2" s="9" t="s">
        <v>6</v>
      </c>
      <c r="C2" s="9" t="s">
        <v>123</v>
      </c>
      <c r="D2" s="13" t="s">
        <v>124</v>
      </c>
      <c r="E2" s="13"/>
      <c r="G2" s="13" t="s">
        <v>125</v>
      </c>
      <c r="H2" s="13"/>
      <c r="I2" s="13"/>
      <c r="J2" s="9" t="s">
        <v>126</v>
      </c>
    </row>
    <row r="3" spans="1:10" x14ac:dyDescent="0.2">
      <c r="D3" s="9" t="s">
        <v>127</v>
      </c>
      <c r="E3" s="9" t="s">
        <v>128</v>
      </c>
      <c r="G3" s="9" t="s">
        <v>127</v>
      </c>
      <c r="H3" s="9" t="s">
        <v>128</v>
      </c>
      <c r="I3" s="9" t="s">
        <v>129</v>
      </c>
    </row>
    <row r="4" spans="1:10" x14ac:dyDescent="0.2">
      <c r="A4" s="8" t="s">
        <v>5</v>
      </c>
      <c r="B4" s="8" t="s">
        <v>141</v>
      </c>
      <c r="C4" s="8" t="s">
        <v>142</v>
      </c>
      <c r="D4" s="9" t="s">
        <v>140</v>
      </c>
      <c r="E4" s="8">
        <v>0.99</v>
      </c>
      <c r="G4" s="8" t="s">
        <v>135</v>
      </c>
      <c r="H4" s="8">
        <v>1.05</v>
      </c>
      <c r="I4" s="8" t="s">
        <v>136</v>
      </c>
      <c r="J4" s="8" t="s">
        <v>134</v>
      </c>
    </row>
  </sheetData>
  <mergeCells count="3">
    <mergeCell ref="A1:J1"/>
    <mergeCell ref="D2:E2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1E0B8-371F-47D9-81A2-7A4EBF6238CE}">
  <dimension ref="A1:AW38"/>
  <sheetViews>
    <sheetView tabSelected="1" topLeftCell="AL4" zoomScale="138" zoomScaleNormal="70" workbookViewId="0">
      <selection activeCell="AW19" sqref="AW19:AW37"/>
    </sheetView>
  </sheetViews>
  <sheetFormatPr baseColWidth="10" defaultColWidth="8.83203125" defaultRowHeight="15" x14ac:dyDescent="0.2"/>
  <cols>
    <col min="1" max="1" width="19.6640625" bestFit="1" customWidth="1"/>
    <col min="2" max="2" width="13" bestFit="1" customWidth="1"/>
    <col min="3" max="3" width="15.33203125" bestFit="1" customWidth="1"/>
    <col min="6" max="11" width="9" bestFit="1" customWidth="1"/>
    <col min="12" max="12" width="12.1640625" bestFit="1" customWidth="1"/>
    <col min="13" max="13" width="9" bestFit="1" customWidth="1"/>
    <col min="14" max="14" width="12.1640625" bestFit="1" customWidth="1"/>
    <col min="15" max="34" width="9" bestFit="1" customWidth="1"/>
    <col min="35" max="35" width="11.1640625" bestFit="1" customWidth="1"/>
    <col min="36" max="36" width="9" bestFit="1" customWidth="1"/>
    <col min="37" max="39" width="12.1640625" bestFit="1" customWidth="1"/>
    <col min="40" max="40" width="9" bestFit="1" customWidth="1"/>
    <col min="41" max="42" width="11.1640625" bestFit="1" customWidth="1"/>
    <col min="43" max="43" width="12.1640625" bestFit="1" customWidth="1"/>
    <col min="45" max="45" width="9" bestFit="1" customWidth="1"/>
  </cols>
  <sheetData>
    <row r="1" spans="1:2" x14ac:dyDescent="0.2">
      <c r="A1" t="s">
        <v>0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>
        <v>4.1000000000000003E-3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s="1">
        <v>45990.801203703704</v>
      </c>
    </row>
    <row r="13" spans="1:2" x14ac:dyDescent="0.2">
      <c r="A13" t="s">
        <v>22</v>
      </c>
      <c r="B13" t="s">
        <v>23</v>
      </c>
    </row>
    <row r="14" spans="1:2" x14ac:dyDescent="0.2">
      <c r="A14" t="s">
        <v>24</v>
      </c>
      <c r="B14" t="s">
        <v>25</v>
      </c>
    </row>
    <row r="15" spans="1:2" x14ac:dyDescent="0.2">
      <c r="A15" t="s">
        <v>26</v>
      </c>
      <c r="B15" t="s">
        <v>27</v>
      </c>
    </row>
    <row r="17" spans="1:49" x14ac:dyDescent="0.2">
      <c r="A17" t="s">
        <v>1</v>
      </c>
      <c r="AV17" t="s">
        <v>143</v>
      </c>
      <c r="AW17" t="s">
        <v>144</v>
      </c>
    </row>
    <row r="18" spans="1:49" x14ac:dyDescent="0.2">
      <c r="A18" t="s">
        <v>28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  <c r="G18" t="s">
        <v>34</v>
      </c>
      <c r="H18" t="s">
        <v>35</v>
      </c>
      <c r="I18" t="s">
        <v>36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  <c r="O18" t="s">
        <v>42</v>
      </c>
      <c r="P18" t="s">
        <v>43</v>
      </c>
      <c r="Q18" t="s">
        <v>44</v>
      </c>
      <c r="R18" t="s">
        <v>45</v>
      </c>
      <c r="S18" t="s">
        <v>46</v>
      </c>
      <c r="T18" t="s">
        <v>47</v>
      </c>
      <c r="U18" t="s">
        <v>48</v>
      </c>
      <c r="V18" t="s">
        <v>49</v>
      </c>
      <c r="W18" t="s">
        <v>50</v>
      </c>
      <c r="X18" t="s">
        <v>51</v>
      </c>
      <c r="Y18" t="s">
        <v>52</v>
      </c>
      <c r="Z18" t="s">
        <v>53</v>
      </c>
      <c r="AA18" t="s">
        <v>54</v>
      </c>
      <c r="AB18" t="s">
        <v>55</v>
      </c>
      <c r="AC18" t="s">
        <v>56</v>
      </c>
      <c r="AD18" t="s">
        <v>57</v>
      </c>
      <c r="AE18" t="s">
        <v>58</v>
      </c>
      <c r="AF18" t="s">
        <v>59</v>
      </c>
      <c r="AG18" t="s">
        <v>60</v>
      </c>
      <c r="AH18" t="s">
        <v>61</v>
      </c>
      <c r="AI18" t="s">
        <v>62</v>
      </c>
      <c r="AJ18" t="s">
        <v>63</v>
      </c>
      <c r="AK18" t="s">
        <v>64</v>
      </c>
      <c r="AL18" t="s">
        <v>65</v>
      </c>
      <c r="AM18" t="s">
        <v>66</v>
      </c>
      <c r="AN18" t="s">
        <v>67</v>
      </c>
      <c r="AO18" t="s">
        <v>68</v>
      </c>
      <c r="AP18" t="s">
        <v>69</v>
      </c>
      <c r="AQ18" t="s">
        <v>70</v>
      </c>
      <c r="AR18" t="s">
        <v>71</v>
      </c>
      <c r="AS18" t="s">
        <v>72</v>
      </c>
      <c r="AT18" t="s">
        <v>73</v>
      </c>
      <c r="AU18" t="s">
        <v>74</v>
      </c>
    </row>
    <row r="19" spans="1:49" x14ac:dyDescent="0.2">
      <c r="A19" t="s">
        <v>3</v>
      </c>
      <c r="B19" t="s">
        <v>5</v>
      </c>
      <c r="C19" s="1">
        <v>45990.955567129633</v>
      </c>
      <c r="D19" t="s">
        <v>89</v>
      </c>
      <c r="E19" t="s">
        <v>75</v>
      </c>
      <c r="F19">
        <v>0.138753030705</v>
      </c>
      <c r="G19">
        <v>1.6008011095E-2</v>
      </c>
      <c r="H19">
        <v>1.6008753372000001E-2</v>
      </c>
      <c r="I19">
        <v>0.14037957779499999</v>
      </c>
      <c r="J19">
        <v>1.6196289518E-2</v>
      </c>
      <c r="K19">
        <v>1.012758956E-3</v>
      </c>
      <c r="L19">
        <v>3.8107749999999999E-6</v>
      </c>
      <c r="M19">
        <v>1.4217067499999999E-4</v>
      </c>
      <c r="N19">
        <v>1.6394211999999999E-5</v>
      </c>
      <c r="O19">
        <v>22.037654396992</v>
      </c>
      <c r="P19">
        <v>10.730064488483</v>
      </c>
      <c r="Q19">
        <v>62.5</v>
      </c>
      <c r="R19">
        <v>7.2</v>
      </c>
      <c r="S19">
        <v>4.4529748664159996</v>
      </c>
      <c r="T19">
        <v>5.5917302862000001E-2</v>
      </c>
      <c r="U19">
        <v>1.255671451E-3</v>
      </c>
      <c r="V19">
        <v>2.3854990099999999E-4</v>
      </c>
      <c r="W19">
        <v>6.0163748359999998E-2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2.28173554318E-4</v>
      </c>
      <c r="AI19">
        <v>2.7231313640000001E-6</v>
      </c>
      <c r="AJ19">
        <v>1.0127758830780001E-3</v>
      </c>
      <c r="AK19">
        <v>3.8107665660000001E-6</v>
      </c>
      <c r="AL19">
        <v>1.6961043562000001E-5</v>
      </c>
      <c r="AM19">
        <v>2.8849472539999998E-6</v>
      </c>
      <c r="AN19">
        <v>2.4113030111999998E-5</v>
      </c>
      <c r="AO19">
        <v>1.167924689E-5</v>
      </c>
      <c r="AP19">
        <v>2.92098023E-7</v>
      </c>
      <c r="AQ19">
        <v>5.4054390999999998E-8</v>
      </c>
      <c r="AR19" t="s">
        <v>76</v>
      </c>
      <c r="AS19">
        <v>9.7946000000000009</v>
      </c>
      <c r="AT19">
        <v>3.0999999999999999E-3</v>
      </c>
      <c r="AV19">
        <f>F19*1000</f>
        <v>138.75303070500001</v>
      </c>
      <c r="AW19">
        <f>G19*1000</f>
        <v>16.008011095000001</v>
      </c>
    </row>
    <row r="20" spans="1:49" x14ac:dyDescent="0.2">
      <c r="A20" t="s">
        <v>3</v>
      </c>
      <c r="B20" t="s">
        <v>5</v>
      </c>
      <c r="C20" s="1">
        <v>45991.023032407407</v>
      </c>
      <c r="D20" t="s">
        <v>95</v>
      </c>
      <c r="E20" t="s">
        <v>75</v>
      </c>
      <c r="F20">
        <v>0.142884319526</v>
      </c>
      <c r="G20">
        <v>1.9329203994E-2</v>
      </c>
      <c r="H20">
        <v>1.9329855885999999E-2</v>
      </c>
      <c r="I20">
        <v>0.14455946160800001</v>
      </c>
      <c r="J20">
        <v>1.9556589454E-2</v>
      </c>
      <c r="K20">
        <v>7.7718027400000003E-4</v>
      </c>
      <c r="L20">
        <v>3.3561689999999999E-6</v>
      </c>
      <c r="M20">
        <v>1.1234876199999999E-4</v>
      </c>
      <c r="N20">
        <v>1.519125E-5</v>
      </c>
      <c r="O20">
        <v>22.204270000862</v>
      </c>
      <c r="P20">
        <v>13.546459455797001</v>
      </c>
      <c r="Q20">
        <v>86.4</v>
      </c>
      <c r="R20">
        <v>11.8</v>
      </c>
      <c r="S20">
        <v>5.9741506020089998</v>
      </c>
      <c r="T20">
        <v>0.13075422733600001</v>
      </c>
      <c r="U20">
        <v>4.5679262299999998E-4</v>
      </c>
      <c r="V20">
        <v>3.8459112900000002E-4</v>
      </c>
      <c r="W20">
        <v>2.4983563911000001E-2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1.3065784753199999E-4</v>
      </c>
      <c r="AI20">
        <v>2.7903583169999999E-6</v>
      </c>
      <c r="AJ20">
        <v>7.7719316671599997E-4</v>
      </c>
      <c r="AK20">
        <v>3.3561597320000002E-6</v>
      </c>
      <c r="AL20">
        <v>1.0577830020999999E-5</v>
      </c>
      <c r="AM20">
        <v>3.4684473899999999E-6</v>
      </c>
      <c r="AN20">
        <v>1.8365228396E-5</v>
      </c>
      <c r="AO20">
        <v>1.1167023206E-5</v>
      </c>
      <c r="AP20">
        <v>6.4386668000000006E-8</v>
      </c>
      <c r="AQ20">
        <v>4.9924306999999999E-8</v>
      </c>
      <c r="AR20" t="s">
        <v>76</v>
      </c>
      <c r="AS20">
        <v>9.7946000000000009</v>
      </c>
      <c r="AT20">
        <v>3.0999999999999999E-3</v>
      </c>
      <c r="AV20">
        <f t="shared" ref="AV20:AV38" si="0">F20*1000</f>
        <v>142.88431952600001</v>
      </c>
      <c r="AW20">
        <f t="shared" ref="AW20:AW38" si="1">G20*1000</f>
        <v>19.329203994</v>
      </c>
    </row>
    <row r="21" spans="1:49" x14ac:dyDescent="0.2">
      <c r="A21" t="s">
        <v>3</v>
      </c>
      <c r="B21" t="s">
        <v>5</v>
      </c>
      <c r="C21" s="1">
        <v>45990.926655092589</v>
      </c>
      <c r="D21" t="s">
        <v>87</v>
      </c>
      <c r="E21" t="s">
        <v>75</v>
      </c>
      <c r="F21">
        <v>0.14533944904000001</v>
      </c>
      <c r="G21">
        <v>9.4144997259999995E-3</v>
      </c>
      <c r="H21">
        <v>9.4158844559999993E-3</v>
      </c>
      <c r="I21">
        <v>0.14704347453700001</v>
      </c>
      <c r="J21">
        <v>9.5252632580000007E-3</v>
      </c>
      <c r="K21">
        <v>1.693338915E-3</v>
      </c>
      <c r="L21">
        <v>5.4253740000000003E-6</v>
      </c>
      <c r="M21">
        <v>2.4899443799999998E-4</v>
      </c>
      <c r="N21">
        <v>1.6109758000000001E-5</v>
      </c>
      <c r="O21">
        <v>15.242302814654</v>
      </c>
      <c r="P21">
        <v>3.1683035340119998</v>
      </c>
      <c r="Q21">
        <v>68.2</v>
      </c>
      <c r="R21">
        <v>4.4000000000000004</v>
      </c>
      <c r="S21">
        <v>4.6358345242199999</v>
      </c>
      <c r="T21">
        <v>3.9308248517000002E-2</v>
      </c>
      <c r="U21">
        <v>1.066220472E-3</v>
      </c>
      <c r="V21">
        <v>1.45598187E-4</v>
      </c>
      <c r="W21">
        <v>5.3228022663000002E-2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3.6650778512500003E-4</v>
      </c>
      <c r="AI21">
        <v>2.8633618919999998E-6</v>
      </c>
      <c r="AJ21">
        <v>1.6933798357560001E-3</v>
      </c>
      <c r="AK21">
        <v>5.4253676279999996E-6</v>
      </c>
      <c r="AL21">
        <v>1.4097485331E-5</v>
      </c>
      <c r="AM21">
        <v>2.9084526449999998E-6</v>
      </c>
      <c r="AN21">
        <v>5.8291384157000002E-5</v>
      </c>
      <c r="AO21">
        <v>1.1765787823E-5</v>
      </c>
      <c r="AP21">
        <v>4.0521044100000002E-7</v>
      </c>
      <c r="AQ21">
        <v>5.2999662000000003E-8</v>
      </c>
      <c r="AR21" t="s">
        <v>76</v>
      </c>
      <c r="AS21">
        <v>9.7946000000000009</v>
      </c>
      <c r="AT21">
        <v>3.0999999999999999E-3</v>
      </c>
      <c r="AV21">
        <f t="shared" si="0"/>
        <v>145.33944904000001</v>
      </c>
      <c r="AW21">
        <f t="shared" si="1"/>
        <v>9.414499725999999</v>
      </c>
    </row>
    <row r="22" spans="1:49" x14ac:dyDescent="0.2">
      <c r="A22" t="s">
        <v>3</v>
      </c>
      <c r="B22" t="s">
        <v>5</v>
      </c>
      <c r="C22" s="1">
        <v>45990.859085648146</v>
      </c>
      <c r="D22" t="s">
        <v>81</v>
      </c>
      <c r="E22" t="s">
        <v>75</v>
      </c>
      <c r="F22">
        <v>0.15114598039800001</v>
      </c>
      <c r="G22">
        <v>6.6269429009999997E-3</v>
      </c>
      <c r="H22">
        <v>6.6290702359999999E-3</v>
      </c>
      <c r="I22">
        <v>0.15291833038899999</v>
      </c>
      <c r="J22">
        <v>6.7049318320000001E-3</v>
      </c>
      <c r="K22">
        <v>2.4169056280000001E-3</v>
      </c>
      <c r="L22">
        <v>7.0921290000000004E-6</v>
      </c>
      <c r="M22">
        <v>3.6958917299999999E-4</v>
      </c>
      <c r="N22">
        <v>1.6168856999999999E-5</v>
      </c>
      <c r="O22">
        <v>46.432414105935003</v>
      </c>
      <c r="P22">
        <v>21.117136146402</v>
      </c>
      <c r="Q22">
        <v>85.3</v>
      </c>
      <c r="R22">
        <v>3.8</v>
      </c>
      <c r="S22">
        <v>5.5758409046050001</v>
      </c>
      <c r="T22">
        <v>4.3164916822999999E-2</v>
      </c>
      <c r="U22">
        <v>4.9354139299999996E-4</v>
      </c>
      <c r="V22">
        <v>1.2266332800000001E-4</v>
      </c>
      <c r="W22">
        <v>2.6672642755999999E-2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4.3522463333600002E-4</v>
      </c>
      <c r="AI22">
        <v>3.0972143589999999E-6</v>
      </c>
      <c r="AJ22">
        <v>2.416924800773E-3</v>
      </c>
      <c r="AK22">
        <v>7.0921239240000002E-6</v>
      </c>
      <c r="AL22">
        <v>3.1390878647000002E-5</v>
      </c>
      <c r="AM22">
        <v>3.5390005860000001E-6</v>
      </c>
      <c r="AN22">
        <v>2.7311747782E-5</v>
      </c>
      <c r="AO22">
        <v>1.2346983408E-5</v>
      </c>
      <c r="AP22">
        <v>2.2131023100000001E-7</v>
      </c>
      <c r="AQ22">
        <v>5.3042779E-8</v>
      </c>
      <c r="AR22" t="s">
        <v>76</v>
      </c>
      <c r="AS22">
        <v>9.7946000000000009</v>
      </c>
      <c r="AT22">
        <v>3.0999999999999999E-3</v>
      </c>
      <c r="AV22">
        <f t="shared" si="0"/>
        <v>151.14598039800001</v>
      </c>
      <c r="AW22">
        <f t="shared" si="1"/>
        <v>6.6269429009999996</v>
      </c>
    </row>
    <row r="23" spans="1:49" x14ac:dyDescent="0.2">
      <c r="A23" t="s">
        <v>3</v>
      </c>
      <c r="B23" t="s">
        <v>5</v>
      </c>
      <c r="C23" s="1">
        <v>45991.00377314815</v>
      </c>
      <c r="D23" t="s">
        <v>93</v>
      </c>
      <c r="E23" t="s">
        <v>75</v>
      </c>
      <c r="F23">
        <v>0.15145660062499999</v>
      </c>
      <c r="G23">
        <v>1.8148129058E-2</v>
      </c>
      <c r="H23">
        <v>1.8148909176999999E-2</v>
      </c>
      <c r="I23">
        <v>0.15323260616500001</v>
      </c>
      <c r="J23">
        <v>1.8361707801E-2</v>
      </c>
      <c r="K23">
        <v>8.8214424099999997E-4</v>
      </c>
      <c r="L23">
        <v>3.5951620000000001E-6</v>
      </c>
      <c r="M23">
        <v>1.35173261E-4</v>
      </c>
      <c r="N23">
        <v>1.6188304E-5</v>
      </c>
      <c r="O23">
        <v>25.372031777261</v>
      </c>
      <c r="P23">
        <v>15.258061270388</v>
      </c>
      <c r="Q23">
        <v>83.4</v>
      </c>
      <c r="R23">
        <v>10.1</v>
      </c>
      <c r="S23">
        <v>5.441484661344</v>
      </c>
      <c r="T23">
        <v>9.4942860547999997E-2</v>
      </c>
      <c r="U23">
        <v>5.5662889799999997E-4</v>
      </c>
      <c r="V23">
        <v>3.2973491200000003E-4</v>
      </c>
      <c r="W23">
        <v>2.7847105632000001E-2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1.6275858949599999E-4</v>
      </c>
      <c r="AI23">
        <v>2.7491276739999999E-6</v>
      </c>
      <c r="AJ23">
        <v>8.8215704752800004E-4</v>
      </c>
      <c r="AK23">
        <v>3.5951540249999999E-6</v>
      </c>
      <c r="AL23">
        <v>1.3081861423E-5</v>
      </c>
      <c r="AM23">
        <v>3.5411831079999998E-6</v>
      </c>
      <c r="AN23">
        <v>1.8242964824E-5</v>
      </c>
      <c r="AO23">
        <v>1.0933271762000001E-5</v>
      </c>
      <c r="AP23">
        <v>9.5166934000000007E-8</v>
      </c>
      <c r="AQ23">
        <v>5.3351196999999999E-8</v>
      </c>
      <c r="AR23" t="s">
        <v>76</v>
      </c>
      <c r="AS23">
        <v>9.7946000000000009</v>
      </c>
      <c r="AT23">
        <v>3.0999999999999999E-3</v>
      </c>
      <c r="AV23">
        <f t="shared" si="0"/>
        <v>151.45660062499999</v>
      </c>
      <c r="AW23">
        <f t="shared" si="1"/>
        <v>18.148129057999999</v>
      </c>
    </row>
    <row r="24" spans="1:49" x14ac:dyDescent="0.2">
      <c r="A24" t="s">
        <v>3</v>
      </c>
      <c r="B24" t="s">
        <v>5</v>
      </c>
      <c r="C24" s="1">
        <v>45990.820486111108</v>
      </c>
      <c r="D24" t="s">
        <v>78</v>
      </c>
      <c r="E24" t="s">
        <v>75</v>
      </c>
      <c r="F24">
        <v>0.15329367966999999</v>
      </c>
      <c r="G24">
        <v>5.9916770599999997E-3</v>
      </c>
      <c r="H24">
        <v>5.994097183E-3</v>
      </c>
      <c r="I24">
        <v>0.15509130607300001</v>
      </c>
      <c r="J24">
        <v>6.0621971059999996E-3</v>
      </c>
      <c r="K24">
        <v>3.7703875809999999E-3</v>
      </c>
      <c r="L24">
        <v>1.0691443E-5</v>
      </c>
      <c r="M24">
        <v>5.8475433400000001E-4</v>
      </c>
      <c r="N24">
        <v>2.2796608E-5</v>
      </c>
      <c r="O24">
        <v>28.333623720986001</v>
      </c>
      <c r="P24">
        <v>4.6192629235089999</v>
      </c>
      <c r="Q24">
        <v>49.7</v>
      </c>
      <c r="R24">
        <v>1.9</v>
      </c>
      <c r="S24">
        <v>3.202936804403</v>
      </c>
      <c r="T24">
        <v>1.2684646908000001E-2</v>
      </c>
      <c r="U24">
        <v>1.6855987E-3</v>
      </c>
      <c r="V24">
        <v>6.4344323999999999E-5</v>
      </c>
      <c r="W24">
        <v>5.0558506857000002E-2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1.1799181566430001E-3</v>
      </c>
      <c r="AI24">
        <v>3.2359032350000002E-6</v>
      </c>
      <c r="AJ24">
        <v>3.77043659684E-3</v>
      </c>
      <c r="AK24">
        <v>1.0691440229000001E-5</v>
      </c>
      <c r="AL24">
        <v>4.9770230259999997E-5</v>
      </c>
      <c r="AM24">
        <v>3.1678998339999998E-6</v>
      </c>
      <c r="AN24">
        <v>6.9822426650999994E-5</v>
      </c>
      <c r="AO24">
        <v>1.0842885148E-5</v>
      </c>
      <c r="AP24">
        <v>2.0030951169999999E-6</v>
      </c>
      <c r="AQ24">
        <v>7.5488189000000005E-8</v>
      </c>
      <c r="AR24" t="s">
        <v>76</v>
      </c>
      <c r="AS24">
        <v>9.7946000000000009</v>
      </c>
      <c r="AT24">
        <v>3.0999999999999999E-3</v>
      </c>
      <c r="AV24">
        <f t="shared" si="0"/>
        <v>153.29367966999999</v>
      </c>
      <c r="AW24">
        <f t="shared" si="1"/>
        <v>5.9916770599999998</v>
      </c>
    </row>
    <row r="25" spans="1:49" x14ac:dyDescent="0.2">
      <c r="A25" t="s">
        <v>3</v>
      </c>
      <c r="B25" t="s">
        <v>5</v>
      </c>
      <c r="C25" s="1">
        <v>45990.801203703704</v>
      </c>
      <c r="D25" t="s">
        <v>27</v>
      </c>
      <c r="E25" t="s">
        <v>75</v>
      </c>
      <c r="F25">
        <v>0.155099505478</v>
      </c>
      <c r="G25">
        <v>7.8475967230000002E-3</v>
      </c>
      <c r="H25">
        <v>7.8494884420000008E-3</v>
      </c>
      <c r="I25">
        <v>0.156918386765</v>
      </c>
      <c r="J25">
        <v>7.9399682729999997E-3</v>
      </c>
      <c r="K25">
        <v>2.0284580510000001E-3</v>
      </c>
      <c r="L25">
        <v>6.3503239999999998E-6</v>
      </c>
      <c r="M25">
        <v>3.1830236500000002E-4</v>
      </c>
      <c r="N25">
        <v>1.6075036E-5</v>
      </c>
      <c r="O25">
        <v>26.685885940856998</v>
      </c>
      <c r="P25">
        <v>7.0239294545559998</v>
      </c>
      <c r="Q25">
        <v>82.2</v>
      </c>
      <c r="R25">
        <v>4.2</v>
      </c>
      <c r="S25">
        <v>5.2366192111830001</v>
      </c>
      <c r="T25">
        <v>4.1092297336999997E-2</v>
      </c>
      <c r="U25">
        <v>5.9712674599999996E-4</v>
      </c>
      <c r="V25">
        <v>1.36957576E-4</v>
      </c>
      <c r="W25">
        <v>2.8767487986000002E-2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3.8884100982899999E-4</v>
      </c>
      <c r="AI25">
        <v>2.7810210389999999E-6</v>
      </c>
      <c r="AJ25">
        <v>2.028486048978E-3</v>
      </c>
      <c r="AK25">
        <v>6.3503200189999999E-6</v>
      </c>
      <c r="AL25">
        <v>2.4352333520999999E-5</v>
      </c>
      <c r="AM25">
        <v>3.365164732E-6</v>
      </c>
      <c r="AN25">
        <v>3.9883702625000002E-5</v>
      </c>
      <c r="AO25">
        <v>1.0309227814000001E-5</v>
      </c>
      <c r="AP25">
        <v>2.4207973299999999E-7</v>
      </c>
      <c r="AQ25">
        <v>5.2952587000000002E-8</v>
      </c>
      <c r="AR25" t="s">
        <v>76</v>
      </c>
      <c r="AS25">
        <v>9.7946000000000009</v>
      </c>
      <c r="AT25">
        <v>3.0999999999999999E-3</v>
      </c>
      <c r="AV25">
        <f t="shared" si="0"/>
        <v>155.099505478</v>
      </c>
      <c r="AW25">
        <f t="shared" si="1"/>
        <v>7.8475967230000006</v>
      </c>
    </row>
    <row r="26" spans="1:49" x14ac:dyDescent="0.2">
      <c r="A26" t="s">
        <v>3</v>
      </c>
      <c r="B26" t="s">
        <v>5</v>
      </c>
      <c r="C26" s="1">
        <v>45990.917002314818</v>
      </c>
      <c r="D26" t="s">
        <v>86</v>
      </c>
      <c r="E26" t="s">
        <v>75</v>
      </c>
      <c r="F26">
        <v>0.15776069809099999</v>
      </c>
      <c r="G26">
        <v>1.8106806255E-2</v>
      </c>
      <c r="H26">
        <v>1.8107654595000001E-2</v>
      </c>
      <c r="I26">
        <v>0.15961090541</v>
      </c>
      <c r="J26">
        <v>1.8319962701E-2</v>
      </c>
      <c r="K26">
        <v>8.3160154299999995E-4</v>
      </c>
      <c r="L26">
        <v>3.4620059999999998E-6</v>
      </c>
      <c r="M26">
        <v>1.32732675E-4</v>
      </c>
      <c r="N26">
        <v>1.5224884999999999E-5</v>
      </c>
      <c r="O26">
        <v>17.962185964259</v>
      </c>
      <c r="P26">
        <v>8.169975807058</v>
      </c>
      <c r="Q26">
        <v>94.2</v>
      </c>
      <c r="R26">
        <v>11</v>
      </c>
      <c r="S26">
        <v>5.8990622937110002</v>
      </c>
      <c r="T26">
        <v>0.12023459557799999</v>
      </c>
      <c r="U26">
        <v>1.9575739E-4</v>
      </c>
      <c r="V26">
        <v>3.5552935199999999E-4</v>
      </c>
      <c r="W26">
        <v>1.075429944E-2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1.4157888826800001E-4</v>
      </c>
      <c r="AI26">
        <v>2.8116700250000001E-6</v>
      </c>
      <c r="AJ26">
        <v>8.3161859590999995E-4</v>
      </c>
      <c r="AK26">
        <v>3.461997201E-6</v>
      </c>
      <c r="AL26">
        <v>6.7759269660000004E-6</v>
      </c>
      <c r="AM26">
        <v>3.0986609349999999E-6</v>
      </c>
      <c r="AN26">
        <v>2.4292217571000001E-5</v>
      </c>
      <c r="AO26">
        <v>1.0982916269E-5</v>
      </c>
      <c r="AP26">
        <v>3.4160032999999997E-8</v>
      </c>
      <c r="AQ26">
        <v>5.0028656E-8</v>
      </c>
      <c r="AR26" t="s">
        <v>76</v>
      </c>
      <c r="AS26">
        <v>9.7946000000000009</v>
      </c>
      <c r="AT26">
        <v>3.0999999999999999E-3</v>
      </c>
      <c r="AV26">
        <f t="shared" si="0"/>
        <v>157.76069809099999</v>
      </c>
      <c r="AW26">
        <f t="shared" si="1"/>
        <v>18.106806254999999</v>
      </c>
    </row>
    <row r="27" spans="1:49" x14ac:dyDescent="0.2">
      <c r="A27" t="s">
        <v>3</v>
      </c>
      <c r="B27" t="s">
        <v>5</v>
      </c>
      <c r="C27" s="1">
        <v>45990.830138888887</v>
      </c>
      <c r="D27" t="s">
        <v>79</v>
      </c>
      <c r="E27" t="s">
        <v>75</v>
      </c>
      <c r="F27">
        <v>0.158954472634</v>
      </c>
      <c r="G27">
        <v>3.3513487480000001E-3</v>
      </c>
      <c r="H27">
        <v>3.3559987E-3</v>
      </c>
      <c r="I27">
        <v>0.160818733672</v>
      </c>
      <c r="J27">
        <v>3.390803648E-3</v>
      </c>
      <c r="K27">
        <v>4.8852638630000004E-3</v>
      </c>
      <c r="L27">
        <v>1.3447667E-5</v>
      </c>
      <c r="M27">
        <v>7.8564194800000002E-4</v>
      </c>
      <c r="N27">
        <v>1.6423192E-5</v>
      </c>
      <c r="O27">
        <v>23.002961577015</v>
      </c>
      <c r="P27">
        <v>2.5981707278689998</v>
      </c>
      <c r="Q27">
        <v>89.6</v>
      </c>
      <c r="R27">
        <v>1.9</v>
      </c>
      <c r="S27">
        <v>5.5708181249550002</v>
      </c>
      <c r="T27">
        <v>2.3996539934E-2</v>
      </c>
      <c r="U27">
        <v>3.48700709E-4</v>
      </c>
      <c r="V27">
        <v>6.1747642E-5</v>
      </c>
      <c r="W27">
        <v>1.4391599095999999E-2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8.80504558266E-4</v>
      </c>
      <c r="AI27">
        <v>2.8705197710000001E-6</v>
      </c>
      <c r="AJ27">
        <v>4.885342089509E-3</v>
      </c>
      <c r="AK27">
        <v>1.3447664108999999E-5</v>
      </c>
      <c r="AL27">
        <v>5.7407671175999999E-5</v>
      </c>
      <c r="AM27">
        <v>3.2404463040000002E-6</v>
      </c>
      <c r="AN27">
        <v>1.1143338828200001E-4</v>
      </c>
      <c r="AO27">
        <v>1.1306275999E-5</v>
      </c>
      <c r="AP27">
        <v>3.3589831400000001E-7</v>
      </c>
      <c r="AQ27">
        <v>5.4053115000000001E-8</v>
      </c>
      <c r="AR27" t="s">
        <v>76</v>
      </c>
      <c r="AS27">
        <v>9.7946000000000009</v>
      </c>
      <c r="AT27">
        <v>3.0999999999999999E-3</v>
      </c>
      <c r="AV27">
        <f t="shared" si="0"/>
        <v>158.95447263400001</v>
      </c>
      <c r="AW27">
        <f t="shared" si="1"/>
        <v>3.3513487479999999</v>
      </c>
    </row>
    <row r="28" spans="1:49" x14ac:dyDescent="0.2">
      <c r="A28" t="s">
        <v>3</v>
      </c>
      <c r="B28" t="s">
        <v>5</v>
      </c>
      <c r="C28" s="1">
        <v>45990.810833333337</v>
      </c>
      <c r="D28" t="s">
        <v>77</v>
      </c>
      <c r="E28" t="s">
        <v>75</v>
      </c>
      <c r="F28">
        <v>0.16331054478099999</v>
      </c>
      <c r="G28">
        <v>1.334019669E-2</v>
      </c>
      <c r="H28">
        <v>1.3341430558E-2</v>
      </c>
      <c r="I28">
        <v>0.16522609449</v>
      </c>
      <c r="J28">
        <v>1.3497281308E-2</v>
      </c>
      <c r="K28">
        <v>1.244686169E-3</v>
      </c>
      <c r="L28">
        <v>4.469549E-6</v>
      </c>
      <c r="M28">
        <v>2.05654635E-4</v>
      </c>
      <c r="N28">
        <v>1.6783639999999999E-5</v>
      </c>
      <c r="O28">
        <v>23.544728490914</v>
      </c>
      <c r="P28">
        <v>9.5971074044259996</v>
      </c>
      <c r="Q28">
        <v>82.1</v>
      </c>
      <c r="R28">
        <v>6.8</v>
      </c>
      <c r="S28">
        <v>4.9702250558680001</v>
      </c>
      <c r="T28">
        <v>5.6197001440999997E-2</v>
      </c>
      <c r="U28">
        <v>5.9883817400000004E-4</v>
      </c>
      <c r="V28">
        <v>2.2167759000000001E-4</v>
      </c>
      <c r="W28">
        <v>2.7463156996999999E-2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2.5133715386199999E-4</v>
      </c>
      <c r="AI28">
        <v>2.6824897599999999E-6</v>
      </c>
      <c r="AJ28">
        <v>1.244705641387E-3</v>
      </c>
      <c r="AK28">
        <v>4.4695422149999997E-6</v>
      </c>
      <c r="AL28">
        <v>1.5431478775000001E-5</v>
      </c>
      <c r="AM28">
        <v>3.2949335299999999E-6</v>
      </c>
      <c r="AN28">
        <v>2.7738133961999999E-5</v>
      </c>
      <c r="AO28">
        <v>1.1222089742E-5</v>
      </c>
      <c r="AP28">
        <v>1.5746100899999999E-7</v>
      </c>
      <c r="AQ28">
        <v>5.5408197000000002E-8</v>
      </c>
      <c r="AR28" t="s">
        <v>76</v>
      </c>
      <c r="AS28">
        <v>9.7946000000000009</v>
      </c>
      <c r="AT28">
        <v>3.0999999999999999E-3</v>
      </c>
      <c r="AV28">
        <f t="shared" si="0"/>
        <v>163.31054478099998</v>
      </c>
      <c r="AW28">
        <f t="shared" si="1"/>
        <v>13.340196690000001</v>
      </c>
    </row>
    <row r="29" spans="1:49" x14ac:dyDescent="0.2">
      <c r="A29" t="s">
        <v>3</v>
      </c>
      <c r="B29" t="s">
        <v>5</v>
      </c>
      <c r="C29" s="1">
        <v>45990.868750000001</v>
      </c>
      <c r="D29" t="s">
        <v>82</v>
      </c>
      <c r="E29" t="s">
        <v>75</v>
      </c>
      <c r="F29">
        <v>0.164041865988</v>
      </c>
      <c r="G29">
        <v>1.1049297818999999E-2</v>
      </c>
      <c r="H29">
        <v>1.1050800849E-2</v>
      </c>
      <c r="I29">
        <v>0.165966027362</v>
      </c>
      <c r="J29">
        <v>1.1179410981999999E-2</v>
      </c>
      <c r="K29">
        <v>1.540603817E-3</v>
      </c>
      <c r="L29">
        <v>4.9506810000000004E-6</v>
      </c>
      <c r="M29">
        <v>2.5568789499999999E-4</v>
      </c>
      <c r="N29">
        <v>1.7203432999999999E-5</v>
      </c>
      <c r="O29">
        <v>29.686055604993001</v>
      </c>
      <c r="P29">
        <v>12.686254178879</v>
      </c>
      <c r="Q29">
        <v>64.2</v>
      </c>
      <c r="R29">
        <v>4.3</v>
      </c>
      <c r="S29">
        <v>3.8682928645189998</v>
      </c>
      <c r="T29">
        <v>3.0193894778E-2</v>
      </c>
      <c r="U29">
        <v>1.1990715449999999E-3</v>
      </c>
      <c r="V29">
        <v>1.42955164E-4</v>
      </c>
      <c r="W29">
        <v>5.4373717217000003E-2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3.9938916498200001E-4</v>
      </c>
      <c r="AI29">
        <v>2.82942925E-6</v>
      </c>
      <c r="AJ29">
        <v>1.5406229326780001E-3</v>
      </c>
      <c r="AK29">
        <v>4.9506744950000002E-6</v>
      </c>
      <c r="AL29">
        <v>1.5252528382999999E-5</v>
      </c>
      <c r="AM29">
        <v>3.3629442890000001E-6</v>
      </c>
      <c r="AN29">
        <v>2.7230118867999999E-5</v>
      </c>
      <c r="AO29">
        <v>1.1557892237E-5</v>
      </c>
      <c r="AP29">
        <v>4.8490523700000005E-7</v>
      </c>
      <c r="AQ29">
        <v>5.6746672999999997E-8</v>
      </c>
      <c r="AR29" t="s">
        <v>76</v>
      </c>
      <c r="AS29">
        <v>9.7946000000000009</v>
      </c>
      <c r="AT29">
        <v>3.0999999999999999E-3</v>
      </c>
      <c r="AV29">
        <f t="shared" si="0"/>
        <v>164.04186598799998</v>
      </c>
      <c r="AW29">
        <f t="shared" si="1"/>
        <v>11.049297819</v>
      </c>
    </row>
    <row r="30" spans="1:49" x14ac:dyDescent="0.2">
      <c r="A30" t="s">
        <v>3</v>
      </c>
      <c r="B30" t="s">
        <v>5</v>
      </c>
      <c r="C30" s="1">
        <v>45990.907349537039</v>
      </c>
      <c r="D30" t="s">
        <v>85</v>
      </c>
      <c r="E30" t="s">
        <v>75</v>
      </c>
      <c r="F30">
        <v>0.16613055852799999</v>
      </c>
      <c r="G30">
        <v>9.7103126809999999E-3</v>
      </c>
      <c r="H30">
        <v>9.7120667579999997E-3</v>
      </c>
      <c r="I30">
        <v>0.16807931693200001</v>
      </c>
      <c r="J30">
        <v>9.8246697380000008E-3</v>
      </c>
      <c r="K30">
        <v>1.521616356E-3</v>
      </c>
      <c r="L30">
        <v>5.0715859999999999E-6</v>
      </c>
      <c r="M30">
        <v>2.5575223800000001E-4</v>
      </c>
      <c r="N30">
        <v>1.4925055000000001E-5</v>
      </c>
      <c r="O30">
        <v>16.996170658341999</v>
      </c>
      <c r="P30">
        <v>4.0930863034940002</v>
      </c>
      <c r="Q30">
        <v>85.4</v>
      </c>
      <c r="R30">
        <v>5</v>
      </c>
      <c r="S30">
        <v>5.0802075445149999</v>
      </c>
      <c r="T30">
        <v>5.1499944365000001E-2</v>
      </c>
      <c r="U30">
        <v>4.8942318500000003E-4</v>
      </c>
      <c r="V30">
        <v>1.63858458E-4</v>
      </c>
      <c r="W30">
        <v>2.7005798404000001E-2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3.0062932184300002E-4</v>
      </c>
      <c r="AI30">
        <v>2.8641023809999999E-6</v>
      </c>
      <c r="AJ30">
        <v>1.52164933262E-3</v>
      </c>
      <c r="AK30">
        <v>5.0715804309999997E-6</v>
      </c>
      <c r="AL30">
        <v>1.5620643873000001E-5</v>
      </c>
      <c r="AM30">
        <v>3.074302095E-6</v>
      </c>
      <c r="AN30">
        <v>4.6974822634999997E-5</v>
      </c>
      <c r="AO30">
        <v>1.106949421E-5</v>
      </c>
      <c r="AP30">
        <v>1.59283916E-7</v>
      </c>
      <c r="AQ30">
        <v>4.8967311999999998E-8</v>
      </c>
      <c r="AR30" t="s">
        <v>76</v>
      </c>
      <c r="AS30">
        <v>9.7946000000000009</v>
      </c>
      <c r="AT30">
        <v>3.0999999999999999E-3</v>
      </c>
      <c r="AV30">
        <f t="shared" si="0"/>
        <v>166.13055852799999</v>
      </c>
      <c r="AW30">
        <f t="shared" si="1"/>
        <v>9.7103126809999996</v>
      </c>
    </row>
    <row r="31" spans="1:49" x14ac:dyDescent="0.2">
      <c r="A31" t="s">
        <v>3</v>
      </c>
      <c r="B31" t="s">
        <v>5</v>
      </c>
      <c r="C31" s="1">
        <v>45990.945925925924</v>
      </c>
      <c r="D31" t="s">
        <v>88</v>
      </c>
      <c r="E31" t="s">
        <v>75</v>
      </c>
      <c r="F31">
        <v>0.167117651561</v>
      </c>
      <c r="G31">
        <v>1.9515751537000001E-2</v>
      </c>
      <c r="H31">
        <v>1.9516634761999999E-2</v>
      </c>
      <c r="I31">
        <v>0.169078035101</v>
      </c>
      <c r="J31">
        <v>1.9745596742E-2</v>
      </c>
      <c r="K31">
        <v>1.077778695E-3</v>
      </c>
      <c r="L31">
        <v>3.9234340000000001E-6</v>
      </c>
      <c r="M31">
        <v>1.82228704E-4</v>
      </c>
      <c r="N31">
        <v>2.1271041999999998E-5</v>
      </c>
      <c r="O31">
        <v>17.239249260788</v>
      </c>
      <c r="P31">
        <v>6.2928513846499996</v>
      </c>
      <c r="Q31">
        <v>32.4</v>
      </c>
      <c r="R31">
        <v>3.8</v>
      </c>
      <c r="S31">
        <v>1.915125986366</v>
      </c>
      <c r="T31">
        <v>1.2311254517999999E-2</v>
      </c>
      <c r="U31">
        <v>2.2648521610000001E-3</v>
      </c>
      <c r="V31">
        <v>1.2589854500000001E-4</v>
      </c>
      <c r="W31">
        <v>7.8560174031000005E-2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5.6355847218700003E-4</v>
      </c>
      <c r="AI31">
        <v>2.9801348210000001E-6</v>
      </c>
      <c r="AJ31">
        <v>1.0778017232419999E-3</v>
      </c>
      <c r="AK31">
        <v>3.9234249739999997E-6</v>
      </c>
      <c r="AL31">
        <v>2.1169012125999999E-5</v>
      </c>
      <c r="AM31">
        <v>3.3033622729999998E-6</v>
      </c>
      <c r="AN31">
        <v>3.2803660573999998E-5</v>
      </c>
      <c r="AO31">
        <v>1.186289334E-5</v>
      </c>
      <c r="AP31">
        <v>1.283458236E-6</v>
      </c>
      <c r="AQ31">
        <v>7.0456679999999997E-8</v>
      </c>
      <c r="AR31" t="s">
        <v>76</v>
      </c>
      <c r="AS31">
        <v>9.7946000000000009</v>
      </c>
      <c r="AT31">
        <v>3.0999999999999999E-3</v>
      </c>
      <c r="AV31">
        <f t="shared" si="0"/>
        <v>167.117651561</v>
      </c>
      <c r="AW31">
        <f t="shared" si="1"/>
        <v>19.515751537</v>
      </c>
    </row>
    <row r="32" spans="1:49" x14ac:dyDescent="0.2">
      <c r="A32" t="s">
        <v>3</v>
      </c>
      <c r="B32" t="s">
        <v>5</v>
      </c>
      <c r="C32" s="1">
        <v>45990.965219907404</v>
      </c>
      <c r="D32" t="s">
        <v>90</v>
      </c>
      <c r="E32" t="s">
        <v>75</v>
      </c>
      <c r="F32">
        <v>0.16831292703</v>
      </c>
      <c r="G32">
        <v>1.4813302089E-2</v>
      </c>
      <c r="H32">
        <v>1.4814482375E-2</v>
      </c>
      <c r="I32">
        <v>0.17028738823199999</v>
      </c>
      <c r="J32">
        <v>1.4987774501000001E-2</v>
      </c>
      <c r="K32">
        <v>9.9935146399999998E-4</v>
      </c>
      <c r="L32">
        <v>3.8976910000000004E-6</v>
      </c>
      <c r="M32">
        <v>1.7017695100000001E-4</v>
      </c>
      <c r="N32">
        <v>1.4963341E-5</v>
      </c>
      <c r="O32">
        <v>25.601007232274998</v>
      </c>
      <c r="P32">
        <v>14.445883202044</v>
      </c>
      <c r="Q32">
        <v>82.5</v>
      </c>
      <c r="R32">
        <v>7.3</v>
      </c>
      <c r="S32">
        <v>4.8465538594239996</v>
      </c>
      <c r="T32">
        <v>6.9359502375000007E-2</v>
      </c>
      <c r="U32">
        <v>5.8511857400000001E-4</v>
      </c>
      <c r="V32">
        <v>2.3877864199999999E-4</v>
      </c>
      <c r="W32">
        <v>3.24641585E-2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2.06927887972E-4</v>
      </c>
      <c r="AI32">
        <v>2.8377328289999999E-6</v>
      </c>
      <c r="AJ32">
        <v>9.9936584262399998E-4</v>
      </c>
      <c r="AK32">
        <v>3.8976821759999997E-6</v>
      </c>
      <c r="AL32">
        <v>1.4689110601E-5</v>
      </c>
      <c r="AM32">
        <v>3.07352077E-6</v>
      </c>
      <c r="AN32">
        <v>2.0481995435999999E-5</v>
      </c>
      <c r="AO32">
        <v>1.1512450893999999E-5</v>
      </c>
      <c r="AP32">
        <v>1.26184726E-7</v>
      </c>
      <c r="AQ32">
        <v>4.9109309999999999E-8</v>
      </c>
      <c r="AR32" t="s">
        <v>76</v>
      </c>
      <c r="AS32">
        <v>9.7946000000000009</v>
      </c>
      <c r="AT32">
        <v>3.0999999999999999E-3</v>
      </c>
      <c r="AV32">
        <f t="shared" si="0"/>
        <v>168.31292703</v>
      </c>
      <c r="AW32">
        <f t="shared" si="1"/>
        <v>14.813302089</v>
      </c>
    </row>
    <row r="33" spans="1:49" x14ac:dyDescent="0.2">
      <c r="A33" t="s">
        <v>3</v>
      </c>
      <c r="B33" t="s">
        <v>5</v>
      </c>
      <c r="C33" s="1">
        <v>45990.849456018521</v>
      </c>
      <c r="D33" t="s">
        <v>80</v>
      </c>
      <c r="E33" t="s">
        <v>75</v>
      </c>
      <c r="F33">
        <v>0.17017392432799999</v>
      </c>
      <c r="G33">
        <v>9.890358262E-3</v>
      </c>
      <c r="H33">
        <v>9.8921652499999995E-3</v>
      </c>
      <c r="I33">
        <v>0.17217030549500001</v>
      </c>
      <c r="J33">
        <v>1.0006858119E-2</v>
      </c>
      <c r="K33">
        <v>1.713378313E-3</v>
      </c>
      <c r="L33">
        <v>5.4274559999999998E-6</v>
      </c>
      <c r="M33">
        <v>2.94992868E-4</v>
      </c>
      <c r="N33">
        <v>1.7120051000000002E-5</v>
      </c>
      <c r="O33">
        <v>35.177380499651001</v>
      </c>
      <c r="P33">
        <v>17.055421734220001</v>
      </c>
      <c r="Q33">
        <v>68.900000000000006</v>
      </c>
      <c r="R33">
        <v>4</v>
      </c>
      <c r="S33">
        <v>4.0046407425410004</v>
      </c>
      <c r="T33">
        <v>2.9940507758000001E-2</v>
      </c>
      <c r="U33">
        <v>1.040058213E-3</v>
      </c>
      <c r="V33">
        <v>1.3227416500000001E-4</v>
      </c>
      <c r="W33">
        <v>4.8233653396999997E-2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4.2909896111199998E-4</v>
      </c>
      <c r="AI33">
        <v>2.893191866E-6</v>
      </c>
      <c r="AJ33">
        <v>1.7133962537329999E-3</v>
      </c>
      <c r="AK33">
        <v>5.4274486649999997E-6</v>
      </c>
      <c r="AL33">
        <v>1.8027437972000001E-5</v>
      </c>
      <c r="AM33">
        <v>3.400610907E-6</v>
      </c>
      <c r="AN33">
        <v>2.5556468052000001E-5</v>
      </c>
      <c r="AO33">
        <v>1.2325663452E-5</v>
      </c>
      <c r="AP33">
        <v>4.5189238699999998E-7</v>
      </c>
      <c r="AQ33">
        <v>5.6414752E-8</v>
      </c>
      <c r="AR33" t="s">
        <v>76</v>
      </c>
      <c r="AS33">
        <v>9.7946000000000009</v>
      </c>
      <c r="AT33">
        <v>3.0999999999999999E-3</v>
      </c>
      <c r="AV33">
        <f t="shared" si="0"/>
        <v>170.173924328</v>
      </c>
      <c r="AW33">
        <f t="shared" si="1"/>
        <v>9.8903582619999995</v>
      </c>
    </row>
    <row r="34" spans="1:49" x14ac:dyDescent="0.2">
      <c r="A34" t="s">
        <v>3</v>
      </c>
      <c r="B34" t="s">
        <v>5</v>
      </c>
      <c r="C34" s="1">
        <v>45990.994143518517</v>
      </c>
      <c r="D34" t="s">
        <v>92</v>
      </c>
      <c r="E34" t="s">
        <v>75</v>
      </c>
      <c r="F34">
        <v>0.171951234998</v>
      </c>
      <c r="G34">
        <v>1.5595345715E-2</v>
      </c>
      <c r="H34">
        <v>1.5596515807E-2</v>
      </c>
      <c r="I34">
        <v>0.173968552232</v>
      </c>
      <c r="J34">
        <v>1.5779060928999999E-2</v>
      </c>
      <c r="K34">
        <v>9.2487770700000005E-4</v>
      </c>
      <c r="L34">
        <v>3.7138980000000001E-6</v>
      </c>
      <c r="M34">
        <v>1.60899636E-4</v>
      </c>
      <c r="N34">
        <v>1.4579391999999999E-5</v>
      </c>
      <c r="O34">
        <v>10.604773460419</v>
      </c>
      <c r="P34">
        <v>2.7013697434799999</v>
      </c>
      <c r="Q34">
        <v>95.9</v>
      </c>
      <c r="R34">
        <v>8.8000000000000007</v>
      </c>
      <c r="S34">
        <v>5.5139513567299998</v>
      </c>
      <c r="T34">
        <v>9.3241433097000004E-2</v>
      </c>
      <c r="U34">
        <v>1.3647463000000001E-4</v>
      </c>
      <c r="V34">
        <v>2.8589230299999997E-4</v>
      </c>
      <c r="W34">
        <v>7.617074029E-3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1.6840926773199999E-4</v>
      </c>
      <c r="AI34">
        <v>2.7539518209999998E-6</v>
      </c>
      <c r="AJ34">
        <v>9.2490983100400001E-4</v>
      </c>
      <c r="AK34">
        <v>3.7138889750000001E-6</v>
      </c>
      <c r="AL34">
        <v>1.1833034035000001E-5</v>
      </c>
      <c r="AM34">
        <v>3.2672801779999999E-6</v>
      </c>
      <c r="AN34">
        <v>4.5760839174999999E-5</v>
      </c>
      <c r="AO34">
        <v>1.1432573803E-5</v>
      </c>
      <c r="AP34">
        <v>3.5256029000000001E-8</v>
      </c>
      <c r="AQ34">
        <v>4.7852809999999997E-8</v>
      </c>
      <c r="AR34" t="s">
        <v>76</v>
      </c>
      <c r="AS34">
        <v>9.7946000000000009</v>
      </c>
      <c r="AT34">
        <v>3.0999999999999999E-3</v>
      </c>
      <c r="AV34">
        <f t="shared" si="0"/>
        <v>171.95123499799999</v>
      </c>
      <c r="AW34">
        <f t="shared" si="1"/>
        <v>15.595345715000001</v>
      </c>
    </row>
    <row r="35" spans="1:49" x14ac:dyDescent="0.2">
      <c r="A35" t="s">
        <v>3</v>
      </c>
      <c r="B35" t="s">
        <v>5</v>
      </c>
      <c r="C35" s="1">
        <v>45990.897719907407</v>
      </c>
      <c r="D35" t="s">
        <v>84</v>
      </c>
      <c r="E35" t="s">
        <v>75</v>
      </c>
      <c r="F35">
        <v>0.17302332145300001</v>
      </c>
      <c r="G35">
        <v>8.1856322819999997E-3</v>
      </c>
      <c r="H35">
        <v>8.1878892089999999E-3</v>
      </c>
      <c r="I35">
        <v>0.17505326832900001</v>
      </c>
      <c r="J35">
        <v>8.2820650239999998E-3</v>
      </c>
      <c r="K35">
        <v>1.82848764E-3</v>
      </c>
      <c r="L35">
        <v>5.9986499999999997E-6</v>
      </c>
      <c r="M35">
        <v>3.20082737E-4</v>
      </c>
      <c r="N35">
        <v>1.5107202E-5</v>
      </c>
      <c r="O35">
        <v>13.570559916396</v>
      </c>
      <c r="P35">
        <v>2.2845182918629998</v>
      </c>
      <c r="Q35">
        <v>89.6</v>
      </c>
      <c r="R35">
        <v>4.3</v>
      </c>
      <c r="S35">
        <v>5.116122231446</v>
      </c>
      <c r="T35">
        <v>4.1373850029000001E-2</v>
      </c>
      <c r="U35">
        <v>3.4969882800000001E-4</v>
      </c>
      <c r="V35">
        <v>1.3942185300000001E-4</v>
      </c>
      <c r="W35">
        <v>1.6945639599000001E-2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3.58731972441E-4</v>
      </c>
      <c r="AI35">
        <v>2.636380275E-6</v>
      </c>
      <c r="AJ35">
        <v>1.8285372697519999E-3</v>
      </c>
      <c r="AK35">
        <v>5.9986447979999997E-6</v>
      </c>
      <c r="AL35">
        <v>2.2271399783E-5</v>
      </c>
      <c r="AM35">
        <v>3.310330255E-6</v>
      </c>
      <c r="AN35">
        <v>7.0697706696999996E-5</v>
      </c>
      <c r="AO35">
        <v>1.1371880746E-5</v>
      </c>
      <c r="AP35">
        <v>1.4408389399999999E-7</v>
      </c>
      <c r="AQ35">
        <v>4.9725559999999997E-8</v>
      </c>
      <c r="AR35" t="s">
        <v>76</v>
      </c>
      <c r="AS35">
        <v>9.7946000000000009</v>
      </c>
      <c r="AT35">
        <v>3.0999999999999999E-3</v>
      </c>
      <c r="AV35">
        <f t="shared" si="0"/>
        <v>173.02332145299999</v>
      </c>
      <c r="AW35">
        <f t="shared" si="1"/>
        <v>8.1856322820000003</v>
      </c>
    </row>
    <row r="36" spans="1:49" x14ac:dyDescent="0.2">
      <c r="A36" t="s">
        <v>3</v>
      </c>
      <c r="B36" t="s">
        <v>5</v>
      </c>
      <c r="C36" s="1">
        <v>45991.013402777775</v>
      </c>
      <c r="D36" t="s">
        <v>94</v>
      </c>
      <c r="E36" t="s">
        <v>75</v>
      </c>
      <c r="F36">
        <v>0.18566689101700001</v>
      </c>
      <c r="G36">
        <v>2.2832980953000001E-2</v>
      </c>
      <c r="H36">
        <v>2.2833912735E-2</v>
      </c>
      <c r="I36">
        <v>0.18784583322699999</v>
      </c>
      <c r="J36">
        <v>2.3102132093000001E-2</v>
      </c>
      <c r="K36">
        <v>7.5741007800000004E-4</v>
      </c>
      <c r="L36">
        <v>3.3500519999999999E-6</v>
      </c>
      <c r="M36">
        <v>1.4227632700000001E-4</v>
      </c>
      <c r="N36">
        <v>1.7486467999999998E-5</v>
      </c>
      <c r="O36">
        <v>13.760696879925</v>
      </c>
      <c r="P36">
        <v>5.2618716635589999</v>
      </c>
      <c r="Q36">
        <v>72.2</v>
      </c>
      <c r="R36">
        <v>8.9</v>
      </c>
      <c r="S36">
        <v>3.844478739121</v>
      </c>
      <c r="T36">
        <v>5.7382698477999997E-2</v>
      </c>
      <c r="U36">
        <v>9.3056902400000003E-4</v>
      </c>
      <c r="V36">
        <v>2.93726288E-4</v>
      </c>
      <c r="W36">
        <v>4.3135378996999998E-2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1.9756533397200001E-4</v>
      </c>
      <c r="AI36">
        <v>2.807665811E-6</v>
      </c>
      <c r="AJ36">
        <v>7.5743035174700003E-4</v>
      </c>
      <c r="AK36">
        <v>3.3500435610000001E-6</v>
      </c>
      <c r="AL36">
        <v>1.1385602457E-5</v>
      </c>
      <c r="AM36">
        <v>3.3042120350000002E-6</v>
      </c>
      <c r="AN36">
        <v>2.8880300996E-5</v>
      </c>
      <c r="AO36">
        <v>1.0949505259E-5</v>
      </c>
      <c r="AP36">
        <v>1.91137117E-7</v>
      </c>
      <c r="AQ36">
        <v>5.7732921000000003E-8</v>
      </c>
      <c r="AR36" t="s">
        <v>76</v>
      </c>
      <c r="AS36">
        <v>9.7946000000000009</v>
      </c>
      <c r="AT36">
        <v>3.0999999999999999E-3</v>
      </c>
      <c r="AV36">
        <f t="shared" si="0"/>
        <v>185.66689101700001</v>
      </c>
      <c r="AW36">
        <f t="shared" si="1"/>
        <v>22.832980953</v>
      </c>
    </row>
    <row r="37" spans="1:49" x14ac:dyDescent="0.2">
      <c r="A37" t="s">
        <v>3</v>
      </c>
      <c r="B37" t="s">
        <v>5</v>
      </c>
      <c r="C37" s="1">
        <v>45990.87840277778</v>
      </c>
      <c r="D37" t="s">
        <v>83</v>
      </c>
      <c r="E37" t="s">
        <v>75</v>
      </c>
      <c r="F37">
        <v>0.18629614828900001</v>
      </c>
      <c r="G37">
        <v>1.5631907045000001E-2</v>
      </c>
      <c r="H37">
        <v>1.5633277277E-2</v>
      </c>
      <c r="I37">
        <v>0.188482508183</v>
      </c>
      <c r="J37">
        <v>1.5816178717000001E-2</v>
      </c>
      <c r="K37">
        <v>1.098596172E-3</v>
      </c>
      <c r="L37">
        <v>4.0556529999999997E-6</v>
      </c>
      <c r="M37">
        <v>2.07066162E-4</v>
      </c>
      <c r="N37">
        <v>1.7358769999999998E-5</v>
      </c>
      <c r="O37">
        <v>16.277090318671</v>
      </c>
      <c r="P37">
        <v>5.2965946880330002</v>
      </c>
      <c r="Q37">
        <v>70</v>
      </c>
      <c r="R37">
        <v>5.9</v>
      </c>
      <c r="S37">
        <v>3.7121101624990001</v>
      </c>
      <c r="T37">
        <v>3.6942726848999997E-2</v>
      </c>
      <c r="U37">
        <v>1.0059357110000001E-3</v>
      </c>
      <c r="V37">
        <v>1.9422395800000001E-4</v>
      </c>
      <c r="W37">
        <v>4.4451104375000002E-2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2.9675121273500002E-4</v>
      </c>
      <c r="AI37">
        <v>2.7332657739999999E-6</v>
      </c>
      <c r="AJ37">
        <v>1.0986210326929999E-3</v>
      </c>
      <c r="AK37">
        <v>4.055644743E-6</v>
      </c>
      <c r="AL37">
        <v>1.5002879704E-5</v>
      </c>
      <c r="AM37">
        <v>3.4693386449999999E-6</v>
      </c>
      <c r="AN37">
        <v>3.5413787125E-5</v>
      </c>
      <c r="AO37">
        <v>1.1388563969E-5</v>
      </c>
      <c r="AP37">
        <v>3.0727471200000002E-7</v>
      </c>
      <c r="AQ37">
        <v>5.7332022000000001E-8</v>
      </c>
      <c r="AR37" t="s">
        <v>76</v>
      </c>
      <c r="AS37">
        <v>9.7946000000000009</v>
      </c>
      <c r="AT37">
        <v>3.0999999999999999E-3</v>
      </c>
      <c r="AV37">
        <f t="shared" si="0"/>
        <v>186.296148289</v>
      </c>
      <c r="AW37">
        <f t="shared" si="1"/>
        <v>15.631907045</v>
      </c>
    </row>
    <row r="38" spans="1:49" x14ac:dyDescent="0.2">
      <c r="A38" t="s">
        <v>3</v>
      </c>
      <c r="B38" t="s">
        <v>5</v>
      </c>
      <c r="C38" s="1">
        <v>45990.974849537037</v>
      </c>
      <c r="D38" t="s">
        <v>91</v>
      </c>
      <c r="E38" t="s">
        <v>75</v>
      </c>
      <c r="F38">
        <v>0.23180065006200001</v>
      </c>
      <c r="G38">
        <v>1.0534520679000001E-2</v>
      </c>
      <c r="H38">
        <v>1.0537668106999999E-2</v>
      </c>
      <c r="I38">
        <v>0.23452400568599999</v>
      </c>
      <c r="J38">
        <v>1.0658972312E-2</v>
      </c>
      <c r="K38">
        <v>1.491964637E-3</v>
      </c>
      <c r="L38">
        <v>5.0455899999999997E-6</v>
      </c>
      <c r="M38">
        <v>3.4990152299999998E-4</v>
      </c>
      <c r="N38">
        <v>1.5858724E-5</v>
      </c>
      <c r="O38">
        <v>18.132872161875</v>
      </c>
      <c r="P38">
        <v>4.8926473171340001</v>
      </c>
      <c r="Q38">
        <v>87.6</v>
      </c>
      <c r="R38">
        <v>4</v>
      </c>
      <c r="S38">
        <v>3.7334827162090001</v>
      </c>
      <c r="T38">
        <v>2.8708648656000001E-2</v>
      </c>
      <c r="U38">
        <v>4.1669573400000002E-4</v>
      </c>
      <c r="V38">
        <v>1.30923426E-4</v>
      </c>
      <c r="W38">
        <v>1.9739937435E-2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4.00706528975E-4</v>
      </c>
      <c r="AI38">
        <v>2.7563064359999998E-6</v>
      </c>
      <c r="AJ38">
        <v>1.491994943346E-3</v>
      </c>
      <c r="AK38">
        <v>5.0455833559999998E-6</v>
      </c>
      <c r="AL38">
        <v>1.7362852538999998E-5</v>
      </c>
      <c r="AM38">
        <v>3.117357438E-6</v>
      </c>
      <c r="AN38">
        <v>4.3172082051E-5</v>
      </c>
      <c r="AO38">
        <v>1.1449725042E-5</v>
      </c>
      <c r="AP38">
        <v>1.7818395999999999E-7</v>
      </c>
      <c r="AQ38">
        <v>5.2215066000000003E-8</v>
      </c>
      <c r="AR38" t="s">
        <v>76</v>
      </c>
      <c r="AS38">
        <v>9.7946000000000009</v>
      </c>
      <c r="AT38">
        <v>3.0999999999999999E-3</v>
      </c>
      <c r="AV38">
        <f t="shared" si="0"/>
        <v>231.80065006200002</v>
      </c>
      <c r="AW38">
        <f t="shared" si="1"/>
        <v>10.534520679</v>
      </c>
    </row>
  </sheetData>
  <sortState xmlns:xlrd2="http://schemas.microsoft.com/office/spreadsheetml/2017/richdata2" ref="A19:AU38">
    <sortCondition ref="F19:F38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SummaryDocument</vt:lpstr>
      <vt:lpstr>ArDataTable</vt:lpstr>
      <vt:lpstr>Data</vt:lpstr>
      <vt:lpstr>Y-2 (254) wtd. mean</vt:lpstr>
      <vt:lpstr>Y-2 (254) isochron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Drew White</cp:lastModifiedBy>
  <dcterms:created xsi:type="dcterms:W3CDTF">2025-12-09T00:16:59Z</dcterms:created>
  <dcterms:modified xsi:type="dcterms:W3CDTF">2026-06-12T21:37:44Z</dcterms:modified>
</cp:coreProperties>
</file>