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8326"/>
  <workbookPr codeName="ThisWorkbook" defaultThemeVersion="166925"/>
  <mc:AlternateContent xmlns:mc="http://schemas.openxmlformats.org/markup-compatibility/2006">
    <mc:Choice Requires="x15">
      <x15ac:absPath xmlns:x15ac="http://schemas.microsoft.com/office/spreadsheetml/2010/11/ac" url="C:\Users\rache\OneDrive\Documents\Premier Farm Credit Project\"/>
    </mc:Choice>
  </mc:AlternateContent>
  <xr:revisionPtr revIDLastSave="34" documentId="A3E97AAD001032B9A8E3AF90EE45635A2300721C" xr6:coauthVersionLast="21" xr6:coauthVersionMax="21" xr10:uidLastSave="{89D7B8AE-CCC7-4572-A637-924DE79A0B94}"/>
  <bookViews>
    <workbookView xWindow="0" yWindow="0" windowWidth="13680" windowHeight="8895" firstSheet="1" activeTab="1" xr2:uid="{00000000-000D-0000-FFFF-FFFF00000000}"/>
  </bookViews>
  <sheets>
    <sheet name="Directions " sheetId="10" r:id="rId1"/>
    <sheet name="Intro Questions" sheetId="1" r:id="rId2"/>
    <sheet name="Bull Calculator " sheetId="7" state="hidden" r:id="rId3"/>
    <sheet name="Bull Calculator" sheetId="6" state="hidden" r:id="rId4"/>
    <sheet name="Enterprise Budget" sheetId="2" r:id="rId5"/>
    <sheet name="Partial Budgets" sheetId="8" r:id="rId6"/>
    <sheet name="Results" sheetId="3" r:id="rId7"/>
    <sheet name="References" sheetId="5" r:id="rId8"/>
  </sheets>
  <definedNames>
    <definedName name="_xlnm.Print_Area" localSheetId="1">'Intro Questions'!$A$1:$L$33,'Intro Questions'!$A$34:$D$63</definedName>
    <definedName name="_xlnm.Print_Area" localSheetId="5">'Partial Budgets'!$A$1:$K$29,'Partial Budgets'!$A$31:$K$51,'Partial Budgets'!$A$53:$K$74</definedName>
  </definedNames>
  <calcPr calcId="171026"/>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2" l="1"/>
  <c r="K14" i="2"/>
  <c r="H14" i="2"/>
  <c r="K22" i="2" l="1"/>
  <c r="H22" i="2"/>
  <c r="E22" i="2"/>
  <c r="K21" i="2"/>
  <c r="H21" i="2"/>
  <c r="E21" i="2"/>
  <c r="E20" i="2"/>
  <c r="K19" i="2"/>
  <c r="H19" i="2"/>
  <c r="E19" i="2"/>
  <c r="K18" i="2"/>
  <c r="H18" i="2"/>
  <c r="E18" i="2"/>
  <c r="K17" i="2"/>
  <c r="H17" i="2"/>
  <c r="E17" i="2"/>
  <c r="K16" i="2"/>
  <c r="H16" i="2"/>
  <c r="E16" i="2"/>
  <c r="E15" i="2"/>
  <c r="E23" i="2"/>
  <c r="K20" i="2"/>
  <c r="H20" i="2"/>
  <c r="K15" i="2"/>
  <c r="H15" i="2"/>
  <c r="E38" i="8" l="1"/>
  <c r="E66" i="8"/>
  <c r="K65" i="8"/>
  <c r="B36" i="8" l="1"/>
  <c r="B14" i="8"/>
  <c r="D46" i="2" l="1"/>
  <c r="D37" i="2"/>
  <c r="D16" i="2"/>
  <c r="D14" i="2"/>
  <c r="H34" i="2"/>
  <c r="J18" i="2"/>
  <c r="E11" i="2"/>
  <c r="C5" i="3" s="1"/>
  <c r="K10" i="2"/>
  <c r="I3" i="3"/>
  <c r="E10" i="2"/>
  <c r="B57" i="8" s="1"/>
  <c r="B59" i="8" s="1"/>
  <c r="H10" i="2"/>
  <c r="H12" i="8" s="1"/>
  <c r="H15" i="8" s="1"/>
  <c r="F35" i="3"/>
  <c r="F40" i="3"/>
  <c r="D45" i="3"/>
  <c r="E45" i="3"/>
  <c r="H45" i="3"/>
  <c r="G45" i="3"/>
  <c r="F45" i="3"/>
  <c r="D40" i="3"/>
  <c r="E40" i="3"/>
  <c r="H40" i="3"/>
  <c r="G40" i="3"/>
  <c r="D35" i="3"/>
  <c r="E35" i="3"/>
  <c r="H35" i="3"/>
  <c r="G35" i="3"/>
  <c r="E5" i="2"/>
  <c r="B20" i="8" s="1"/>
  <c r="H5" i="2"/>
  <c r="B42" i="8"/>
  <c r="C3" i="3"/>
  <c r="B38" i="1"/>
  <c r="B36" i="1"/>
  <c r="J23" i="2"/>
  <c r="K23" i="2"/>
  <c r="J24" i="2"/>
  <c r="K24" i="2" s="1"/>
  <c r="J29" i="2"/>
  <c r="K29" i="2"/>
  <c r="G23" i="2"/>
  <c r="H23" i="2" s="1"/>
  <c r="G24" i="2"/>
  <c r="H24" i="2"/>
  <c r="G29" i="2"/>
  <c r="H29" i="2" s="1"/>
  <c r="D24" i="2"/>
  <c r="E24" i="2"/>
  <c r="D23" i="2"/>
  <c r="D29" i="2"/>
  <c r="D22" i="2"/>
  <c r="G22" i="2"/>
  <c r="J22" i="2"/>
  <c r="B54" i="1"/>
  <c r="D15" i="2"/>
  <c r="D17" i="2"/>
  <c r="D18" i="2"/>
  <c r="D19" i="2"/>
  <c r="D20" i="2"/>
  <c r="D21" i="2"/>
  <c r="B13" i="7"/>
  <c r="B5" i="7"/>
  <c r="B14" i="7" s="1"/>
  <c r="B15" i="7" s="1"/>
  <c r="B9" i="7"/>
  <c r="B2" i="7"/>
  <c r="B3" i="7"/>
  <c r="B4" i="7" s="1"/>
  <c r="B7" i="7" s="1"/>
  <c r="B20" i="7"/>
  <c r="G14" i="2"/>
  <c r="G15" i="2"/>
  <c r="G17" i="2"/>
  <c r="G18" i="2"/>
  <c r="G19" i="2"/>
  <c r="G20" i="2"/>
  <c r="G21" i="2"/>
  <c r="H4" i="2"/>
  <c r="K57" i="8" s="1"/>
  <c r="K61" i="8" s="1"/>
  <c r="J14" i="2"/>
  <c r="J15" i="2"/>
  <c r="J17" i="2"/>
  <c r="J19" i="2"/>
  <c r="J20" i="2"/>
  <c r="J21" i="2"/>
  <c r="K19" i="8"/>
  <c r="K21" i="8" s="1"/>
  <c r="E4" i="2"/>
  <c r="E57" i="8" s="1"/>
  <c r="E61" i="8" s="1"/>
  <c r="K34" i="2"/>
  <c r="H11" i="2"/>
  <c r="F5" i="3" s="1"/>
  <c r="J47" i="2"/>
  <c r="K47" i="2" s="1"/>
  <c r="J46" i="2"/>
  <c r="K46" i="2" s="1"/>
  <c r="J45" i="2"/>
  <c r="J44" i="2"/>
  <c r="K44" i="2"/>
  <c r="G47" i="2"/>
  <c r="H47" i="2" s="1"/>
  <c r="G46" i="2"/>
  <c r="H46" i="2"/>
  <c r="G45" i="2"/>
  <c r="H45" i="2" s="1"/>
  <c r="G44" i="2"/>
  <c r="H44" i="2" s="1"/>
  <c r="D47" i="2"/>
  <c r="E47" i="2" s="1"/>
  <c r="E46" i="2"/>
  <c r="D45" i="2"/>
  <c r="E45" i="2" s="1"/>
  <c r="D44" i="2"/>
  <c r="E44" i="2" s="1"/>
  <c r="J30" i="2"/>
  <c r="K30" i="2"/>
  <c r="J31" i="2"/>
  <c r="K31" i="2" s="1"/>
  <c r="J32" i="2"/>
  <c r="K32" i="2"/>
  <c r="J37" i="2"/>
  <c r="J33" i="2"/>
  <c r="K33" i="2" s="1"/>
  <c r="G30" i="2"/>
  <c r="H30" i="2" s="1"/>
  <c r="G31" i="2"/>
  <c r="H31" i="2" s="1"/>
  <c r="G32" i="2"/>
  <c r="H32" i="2" s="1"/>
  <c r="G37" i="2"/>
  <c r="G33" i="2"/>
  <c r="H33" i="2"/>
  <c r="D30" i="2"/>
  <c r="E30" i="2" s="1"/>
  <c r="D31" i="2"/>
  <c r="E31" i="2"/>
  <c r="D32" i="2"/>
  <c r="E32" i="2" s="1"/>
  <c r="D33" i="2"/>
  <c r="E33" i="2"/>
  <c r="E29" i="2"/>
  <c r="J16" i="2"/>
  <c r="G16" i="2"/>
  <c r="H66" i="8"/>
  <c r="B66" i="8"/>
  <c r="K38" i="8"/>
  <c r="H43" i="8"/>
  <c r="K16" i="8"/>
  <c r="H21" i="8"/>
  <c r="E16" i="8"/>
  <c r="K5" i="2"/>
  <c r="K7" i="2"/>
  <c r="I7" i="3"/>
  <c r="K11" i="2"/>
  <c r="I5" i="3" s="1"/>
  <c r="B25" i="6"/>
  <c r="B18" i="6"/>
  <c r="B14" i="6"/>
  <c r="B10" i="6"/>
  <c r="B6" i="6"/>
  <c r="B20" i="6"/>
  <c r="B27" i="6"/>
  <c r="H35" i="2"/>
  <c r="K35" i="2"/>
  <c r="K58" i="8"/>
  <c r="K41" i="8"/>
  <c r="K44" i="8" s="1"/>
  <c r="B41" i="8"/>
  <c r="B43" i="8" s="1"/>
  <c r="B19" i="8"/>
  <c r="E58" i="8"/>
  <c r="H7" i="2"/>
  <c r="F7" i="3" s="1"/>
  <c r="H57" i="8"/>
  <c r="H59" i="8" s="1"/>
  <c r="F3" i="3"/>
  <c r="H35" i="8" l="1"/>
  <c r="H37" i="8" s="1"/>
  <c r="B21" i="7"/>
  <c r="B22" i="7" s="1"/>
  <c r="E19" i="8"/>
  <c r="E20" i="8" s="1"/>
  <c r="H26" i="2"/>
  <c r="F9" i="3" s="1"/>
  <c r="G41" i="3" s="1"/>
  <c r="E7" i="2"/>
  <c r="C7" i="3" s="1"/>
  <c r="B10" i="7"/>
  <c r="B11" i="7" s="1"/>
  <c r="I15" i="3"/>
  <c r="B21" i="8"/>
  <c r="C15" i="3"/>
  <c r="F15" i="3"/>
  <c r="B17" i="7"/>
  <c r="B24" i="7" s="1"/>
  <c r="B63" i="1" s="1"/>
  <c r="E41" i="8"/>
  <c r="E43" i="8" s="1"/>
  <c r="K26" i="2"/>
  <c r="I9" i="3" s="1"/>
  <c r="H46" i="3" s="1"/>
  <c r="E26" i="2"/>
  <c r="E21" i="8" s="1"/>
  <c r="E25" i="8" s="1"/>
  <c r="E27" i="8" s="1"/>
  <c r="H36" i="2" l="1"/>
  <c r="K36" i="2"/>
  <c r="K37" i="2" s="1"/>
  <c r="K39" i="2" s="1"/>
  <c r="I11" i="3" s="1"/>
  <c r="C9" i="3"/>
  <c r="D36" i="3" s="1"/>
  <c r="B58" i="8"/>
  <c r="B61" i="8" s="1"/>
  <c r="B68" i="8" s="1"/>
  <c r="H36" i="8"/>
  <c r="H38" i="8" s="1"/>
  <c r="H45" i="8" s="1"/>
  <c r="K20" i="8"/>
  <c r="K25" i="8" s="1"/>
  <c r="K27" i="8" s="1"/>
  <c r="E46" i="3"/>
  <c r="D46" i="3"/>
  <c r="H41" i="3"/>
  <c r="K42" i="8"/>
  <c r="D41" i="3"/>
  <c r="K64" i="8"/>
  <c r="K70" i="8" s="1"/>
  <c r="K72" i="8" s="1"/>
  <c r="G46" i="3"/>
  <c r="F41" i="3"/>
  <c r="F46" i="3"/>
  <c r="E37" i="2"/>
  <c r="E39" i="2" s="1"/>
  <c r="C11" i="3" s="1"/>
  <c r="B35" i="8"/>
  <c r="B38" i="8" s="1"/>
  <c r="B45" i="8" s="1"/>
  <c r="E64" i="8"/>
  <c r="E41" i="3"/>
  <c r="H58" i="8"/>
  <c r="H61" i="8" s="1"/>
  <c r="H68" i="8" s="1"/>
  <c r="H37" i="2"/>
  <c r="H39" i="2" s="1"/>
  <c r="F11" i="3" s="1"/>
  <c r="F13" i="3" s="1"/>
  <c r="B12" i="8"/>
  <c r="E42" i="8"/>
  <c r="E47" i="8" s="1"/>
  <c r="E49" i="8" s="1"/>
  <c r="H14" i="8"/>
  <c r="C13" i="3" l="1"/>
  <c r="C17" i="3" s="1"/>
  <c r="K74" i="8"/>
  <c r="F36" i="3"/>
  <c r="G36" i="3"/>
  <c r="H36" i="3"/>
  <c r="E36" i="3"/>
  <c r="E65" i="8"/>
  <c r="E70" i="8" s="1"/>
  <c r="E72" i="8" s="1"/>
  <c r="E74" i="8" s="1"/>
  <c r="B13" i="8"/>
  <c r="B16" i="8" s="1"/>
  <c r="B23" i="8" s="1"/>
  <c r="E29" i="8" s="1"/>
  <c r="K43" i="8"/>
  <c r="K47" i="8" s="1"/>
  <c r="K49" i="8" s="1"/>
  <c r="K51" i="8" s="1"/>
  <c r="H13" i="8"/>
  <c r="H16" i="8" s="1"/>
  <c r="H23" i="8" s="1"/>
  <c r="K29" i="8" s="1"/>
  <c r="E41" i="2"/>
  <c r="E49" i="2" s="1"/>
  <c r="E51" i="2" s="1"/>
  <c r="C19" i="3" s="1"/>
  <c r="K41" i="2"/>
  <c r="K49" i="2" s="1"/>
  <c r="K51" i="2" s="1"/>
  <c r="I19" i="3" s="1"/>
  <c r="H41" i="2"/>
  <c r="H49" i="2" s="1"/>
  <c r="H51" i="2" s="1"/>
  <c r="F19" i="3" s="1"/>
  <c r="E51" i="8"/>
  <c r="F17" i="3"/>
  <c r="I13" i="3"/>
  <c r="I17" i="3" s="1"/>
  <c r="D25" i="3" l="1"/>
  <c r="D26" i="3"/>
  <c r="D28" i="3"/>
  <c r="D22" i="3"/>
  <c r="D23" i="3"/>
  <c r="D29" i="3"/>
</calcChain>
</file>

<file path=xl/sharedStrings.xml><?xml version="1.0" encoding="utf-8"?>
<sst xmlns="http://schemas.openxmlformats.org/spreadsheetml/2006/main" count="447" uniqueCount="258">
  <si>
    <t xml:space="preserve">Beef Cow Replacement Tool  </t>
  </si>
  <si>
    <t xml:space="preserve">Introduction Questions </t>
  </si>
  <si>
    <t>Operation Questions</t>
  </si>
  <si>
    <t xml:space="preserve">Total Operation Size </t>
  </si>
  <si>
    <t>head</t>
  </si>
  <si>
    <t>Number of Possible Replacement Heifers</t>
  </si>
  <si>
    <t>Length of Time for Raising a Bred Heifer (Weaning to Calving)</t>
  </si>
  <si>
    <t>Months</t>
  </si>
  <si>
    <t xml:space="preserve">Time from Purchase of Open Heifer to Calving </t>
  </si>
  <si>
    <t xml:space="preserve">Time from Purchase of Bred Heifer to Calving </t>
  </si>
  <si>
    <t>Bred Heifer(from purchase to calving)</t>
  </si>
  <si>
    <t>Open Heifer (From purchase to Calving)</t>
  </si>
  <si>
    <t xml:space="preserve">Raised Heifer (From weaning to Calving) </t>
  </si>
  <si>
    <t>Days on Feed</t>
  </si>
  <si>
    <t>Days on Pasture</t>
  </si>
  <si>
    <t>Projected Costs of Raising Heifer Calf to Weaning</t>
  </si>
  <si>
    <t>$/Head</t>
  </si>
  <si>
    <t>Projected Purchase Price of Open Replacement Heifer</t>
  </si>
  <si>
    <t>Projected Purchase Price of Bred Heifer</t>
  </si>
  <si>
    <t>Projected Sale Price of Weaned Heifer Calf</t>
  </si>
  <si>
    <t>Projected Transportation Cost Purchased Replacement Heifers</t>
  </si>
  <si>
    <t>Totals</t>
  </si>
  <si>
    <t>Total Qty</t>
  </si>
  <si>
    <t>Interest Rate</t>
  </si>
  <si>
    <t>Percentage</t>
  </si>
  <si>
    <t>Qty per head per day</t>
  </si>
  <si>
    <t>Total Cost</t>
  </si>
  <si>
    <t>What Type of Expense Information do you have?</t>
  </si>
  <si>
    <t>Cost per head per day</t>
  </si>
  <si>
    <r>
      <rPr>
        <sz val="12"/>
        <color theme="1"/>
        <rFont val="Times New Roman"/>
        <family val="1"/>
      </rPr>
      <t>&lt;--</t>
    </r>
    <r>
      <rPr>
        <i/>
        <sz val="12"/>
        <color theme="1"/>
        <rFont val="Times New Roman"/>
        <family val="1"/>
      </rPr>
      <t xml:space="preserve"> Click </t>
    </r>
  </si>
  <si>
    <t>Costs Questions</t>
  </si>
  <si>
    <t xml:space="preserve">Feed Cost </t>
  </si>
  <si>
    <t xml:space="preserve">Total Yearly Quantity </t>
  </si>
  <si>
    <t>Unit</t>
  </si>
  <si>
    <t>Price per Unit</t>
  </si>
  <si>
    <t>or</t>
  </si>
  <si>
    <t>Quantity Per Head per day</t>
  </si>
  <si>
    <t xml:space="preserve">Total Yearly Cost </t>
  </si>
  <si>
    <t>Cost per  Head per day</t>
  </si>
  <si>
    <t>Acres Grazed</t>
  </si>
  <si>
    <t>Acres</t>
  </si>
  <si>
    <t xml:space="preserve">Hay fed </t>
  </si>
  <si>
    <t>Tons</t>
  </si>
  <si>
    <t>Corn Fed</t>
  </si>
  <si>
    <t>BU</t>
  </si>
  <si>
    <t>Modified Distillers Grain Fed</t>
  </si>
  <si>
    <t>Corn Stalks fed</t>
  </si>
  <si>
    <t>Corn Stalks grazed</t>
  </si>
  <si>
    <t>Corn Silage Fed</t>
  </si>
  <si>
    <t xml:space="preserve"> Salt, Vitamins, and Minerals Fed</t>
  </si>
  <si>
    <t>LBS</t>
  </si>
  <si>
    <t>Other Feed Costs</t>
  </si>
  <si>
    <t>Schedule F Feed Costs</t>
  </si>
  <si>
    <r>
      <t xml:space="preserve">Vet &amp; Health Costs </t>
    </r>
    <r>
      <rPr>
        <i/>
        <sz val="12"/>
        <color theme="1"/>
        <rFont val="Times New Roman"/>
        <family val="1"/>
      </rPr>
      <t>(Schedule F line 31)</t>
    </r>
  </si>
  <si>
    <t>Yearly</t>
  </si>
  <si>
    <t>Other Costs</t>
  </si>
  <si>
    <t xml:space="preserve">Total Cost </t>
  </si>
  <si>
    <t>Schedule F</t>
  </si>
  <si>
    <t>Machinery (Expenses), Equipment, Fuel &amp; Repairs</t>
  </si>
  <si>
    <t xml:space="preserve">Line 10+13+19+25 here </t>
  </si>
  <si>
    <t>Pasture Upkeep Cost (fertilizer)</t>
  </si>
  <si>
    <t xml:space="preserve">Line 17 here </t>
  </si>
  <si>
    <t>Marketing, Transportation, and Misc. Costs</t>
  </si>
  <si>
    <t xml:space="preserve">Line 18 + 28 here </t>
  </si>
  <si>
    <t xml:space="preserve">Yearly </t>
  </si>
  <si>
    <t xml:space="preserve">Line 32 here </t>
  </si>
  <si>
    <t>Spent on Labor</t>
  </si>
  <si>
    <t xml:space="preserve">Line 22 here </t>
  </si>
  <si>
    <t>Insurance on Breeding Herd</t>
  </si>
  <si>
    <t xml:space="preserve">Line 20 here </t>
  </si>
  <si>
    <t xml:space="preserve">Housing and Utilities </t>
  </si>
  <si>
    <t xml:space="preserve">Line 30 here </t>
  </si>
  <si>
    <t>Machinery (Rent/Lease), Equipment, and Fences</t>
  </si>
  <si>
    <t xml:space="preserve">Line 24a here </t>
  </si>
  <si>
    <t>Expected Conception Rate</t>
  </si>
  <si>
    <t>%</t>
  </si>
  <si>
    <t>Death Loss percentage</t>
  </si>
  <si>
    <t>Breeding Cost</t>
  </si>
  <si>
    <t>Total Per Head</t>
  </si>
  <si>
    <t>AI Costs (7 Day Co-Sync &amp; CIDR)</t>
  </si>
  <si>
    <t>Drugs</t>
  </si>
  <si>
    <t>Per Head</t>
  </si>
  <si>
    <t>CIDR</t>
  </si>
  <si>
    <t>Semen</t>
  </si>
  <si>
    <t>Arm Service</t>
  </si>
  <si>
    <t>Mileage Charge</t>
  </si>
  <si>
    <t xml:space="preserve">Total Per Head </t>
  </si>
  <si>
    <t>OR</t>
  </si>
  <si>
    <t>Bull Costs</t>
  </si>
  <si>
    <t>Purchase Price of Bull</t>
  </si>
  <si>
    <t xml:space="preserve">Salvage Value </t>
  </si>
  <si>
    <t>Years of Service</t>
  </si>
  <si>
    <t>Yearly Feed Estimate</t>
  </si>
  <si>
    <t>Yearly Vet Costs</t>
  </si>
  <si>
    <t>Heifers Covered per Year</t>
  </si>
  <si>
    <t xml:space="preserve">Total per head </t>
  </si>
  <si>
    <t>Bull Calculator </t>
  </si>
  <si>
    <t>Purchase Price of  Bull</t>
  </si>
  <si>
    <t>Values to enter</t>
  </si>
  <si>
    <t>Salvage Value</t>
  </si>
  <si>
    <t xml:space="preserve">Calculated </t>
  </si>
  <si>
    <t xml:space="preserve">Net Cost </t>
  </si>
  <si>
    <t>Years in Service</t>
  </si>
  <si>
    <t>Death Loss</t>
  </si>
  <si>
    <t xml:space="preserve">Yearly Feed Cost Estimate </t>
  </si>
  <si>
    <t xml:space="preserve">Yearly Vet Cost </t>
  </si>
  <si>
    <t xml:space="preserve">Cost per Heifer </t>
  </si>
  <si>
    <t xml:space="preserve">Heifers Covered Per Year </t>
  </si>
  <si>
    <t xml:space="preserve">Heifers Covered in Lifetime </t>
  </si>
  <si>
    <t>Cost of Breeding per Heifer</t>
  </si>
  <si>
    <r>
      <t xml:space="preserve">* </t>
    </r>
    <r>
      <rPr>
        <sz val="11"/>
        <color rgb="FFFF0000"/>
        <rFont val="Calibri"/>
        <family val="2"/>
        <scheme val="minor"/>
      </rPr>
      <t xml:space="preserve">We could ask the questions in yellow directly on the Questions Page then calculate a cost over to the Enterprise Budget for Bulling Cost </t>
    </r>
  </si>
  <si>
    <t>Cost of Bull</t>
  </si>
  <si>
    <t>Feed Cost for 4 years</t>
  </si>
  <si>
    <t>Salt Cost for 4 year</t>
  </si>
  <si>
    <t>Vet Cost for 4 years</t>
  </si>
  <si>
    <t xml:space="preserve">Cost per Cow </t>
  </si>
  <si>
    <t>Cows Covered in 4yrs</t>
  </si>
  <si>
    <t>Cost of Bulling per Cow</t>
  </si>
  <si>
    <t xml:space="preserve">Enterprise Budget Comparison </t>
  </si>
  <si>
    <t>Buying Bred Heifers</t>
  </si>
  <si>
    <t>Buying Open Heifers</t>
  </si>
  <si>
    <t>Raising Bred Heifers</t>
  </si>
  <si>
    <t>Revenue</t>
  </si>
  <si>
    <t>Total</t>
  </si>
  <si>
    <t>Sale of Heifer Calf</t>
  </si>
  <si>
    <t>Interest on Returns from Sale</t>
  </si>
  <si>
    <t>Total Revenue</t>
  </si>
  <si>
    <t>Expenses</t>
  </si>
  <si>
    <t>Purchased Replacement Heifer</t>
  </si>
  <si>
    <t>Other Costs of Purchase (Transport)</t>
  </si>
  <si>
    <t>Feed Costs</t>
  </si>
  <si>
    <t xml:space="preserve">Units </t>
  </si>
  <si>
    <t>Timeframe</t>
  </si>
  <si>
    <t>Pasture Grazed</t>
  </si>
  <si>
    <t>acres</t>
  </si>
  <si>
    <t>Pasture Fert &amp; MISC Costs</t>
  </si>
  <si>
    <t>Hay Fed</t>
  </si>
  <si>
    <t>ton</t>
  </si>
  <si>
    <t>bu</t>
  </si>
  <si>
    <t>Corn Stalks Fed</t>
  </si>
  <si>
    <t>Corn Stalks Grazed</t>
  </si>
  <si>
    <t>Corn Silage</t>
  </si>
  <si>
    <t xml:space="preserve">ton </t>
  </si>
  <si>
    <t>Salt, Vitamins, and Minerals Fed</t>
  </si>
  <si>
    <t>lb.</t>
  </si>
  <si>
    <t>Total Feed Costs</t>
  </si>
  <si>
    <t>Vet &amp; Health</t>
  </si>
  <si>
    <t>year</t>
  </si>
  <si>
    <t>Machinery, Equipment, Fuel &amp; Repairs</t>
  </si>
  <si>
    <t>Marketing, Transportation, &amp; Misc.</t>
  </si>
  <si>
    <t>Labor</t>
  </si>
  <si>
    <t>hr.</t>
  </si>
  <si>
    <t xml:space="preserve">Breeding Cost </t>
  </si>
  <si>
    <t xml:space="preserve">AI Cost </t>
  </si>
  <si>
    <t xml:space="preserve">Bull Cost </t>
  </si>
  <si>
    <t xml:space="preserve">Interest on Variable Cost </t>
  </si>
  <si>
    <t>Total Other Costs</t>
  </si>
  <si>
    <t>Total Variable Costs (Feed Costs + Other Costs)</t>
  </si>
  <si>
    <t>Fixed Costs</t>
  </si>
  <si>
    <t>Interest on Breeding Herd</t>
  </si>
  <si>
    <t>Machinery, Equipment , and Fences</t>
  </si>
  <si>
    <t xml:space="preserve">Returns Above Management </t>
  </si>
  <si>
    <t>Interest on Variable Costs = Sum of operating expense, times the interest rate*.5</t>
  </si>
  <si>
    <t xml:space="preserve">Partial Budgets </t>
  </si>
  <si>
    <t>Buy Bred Hfrs vs Raise Hfrs</t>
  </si>
  <si>
    <t>Buy Bred Hfrs vs Buy Open Hfrs</t>
  </si>
  <si>
    <t>Additional Costs: Raising Heifers</t>
  </si>
  <si>
    <t>Additional Revenue: Buy Bred Heifers</t>
  </si>
  <si>
    <t>Additional Costs: Buy Open Heifers</t>
  </si>
  <si>
    <t>Feed for Raising Hfr</t>
  </si>
  <si>
    <t>None</t>
  </si>
  <si>
    <t>Purchase Open Hfr</t>
  </si>
  <si>
    <t>Breeding</t>
  </si>
  <si>
    <t>Feed Open Hfr</t>
  </si>
  <si>
    <t>Interest</t>
  </si>
  <si>
    <t>Total Additional Cost</t>
  </si>
  <si>
    <t xml:space="preserve">Total Additional Revenue </t>
  </si>
  <si>
    <t>Reduced Revenue: Raising Heifers</t>
  </si>
  <si>
    <t>Reduced Costs: Buy Bred Heifers</t>
  </si>
  <si>
    <t>Reduced Revenue: Buy Open Heifers</t>
  </si>
  <si>
    <t xml:space="preserve">Sale of weaned hfr </t>
  </si>
  <si>
    <t>Purchase Bred Hfr</t>
  </si>
  <si>
    <t>Feed Bred Hfr</t>
  </si>
  <si>
    <t>Total Reduced Revenue</t>
  </si>
  <si>
    <t xml:space="preserve">Total Additional Cost + Reduced Revenue </t>
  </si>
  <si>
    <t>Total Reduced Costs</t>
  </si>
  <si>
    <t>Total Additional Revenue + Reduced Costs</t>
  </si>
  <si>
    <t>Net Change in Profit</t>
  </si>
  <si>
    <t>Buy Open Hfrs vs Raise Hfrs</t>
  </si>
  <si>
    <t>Buy Open Hfrs vs Buy Bred Hfrs</t>
  </si>
  <si>
    <t>Additional Revenue: Buy Open Heifers</t>
  </si>
  <si>
    <t>Additional Costs: Buy Bred Heifers</t>
  </si>
  <si>
    <t>Buy Bred Hfr</t>
  </si>
  <si>
    <t>Reduced Costs: Buy Open Heifers</t>
  </si>
  <si>
    <t>Reduced Revenue: Buy Bred Heifers</t>
  </si>
  <si>
    <t>Buy Open Hfr</t>
  </si>
  <si>
    <t>Raise Hfrs vs Buy Bred Hfrs</t>
  </si>
  <si>
    <t>Raise Hfrs vs Buy Open Hfrs</t>
  </si>
  <si>
    <t>Additional Revenue: Raise Heifers</t>
  </si>
  <si>
    <t>Sale of Weaned Hfr</t>
  </si>
  <si>
    <t>Feed for Bred Hfr</t>
  </si>
  <si>
    <t>Reduced Costs: Raise Heifers</t>
  </si>
  <si>
    <t xml:space="preserve">Reduced Costs: Raise Heifers </t>
  </si>
  <si>
    <t xml:space="preserve">Breeding </t>
  </si>
  <si>
    <t xml:space="preserve">Results </t>
  </si>
  <si>
    <t>Raising Replacement Heifers</t>
  </si>
  <si>
    <t>Purchase Cost</t>
  </si>
  <si>
    <t>Costs of Purchase (Transportation)</t>
  </si>
  <si>
    <t>Total Other Cost</t>
  </si>
  <si>
    <t xml:space="preserve">Total Variable Costs </t>
  </si>
  <si>
    <t>Total Fixed Costs</t>
  </si>
  <si>
    <t>Senstivity Analysis</t>
  </si>
  <si>
    <t>Return Analysis: Bred Heifer Prices</t>
  </si>
  <si>
    <t>Price Levels</t>
  </si>
  <si>
    <t>Base</t>
  </si>
  <si>
    <t>Return Analysis: Feed Costs for Bred Heifer</t>
  </si>
  <si>
    <t>Return Analysis: Open Heifer Prices</t>
  </si>
  <si>
    <t>Return Analysis: Feed Costs for Open Heifer</t>
  </si>
  <si>
    <t>Return Analysis: Raising Heifer Prices</t>
  </si>
  <si>
    <t>Return Analysis: Feed Costs for Raising Heifer</t>
  </si>
  <si>
    <t xml:space="preserve">Links </t>
  </si>
  <si>
    <t>References for Data and Prices</t>
  </si>
  <si>
    <t>Inputs</t>
  </si>
  <si>
    <t xml:space="preserve">Level </t>
  </si>
  <si>
    <t xml:space="preserve">Source </t>
  </si>
  <si>
    <t xml:space="preserve">Link </t>
  </si>
  <si>
    <t>Pasture Rent</t>
  </si>
  <si>
    <t xml:space="preserve">County </t>
  </si>
  <si>
    <t>USDA Quick Stats</t>
  </si>
  <si>
    <t xml:space="preserve">Click </t>
  </si>
  <si>
    <t>Corn Prices</t>
  </si>
  <si>
    <t>State</t>
  </si>
  <si>
    <t>USDA AMS</t>
  </si>
  <si>
    <t xml:space="preserve">Corn Stalk Grazing Calculator </t>
  </si>
  <si>
    <t xml:space="preserve">UNL Extension </t>
  </si>
  <si>
    <t xml:space="preserve">Distillers Grain Prices </t>
  </si>
  <si>
    <t>State/Region</t>
  </si>
  <si>
    <t xml:space="preserve">Hay Report </t>
  </si>
  <si>
    <t xml:space="preserve">USDA AMS </t>
  </si>
  <si>
    <t xml:space="preserve">National Feed Prices </t>
  </si>
  <si>
    <t>National</t>
  </si>
  <si>
    <t xml:space="preserve">Livestock Marketing Information Service </t>
  </si>
  <si>
    <t>Click</t>
  </si>
  <si>
    <t xml:space="preserve">Livestock Prices </t>
  </si>
  <si>
    <t xml:space="preserve">Location </t>
  </si>
  <si>
    <t>Link</t>
  </si>
  <si>
    <t xml:space="preserve">Heifer and Calf Prices </t>
  </si>
  <si>
    <t xml:space="preserve">Divided by Region </t>
  </si>
  <si>
    <t>Input Information </t>
  </si>
  <si>
    <t>AI Costs</t>
  </si>
  <si>
    <t xml:space="preserve">Angus Journal </t>
  </si>
  <si>
    <t>Click </t>
  </si>
  <si>
    <t>Nutrition &amp; Rations</t>
  </si>
  <si>
    <t xml:space="preserve">U of A Extension </t>
  </si>
  <si>
    <t xml:space="preserve">Cow Calf Calculators </t>
  </si>
  <si>
    <t xml:space="preserve">Beef Cattle Institute </t>
  </si>
  <si>
    <t>Projected Costs Raising to Weaning</t>
  </si>
  <si>
    <t>Yearly Average Herd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</si>
</sst>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_([$$-409]* #,##0.00_);_([$$-409]* \(#,##0.00\);_([$$-409]* &quot;-&quot;??_);_(@_)"/>
    <numFmt numFmtId="165" formatCode="_(&quot;$&quot;* #,##0_);_(&quot;$&quot;* \(#,##0\);_(&quot;$&quot;* &quot;-&quot;??_);_(@_)"/>
    <numFmt numFmtId="166" formatCode="&quot;$&quot;#,##0.00"/>
  </numFmts>
  <fonts count="37" x14ac:knownFonts="1">
    <font>
      <sz val="11"/>
      <color theme="1"/>
      <name val="Calibri"/>
      <family val="2"/>
      <scheme val="minor"/>
    </font>
    <font>
      <sz val="11"/>
      <color rgb="FFFF0000"/>
      <name val="Calibri"/>
      <family val="2"/>
      <scheme val="minor"/>
    </font>
    <font>
      <sz val="14"/>
      <color theme="1"/>
      <name val="Calibri"/>
      <family val="2"/>
      <scheme val="minor"/>
    </font>
    <font>
      <sz val="11"/>
      <color theme="1"/>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u/>
      <sz val="11"/>
      <color theme="10"/>
      <name val="Calibri"/>
      <family val="2"/>
      <scheme val="minor"/>
    </font>
    <font>
      <b/>
      <u/>
      <sz val="13"/>
      <color theme="1"/>
      <name val="Calibri"/>
      <family val="2"/>
      <scheme val="minor"/>
    </font>
    <font>
      <sz val="18"/>
      <color theme="3"/>
      <name val="Calibri Light"/>
      <family val="2"/>
      <scheme val="major"/>
    </font>
    <font>
      <b/>
      <sz val="14"/>
      <color theme="1"/>
      <name val="Calibri"/>
      <family val="2"/>
      <scheme val="minor"/>
    </font>
    <font>
      <b/>
      <u/>
      <sz val="14"/>
      <color theme="1"/>
      <name val="Calibri"/>
      <family val="2"/>
      <scheme val="minor"/>
    </font>
    <font>
      <b/>
      <sz val="18"/>
      <name val="Calibri Light"/>
      <family val="2"/>
      <scheme val="major"/>
    </font>
    <font>
      <sz val="12"/>
      <color theme="1"/>
      <name val="Calibri"/>
      <family val="2"/>
      <scheme val="minor"/>
    </font>
    <font>
      <b/>
      <u/>
      <sz val="12"/>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4"/>
      <color theme="1"/>
      <name val="Times New Roman"/>
      <family val="1"/>
    </font>
    <font>
      <sz val="11"/>
      <color rgb="FF9C0006"/>
      <name val="Times New Roman"/>
      <family val="1"/>
    </font>
    <font>
      <sz val="11"/>
      <color rgb="FF9C6500"/>
      <name val="Times New Roman"/>
      <family val="1"/>
    </font>
    <font>
      <sz val="11"/>
      <color rgb="FF006100"/>
      <name val="Times New Roman"/>
      <family val="1"/>
    </font>
    <font>
      <sz val="12"/>
      <color theme="1"/>
      <name val="Times New Roman"/>
      <family val="1"/>
    </font>
    <font>
      <b/>
      <sz val="16"/>
      <color theme="1"/>
      <name val="Times New Roman"/>
      <family val="1"/>
    </font>
    <font>
      <sz val="12"/>
      <color theme="0"/>
      <name val="Times New Roman"/>
      <family val="1"/>
    </font>
    <font>
      <i/>
      <sz val="12"/>
      <color theme="1"/>
      <name val="Times New Roman"/>
      <family val="1"/>
    </font>
    <font>
      <b/>
      <sz val="12"/>
      <color theme="1"/>
      <name val="Times New Roman"/>
      <family val="1"/>
    </font>
    <font>
      <sz val="12"/>
      <name val="Times New Roman"/>
      <family val="1"/>
    </font>
    <font>
      <b/>
      <u/>
      <sz val="12"/>
      <color theme="1"/>
      <name val="Times New Roman"/>
      <family val="1"/>
    </font>
    <font>
      <sz val="14"/>
      <color theme="1"/>
      <name val="Times New Roman"/>
      <family val="1"/>
    </font>
    <font>
      <u/>
      <sz val="12"/>
      <color theme="1"/>
      <name val="Times New Roman"/>
      <family val="1"/>
    </font>
    <font>
      <b/>
      <sz val="12"/>
      <color theme="3"/>
      <name val="Times New Roman"/>
      <family val="1"/>
    </font>
    <font>
      <u/>
      <sz val="12"/>
      <color theme="10"/>
      <name val="Times New Roman"/>
      <family val="1"/>
    </font>
    <font>
      <b/>
      <sz val="18"/>
      <name val="Times New Roman"/>
      <family val="1"/>
    </font>
    <font>
      <sz val="13"/>
      <name val="Times New Roman"/>
      <family val="1"/>
    </font>
    <font>
      <b/>
      <sz val="18"/>
      <color theme="1"/>
      <name val="Times New Roman"/>
      <family val="1"/>
    </font>
    <font>
      <b/>
      <sz val="22"/>
      <name val="Times New Roman"/>
      <family val="1"/>
    </font>
  </fonts>
  <fills count="22">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FFC00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ADA"/>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rgb="FFC3D69B"/>
        <bgColor indexed="64"/>
      </patternFill>
    </fill>
    <fill>
      <patternFill patternType="solid">
        <fgColor rgb="FFC6D9F0"/>
        <bgColor indexed="64"/>
      </patternFill>
    </fill>
    <fill>
      <patternFill patternType="solid">
        <fgColor theme="4" tint="0.59999389629810485"/>
        <bgColor indexed="64"/>
      </patternFill>
    </fill>
    <fill>
      <patternFill patternType="solid">
        <fgColor rgb="FFC6EFCE"/>
      </patternFill>
    </fill>
    <fill>
      <patternFill patternType="solid">
        <fgColor rgb="FFFFC7CE"/>
      </patternFill>
    </fill>
    <fill>
      <patternFill patternType="solid">
        <fgColor rgb="FFFFEB9C"/>
      </patternFill>
    </fill>
  </fills>
  <borders count="36">
    <border>
      <left/>
      <right/>
      <top/>
      <bottom/>
      <diagonal/>
    </border>
    <border>
      <left/>
      <right/>
      <top/>
      <bottom style="thick">
        <color theme="4" tint="0.499984740745262"/>
      </bottom>
      <diagonal/>
    </border>
    <border>
      <left/>
      <right/>
      <top/>
      <bottom style="medium">
        <color theme="4" tint="0.39997558519241921"/>
      </bottom>
      <diagonal/>
    </border>
    <border>
      <left/>
      <right/>
      <top/>
      <bottom style="thin">
        <color theme="6" tint="0.59999389629810485"/>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ck">
        <color theme="4" tint="0.499984740745262"/>
      </top>
      <bottom/>
      <diagonal/>
    </border>
    <border>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bottom/>
      <diagonal/>
    </border>
    <border>
      <left style="medium">
        <color indexed="64"/>
      </left>
      <right/>
      <top/>
      <bottom style="thin">
        <color auto="1"/>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auto="1"/>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11">
    <xf numFmtId="0" fontId="0" fillId="0" borderId="0"/>
    <xf numFmtId="44" fontId="3" fillId="0" borderId="0" applyFon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7" fillId="0" borderId="0" applyNumberFormat="0" applyFill="0" applyBorder="0" applyAlignment="0" applyProtection="0"/>
    <xf numFmtId="9" fontId="3" fillId="0" borderId="0" applyFont="0" applyFill="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5" fillId="19" borderId="0" applyNumberFormat="0" applyBorder="0" applyAlignment="0" applyProtection="0"/>
    <xf numFmtId="0" fontId="16" fillId="20" borderId="0" applyNumberFormat="0" applyBorder="0" applyAlignment="0" applyProtection="0"/>
    <xf numFmtId="0" fontId="17" fillId="21" borderId="0" applyNumberFormat="0" applyBorder="0" applyAlignment="0" applyProtection="0"/>
  </cellStyleXfs>
  <cellXfs count="349">
    <xf numFmtId="0" fontId="0" fillId="0" borderId="0" xfId="0"/>
    <xf numFmtId="0" fontId="0" fillId="0" borderId="0" xfId="0" applyFill="1"/>
    <xf numFmtId="0" fontId="0" fillId="7" borderId="0" xfId="0" applyFill="1"/>
    <xf numFmtId="0" fontId="2" fillId="0" borderId="0" xfId="0" applyFont="1"/>
    <xf numFmtId="0" fontId="7" fillId="0" borderId="0" xfId="4"/>
    <xf numFmtId="0" fontId="0" fillId="0" borderId="0" xfId="0" applyBorder="1"/>
    <xf numFmtId="44" fontId="0" fillId="0" borderId="0" xfId="1" applyFont="1" applyBorder="1"/>
    <xf numFmtId="9" fontId="0" fillId="0" borderId="0" xfId="1" applyNumberFormat="1" applyFont="1" applyBorder="1"/>
    <xf numFmtId="0" fontId="0" fillId="0" borderId="0" xfId="1" applyNumberFormat="1" applyFont="1" applyBorder="1"/>
    <xf numFmtId="0" fontId="6" fillId="0" borderId="0" xfId="0" applyFont="1" applyBorder="1"/>
    <xf numFmtId="44" fontId="6" fillId="0" borderId="0" xfId="1" applyFont="1" applyBorder="1"/>
    <xf numFmtId="0" fontId="0" fillId="0" borderId="3" xfId="0" applyBorder="1"/>
    <xf numFmtId="0" fontId="0" fillId="0" borderId="0" xfId="0" applyFill="1" applyBorder="1"/>
    <xf numFmtId="44" fontId="0" fillId="2" borderId="0" xfId="1" applyFont="1" applyFill="1" applyBorder="1"/>
    <xf numFmtId="0" fontId="0" fillId="2" borderId="0" xfId="0" applyFill="1" applyBorder="1"/>
    <xf numFmtId="44" fontId="0" fillId="9" borderId="0" xfId="1" applyFont="1" applyFill="1" applyBorder="1"/>
    <xf numFmtId="44" fontId="6" fillId="8" borderId="0" xfId="1" applyFont="1" applyFill="1" applyBorder="1"/>
    <xf numFmtId="0" fontId="0" fillId="8" borderId="0" xfId="0" applyFill="1" applyBorder="1"/>
    <xf numFmtId="0" fontId="0" fillId="9" borderId="0" xfId="1" applyNumberFormat="1" applyFont="1" applyFill="1" applyBorder="1"/>
    <xf numFmtId="0" fontId="0" fillId="0" borderId="4" xfId="0" applyBorder="1"/>
    <xf numFmtId="44" fontId="0" fillId="9" borderId="4" xfId="1" applyFont="1" applyFill="1" applyBorder="1"/>
    <xf numFmtId="2" fontId="0" fillId="0" borderId="0" xfId="0" applyNumberFormat="1"/>
    <xf numFmtId="164" fontId="0" fillId="0" borderId="0" xfId="0" applyNumberFormat="1"/>
    <xf numFmtId="0" fontId="0" fillId="0" borderId="0" xfId="0" applyAlignment="1">
      <alignment vertical="top"/>
    </xf>
    <xf numFmtId="44" fontId="0" fillId="0" borderId="0" xfId="1" applyFont="1"/>
    <xf numFmtId="0" fontId="10" fillId="0" borderId="0" xfId="0" applyFont="1"/>
    <xf numFmtId="0" fontId="9" fillId="0" borderId="0" xfId="6" applyAlignment="1">
      <alignment horizontal="center"/>
    </xf>
    <xf numFmtId="2" fontId="0" fillId="2" borderId="0" xfId="1" applyNumberFormat="1" applyFont="1" applyFill="1" applyBorder="1"/>
    <xf numFmtId="0" fontId="0" fillId="0" borderId="6" xfId="0" applyBorder="1"/>
    <xf numFmtId="0" fontId="11" fillId="0" borderId="0" xfId="0" applyFont="1" applyFill="1"/>
    <xf numFmtId="0" fontId="11" fillId="0" borderId="6" xfId="0" applyFont="1" applyBorder="1"/>
    <xf numFmtId="0" fontId="10" fillId="0" borderId="6" xfId="0" applyFont="1" applyBorder="1"/>
    <xf numFmtId="0" fontId="10" fillId="0" borderId="0" xfId="0" applyFont="1" applyFill="1"/>
    <xf numFmtId="0" fontId="2" fillId="7" borderId="0" xfId="0" applyFont="1" applyFill="1"/>
    <xf numFmtId="0" fontId="11" fillId="0" borderId="5" xfId="0" applyFont="1" applyFill="1" applyBorder="1"/>
    <xf numFmtId="166" fontId="0" fillId="0" borderId="0" xfId="1" applyNumberFormat="1" applyFont="1" applyFill="1"/>
    <xf numFmtId="166" fontId="0" fillId="0" borderId="0" xfId="1" applyNumberFormat="1" applyFont="1"/>
    <xf numFmtId="166" fontId="0" fillId="0" borderId="0" xfId="0" applyNumberFormat="1" applyFill="1"/>
    <xf numFmtId="166" fontId="0" fillId="0" borderId="0" xfId="0" applyNumberFormat="1"/>
    <xf numFmtId="0" fontId="9" fillId="0" borderId="0" xfId="6" applyAlignment="1">
      <alignment horizontal="left"/>
    </xf>
    <xf numFmtId="0" fontId="0" fillId="0" borderId="9" xfId="0" applyBorder="1"/>
    <xf numFmtId="0" fontId="13" fillId="7" borderId="10" xfId="0" applyFont="1" applyFill="1" applyBorder="1"/>
    <xf numFmtId="0" fontId="2" fillId="0" borderId="10" xfId="0" applyFont="1" applyBorder="1"/>
    <xf numFmtId="9" fontId="19" fillId="20" borderId="7" xfId="9" applyNumberFormat="1" applyFont="1" applyBorder="1"/>
    <xf numFmtId="0" fontId="20" fillId="21" borderId="7" xfId="10" applyFont="1" applyBorder="1"/>
    <xf numFmtId="9" fontId="21" fillId="19" borderId="7" xfId="8" applyNumberFormat="1" applyFont="1" applyBorder="1"/>
    <xf numFmtId="9" fontId="21" fillId="19" borderId="15" xfId="8" applyNumberFormat="1" applyFont="1" applyBorder="1"/>
    <xf numFmtId="44" fontId="19" fillId="20" borderId="7" xfId="9" applyNumberFormat="1" applyFont="1" applyBorder="1"/>
    <xf numFmtId="44" fontId="20" fillId="21" borderId="7" xfId="10" applyNumberFormat="1" applyFont="1" applyBorder="1"/>
    <xf numFmtId="44" fontId="21" fillId="19" borderId="7" xfId="8" applyNumberFormat="1" applyFont="1" applyBorder="1"/>
    <xf numFmtId="44" fontId="21" fillId="19" borderId="15" xfId="8" applyNumberFormat="1" applyFont="1" applyBorder="1"/>
    <xf numFmtId="44" fontId="19" fillId="20" borderId="18" xfId="9" applyNumberFormat="1" applyFont="1" applyBorder="1"/>
    <xf numFmtId="166" fontId="20" fillId="21" borderId="18" xfId="10" applyNumberFormat="1" applyFont="1" applyBorder="1"/>
    <xf numFmtId="44" fontId="21" fillId="19" borderId="18" xfId="8" applyNumberFormat="1" applyFont="1" applyBorder="1"/>
    <xf numFmtId="44" fontId="21" fillId="19" borderId="31" xfId="8" applyNumberFormat="1" applyFont="1" applyBorder="1"/>
    <xf numFmtId="44" fontId="20" fillId="21" borderId="18" xfId="10" applyNumberFormat="1" applyFont="1" applyBorder="1"/>
    <xf numFmtId="44" fontId="0" fillId="0" borderId="0" xfId="1" applyFont="1" applyFill="1"/>
    <xf numFmtId="0" fontId="23" fillId="0" borderId="0" xfId="0" applyFont="1"/>
    <xf numFmtId="0" fontId="22" fillId="0" borderId="0" xfId="0" applyFont="1" applyFill="1" applyBorder="1"/>
    <xf numFmtId="0" fontId="22" fillId="0" borderId="0" xfId="0" applyFont="1" applyFill="1" applyBorder="1" applyAlignment="1">
      <alignment horizontal="center"/>
    </xf>
    <xf numFmtId="0" fontId="22" fillId="0" borderId="0" xfId="0" applyFont="1"/>
    <xf numFmtId="0" fontId="22" fillId="0" borderId="12" xfId="0" applyFont="1" applyBorder="1"/>
    <xf numFmtId="1" fontId="22" fillId="12" borderId="0" xfId="0" applyNumberFormat="1" applyFont="1" applyFill="1" applyBorder="1"/>
    <xf numFmtId="0" fontId="22" fillId="0" borderId="0" xfId="0" applyFont="1" applyBorder="1"/>
    <xf numFmtId="0" fontId="22" fillId="0" borderId="13" xfId="0" applyFont="1" applyBorder="1"/>
    <xf numFmtId="0" fontId="22" fillId="0" borderId="14" xfId="0" applyFont="1" applyBorder="1"/>
    <xf numFmtId="0" fontId="22" fillId="0" borderId="8" xfId="0" applyFont="1" applyBorder="1" applyAlignment="1">
      <alignment horizontal="left" vertical="top" wrapText="1"/>
    </xf>
    <xf numFmtId="0" fontId="22" fillId="0" borderId="7" xfId="0" applyFont="1" applyBorder="1" applyAlignment="1">
      <alignment horizontal="left" vertical="top" wrapText="1"/>
    </xf>
    <xf numFmtId="0" fontId="22" fillId="12" borderId="7" xfId="0" applyFont="1" applyFill="1" applyBorder="1" applyAlignment="1">
      <alignment horizontal="right"/>
    </xf>
    <xf numFmtId="0" fontId="22" fillId="12" borderId="7" xfId="0" applyFont="1" applyFill="1" applyBorder="1"/>
    <xf numFmtId="0" fontId="22" fillId="12" borderId="15" xfId="0" applyFont="1" applyFill="1" applyBorder="1"/>
    <xf numFmtId="0" fontId="22" fillId="0" borderId="16" xfId="0" applyFont="1" applyBorder="1"/>
    <xf numFmtId="165" fontId="22" fillId="12" borderId="0" xfId="1" applyNumberFormat="1" applyFont="1" applyFill="1" applyBorder="1" applyAlignment="1">
      <alignment horizontal="right"/>
    </xf>
    <xf numFmtId="0" fontId="24" fillId="0" borderId="0" xfId="0" applyFont="1"/>
    <xf numFmtId="0" fontId="22" fillId="0" borderId="12" xfId="0" applyFont="1" applyFill="1" applyBorder="1"/>
    <xf numFmtId="165" fontId="22" fillId="12" borderId="0" xfId="1" applyNumberFormat="1" applyFont="1" applyFill="1" applyBorder="1" applyAlignment="1">
      <alignment horizontal="center"/>
    </xf>
    <xf numFmtId="0" fontId="22" fillId="0" borderId="0" xfId="0" applyFont="1" applyFill="1" applyBorder="1" applyAlignment="1">
      <alignment horizontal="left"/>
    </xf>
    <xf numFmtId="9" fontId="22" fillId="12" borderId="0" xfId="5" applyFont="1" applyFill="1" applyBorder="1"/>
    <xf numFmtId="0" fontId="22" fillId="0" borderId="17" xfId="0" applyFont="1" applyFill="1" applyBorder="1"/>
    <xf numFmtId="9" fontId="22" fillId="12" borderId="18" xfId="5" applyFont="1" applyFill="1" applyBorder="1"/>
    <xf numFmtId="0" fontId="25" fillId="0" borderId="19" xfId="0" applyFont="1" applyBorder="1"/>
    <xf numFmtId="0" fontId="25" fillId="0" borderId="10" xfId="0" applyFont="1" applyFill="1" applyBorder="1" applyAlignment="1">
      <alignment horizontal="center" vertical="center"/>
    </xf>
    <xf numFmtId="0" fontId="25" fillId="0" borderId="10" xfId="0" applyFont="1" applyFill="1" applyBorder="1" applyAlignment="1">
      <alignment horizontal="center" vertical="center" wrapText="1"/>
    </xf>
    <xf numFmtId="0" fontId="22" fillId="0" borderId="0" xfId="0" applyFont="1" applyFill="1"/>
    <xf numFmtId="1" fontId="22" fillId="0" borderId="0" xfId="0" applyNumberFormat="1" applyFont="1" applyFill="1" applyBorder="1" applyAlignment="1">
      <alignment horizontal="right"/>
    </xf>
    <xf numFmtId="0" fontId="22" fillId="0" borderId="0" xfId="0" applyFont="1" applyFill="1" applyBorder="1" applyAlignment="1">
      <alignment horizontal="right"/>
    </xf>
    <xf numFmtId="0" fontId="22" fillId="0" borderId="0" xfId="0" applyFont="1" applyFill="1" applyBorder="1" applyAlignment="1">
      <alignment horizontal="right" vertical="center"/>
    </xf>
    <xf numFmtId="0" fontId="22" fillId="0" borderId="0" xfId="0" applyFont="1" applyFill="1" applyBorder="1" applyAlignment="1">
      <alignment horizontal="center" vertical="center"/>
    </xf>
    <xf numFmtId="2" fontId="27" fillId="0" borderId="0" xfId="0" applyNumberFormat="1" applyFont="1" applyFill="1" applyBorder="1" applyAlignment="1">
      <alignment horizontal="center" vertical="center"/>
    </xf>
    <xf numFmtId="0" fontId="22" fillId="0" borderId="17" xfId="0" applyFont="1" applyBorder="1"/>
    <xf numFmtId="0" fontId="22" fillId="0" borderId="19" xfId="0" applyFont="1" applyFill="1" applyBorder="1"/>
    <xf numFmtId="0" fontId="26" fillId="0" borderId="0" xfId="0" applyFont="1" applyBorder="1"/>
    <xf numFmtId="2" fontId="22" fillId="0" borderId="0" xfId="0" applyNumberFormat="1" applyFont="1" applyFill="1" applyBorder="1"/>
    <xf numFmtId="2" fontId="27" fillId="0" borderId="0" xfId="0" applyNumberFormat="1" applyFont="1" applyFill="1"/>
    <xf numFmtId="2" fontId="22" fillId="0" borderId="0" xfId="0" applyNumberFormat="1" applyFont="1" applyFill="1"/>
    <xf numFmtId="2" fontId="22" fillId="11" borderId="10" xfId="0" applyNumberFormat="1" applyFont="1" applyFill="1" applyBorder="1"/>
    <xf numFmtId="0" fontId="22" fillId="0" borderId="10" xfId="0" applyFont="1" applyBorder="1"/>
    <xf numFmtId="0" fontId="25" fillId="0" borderId="11" xfId="0" applyFont="1" applyBorder="1"/>
    <xf numFmtId="0" fontId="25" fillId="0" borderId="13" xfId="0" applyFont="1" applyBorder="1"/>
    <xf numFmtId="0" fontId="22" fillId="7" borderId="0" xfId="0" applyFont="1" applyFill="1"/>
    <xf numFmtId="0" fontId="25" fillId="0" borderId="13" xfId="0" applyFont="1" applyFill="1" applyBorder="1"/>
    <xf numFmtId="0" fontId="22" fillId="0" borderId="12" xfId="0" applyFont="1" applyBorder="1" applyAlignment="1">
      <alignment horizontal="left" indent="2"/>
    </xf>
    <xf numFmtId="2" fontId="25" fillId="7" borderId="0" xfId="0" applyNumberFormat="1" applyFont="1" applyFill="1" applyBorder="1" applyAlignment="1">
      <alignment horizontal="center"/>
    </xf>
    <xf numFmtId="44" fontId="22" fillId="0" borderId="13" xfId="0" applyNumberFormat="1" applyFont="1" applyBorder="1"/>
    <xf numFmtId="0" fontId="22" fillId="0" borderId="12" xfId="0" applyFont="1" applyBorder="1" applyAlignment="1">
      <alignment horizontal="left" indent="6"/>
    </xf>
    <xf numFmtId="44" fontId="22" fillId="11" borderId="0" xfId="0" applyNumberFormat="1" applyFont="1" applyFill="1" applyBorder="1"/>
    <xf numFmtId="0" fontId="22" fillId="0" borderId="0" xfId="0" applyFont="1" applyAlignment="1">
      <alignment horizontal="left" indent="3"/>
    </xf>
    <xf numFmtId="0" fontId="22" fillId="0" borderId="0" xfId="0" applyFont="1" applyAlignment="1">
      <alignment horizontal="left" indent="6"/>
    </xf>
    <xf numFmtId="0" fontId="22" fillId="0" borderId="20" xfId="0" applyFont="1" applyBorder="1"/>
    <xf numFmtId="166" fontId="22" fillId="6" borderId="0" xfId="1" applyNumberFormat="1" applyFont="1" applyFill="1" applyBorder="1"/>
    <xf numFmtId="166" fontId="22" fillId="5" borderId="0" xfId="1" applyNumberFormat="1" applyFont="1" applyFill="1" applyBorder="1"/>
    <xf numFmtId="44" fontId="22" fillId="13" borderId="0" xfId="1" applyFont="1" applyFill="1" applyBorder="1"/>
    <xf numFmtId="166" fontId="22" fillId="0" borderId="0" xfId="0" applyNumberFormat="1" applyFont="1" applyFill="1" applyBorder="1"/>
    <xf numFmtId="166" fontId="22" fillId="0" borderId="0" xfId="1" applyNumberFormat="1" applyFont="1" applyFill="1" applyBorder="1"/>
    <xf numFmtId="44" fontId="22" fillId="0" borderId="0" xfId="1" applyFont="1" applyFill="1" applyBorder="1"/>
    <xf numFmtId="0" fontId="28" fillId="0" borderId="0" xfId="0" applyFont="1" applyBorder="1"/>
    <xf numFmtId="166" fontId="22" fillId="3" borderId="0" xfId="1" applyNumberFormat="1" applyFont="1" applyFill="1" applyBorder="1"/>
    <xf numFmtId="166" fontId="22" fillId="4" borderId="0" xfId="1" applyNumberFormat="1" applyFont="1" applyFill="1" applyBorder="1"/>
    <xf numFmtId="44" fontId="22" fillId="15" borderId="0" xfId="1" applyFont="1" applyFill="1" applyBorder="1"/>
    <xf numFmtId="0" fontId="28" fillId="0" borderId="4" xfId="0" applyFont="1" applyFill="1" applyBorder="1"/>
    <xf numFmtId="0" fontId="22" fillId="0" borderId="4" xfId="0" applyFont="1" applyFill="1" applyBorder="1"/>
    <xf numFmtId="0" fontId="22" fillId="0" borderId="4" xfId="0" applyFont="1" applyBorder="1"/>
    <xf numFmtId="166" fontId="22" fillId="0" borderId="4" xfId="0" applyNumberFormat="1" applyFont="1" applyFill="1" applyBorder="1"/>
    <xf numFmtId="44" fontId="22" fillId="0" borderId="4" xfId="1" applyFont="1" applyFill="1" applyBorder="1"/>
    <xf numFmtId="0" fontId="28" fillId="6" borderId="6" xfId="0" applyFont="1" applyFill="1" applyBorder="1" applyAlignment="1">
      <alignment horizontal="right"/>
    </xf>
    <xf numFmtId="0" fontId="22" fillId="0" borderId="6" xfId="0" applyFont="1" applyBorder="1" applyAlignment="1">
      <alignment horizontal="right"/>
    </xf>
    <xf numFmtId="0" fontId="28" fillId="5" borderId="6" xfId="0" applyFont="1" applyFill="1" applyBorder="1" applyAlignment="1">
      <alignment horizontal="right"/>
    </xf>
    <xf numFmtId="0" fontId="28" fillId="13" borderId="6" xfId="0" applyFont="1" applyFill="1" applyBorder="1" applyAlignment="1">
      <alignment horizontal="right"/>
    </xf>
    <xf numFmtId="166" fontId="22" fillId="6" borderId="0" xfId="0" applyNumberFormat="1" applyFont="1" applyFill="1"/>
    <xf numFmtId="166" fontId="22" fillId="5" borderId="0" xfId="0" applyNumberFormat="1" applyFont="1" applyFill="1"/>
    <xf numFmtId="44" fontId="22" fillId="13" borderId="0" xfId="1" applyFont="1" applyFill="1"/>
    <xf numFmtId="0" fontId="28" fillId="0" borderId="0" xfId="0" applyFont="1" applyFill="1"/>
    <xf numFmtId="166" fontId="22" fillId="0" borderId="0" xfId="0" applyNumberFormat="1" applyFont="1" applyFill="1"/>
    <xf numFmtId="0" fontId="26" fillId="0" borderId="0" xfId="0" applyFont="1" applyFill="1" applyAlignment="1">
      <alignment horizontal="right"/>
    </xf>
    <xf numFmtId="0" fontId="28" fillId="6" borderId="0" xfId="0" applyFont="1" applyFill="1" applyAlignment="1">
      <alignment horizontal="right" vertical="center"/>
    </xf>
    <xf numFmtId="44" fontId="28" fillId="6" borderId="0" xfId="1" applyFont="1" applyFill="1" applyAlignment="1">
      <alignment horizontal="right" vertical="center"/>
    </xf>
    <xf numFmtId="0" fontId="22" fillId="0" borderId="0" xfId="0" applyFont="1" applyFill="1" applyAlignment="1">
      <alignment horizontal="right" vertical="center"/>
    </xf>
    <xf numFmtId="0" fontId="28" fillId="5" borderId="0" xfId="0" applyFont="1" applyFill="1" applyAlignment="1">
      <alignment horizontal="right" vertical="center"/>
    </xf>
    <xf numFmtId="0" fontId="28" fillId="13" borderId="0" xfId="0" applyFont="1" applyFill="1" applyAlignment="1">
      <alignment horizontal="right" vertical="center"/>
    </xf>
    <xf numFmtId="44" fontId="28" fillId="13" borderId="0" xfId="1" applyFont="1" applyFill="1" applyAlignment="1">
      <alignment horizontal="right" vertical="center"/>
    </xf>
    <xf numFmtId="0" fontId="22" fillId="0" borderId="0" xfId="0" applyFont="1" applyAlignment="1">
      <alignment horizontal="right"/>
    </xf>
    <xf numFmtId="0" fontId="22" fillId="6" borderId="0" xfId="0" applyFont="1" applyFill="1"/>
    <xf numFmtId="166" fontId="22" fillId="6" borderId="0" xfId="1" applyNumberFormat="1" applyFont="1" applyFill="1"/>
    <xf numFmtId="0" fontId="22" fillId="5" borderId="0" xfId="0" applyFont="1" applyFill="1"/>
    <xf numFmtId="166" fontId="22" fillId="5" borderId="0" xfId="1" applyNumberFormat="1" applyFont="1" applyFill="1"/>
    <xf numFmtId="0" fontId="22" fillId="13" borderId="0" xfId="0" applyFont="1" applyFill="1"/>
    <xf numFmtId="166" fontId="22" fillId="13" borderId="0" xfId="1" applyNumberFormat="1" applyFont="1" applyFill="1"/>
    <xf numFmtId="0" fontId="22" fillId="0" borderId="0" xfId="0" applyFont="1" applyFill="1" applyAlignment="1">
      <alignment horizontal="right"/>
    </xf>
    <xf numFmtId="166" fontId="22" fillId="0" borderId="0" xfId="1" applyNumberFormat="1" applyFont="1" applyFill="1"/>
    <xf numFmtId="166" fontId="22" fillId="3" borderId="0" xfId="1" applyNumberFormat="1" applyFont="1" applyFill="1"/>
    <xf numFmtId="166" fontId="22" fillId="4" borderId="0" xfId="1" applyNumberFormat="1" applyFont="1" applyFill="1"/>
    <xf numFmtId="166" fontId="22" fillId="15" borderId="0" xfId="1" applyNumberFormat="1" applyFont="1" applyFill="1"/>
    <xf numFmtId="1" fontId="22" fillId="6" borderId="0" xfId="0" applyNumberFormat="1" applyFont="1" applyFill="1"/>
    <xf numFmtId="1" fontId="22" fillId="5" borderId="0" xfId="0" applyNumberFormat="1" applyFont="1" applyFill="1"/>
    <xf numFmtId="1" fontId="22" fillId="13" borderId="0" xfId="0" applyNumberFormat="1" applyFont="1" applyFill="1"/>
    <xf numFmtId="166" fontId="22" fillId="13" borderId="0" xfId="0" applyNumberFormat="1" applyFont="1" applyFill="1"/>
    <xf numFmtId="0" fontId="27" fillId="0" borderId="0" xfId="0" applyFont="1" applyFill="1"/>
    <xf numFmtId="1" fontId="22" fillId="0" borderId="0" xfId="0" applyNumberFormat="1" applyFont="1"/>
    <xf numFmtId="166" fontId="22" fillId="4" borderId="0" xfId="0" applyNumberFormat="1" applyFont="1" applyFill="1"/>
    <xf numFmtId="0" fontId="22" fillId="0" borderId="0" xfId="0" applyFont="1" applyBorder="1" applyAlignment="1">
      <alignment horizontal="right"/>
    </xf>
    <xf numFmtId="1" fontId="22" fillId="6" borderId="0" xfId="0" applyNumberFormat="1" applyFont="1" applyFill="1" applyBorder="1"/>
    <xf numFmtId="1" fontId="22" fillId="5" borderId="0" xfId="0" applyNumberFormat="1" applyFont="1" applyFill="1" applyBorder="1"/>
    <xf numFmtId="166" fontId="22" fillId="5" borderId="0" xfId="0" applyNumberFormat="1" applyFont="1" applyFill="1" applyBorder="1"/>
    <xf numFmtId="1" fontId="22" fillId="13" borderId="0" xfId="0" applyNumberFormat="1" applyFont="1" applyFill="1" applyBorder="1"/>
    <xf numFmtId="166" fontId="22" fillId="13" borderId="0" xfId="0" applyNumberFormat="1" applyFont="1" applyFill="1" applyBorder="1"/>
    <xf numFmtId="1" fontId="22" fillId="0" borderId="0" xfId="0" applyNumberFormat="1" applyFont="1" applyFill="1" applyBorder="1"/>
    <xf numFmtId="0" fontId="28" fillId="0" borderId="19" xfId="0" applyFont="1" applyFill="1" applyBorder="1"/>
    <xf numFmtId="166" fontId="22" fillId="3" borderId="19" xfId="1" applyNumberFormat="1" applyFont="1" applyFill="1" applyBorder="1"/>
    <xf numFmtId="44" fontId="22" fillId="0" borderId="19" xfId="1" applyFont="1" applyFill="1" applyBorder="1"/>
    <xf numFmtId="166" fontId="22" fillId="4" borderId="19" xfId="1" applyNumberFormat="1" applyFont="1" applyFill="1" applyBorder="1"/>
    <xf numFmtId="166" fontId="22" fillId="15" borderId="19" xfId="1" applyNumberFormat="1" applyFont="1" applyFill="1" applyBorder="1"/>
    <xf numFmtId="0" fontId="29" fillId="0" borderId="5" xfId="0" applyFont="1" applyFill="1" applyBorder="1"/>
    <xf numFmtId="44" fontId="29" fillId="3" borderId="5" xfId="1" applyFont="1" applyFill="1" applyBorder="1"/>
    <xf numFmtId="44" fontId="29" fillId="0" borderId="5" xfId="1" applyFont="1" applyFill="1" applyBorder="1"/>
    <xf numFmtId="44" fontId="29" fillId="4" borderId="5" xfId="1" applyFont="1" applyFill="1" applyBorder="1"/>
    <xf numFmtId="44" fontId="29" fillId="15" borderId="5" xfId="1" applyFont="1" applyFill="1" applyBorder="1"/>
    <xf numFmtId="164" fontId="22" fillId="0" borderId="0" xfId="0" applyNumberFormat="1" applyFont="1"/>
    <xf numFmtId="0" fontId="22" fillId="16" borderId="0" xfId="0" applyFont="1" applyFill="1"/>
    <xf numFmtId="164" fontId="22" fillId="16" borderId="0" xfId="0" applyNumberFormat="1" applyFont="1" applyFill="1" applyBorder="1"/>
    <xf numFmtId="0" fontId="22" fillId="16" borderId="0" xfId="0" applyFont="1" applyFill="1" applyBorder="1"/>
    <xf numFmtId="164" fontId="22" fillId="16" borderId="0" xfId="0" applyNumberFormat="1" applyFont="1" applyFill="1"/>
    <xf numFmtId="0" fontId="30" fillId="16" borderId="0" xfId="0" applyFont="1" applyFill="1"/>
    <xf numFmtId="164" fontId="22" fillId="16" borderId="6" xfId="0" applyNumberFormat="1" applyFont="1" applyFill="1" applyBorder="1"/>
    <xf numFmtId="0" fontId="26" fillId="16" borderId="0" xfId="0" applyFont="1" applyFill="1"/>
    <xf numFmtId="164" fontId="26" fillId="16" borderId="0" xfId="0" applyNumberFormat="1" applyFont="1" applyFill="1" applyBorder="1"/>
    <xf numFmtId="0" fontId="26" fillId="2" borderId="5" xfId="0" applyFont="1" applyFill="1" applyBorder="1"/>
    <xf numFmtId="164" fontId="22" fillId="2" borderId="5" xfId="0" applyNumberFormat="1" applyFont="1" applyFill="1" applyBorder="1"/>
    <xf numFmtId="0" fontId="22" fillId="10" borderId="0" xfId="0" applyFont="1" applyFill="1"/>
    <xf numFmtId="164" fontId="22" fillId="10" borderId="0" xfId="0" applyNumberFormat="1" applyFont="1" applyFill="1"/>
    <xf numFmtId="0" fontId="22" fillId="10" borderId="0" xfId="0" applyFont="1" applyFill="1" applyBorder="1"/>
    <xf numFmtId="0" fontId="30" fillId="10" borderId="0" xfId="0" applyFont="1" applyFill="1"/>
    <xf numFmtId="164" fontId="22" fillId="10" borderId="6" xfId="0" applyNumberFormat="1" applyFont="1" applyFill="1" applyBorder="1"/>
    <xf numFmtId="0" fontId="26" fillId="10" borderId="0" xfId="0" applyFont="1" applyFill="1"/>
    <xf numFmtId="164" fontId="26" fillId="10" borderId="0" xfId="0" applyNumberFormat="1" applyFont="1" applyFill="1"/>
    <xf numFmtId="0" fontId="22" fillId="17" borderId="0" xfId="0" applyFont="1" applyFill="1" applyBorder="1"/>
    <xf numFmtId="164" fontId="22" fillId="17" borderId="0" xfId="0" applyNumberFormat="1" applyFont="1" applyFill="1" applyBorder="1"/>
    <xf numFmtId="0" fontId="22" fillId="17" borderId="0" xfId="0" applyFont="1" applyFill="1"/>
    <xf numFmtId="164" fontId="22" fillId="17" borderId="0" xfId="0" applyNumberFormat="1" applyFont="1" applyFill="1"/>
    <xf numFmtId="0" fontId="30" fillId="17" borderId="0" xfId="0" applyFont="1" applyFill="1" applyBorder="1"/>
    <xf numFmtId="0" fontId="30" fillId="17" borderId="0" xfId="0" applyFont="1" applyFill="1"/>
    <xf numFmtId="164" fontId="22" fillId="17" borderId="6" xfId="0" applyNumberFormat="1" applyFont="1" applyFill="1" applyBorder="1"/>
    <xf numFmtId="0" fontId="26" fillId="17" borderId="0" xfId="0" applyFont="1" applyFill="1" applyBorder="1"/>
    <xf numFmtId="164" fontId="26" fillId="17" borderId="0" xfId="0" applyNumberFormat="1" applyFont="1" applyFill="1" applyBorder="1"/>
    <xf numFmtId="0" fontId="26" fillId="17" borderId="0" xfId="0" applyFont="1" applyFill="1"/>
    <xf numFmtId="0" fontId="28" fillId="0" borderId="12" xfId="0" applyFont="1" applyFill="1" applyBorder="1" applyAlignment="1">
      <alignment horizontal="left"/>
    </xf>
    <xf numFmtId="0" fontId="22" fillId="0" borderId="6" xfId="0" applyFont="1" applyBorder="1"/>
    <xf numFmtId="44" fontId="28" fillId="6" borderId="6" xfId="1" applyFont="1" applyFill="1" applyBorder="1" applyAlignment="1">
      <alignment horizontal="right"/>
    </xf>
    <xf numFmtId="44" fontId="22" fillId="0" borderId="0" xfId="1" applyFont="1" applyFill="1" applyBorder="1" applyAlignment="1">
      <alignment horizontal="center"/>
    </xf>
    <xf numFmtId="44" fontId="22" fillId="5" borderId="0" xfId="1" applyFont="1" applyFill="1" applyBorder="1" applyAlignment="1">
      <alignment horizontal="center"/>
    </xf>
    <xf numFmtId="44" fontId="22" fillId="18" borderId="13" xfId="1" applyFont="1" applyFill="1" applyBorder="1" applyAlignment="1">
      <alignment horizontal="center"/>
    </xf>
    <xf numFmtId="0" fontId="28" fillId="0" borderId="12" xfId="0" applyFont="1" applyFill="1" applyBorder="1" applyAlignment="1">
      <alignment horizontal="left" wrapText="1"/>
    </xf>
    <xf numFmtId="0" fontId="28" fillId="0" borderId="17" xfId="0" applyFont="1" applyFill="1" applyBorder="1" applyAlignment="1">
      <alignment horizontal="left"/>
    </xf>
    <xf numFmtId="44" fontId="22" fillId="0" borderId="19" xfId="1" applyFont="1" applyBorder="1"/>
    <xf numFmtId="44" fontId="26" fillId="5" borderId="19" xfId="1" applyFont="1" applyFill="1" applyBorder="1"/>
    <xf numFmtId="44" fontId="22" fillId="18" borderId="20" xfId="1" applyFont="1" applyFill="1" applyBorder="1"/>
    <xf numFmtId="44" fontId="22" fillId="0" borderId="0" xfId="1" applyFont="1" applyBorder="1"/>
    <xf numFmtId="44" fontId="22" fillId="5" borderId="0" xfId="1" applyFont="1" applyFill="1" applyBorder="1"/>
    <xf numFmtId="44" fontId="22" fillId="18" borderId="13" xfId="1" applyFont="1" applyFill="1" applyBorder="1"/>
    <xf numFmtId="0" fontId="22" fillId="0" borderId="12" xfId="0" applyFont="1" applyBorder="1" applyAlignment="1">
      <alignment horizontal="left"/>
    </xf>
    <xf numFmtId="0" fontId="28" fillId="0" borderId="0" xfId="0" applyFont="1" applyFill="1" applyBorder="1" applyAlignment="1">
      <alignment horizontal="right" vertical="center"/>
    </xf>
    <xf numFmtId="44" fontId="22" fillId="6" borderId="0" xfId="1" applyFont="1" applyFill="1" applyBorder="1" applyAlignment="1">
      <alignment horizontal="right" vertical="center"/>
    </xf>
    <xf numFmtId="44" fontId="26" fillId="5" borderId="0" xfId="1" applyFont="1" applyFill="1" applyBorder="1"/>
    <xf numFmtId="44" fontId="26" fillId="18" borderId="13" xfId="1" applyFont="1" applyFill="1" applyBorder="1"/>
    <xf numFmtId="0" fontId="28" fillId="0" borderId="0" xfId="0" applyFont="1"/>
    <xf numFmtId="44" fontId="22" fillId="6" borderId="0" xfId="1" applyFont="1" applyFill="1"/>
    <xf numFmtId="44" fontId="22" fillId="5" borderId="0" xfId="0" applyNumberFormat="1" applyFont="1" applyFill="1"/>
    <xf numFmtId="44" fontId="22" fillId="18" borderId="0" xfId="0" applyNumberFormat="1" applyFont="1" applyFill="1"/>
    <xf numFmtId="0" fontId="26" fillId="0" borderId="0" xfId="0" applyFont="1" applyAlignment="1">
      <alignment horizontal="center" wrapText="1"/>
    </xf>
    <xf numFmtId="0" fontId="26" fillId="0" borderId="0" xfId="0" applyFont="1"/>
    <xf numFmtId="0" fontId="25" fillId="0" borderId="0" xfId="0" applyFont="1" applyBorder="1"/>
    <xf numFmtId="0" fontId="28" fillId="16" borderId="0" xfId="0" applyFont="1" applyFill="1" applyAlignment="1"/>
    <xf numFmtId="44" fontId="26" fillId="16" borderId="0" xfId="1" applyFont="1" applyFill="1" applyAlignment="1"/>
    <xf numFmtId="0" fontId="28" fillId="0" borderId="0" xfId="0" applyFont="1" applyFill="1" applyAlignment="1"/>
    <xf numFmtId="0" fontId="26" fillId="0" borderId="0" xfId="0" applyFont="1" applyFill="1" applyAlignment="1"/>
    <xf numFmtId="0" fontId="28" fillId="10" borderId="0" xfId="0" applyFont="1" applyFill="1" applyAlignment="1"/>
    <xf numFmtId="44" fontId="26" fillId="10" borderId="0" xfId="1" applyFont="1" applyFill="1" applyAlignment="1"/>
    <xf numFmtId="0" fontId="28" fillId="18" borderId="0" xfId="0" applyFont="1" applyFill="1" applyBorder="1" applyAlignment="1"/>
    <xf numFmtId="44" fontId="26" fillId="18" borderId="0" xfId="1" applyFont="1" applyFill="1" applyBorder="1" applyAlignment="1"/>
    <xf numFmtId="0" fontId="28" fillId="0" borderId="0" xfId="0" applyFont="1" applyFill="1" applyBorder="1" applyAlignment="1"/>
    <xf numFmtId="0" fontId="31" fillId="0" borderId="2" xfId="3" applyFont="1"/>
    <xf numFmtId="0" fontId="32" fillId="0" borderId="0" xfId="4" applyFont="1"/>
    <xf numFmtId="0" fontId="22" fillId="0" borderId="0" xfId="0" applyFont="1" applyAlignment="1">
      <alignment wrapText="1"/>
    </xf>
    <xf numFmtId="0" fontId="32" fillId="0" borderId="0" xfId="4" applyFont="1" applyAlignment="1">
      <alignment vertical="center"/>
    </xf>
    <xf numFmtId="10" fontId="22" fillId="12" borderId="0" xfId="5" applyNumberFormat="1" applyFont="1" applyFill="1" applyBorder="1"/>
    <xf numFmtId="44" fontId="22" fillId="0" borderId="0" xfId="1" applyFont="1" applyFill="1" applyBorder="1" applyAlignment="1">
      <alignment horizontal="right"/>
    </xf>
    <xf numFmtId="44" fontId="22" fillId="0" borderId="0" xfId="1" applyFont="1" applyFill="1" applyBorder="1" applyAlignment="1">
      <alignment horizontal="right" vertical="center"/>
    </xf>
    <xf numFmtId="44" fontId="22" fillId="0" borderId="13" xfId="1" applyFont="1" applyFill="1" applyBorder="1" applyAlignment="1">
      <alignment horizontal="right" vertical="center"/>
    </xf>
    <xf numFmtId="44" fontId="22" fillId="12" borderId="0" xfId="1" applyFont="1" applyFill="1" applyBorder="1"/>
    <xf numFmtId="44" fontId="27" fillId="12" borderId="0" xfId="1" applyFont="1" applyFill="1" applyBorder="1"/>
    <xf numFmtId="44" fontId="22" fillId="11" borderId="19" xfId="1" applyFont="1" applyFill="1" applyBorder="1"/>
    <xf numFmtId="44" fontId="22" fillId="12" borderId="4" xfId="1" applyFont="1" applyFill="1" applyBorder="1"/>
    <xf numFmtId="44" fontId="22" fillId="6" borderId="0" xfId="1" applyFont="1" applyFill="1" applyBorder="1"/>
    <xf numFmtId="44" fontId="26" fillId="18" borderId="19" xfId="1" applyFont="1" applyFill="1" applyBorder="1"/>
    <xf numFmtId="44" fontId="26" fillId="6" borderId="0" xfId="1" applyFont="1" applyFill="1" applyBorder="1"/>
    <xf numFmtId="0" fontId="26" fillId="0" borderId="19" xfId="0" applyFont="1" applyBorder="1"/>
    <xf numFmtId="0" fontId="22" fillId="0" borderId="10" xfId="0" applyFont="1" applyFill="1" applyBorder="1" applyAlignment="1">
      <alignment horizontal="center" vertical="center" wrapText="1"/>
    </xf>
    <xf numFmtId="0" fontId="22" fillId="0" borderId="11" xfId="0" applyFont="1" applyFill="1" applyBorder="1" applyAlignment="1">
      <alignment horizontal="center" vertical="center" wrapText="1"/>
    </xf>
    <xf numFmtId="0" fontId="22" fillId="0" borderId="10" xfId="0" applyFont="1" applyFill="1" applyBorder="1" applyAlignment="1">
      <alignment horizontal="center" vertical="center"/>
    </xf>
    <xf numFmtId="0" fontId="22" fillId="0" borderId="32" xfId="0" applyFont="1" applyBorder="1"/>
    <xf numFmtId="1" fontId="22" fillId="0" borderId="33" xfId="0" applyNumberFormat="1" applyFont="1" applyFill="1" applyBorder="1" applyAlignment="1">
      <alignment horizontal="right"/>
    </xf>
    <xf numFmtId="0" fontId="22" fillId="0" borderId="33" xfId="0" applyFont="1" applyFill="1" applyBorder="1" applyAlignment="1">
      <alignment horizontal="right"/>
    </xf>
    <xf numFmtId="44" fontId="22" fillId="0" borderId="33" xfId="1" applyFont="1" applyFill="1" applyBorder="1" applyAlignment="1">
      <alignment horizontal="right"/>
    </xf>
    <xf numFmtId="0" fontId="22" fillId="0" borderId="33" xfId="0" applyFont="1" applyFill="1" applyBorder="1"/>
    <xf numFmtId="0" fontId="22" fillId="0" borderId="33" xfId="0" applyFont="1" applyFill="1" applyBorder="1" applyAlignment="1">
      <alignment horizontal="right" vertical="center"/>
    </xf>
    <xf numFmtId="44" fontId="22" fillId="0" borderId="33" xfId="1" applyFont="1" applyFill="1" applyBorder="1" applyAlignment="1">
      <alignment horizontal="right" vertical="center"/>
    </xf>
    <xf numFmtId="0" fontId="22" fillId="0" borderId="33" xfId="0" applyFont="1" applyFill="1" applyBorder="1" applyAlignment="1">
      <alignment horizontal="center" vertical="center"/>
    </xf>
    <xf numFmtId="2" fontId="27" fillId="0" borderId="33" xfId="0" applyNumberFormat="1" applyFont="1" applyFill="1" applyBorder="1" applyAlignment="1">
      <alignment horizontal="center" vertical="center"/>
    </xf>
    <xf numFmtId="44" fontId="22" fillId="0" borderId="34" xfId="1" applyFont="1" applyFill="1" applyBorder="1" applyAlignment="1">
      <alignment horizontal="right" vertical="center"/>
    </xf>
    <xf numFmtId="0" fontId="35" fillId="0" borderId="9" xfId="0" applyFont="1" applyFill="1" applyBorder="1"/>
    <xf numFmtId="0" fontId="35" fillId="0" borderId="9" xfId="0" applyFont="1" applyBorder="1"/>
    <xf numFmtId="0" fontId="22" fillId="0" borderId="0" xfId="0" applyFont="1" applyAlignment="1">
      <alignment horizontal="center"/>
    </xf>
    <xf numFmtId="0" fontId="12" fillId="0" borderId="0" xfId="6" applyFont="1" applyAlignment="1">
      <alignment horizontal="center" vertical="center"/>
    </xf>
    <xf numFmtId="0" fontId="28" fillId="10" borderId="0" xfId="0" applyFont="1" applyFill="1" applyAlignment="1">
      <alignment horizontal="center"/>
    </xf>
    <xf numFmtId="0" fontId="12" fillId="0" borderId="0" xfId="6" applyFont="1" applyAlignment="1">
      <alignment horizontal="center"/>
    </xf>
    <xf numFmtId="0" fontId="28" fillId="17" borderId="0" xfId="0" applyFont="1" applyFill="1" applyBorder="1" applyAlignment="1">
      <alignment horizontal="center"/>
    </xf>
    <xf numFmtId="0" fontId="28" fillId="16" borderId="0" xfId="0" applyFont="1" applyFill="1" applyAlignment="1">
      <alignment horizontal="center"/>
    </xf>
    <xf numFmtId="0" fontId="22" fillId="0" borderId="35" xfId="0" applyFont="1" applyBorder="1" applyAlignment="1">
      <alignment horizontal="left" vertical="top" wrapText="1"/>
    </xf>
    <xf numFmtId="0" fontId="22" fillId="12" borderId="35" xfId="0" applyFont="1" applyFill="1" applyBorder="1"/>
    <xf numFmtId="0" fontId="22" fillId="0" borderId="13" xfId="0" applyFont="1" applyFill="1" applyBorder="1"/>
    <xf numFmtId="0" fontId="24" fillId="0" borderId="6" xfId="0" applyFont="1" applyBorder="1"/>
    <xf numFmtId="0" fontId="24" fillId="0" borderId="0" xfId="0" applyFont="1" applyFill="1" applyBorder="1"/>
    <xf numFmtId="0" fontId="27" fillId="0" borderId="0" xfId="0" applyFont="1" applyFill="1" applyBorder="1"/>
    <xf numFmtId="0" fontId="27" fillId="0" borderId="0" xfId="0" applyFont="1" applyBorder="1"/>
    <xf numFmtId="0" fontId="24" fillId="0" borderId="0" xfId="0" applyFont="1" applyBorder="1" applyProtection="1"/>
    <xf numFmtId="0" fontId="24" fillId="0" borderId="19" xfId="0" applyFont="1" applyBorder="1" applyProtection="1"/>
    <xf numFmtId="0" fontId="22" fillId="0" borderId="15" xfId="0" applyFont="1" applyBorder="1" applyAlignment="1">
      <alignment wrapText="1"/>
    </xf>
    <xf numFmtId="0" fontId="12" fillId="0" borderId="0" xfId="6" applyFont="1" applyFill="1" applyAlignment="1">
      <alignment horizontal="center"/>
    </xf>
    <xf numFmtId="0" fontId="22" fillId="0" borderId="0" xfId="0" applyFont="1" applyAlignment="1">
      <alignment horizontal="center"/>
    </xf>
    <xf numFmtId="0" fontId="36" fillId="0" borderId="19" xfId="2" applyFont="1" applyBorder="1" applyAlignment="1">
      <alignment horizontal="center"/>
    </xf>
    <xf numFmtId="0" fontId="36" fillId="0" borderId="0" xfId="6" applyFont="1" applyAlignment="1">
      <alignment horizontal="center"/>
    </xf>
    <xf numFmtId="0" fontId="33" fillId="0" borderId="9" xfId="7" applyFont="1" applyBorder="1" applyAlignment="1">
      <alignment horizontal="center" vertical="center"/>
    </xf>
    <xf numFmtId="0" fontId="33" fillId="0" borderId="10" xfId="7" applyFont="1" applyBorder="1" applyAlignment="1">
      <alignment horizontal="center" vertical="center"/>
    </xf>
    <xf numFmtId="0" fontId="33" fillId="0" borderId="11" xfId="7" applyFont="1" applyBorder="1" applyAlignment="1">
      <alignment horizontal="center" vertical="center"/>
    </xf>
    <xf numFmtId="0" fontId="5" fillId="0" borderId="2" xfId="3" applyAlignment="1">
      <alignment horizontal="center"/>
    </xf>
    <xf numFmtId="0" fontId="4" fillId="0" borderId="1" xfId="2" applyAlignment="1">
      <alignment horizontal="center"/>
    </xf>
    <xf numFmtId="0" fontId="8" fillId="0" borderId="0" xfId="0" applyFont="1" applyAlignment="1">
      <alignment horizontal="center"/>
    </xf>
    <xf numFmtId="0" fontId="10" fillId="11" borderId="0" xfId="0" applyFont="1" applyFill="1" applyAlignment="1">
      <alignment horizontal="center"/>
    </xf>
    <xf numFmtId="0" fontId="10" fillId="15" borderId="0" xfId="0" applyFont="1" applyFill="1" applyAlignment="1">
      <alignment horizontal="center"/>
    </xf>
    <xf numFmtId="0" fontId="10" fillId="14" borderId="0" xfId="0" applyFont="1" applyFill="1" applyAlignment="1">
      <alignment horizontal="center"/>
    </xf>
    <xf numFmtId="0" fontId="12" fillId="0" borderId="0" xfId="6" applyFont="1" applyAlignment="1">
      <alignment horizontal="center" vertical="center"/>
    </xf>
    <xf numFmtId="0" fontId="28" fillId="10" borderId="0" xfId="0" applyFont="1" applyFill="1" applyAlignment="1">
      <alignment horizontal="center"/>
    </xf>
    <xf numFmtId="0" fontId="12" fillId="0" borderId="0" xfId="6" applyFont="1" applyAlignment="1">
      <alignment horizontal="center"/>
    </xf>
    <xf numFmtId="0" fontId="28" fillId="17" borderId="0" xfId="0" applyFont="1" applyFill="1" applyBorder="1" applyAlignment="1">
      <alignment horizontal="center"/>
    </xf>
    <xf numFmtId="0" fontId="28" fillId="16" borderId="0" xfId="0" applyFont="1" applyFill="1" applyAlignment="1">
      <alignment horizontal="center"/>
    </xf>
    <xf numFmtId="0" fontId="18" fillId="18" borderId="9" xfId="0" applyFont="1" applyFill="1" applyBorder="1" applyAlignment="1">
      <alignment horizontal="center" wrapText="1"/>
    </xf>
    <xf numFmtId="0" fontId="18" fillId="18" borderId="10" xfId="0" applyFont="1" applyFill="1" applyBorder="1" applyAlignment="1">
      <alignment horizontal="center" wrapText="1"/>
    </xf>
    <xf numFmtId="0" fontId="18" fillId="18" borderId="22" xfId="0" applyFont="1" applyFill="1" applyBorder="1" applyAlignment="1">
      <alignment horizontal="center" wrapText="1"/>
    </xf>
    <xf numFmtId="0" fontId="18" fillId="18" borderId="12" xfId="0" applyFont="1" applyFill="1" applyBorder="1" applyAlignment="1">
      <alignment horizontal="center" wrapText="1"/>
    </xf>
    <xf numFmtId="0" fontId="18" fillId="18" borderId="0" xfId="0" applyFont="1" applyFill="1" applyBorder="1" applyAlignment="1">
      <alignment horizontal="center" wrapText="1"/>
    </xf>
    <xf numFmtId="0" fontId="18" fillId="18" borderId="25" xfId="0" applyFont="1" applyFill="1" applyBorder="1" applyAlignment="1">
      <alignment horizontal="center" wrapText="1"/>
    </xf>
    <xf numFmtId="0" fontId="18" fillId="18" borderId="26" xfId="0" applyFont="1" applyFill="1" applyBorder="1" applyAlignment="1">
      <alignment horizontal="center" wrapText="1"/>
    </xf>
    <xf numFmtId="0" fontId="18" fillId="18" borderId="4" xfId="0" applyFont="1" applyFill="1" applyBorder="1" applyAlignment="1">
      <alignment horizontal="center" wrapText="1"/>
    </xf>
    <xf numFmtId="0" fontId="18" fillId="18" borderId="27" xfId="0" applyFont="1" applyFill="1" applyBorder="1" applyAlignment="1">
      <alignment horizontal="center" wrapText="1"/>
    </xf>
    <xf numFmtId="0" fontId="18" fillId="0" borderId="23" xfId="0" applyFont="1" applyBorder="1" applyAlignment="1">
      <alignment horizontal="center"/>
    </xf>
    <xf numFmtId="0" fontId="18" fillId="0" borderId="24" xfId="0" applyFont="1" applyBorder="1" applyAlignment="1">
      <alignment horizontal="center"/>
    </xf>
    <xf numFmtId="0" fontId="22" fillId="6" borderId="28" xfId="0" applyFont="1" applyFill="1" applyBorder="1" applyAlignment="1">
      <alignment horizontal="center"/>
    </xf>
    <xf numFmtId="0" fontId="22" fillId="6" borderId="29" xfId="0" applyFont="1" applyFill="1" applyBorder="1" applyAlignment="1">
      <alignment horizontal="center"/>
    </xf>
    <xf numFmtId="0" fontId="22" fillId="6" borderId="30" xfId="0" applyFont="1" applyFill="1" applyBorder="1" applyAlignment="1">
      <alignment horizontal="center"/>
    </xf>
    <xf numFmtId="0" fontId="22" fillId="5" borderId="28" xfId="0" applyFont="1" applyFill="1" applyBorder="1" applyAlignment="1">
      <alignment horizontal="center"/>
    </xf>
    <xf numFmtId="0" fontId="22" fillId="5" borderId="29" xfId="0" applyFont="1" applyFill="1" applyBorder="1" applyAlignment="1">
      <alignment horizontal="center"/>
    </xf>
    <xf numFmtId="0" fontId="22" fillId="5" borderId="30" xfId="0" applyFont="1" applyFill="1" applyBorder="1" applyAlignment="1">
      <alignment horizontal="center"/>
    </xf>
    <xf numFmtId="0" fontId="22" fillId="18" borderId="28" xfId="0" applyFont="1" applyFill="1" applyBorder="1" applyAlignment="1">
      <alignment horizontal="center"/>
    </xf>
    <xf numFmtId="0" fontId="22" fillId="18" borderId="29" xfId="0" applyFont="1" applyFill="1" applyBorder="1" applyAlignment="1">
      <alignment horizontal="center"/>
    </xf>
    <xf numFmtId="0" fontId="22" fillId="18" borderId="30" xfId="0" applyFont="1" applyFill="1" applyBorder="1" applyAlignment="1">
      <alignment horizontal="center"/>
    </xf>
    <xf numFmtId="0" fontId="33" fillId="0" borderId="0" xfId="6" applyFont="1" applyAlignment="1">
      <alignment horizontal="center"/>
    </xf>
    <xf numFmtId="0" fontId="18" fillId="6" borderId="9" xfId="0" applyFont="1" applyFill="1" applyBorder="1" applyAlignment="1">
      <alignment horizontal="center" wrapText="1"/>
    </xf>
    <xf numFmtId="0" fontId="18" fillId="6" borderId="10" xfId="0" applyFont="1" applyFill="1" applyBorder="1" applyAlignment="1">
      <alignment horizontal="center" wrapText="1"/>
    </xf>
    <xf numFmtId="0" fontId="18" fillId="6" borderId="22" xfId="0" applyFont="1" applyFill="1" applyBorder="1" applyAlignment="1">
      <alignment horizontal="center" wrapText="1"/>
    </xf>
    <xf numFmtId="0" fontId="18" fillId="6" borderId="12" xfId="0" applyFont="1" applyFill="1" applyBorder="1" applyAlignment="1">
      <alignment horizontal="center" wrapText="1"/>
    </xf>
    <xf numFmtId="0" fontId="18" fillId="6" borderId="0" xfId="0" applyFont="1" applyFill="1" applyBorder="1" applyAlignment="1">
      <alignment horizontal="center" wrapText="1"/>
    </xf>
    <xf numFmtId="0" fontId="18" fillId="6" borderId="25" xfId="0" applyFont="1" applyFill="1" applyBorder="1" applyAlignment="1">
      <alignment horizontal="center" wrapText="1"/>
    </xf>
    <xf numFmtId="0" fontId="18" fillId="6" borderId="26" xfId="0" applyFont="1" applyFill="1" applyBorder="1" applyAlignment="1">
      <alignment horizontal="center" wrapText="1"/>
    </xf>
    <xf numFmtId="0" fontId="18" fillId="6" borderId="4" xfId="0" applyFont="1" applyFill="1" applyBorder="1" applyAlignment="1">
      <alignment horizontal="center" wrapText="1"/>
    </xf>
    <xf numFmtId="0" fontId="18" fillId="6" borderId="27" xfId="0" applyFont="1" applyFill="1" applyBorder="1" applyAlignment="1">
      <alignment horizontal="center" wrapText="1"/>
    </xf>
    <xf numFmtId="0" fontId="18" fillId="5" borderId="9" xfId="0" applyFont="1" applyFill="1" applyBorder="1" applyAlignment="1">
      <alignment horizontal="center" wrapText="1"/>
    </xf>
    <xf numFmtId="0" fontId="18" fillId="5" borderId="10" xfId="0" applyFont="1" applyFill="1" applyBorder="1" applyAlignment="1">
      <alignment horizontal="center" wrapText="1"/>
    </xf>
    <xf numFmtId="0" fontId="18" fillId="5" borderId="22" xfId="0" applyFont="1" applyFill="1" applyBorder="1" applyAlignment="1">
      <alignment horizontal="center" wrapText="1"/>
    </xf>
    <xf numFmtId="0" fontId="18" fillId="5" borderId="12" xfId="0" applyFont="1" applyFill="1" applyBorder="1" applyAlignment="1">
      <alignment horizontal="center" wrapText="1"/>
    </xf>
    <xf numFmtId="0" fontId="18" fillId="5" borderId="0" xfId="0" applyFont="1" applyFill="1" applyBorder="1" applyAlignment="1">
      <alignment horizontal="center" wrapText="1"/>
    </xf>
    <xf numFmtId="0" fontId="18" fillId="5" borderId="25" xfId="0" applyFont="1" applyFill="1" applyBorder="1" applyAlignment="1">
      <alignment horizontal="center" wrapText="1"/>
    </xf>
    <xf numFmtId="0" fontId="18" fillId="5" borderId="26" xfId="0" applyFont="1" applyFill="1" applyBorder="1" applyAlignment="1">
      <alignment horizontal="center" wrapText="1"/>
    </xf>
    <xf numFmtId="0" fontId="18" fillId="5" borderId="4" xfId="0" applyFont="1" applyFill="1" applyBorder="1" applyAlignment="1">
      <alignment horizontal="center" wrapText="1"/>
    </xf>
    <xf numFmtId="0" fontId="18" fillId="5" borderId="27" xfId="0" applyFont="1" applyFill="1" applyBorder="1" applyAlignment="1">
      <alignment horizontal="center" wrapText="1"/>
    </xf>
    <xf numFmtId="0" fontId="10" fillId="14" borderId="10" xfId="0" applyFont="1" applyFill="1" applyBorder="1" applyAlignment="1">
      <alignment horizontal="center"/>
    </xf>
    <xf numFmtId="0" fontId="14" fillId="5" borderId="10" xfId="0" applyFont="1" applyFill="1" applyBorder="1" applyAlignment="1">
      <alignment horizontal="center"/>
    </xf>
    <xf numFmtId="0" fontId="14" fillId="18" borderId="10" xfId="0" applyFont="1" applyFill="1" applyBorder="1" applyAlignment="1">
      <alignment horizontal="center"/>
    </xf>
    <xf numFmtId="0" fontId="14" fillId="18" borderId="11" xfId="0" applyFont="1" applyFill="1" applyBorder="1" applyAlignment="1">
      <alignment horizontal="center"/>
    </xf>
    <xf numFmtId="0" fontId="34" fillId="0" borderId="1" xfId="2" applyFont="1" applyAlignment="1">
      <alignment horizontal="center"/>
    </xf>
    <xf numFmtId="0" fontId="0" fillId="0" borderId="21" xfId="0" applyBorder="1" applyAlignment="1">
      <alignment horizontal="center"/>
    </xf>
  </cellXfs>
  <cellStyles count="11">
    <cellStyle name="Bad" xfId="9" builtinId="27"/>
    <cellStyle name="Currency" xfId="1" builtinId="4"/>
    <cellStyle name="Good" xfId="8" builtinId="26"/>
    <cellStyle name="Heading 2" xfId="2" builtinId="17"/>
    <cellStyle name="Heading 3" xfId="3" builtinId="18"/>
    <cellStyle name="Heading 4" xfId="7" builtinId="19"/>
    <cellStyle name="Hyperlink" xfId="4" builtinId="8"/>
    <cellStyle name="Neutral" xfId="10" builtinId="28"/>
    <cellStyle name="Normal" xfId="0" builtinId="0"/>
    <cellStyle name="Percent" xfId="5" builtinId="5"/>
    <cellStyle name="Title" xfId="6" builtinId="15"/>
  </cellStyles>
  <dxfs count="14">
    <dxf>
      <fill>
        <patternFill>
          <bgColor rgb="FFFFFF00"/>
        </patternFill>
      </fill>
    </dxf>
    <dxf>
      <fill>
        <patternFill>
          <bgColor rgb="FFFFFF00"/>
        </patternFill>
      </fill>
    </dxf>
    <dxf>
      <fill>
        <patternFill>
          <bgColor rgb="FFFFFF00"/>
        </patternFill>
      </fill>
    </dxf>
    <dxf>
      <fill>
        <patternFill>
          <bgColor rgb="FFFFFF00"/>
        </patternFill>
      </fill>
    </dxf>
    <dxf>
      <font>
        <color auto="1"/>
      </font>
      <fill>
        <patternFill>
          <bgColor rgb="FFFFFF00"/>
        </patternFill>
      </fill>
    </dxf>
    <dxf>
      <fill>
        <patternFill>
          <bgColor rgb="FFFFFF00"/>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
      <fill>
        <patternFill>
          <bgColor theme="7" tint="0.79998168889431442"/>
        </patternFill>
      </fill>
    </dxf>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38100</xdr:colOff>
      <xdr:row>1</xdr:row>
      <xdr:rowOff>45721</xdr:rowOff>
    </xdr:from>
    <xdr:to>
      <xdr:col>10</xdr:col>
      <xdr:colOff>7620</xdr:colOff>
      <xdr:row>20</xdr:row>
      <xdr:rowOff>160020</xdr:rowOff>
    </xdr:to>
    <xdr:sp macro="" textlink="">
      <xdr:nvSpPr>
        <xdr:cNvPr id="2" name="TextBox 1">
          <a:extLst>
            <a:ext uri="{FF2B5EF4-FFF2-40B4-BE49-F238E27FC236}">
              <a16:creationId xmlns:a16="http://schemas.microsoft.com/office/drawing/2014/main" id="{D2DF880B-E1E4-4615-8770-5A3A680409A4}"/>
            </a:ext>
          </a:extLst>
        </xdr:cNvPr>
        <xdr:cNvSpPr txBox="1"/>
      </xdr:nvSpPr>
      <xdr:spPr>
        <a:xfrm>
          <a:off x="38100" y="342901"/>
          <a:ext cx="6065520" cy="3589019"/>
        </a:xfrm>
        <a:prstGeom prst="rect">
          <a:avLst/>
        </a:prstGeom>
        <a:solidFill>
          <a:schemeClr val="bg1"/>
        </a:solidFill>
        <a:ln w="28575" cmpd="sng">
          <a:solidFill>
            <a:schemeClr val="accent1">
              <a:lumMod val="20000"/>
              <a:lumOff val="8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800" b="1" i="0">
              <a:solidFill>
                <a:schemeClr val="dk1"/>
              </a:solidFill>
              <a:effectLst/>
              <a:latin typeface="Times New Roman" panose="02020603050405020304" pitchFamily="18" charset="0"/>
              <a:ea typeface="+mn-ea"/>
              <a:cs typeface="Times New Roman" panose="02020603050405020304" pitchFamily="18" charset="0"/>
            </a:rPr>
            <a:t>Purpose</a:t>
          </a:r>
          <a:r>
            <a:rPr lang="en-US" sz="1800" b="1" i="0" baseline="0">
              <a:solidFill>
                <a:schemeClr val="dk1"/>
              </a:solidFill>
              <a:effectLst/>
              <a:latin typeface="Times New Roman" panose="02020603050405020304" pitchFamily="18" charset="0"/>
              <a:ea typeface="+mn-ea"/>
              <a:cs typeface="Times New Roman" panose="02020603050405020304" pitchFamily="18" charset="0"/>
            </a:rPr>
            <a:t> of this Tool </a:t>
          </a:r>
          <a:r>
            <a:rPr lang="en-US" sz="1200" b="1" i="0">
              <a:solidFill>
                <a:schemeClr val="dk1"/>
              </a:solidFill>
              <a:effectLst/>
              <a:latin typeface="Times New Roman" panose="02020603050405020304" pitchFamily="18" charset="0"/>
              <a:ea typeface="+mn-ea"/>
              <a:cs typeface="Times New Roman" panose="02020603050405020304" pitchFamily="18" charset="0"/>
            </a:rPr>
            <a:t>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This</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tool is </a:t>
          </a:r>
          <a:r>
            <a:rPr lang="en-US" sz="1400" b="0" i="0">
              <a:solidFill>
                <a:schemeClr val="dk1"/>
              </a:solidFill>
              <a:effectLst/>
              <a:latin typeface="Times New Roman" panose="02020603050405020304" pitchFamily="18" charset="0"/>
              <a:ea typeface="+mn-ea"/>
              <a:cs typeface="Times New Roman" panose="02020603050405020304" pitchFamily="18" charset="0"/>
            </a:rPr>
            <a:t>designed to aide</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producers in deciding between options to obtain replacement heifers: buying bred heifers, buying open heifers to develop, or developing heifers from your herd. </a:t>
          </a:r>
        </a:p>
        <a:p>
          <a:pPr rtl="0" fontAlgn="base"/>
          <a:endParaRPr lang="en-US" sz="1100" b="0" i="0" baseline="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800" b="1" i="0" baseline="0">
              <a:solidFill>
                <a:schemeClr val="dk1"/>
              </a:solidFill>
              <a:effectLst/>
              <a:latin typeface="Times New Roman" panose="02020603050405020304" pitchFamily="18" charset="0"/>
              <a:ea typeface="+mn-ea"/>
              <a:cs typeface="Times New Roman" panose="02020603050405020304" pitchFamily="18" charset="0"/>
            </a:rPr>
            <a:t>How it Works</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Once you fill out the Introduction Questions, the tool fills in the enterprise budget and partial budgets. These auto populate the Results Tab, which will summarize all elements of the tool. The Reference Tab is available to use to look up current prices to help fill in the Intro Questions.</a:t>
          </a:r>
        </a:p>
        <a:p>
          <a:pPr rtl="0" fontAlgn="base"/>
          <a:endParaRPr lang="en-US" sz="1100" b="0" i="0" baseline="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800" b="1" i="0" baseline="0">
              <a:solidFill>
                <a:schemeClr val="dk1"/>
              </a:solidFill>
              <a:effectLst/>
              <a:latin typeface="Times New Roman" panose="02020603050405020304" pitchFamily="18" charset="0"/>
              <a:ea typeface="+mn-ea"/>
              <a:cs typeface="Times New Roman" panose="02020603050405020304" pitchFamily="18" charset="0"/>
            </a:rPr>
            <a:t>Why its Useful</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This is designed to be a flexible tool for a wide variety of producers. The minimum amount of information needed is a Schedule F (Form 1040) but the more information a producer has, the more precise the results will be. It can also be used to look at sensitivity to price of inputs and replacements. </a:t>
          </a:r>
        </a:p>
        <a:p>
          <a:pPr rtl="0" fontAlgn="base"/>
          <a:endParaRPr lang="en-US" sz="1100" b="1" i="0" baseline="0">
            <a:solidFill>
              <a:schemeClr val="dk1"/>
            </a:solidFill>
            <a:effectLst/>
            <a:latin typeface="+mn-lt"/>
            <a:ea typeface="+mn-ea"/>
            <a:cs typeface="+mn-cs"/>
          </a:endParaRPr>
        </a:p>
        <a:p>
          <a:pPr rtl="0" fontAlgn="base"/>
          <a:r>
            <a:rPr lang="en-US" sz="1100" b="0" i="0">
              <a:solidFill>
                <a:schemeClr val="dk1"/>
              </a:solidFill>
              <a:effectLst/>
              <a:latin typeface="+mn-lt"/>
              <a:ea typeface="+mn-ea"/>
              <a:cs typeface="+mn-cs"/>
            </a:rPr>
            <a:t>  </a:t>
          </a:r>
        </a:p>
        <a:p>
          <a:pPr rtl="0" fontAlgn="base"/>
          <a:r>
            <a:rPr lang="en-US" sz="1100" b="0" i="0">
              <a:solidFill>
                <a:schemeClr val="dk1"/>
              </a:solidFill>
              <a:effectLst/>
              <a:latin typeface="+mn-lt"/>
              <a:ea typeface="+mn-ea"/>
              <a:cs typeface="+mn-cs"/>
            </a:rPr>
            <a:t> </a:t>
          </a:r>
        </a:p>
      </xdr:txBody>
    </xdr:sp>
    <xdr:clientData/>
  </xdr:twoCellAnchor>
  <xdr:twoCellAnchor>
    <xdr:from>
      <xdr:col>10</xdr:col>
      <xdr:colOff>60960</xdr:colOff>
      <xdr:row>1</xdr:row>
      <xdr:rowOff>35695</xdr:rowOff>
    </xdr:from>
    <xdr:to>
      <xdr:col>22</xdr:col>
      <xdr:colOff>40105</xdr:colOff>
      <xdr:row>21</xdr:row>
      <xdr:rowOff>55144</xdr:rowOff>
    </xdr:to>
    <xdr:sp macro="" textlink="">
      <xdr:nvSpPr>
        <xdr:cNvPr id="3" name="TextBox 2">
          <a:extLst>
            <a:ext uri="{FF2B5EF4-FFF2-40B4-BE49-F238E27FC236}">
              <a16:creationId xmlns:a16="http://schemas.microsoft.com/office/drawing/2014/main" id="{C9EAB30E-71C4-4DD1-9307-CE1DD9F8EDA7}"/>
            </a:ext>
          </a:extLst>
        </xdr:cNvPr>
        <xdr:cNvSpPr txBox="1"/>
      </xdr:nvSpPr>
      <xdr:spPr>
        <a:xfrm>
          <a:off x="6527934" y="331472"/>
          <a:ext cx="7739513" cy="3628923"/>
        </a:xfrm>
        <a:prstGeom prst="rect">
          <a:avLst/>
        </a:prstGeom>
        <a:solidFill>
          <a:schemeClr val="bg1"/>
        </a:solidFill>
        <a:ln w="28575" cmpd="sng">
          <a:solidFill>
            <a:schemeClr val="accent1">
              <a:lumMod val="20000"/>
              <a:lumOff val="8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400" b="1" i="0" baseline="0">
              <a:solidFill>
                <a:schemeClr val="dk1"/>
              </a:solidFill>
              <a:effectLst/>
              <a:latin typeface="Times New Roman" panose="02020603050405020304" pitchFamily="18" charset="0"/>
              <a:ea typeface="+mn-ea"/>
              <a:cs typeface="Times New Roman" panose="02020603050405020304" pitchFamily="18" charset="0"/>
            </a:rPr>
            <a:t>Steps</a:t>
          </a:r>
          <a:endParaRPr lang="en-US" sz="1400" b="0" i="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1)  Go to the  </a:t>
          </a:r>
          <a:r>
            <a:rPr lang="en-US" sz="1400" b="1" i="0">
              <a:solidFill>
                <a:schemeClr val="dk1"/>
              </a:solidFill>
              <a:effectLst/>
              <a:latin typeface="Times New Roman" panose="02020603050405020304" pitchFamily="18" charset="0"/>
              <a:ea typeface="+mn-ea"/>
              <a:cs typeface="Times New Roman" panose="02020603050405020304" pitchFamily="18" charset="0"/>
            </a:rPr>
            <a:t>Into Questions</a:t>
          </a:r>
          <a:r>
            <a:rPr lang="en-US" sz="1400" b="1" i="0" baseline="0">
              <a:solidFill>
                <a:schemeClr val="dk1"/>
              </a:solidFill>
              <a:effectLst/>
              <a:latin typeface="Times New Roman" panose="02020603050405020304" pitchFamily="18" charset="0"/>
              <a:ea typeface="+mn-ea"/>
              <a:cs typeface="Times New Roman" panose="02020603050405020304" pitchFamily="18" charset="0"/>
            </a:rPr>
            <a:t> Tab</a:t>
          </a:r>
          <a:r>
            <a:rPr lang="en-US" sz="1400" b="0" i="0">
              <a:solidFill>
                <a:schemeClr val="dk1"/>
              </a:solidFill>
              <a:effectLst/>
              <a:latin typeface="Times New Roman" panose="02020603050405020304" pitchFamily="18" charset="0"/>
              <a:ea typeface="+mn-ea"/>
              <a:cs typeface="Times New Roman" panose="02020603050405020304" pitchFamily="18" charset="0"/>
            </a:rPr>
            <a:t>. </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Fill out the orange cells</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Items to have to help aid this process:</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 Expense Information, can be as simple as your Schedule F or from your records.</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 Projected Prices for heifers (weaned calves, open replacements, and bred heifers).</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 </a:t>
          </a:r>
          <a:r>
            <a:rPr lang="en-US" sz="1400" b="0" i="0">
              <a:solidFill>
                <a:schemeClr val="dk1"/>
              </a:solidFill>
              <a:effectLst/>
              <a:latin typeface="Times New Roman" panose="02020603050405020304" pitchFamily="18" charset="0"/>
              <a:ea typeface="+mn-ea"/>
              <a:cs typeface="Times New Roman" panose="02020603050405020304" pitchFamily="18" charset="0"/>
            </a:rPr>
            <a:t>If you don’t have price of inputs, you can go to the </a:t>
          </a:r>
          <a:r>
            <a:rPr lang="en-US" sz="1400" b="1" i="0">
              <a:solidFill>
                <a:schemeClr val="dk1"/>
              </a:solidFill>
              <a:effectLst/>
              <a:latin typeface="Times New Roman" panose="02020603050405020304" pitchFamily="18" charset="0"/>
              <a:ea typeface="+mn-ea"/>
              <a:cs typeface="Times New Roman" panose="02020603050405020304" pitchFamily="18" charset="0"/>
            </a:rPr>
            <a:t>Reference</a:t>
          </a:r>
          <a:r>
            <a:rPr lang="en-US" sz="1400" b="1" i="0" baseline="0">
              <a:solidFill>
                <a:schemeClr val="dk1"/>
              </a:solidFill>
              <a:effectLst/>
              <a:latin typeface="Times New Roman" panose="02020603050405020304" pitchFamily="18" charset="0"/>
              <a:ea typeface="+mn-ea"/>
              <a:cs typeface="Times New Roman" panose="02020603050405020304" pitchFamily="18" charset="0"/>
            </a:rPr>
            <a:t> Tab</a:t>
          </a:r>
          <a:r>
            <a:rPr lang="en-US" sz="1400" b="0" i="0">
              <a:solidFill>
                <a:schemeClr val="dk1"/>
              </a:solidFill>
              <a:effectLst/>
              <a:latin typeface="Times New Roman" panose="02020603050405020304" pitchFamily="18" charset="0"/>
              <a:ea typeface="+mn-ea"/>
              <a:cs typeface="Times New Roman" panose="02020603050405020304" pitchFamily="18" charset="0"/>
            </a:rPr>
            <a:t> to reference market for</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400" b="0" i="0">
              <a:solidFill>
                <a:schemeClr val="dk1"/>
              </a:solidFill>
              <a:effectLst/>
              <a:latin typeface="Times New Roman" panose="02020603050405020304" pitchFamily="18" charset="0"/>
              <a:ea typeface="+mn-ea"/>
              <a:cs typeface="Times New Roman" panose="02020603050405020304" pitchFamily="18" charset="0"/>
            </a:rPr>
            <a:t>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400" b="0" i="0">
              <a:solidFill>
                <a:schemeClr val="dk1"/>
              </a:solidFill>
              <a:effectLst/>
              <a:latin typeface="Times New Roman" panose="02020603050405020304" pitchFamily="18" charset="0"/>
              <a:ea typeface="+mn-ea"/>
              <a:cs typeface="Times New Roman" panose="02020603050405020304" pitchFamily="18" charset="0"/>
            </a:rPr>
            <a:t>Colorado for various inputs and livestock, or make your best assumption.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2)  You can then go straight to the </a:t>
          </a:r>
          <a:r>
            <a:rPr lang="en-US" sz="1400" b="1" i="0">
              <a:solidFill>
                <a:schemeClr val="dk1"/>
              </a:solidFill>
              <a:effectLst/>
              <a:latin typeface="Times New Roman" panose="02020603050405020304" pitchFamily="18" charset="0"/>
              <a:ea typeface="+mn-ea"/>
              <a:cs typeface="Times New Roman" panose="02020603050405020304" pitchFamily="18" charset="0"/>
            </a:rPr>
            <a:t>Results Tab</a:t>
          </a:r>
          <a:r>
            <a:rPr lang="en-US" sz="1400" b="0" i="0">
              <a:solidFill>
                <a:schemeClr val="dk1"/>
              </a:solidFill>
              <a:effectLst/>
              <a:latin typeface="Times New Roman" panose="02020603050405020304" pitchFamily="18" charset="0"/>
              <a:ea typeface="+mn-ea"/>
              <a:cs typeface="Times New Roman" panose="02020603050405020304" pitchFamily="18" charset="0"/>
            </a:rPr>
            <a:t> to see a summary of your options.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*If you want to see where those results came from, you can look at the enterprise and partial 	   	   budgets</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tabs. </a:t>
          </a:r>
        </a:p>
        <a:p>
          <a:pPr rtl="0" fontAlgn="base"/>
          <a:r>
            <a:rPr lang="en-US" sz="1400" b="0" i="0" baseline="0">
              <a:solidFill>
                <a:schemeClr val="dk1"/>
              </a:solidFill>
              <a:effectLst/>
              <a:latin typeface="Times New Roman" panose="02020603050405020304" pitchFamily="18" charset="0"/>
              <a:ea typeface="+mn-ea"/>
              <a:cs typeface="Times New Roman" panose="02020603050405020304" pitchFamily="18" charset="0"/>
            </a:rPr>
            <a:t>	*The</a:t>
          </a:r>
          <a:r>
            <a:rPr lang="en-US" sz="1400" b="0" i="0">
              <a:solidFill>
                <a:schemeClr val="dk1"/>
              </a:solidFill>
              <a:effectLst/>
              <a:latin typeface="Times New Roman" panose="02020603050405020304" pitchFamily="18" charset="0"/>
              <a:ea typeface="+mn-ea"/>
              <a:cs typeface="Times New Roman" panose="02020603050405020304" pitchFamily="18" charset="0"/>
            </a:rPr>
            <a:t> enterprise budget</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400" b="0" i="0">
              <a:solidFill>
                <a:schemeClr val="dk1"/>
              </a:solidFill>
              <a:effectLst/>
              <a:latin typeface="Times New Roman" panose="02020603050405020304" pitchFamily="18" charset="0"/>
              <a:ea typeface="+mn-ea"/>
              <a:cs typeface="Times New Roman" panose="02020603050405020304" pitchFamily="18" charset="0"/>
            </a:rPr>
            <a:t>will then give breakeven prices for each of the three options: raising, 	  	   buying bred, buying replacements.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 The</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partial budget will compare your current method to the other options. </a:t>
          </a:r>
          <a:endParaRPr lang="en-US" sz="1400" b="0" i="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 </a:t>
          </a:r>
          <a:r>
            <a:rPr lang="en-US" sz="1400" b="0" i="0">
              <a:solidFill>
                <a:schemeClr val="dk1"/>
              </a:solidFill>
              <a:effectLst/>
              <a:latin typeface="Times New Roman" panose="02020603050405020304" pitchFamily="18" charset="0"/>
              <a:ea typeface="+mn-ea"/>
              <a:cs typeface="Times New Roman" panose="02020603050405020304" pitchFamily="18" charset="0"/>
            </a:rPr>
            <a:t>If you currently raise heifers, look at the </a:t>
          </a:r>
          <a:r>
            <a:rPr lang="en-US" sz="1400" b="0" i="0">
              <a:solidFill>
                <a:schemeClr val="accent1">
                  <a:lumMod val="60000"/>
                  <a:lumOff val="40000"/>
                </a:schemeClr>
              </a:solidFill>
              <a:effectLst/>
              <a:latin typeface="Times New Roman" panose="02020603050405020304" pitchFamily="18" charset="0"/>
              <a:ea typeface="+mn-ea"/>
              <a:cs typeface="Times New Roman" panose="02020603050405020304" pitchFamily="18" charset="0"/>
            </a:rPr>
            <a:t>BLUE</a:t>
          </a:r>
          <a:r>
            <a:rPr lang="en-US" sz="1400" b="0" i="0">
              <a:solidFill>
                <a:schemeClr val="dk1"/>
              </a:solidFill>
              <a:effectLst/>
              <a:latin typeface="Times New Roman" panose="02020603050405020304" pitchFamily="18" charset="0"/>
              <a:ea typeface="+mn-ea"/>
              <a:cs typeface="Times New Roman" panose="02020603050405020304" pitchFamily="18" charset="0"/>
            </a:rPr>
            <a:t> section.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 If you currently buy bred heifers, look at the </a:t>
          </a:r>
          <a:r>
            <a:rPr lang="en-US" sz="1400" b="0" i="0">
              <a:solidFill>
                <a:schemeClr val="accent6">
                  <a:lumMod val="75000"/>
                </a:schemeClr>
              </a:solidFill>
              <a:effectLst/>
              <a:latin typeface="Times New Roman" panose="02020603050405020304" pitchFamily="18" charset="0"/>
              <a:ea typeface="+mn-ea"/>
              <a:cs typeface="Times New Roman" panose="02020603050405020304" pitchFamily="18" charset="0"/>
            </a:rPr>
            <a:t>GREEN</a:t>
          </a:r>
          <a:r>
            <a:rPr lang="en-US" sz="1400" b="0" i="0">
              <a:solidFill>
                <a:schemeClr val="dk1"/>
              </a:solidFill>
              <a:effectLst/>
              <a:latin typeface="Times New Roman" panose="02020603050405020304" pitchFamily="18" charset="0"/>
              <a:ea typeface="+mn-ea"/>
              <a:cs typeface="Times New Roman" panose="02020603050405020304" pitchFamily="18" charset="0"/>
            </a:rPr>
            <a:t> section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 If you currently buy replacement heifers, look at the </a:t>
          </a:r>
          <a:r>
            <a:rPr lang="en-US" sz="1400" b="0" i="0">
              <a:solidFill>
                <a:schemeClr val="accent4">
                  <a:lumMod val="75000"/>
                </a:schemeClr>
              </a:solidFill>
              <a:effectLst/>
              <a:latin typeface="Times New Roman" panose="02020603050405020304" pitchFamily="18" charset="0"/>
              <a:ea typeface="+mn-ea"/>
              <a:cs typeface="Times New Roman" panose="02020603050405020304" pitchFamily="18" charset="0"/>
            </a:rPr>
            <a:t>TAN</a:t>
          </a:r>
          <a:r>
            <a:rPr lang="en-US" sz="1400" b="0" i="0">
              <a:solidFill>
                <a:schemeClr val="dk1"/>
              </a:solidFill>
              <a:effectLst/>
              <a:latin typeface="Times New Roman" panose="02020603050405020304" pitchFamily="18" charset="0"/>
              <a:ea typeface="+mn-ea"/>
              <a:cs typeface="Times New Roman" panose="02020603050405020304" pitchFamily="18" charset="0"/>
            </a:rPr>
            <a:t> section.  </a:t>
          </a:r>
        </a:p>
        <a:p>
          <a:pPr rtl="0" fontAlgn="base"/>
          <a:r>
            <a:rPr lang="en-US" sz="1100" b="0" i="0">
              <a:solidFill>
                <a:schemeClr val="dk1"/>
              </a:solidFill>
              <a:effectLst/>
              <a:latin typeface="+mn-lt"/>
              <a:ea typeface="+mn-ea"/>
              <a:cs typeface="+mn-cs"/>
            </a:rPr>
            <a:t>  </a:t>
          </a:r>
        </a:p>
        <a:p>
          <a:pPr rtl="0" fontAlgn="base"/>
          <a:r>
            <a:rPr lang="en-US" sz="1100" b="0" i="0">
              <a:solidFill>
                <a:schemeClr val="dk1"/>
              </a:solidFill>
              <a:effectLst/>
              <a:latin typeface="+mn-lt"/>
              <a:ea typeface="+mn-ea"/>
              <a:cs typeface="+mn-cs"/>
            </a:rPr>
            <a:t> </a:t>
          </a:r>
        </a:p>
      </xdr:txBody>
    </xdr:sp>
    <xdr:clientData/>
  </xdr:twoCellAnchor>
  <xdr:twoCellAnchor>
    <xdr:from>
      <xdr:col>13</xdr:col>
      <xdr:colOff>162025</xdr:colOff>
      <xdr:row>4</xdr:row>
      <xdr:rowOff>26268</xdr:rowOff>
    </xdr:from>
    <xdr:to>
      <xdr:col>14</xdr:col>
      <xdr:colOff>382003</xdr:colOff>
      <xdr:row>5</xdr:row>
      <xdr:rowOff>3408</xdr:rowOff>
    </xdr:to>
    <xdr:sp macro="" textlink="">
      <xdr:nvSpPr>
        <xdr:cNvPr id="4" name="Rectangle 3">
          <a:extLst>
            <a:ext uri="{FF2B5EF4-FFF2-40B4-BE49-F238E27FC236}">
              <a16:creationId xmlns:a16="http://schemas.microsoft.com/office/drawing/2014/main" id="{1FCCAB49-320B-4A90-B474-54DFCFE58CD2}"/>
            </a:ext>
          </a:extLst>
        </xdr:cNvPr>
        <xdr:cNvSpPr/>
      </xdr:nvSpPr>
      <xdr:spPr>
        <a:xfrm>
          <a:off x="8569091" y="863466"/>
          <a:ext cx="866675" cy="157614"/>
        </a:xfrm>
        <a:prstGeom prst="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83003</xdr:colOff>
      <xdr:row>1</xdr:row>
      <xdr:rowOff>84968</xdr:rowOff>
    </xdr:from>
    <xdr:to>
      <xdr:col>11</xdr:col>
      <xdr:colOff>877660</xdr:colOff>
      <xdr:row>20</xdr:row>
      <xdr:rowOff>326572</xdr:rowOff>
    </xdr:to>
    <xdr:sp macro="" textlink="">
      <xdr:nvSpPr>
        <xdr:cNvPr id="2" name="TextBox 1">
          <a:extLst>
            <a:ext uri="{FF2B5EF4-FFF2-40B4-BE49-F238E27FC236}">
              <a16:creationId xmlns:a16="http://schemas.microsoft.com/office/drawing/2014/main" id="{7DDBDC7E-D2AD-4B40-B322-833A6F8D9ECE}"/>
            </a:ext>
          </a:extLst>
        </xdr:cNvPr>
        <xdr:cNvSpPr txBox="1"/>
      </xdr:nvSpPr>
      <xdr:spPr>
        <a:xfrm>
          <a:off x="9499146" y="445558"/>
          <a:ext cx="4720318" cy="4398585"/>
        </a:xfrm>
        <a:prstGeom prst="rect">
          <a:avLst/>
        </a:prstGeom>
        <a:solidFill>
          <a:schemeClr val="bg1"/>
        </a:solidFill>
        <a:ln w="1270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0">
              <a:latin typeface="Times New Roman" panose="02020603050405020304" pitchFamily="18" charset="0"/>
              <a:cs typeface="Times New Roman" panose="02020603050405020304" pitchFamily="18" charset="0"/>
            </a:rPr>
            <a:t>Directions </a:t>
          </a:r>
        </a:p>
        <a:p>
          <a:pPr algn="l"/>
          <a:r>
            <a:rPr lang="en-US" sz="1200" b="0" i="0">
              <a:latin typeface="Times New Roman" panose="02020603050405020304" pitchFamily="18" charset="0"/>
              <a:cs typeface="Times New Roman" panose="02020603050405020304" pitchFamily="18" charset="0"/>
            </a:rPr>
            <a:t>The</a:t>
          </a:r>
          <a:r>
            <a:rPr lang="en-US" sz="1200" b="0" i="0" baseline="0">
              <a:latin typeface="Times New Roman" panose="02020603050405020304" pitchFamily="18" charset="0"/>
              <a:cs typeface="Times New Roman" panose="02020603050405020304" pitchFamily="18" charset="0"/>
            </a:rPr>
            <a:t> </a:t>
          </a:r>
          <a:r>
            <a:rPr lang="en-US" sz="1200" b="1" i="0" baseline="0">
              <a:latin typeface="Times New Roman" panose="02020603050405020304" pitchFamily="18" charset="0"/>
              <a:cs typeface="Times New Roman" panose="02020603050405020304" pitchFamily="18" charset="0"/>
            </a:rPr>
            <a:t>Introduction Questions </a:t>
          </a:r>
          <a:r>
            <a:rPr lang="en-US" sz="1200" b="0" i="0" baseline="0">
              <a:latin typeface="Times New Roman" panose="02020603050405020304" pitchFamily="18" charset="0"/>
              <a:cs typeface="Times New Roman" panose="02020603050405020304" pitchFamily="18" charset="0"/>
            </a:rPr>
            <a:t>are what makes this tool functional. </a:t>
          </a:r>
        </a:p>
        <a:p>
          <a:pPr algn="l"/>
          <a:endParaRPr lang="en-US" sz="1200" b="0" i="0" baseline="0">
            <a:latin typeface="Times New Roman" panose="02020603050405020304" pitchFamily="18" charset="0"/>
            <a:cs typeface="Times New Roman" panose="02020603050405020304" pitchFamily="18" charset="0"/>
          </a:endParaRPr>
        </a:p>
        <a:p>
          <a:pPr algn="l"/>
          <a:r>
            <a:rPr lang="en-US" sz="1200" b="1" i="0" baseline="0">
              <a:latin typeface="Times New Roman" panose="02020603050405020304" pitchFamily="18" charset="0"/>
              <a:cs typeface="Times New Roman" panose="02020603050405020304" pitchFamily="18" charset="0"/>
            </a:rPr>
            <a:t>1) </a:t>
          </a:r>
          <a:r>
            <a:rPr lang="en-US" sz="1200" b="0" i="0" baseline="0">
              <a:latin typeface="Times New Roman" panose="02020603050405020304" pitchFamily="18" charset="0"/>
              <a:cs typeface="Times New Roman" panose="02020603050405020304" pitchFamily="18" charset="0"/>
            </a:rPr>
            <a:t>Answer all the questions in the Operation Question section. </a:t>
          </a:r>
        </a:p>
        <a:p>
          <a:pPr algn="l"/>
          <a:r>
            <a:rPr lang="en-US" sz="1200" b="1" i="0" baseline="0">
              <a:latin typeface="Times New Roman" panose="02020603050405020304" pitchFamily="18" charset="0"/>
              <a:cs typeface="Times New Roman" panose="02020603050405020304" pitchFamily="18" charset="0"/>
            </a:rPr>
            <a:t>2) </a:t>
          </a:r>
          <a:r>
            <a:rPr lang="en-US" sz="1200" b="0" i="0" baseline="0">
              <a:latin typeface="Times New Roman" panose="02020603050405020304" pitchFamily="18" charset="0"/>
              <a:cs typeface="Times New Roman" panose="02020603050405020304" pitchFamily="18" charset="0"/>
            </a:rPr>
            <a:t>Make sure to answer the question on line 19. This will highlight the section of question you will answer for "Feed Costs". </a:t>
          </a:r>
        </a:p>
        <a:p>
          <a:pPr algn="l"/>
          <a:r>
            <a:rPr lang="en-US" sz="1200" b="0" i="0" baseline="0">
              <a:latin typeface="Times New Roman" panose="02020603050405020304" pitchFamily="18" charset="0"/>
              <a:cs typeface="Times New Roman" panose="02020603050405020304" pitchFamily="18" charset="0"/>
            </a:rPr>
            <a:t>      - If you are using just your Schedule F, chose Total Costs on line 19. From the Schedule F, enter your information from line 16 in the highlighted box on Schedule F Feed Costs. Also enter line 31 from the Schedule F for Vet &amp; Health Costs. </a:t>
          </a:r>
        </a:p>
        <a:p>
          <a:pPr algn="l"/>
          <a:endParaRPr lang="en-US" sz="1200" b="0" i="0" baseline="0">
            <a:latin typeface="Times New Roman" panose="02020603050405020304" pitchFamily="18" charset="0"/>
            <a:cs typeface="Times New Roman" panose="02020603050405020304" pitchFamily="18" charset="0"/>
          </a:endParaRPr>
        </a:p>
        <a:p>
          <a:pPr algn="l"/>
          <a:r>
            <a:rPr lang="en-US" sz="1200" b="1" i="0" baseline="0">
              <a:latin typeface="Times New Roman" panose="02020603050405020304" pitchFamily="18" charset="0"/>
              <a:cs typeface="Times New Roman" panose="02020603050405020304" pitchFamily="18" charset="0"/>
            </a:rPr>
            <a:t>3) </a:t>
          </a:r>
          <a:r>
            <a:rPr lang="en-US" sz="1200" b="0" i="0" baseline="0">
              <a:latin typeface="Times New Roman" panose="02020603050405020304" pitchFamily="18" charset="0"/>
              <a:cs typeface="Times New Roman" panose="02020603050405020304" pitchFamily="18" charset="0"/>
            </a:rPr>
            <a:t>Proceed to the "Other Costs" questions. Answer these questions in total yearly amount.</a:t>
          </a:r>
        </a:p>
        <a:p>
          <a:pPr algn="l"/>
          <a:r>
            <a:rPr lang="en-US" sz="1200" b="0" i="0" baseline="0">
              <a:latin typeface="Times New Roman" panose="02020603050405020304" pitchFamily="18" charset="0"/>
              <a:cs typeface="Times New Roman" panose="02020603050405020304" pitchFamily="18" charset="0"/>
            </a:rPr>
            <a:t>    - If you are using your schedule F, enter the information from the lines provided. </a:t>
          </a:r>
        </a:p>
        <a:p>
          <a:pPr algn="l"/>
          <a:endParaRPr lang="en-US" sz="1200" b="0" i="0" baseline="0">
            <a:latin typeface="Times New Roman" panose="02020603050405020304" pitchFamily="18" charset="0"/>
            <a:cs typeface="Times New Roman" panose="02020603050405020304" pitchFamily="18" charset="0"/>
          </a:endParaRPr>
        </a:p>
        <a:p>
          <a:pPr algn="l"/>
          <a:r>
            <a:rPr lang="en-US" sz="1200" b="1" i="0" baseline="0">
              <a:latin typeface="Times New Roman" panose="02020603050405020304" pitchFamily="18" charset="0"/>
              <a:cs typeface="Times New Roman" panose="02020603050405020304" pitchFamily="18" charset="0"/>
            </a:rPr>
            <a:t>4) </a:t>
          </a:r>
          <a:r>
            <a:rPr lang="en-US" sz="1200" b="0" i="0" baseline="0">
              <a:latin typeface="Times New Roman" panose="02020603050405020304" pitchFamily="18" charset="0"/>
              <a:cs typeface="Times New Roman" panose="02020603050405020304" pitchFamily="18" charset="0"/>
            </a:rPr>
            <a:t>With Breeding costs, you can either enter the total per head breeding cost or answer the AI and Bull Cost or Bull breeding costs in totals to calculate the per head breeding costs. One of those questions must be answered. </a:t>
          </a:r>
        </a:p>
        <a:p>
          <a:pPr algn="l"/>
          <a:endParaRPr lang="en-US" sz="1200" b="0" i="0" baseline="0">
            <a:latin typeface="Times New Roman" panose="02020603050405020304" pitchFamily="18" charset="0"/>
            <a:cs typeface="Times New Roman" panose="02020603050405020304" pitchFamily="18" charset="0"/>
          </a:endParaRPr>
        </a:p>
        <a:p>
          <a:pPr algn="l"/>
          <a:r>
            <a:rPr lang="en-US" sz="1200" b="1" i="0" baseline="0">
              <a:latin typeface="Times New Roman" panose="02020603050405020304" pitchFamily="18" charset="0"/>
              <a:cs typeface="Times New Roman" panose="02020603050405020304" pitchFamily="18" charset="0"/>
            </a:rPr>
            <a:t>5) </a:t>
          </a:r>
          <a:r>
            <a:rPr lang="en-US" sz="1200" b="0" i="0" baseline="0">
              <a:latin typeface="Times New Roman" panose="02020603050405020304" pitchFamily="18" charset="0"/>
              <a:cs typeface="Times New Roman" panose="02020603050405020304" pitchFamily="18" charset="0"/>
            </a:rPr>
            <a:t>After all information has been entered, proceed to the results page to view the findings of the tool. </a:t>
          </a:r>
          <a:endParaRPr lang="en-US" sz="1200" b="0" i="0">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173690</xdr:rowOff>
    </xdr:from>
    <xdr:to>
      <xdr:col>10</xdr:col>
      <xdr:colOff>913279</xdr:colOff>
      <xdr:row>7</xdr:row>
      <xdr:rowOff>44823</xdr:rowOff>
    </xdr:to>
    <xdr:sp macro="" textlink="">
      <xdr:nvSpPr>
        <xdr:cNvPr id="2" name="TextBox 1">
          <a:extLst>
            <a:ext uri="{FF2B5EF4-FFF2-40B4-BE49-F238E27FC236}">
              <a16:creationId xmlns:a16="http://schemas.microsoft.com/office/drawing/2014/main" id="{C59F0B59-D41F-4486-832F-F9A5409FCDFC}"/>
            </a:ext>
          </a:extLst>
        </xdr:cNvPr>
        <xdr:cNvSpPr txBox="1"/>
      </xdr:nvSpPr>
      <xdr:spPr>
        <a:xfrm>
          <a:off x="0" y="470646"/>
          <a:ext cx="14802971" cy="165286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Partial budgets are useful in comparing two</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option and  the change in net profit that would occur when going from one option to the other. </a:t>
          </a:r>
        </a:p>
        <a:p>
          <a:pPr rtl="0" fontAlgn="base"/>
          <a:endParaRPr lang="en-US" sz="1400" b="0" i="0" baseline="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These</a:t>
          </a:r>
          <a:r>
            <a:rPr lang="en-US" sz="1400" b="0" i="0" baseline="0">
              <a:solidFill>
                <a:schemeClr val="dk1"/>
              </a:solidFill>
              <a:effectLst/>
              <a:latin typeface="Times New Roman" panose="02020603050405020304" pitchFamily="18" charset="0"/>
              <a:ea typeface="+mn-ea"/>
              <a:cs typeface="Times New Roman" panose="02020603050405020304" pitchFamily="18" charset="0"/>
            </a:rPr>
            <a:t> partial budget will compare your current method to the other options.</a:t>
          </a:r>
        </a:p>
        <a:p>
          <a:pPr rtl="0" fontAlgn="base"/>
          <a:endParaRPr lang="en-US" sz="1400" b="0" i="0" baseline="0">
            <a:solidFill>
              <a:schemeClr val="dk1"/>
            </a:solidFill>
            <a:effectLst/>
            <a:latin typeface="Times New Roman" panose="02020603050405020304" pitchFamily="18" charset="0"/>
            <a:ea typeface="+mn-ea"/>
            <a:cs typeface="Times New Roman" panose="02020603050405020304" pitchFamily="18" charset="0"/>
          </a:endParaRP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 If you </a:t>
          </a:r>
          <a:r>
            <a:rPr lang="en-US" sz="1400" b="1" i="0">
              <a:solidFill>
                <a:schemeClr val="dk1"/>
              </a:solidFill>
              <a:effectLst/>
              <a:latin typeface="Times New Roman" panose="02020603050405020304" pitchFamily="18" charset="0"/>
              <a:ea typeface="+mn-ea"/>
              <a:cs typeface="Times New Roman" panose="02020603050405020304" pitchFamily="18" charset="0"/>
            </a:rPr>
            <a:t>currently buy bred heifers,</a:t>
          </a:r>
          <a:r>
            <a:rPr lang="en-US" sz="1400" b="0" i="0">
              <a:solidFill>
                <a:schemeClr val="dk1"/>
              </a:solidFill>
              <a:effectLst/>
              <a:latin typeface="Times New Roman" panose="02020603050405020304" pitchFamily="18" charset="0"/>
              <a:ea typeface="+mn-ea"/>
              <a:cs typeface="Times New Roman" panose="02020603050405020304" pitchFamily="18" charset="0"/>
            </a:rPr>
            <a:t> look at the </a:t>
          </a:r>
          <a:r>
            <a:rPr lang="en-US" sz="1400" b="0" i="0">
              <a:solidFill>
                <a:schemeClr val="accent6">
                  <a:lumMod val="60000"/>
                  <a:lumOff val="40000"/>
                </a:schemeClr>
              </a:solidFill>
              <a:effectLst/>
              <a:latin typeface="Times New Roman" panose="02020603050405020304" pitchFamily="18" charset="0"/>
              <a:ea typeface="+mn-ea"/>
              <a:cs typeface="Times New Roman" panose="02020603050405020304" pitchFamily="18" charset="0"/>
            </a:rPr>
            <a:t>GREEN</a:t>
          </a:r>
          <a:r>
            <a:rPr lang="en-US" sz="1400" b="0" i="0">
              <a:solidFill>
                <a:schemeClr val="dk1"/>
              </a:solidFill>
              <a:effectLst/>
              <a:latin typeface="Times New Roman" panose="02020603050405020304" pitchFamily="18" charset="0"/>
              <a:ea typeface="+mn-ea"/>
              <a:cs typeface="Times New Roman" panose="02020603050405020304" pitchFamily="18" charset="0"/>
            </a:rPr>
            <a:t> section. </a:t>
          </a:r>
        </a:p>
        <a:p>
          <a:pPr rtl="0" fontAlgn="base"/>
          <a:r>
            <a:rPr lang="en-US" sz="1400" b="0" i="0">
              <a:solidFill>
                <a:schemeClr val="dk1"/>
              </a:solidFill>
              <a:effectLst/>
              <a:latin typeface="Times New Roman" panose="02020603050405020304" pitchFamily="18" charset="0"/>
              <a:ea typeface="+mn-ea"/>
              <a:cs typeface="Times New Roman" panose="02020603050405020304" pitchFamily="18" charset="0"/>
            </a:rPr>
            <a:t> - If you </a:t>
          </a:r>
          <a:r>
            <a:rPr lang="en-US" sz="1400" b="1" i="0">
              <a:solidFill>
                <a:schemeClr val="dk1"/>
              </a:solidFill>
              <a:effectLst/>
              <a:latin typeface="Times New Roman" panose="02020603050405020304" pitchFamily="18" charset="0"/>
              <a:ea typeface="+mn-ea"/>
              <a:cs typeface="Times New Roman" panose="02020603050405020304" pitchFamily="18" charset="0"/>
            </a:rPr>
            <a:t>currently buy replacement heifers</a:t>
          </a:r>
          <a:r>
            <a:rPr lang="en-US" sz="1400" b="0" i="0">
              <a:solidFill>
                <a:schemeClr val="dk1"/>
              </a:solidFill>
              <a:effectLst/>
              <a:latin typeface="Times New Roman" panose="02020603050405020304" pitchFamily="18" charset="0"/>
              <a:ea typeface="+mn-ea"/>
              <a:cs typeface="Times New Roman" panose="02020603050405020304" pitchFamily="18" charset="0"/>
            </a:rPr>
            <a:t>, look at the </a:t>
          </a:r>
          <a:r>
            <a:rPr lang="en-US" sz="1400" b="0" i="0">
              <a:solidFill>
                <a:schemeClr val="accent2">
                  <a:lumMod val="60000"/>
                  <a:lumOff val="40000"/>
                </a:schemeClr>
              </a:solidFill>
              <a:effectLst/>
              <a:latin typeface="Times New Roman" panose="02020603050405020304" pitchFamily="18" charset="0"/>
              <a:ea typeface="+mn-ea"/>
              <a:cs typeface="Times New Roman" panose="02020603050405020304" pitchFamily="18" charset="0"/>
            </a:rPr>
            <a:t>TAN</a:t>
          </a:r>
          <a:r>
            <a:rPr lang="en-US" sz="1400" b="0" i="0">
              <a:solidFill>
                <a:schemeClr val="dk1"/>
              </a:solidFill>
              <a:effectLst/>
              <a:latin typeface="Times New Roman" panose="02020603050405020304" pitchFamily="18" charset="0"/>
              <a:ea typeface="+mn-ea"/>
              <a:cs typeface="Times New Roman" panose="02020603050405020304" pitchFamily="18" charset="0"/>
            </a:rPr>
            <a:t> section.  </a:t>
          </a:r>
        </a:p>
        <a:p>
          <a:pPr marL="0" marR="0" lvl="0" indent="0" defTabSz="914400" rtl="0" eaLnBrk="1" fontAlgn="base" latinLnBrk="0" hangingPunct="1">
            <a:lnSpc>
              <a:spcPct val="100000"/>
            </a:lnSpc>
            <a:spcBef>
              <a:spcPts val="0"/>
            </a:spcBef>
            <a:spcAft>
              <a:spcPts val="0"/>
            </a:spcAft>
            <a:buClrTx/>
            <a:buSzTx/>
            <a:buFontTx/>
            <a:buNone/>
            <a:tabLst/>
            <a:defRPr/>
          </a:pPr>
          <a:r>
            <a:rPr lang="en-US" sz="1400" b="0" i="0" baseline="0">
              <a:solidFill>
                <a:schemeClr val="dk1"/>
              </a:solidFill>
              <a:effectLst/>
              <a:latin typeface="Times New Roman" panose="02020603050405020304" pitchFamily="18" charset="0"/>
              <a:ea typeface="+mn-ea"/>
              <a:cs typeface="Times New Roman" panose="02020603050405020304" pitchFamily="18" charset="0"/>
            </a:rPr>
            <a:t> - </a:t>
          </a:r>
          <a:r>
            <a:rPr lang="en-US" sz="1400" b="0" i="0">
              <a:solidFill>
                <a:schemeClr val="dk1"/>
              </a:solidFill>
              <a:effectLst/>
              <a:latin typeface="Times New Roman" panose="02020603050405020304" pitchFamily="18" charset="0"/>
              <a:ea typeface="+mn-ea"/>
              <a:cs typeface="Times New Roman" panose="02020603050405020304" pitchFamily="18" charset="0"/>
            </a:rPr>
            <a:t>If you </a:t>
          </a:r>
          <a:r>
            <a:rPr lang="en-US" sz="1400" b="1" i="0">
              <a:solidFill>
                <a:schemeClr val="dk1"/>
              </a:solidFill>
              <a:effectLst/>
              <a:latin typeface="Times New Roman" panose="02020603050405020304" pitchFamily="18" charset="0"/>
              <a:ea typeface="+mn-ea"/>
              <a:cs typeface="Times New Roman" panose="02020603050405020304" pitchFamily="18" charset="0"/>
            </a:rPr>
            <a:t>currently raise heifers</a:t>
          </a:r>
          <a:r>
            <a:rPr lang="en-US" sz="1400" b="0" i="0">
              <a:solidFill>
                <a:schemeClr val="dk1"/>
              </a:solidFill>
              <a:effectLst/>
              <a:latin typeface="Times New Roman" panose="02020603050405020304" pitchFamily="18" charset="0"/>
              <a:ea typeface="+mn-ea"/>
              <a:cs typeface="Times New Roman" panose="02020603050405020304" pitchFamily="18" charset="0"/>
            </a:rPr>
            <a:t>, look at the </a:t>
          </a:r>
          <a:r>
            <a:rPr lang="en-US" sz="1400" b="0" i="0">
              <a:solidFill>
                <a:schemeClr val="accent1">
                  <a:lumMod val="60000"/>
                  <a:lumOff val="40000"/>
                </a:schemeClr>
              </a:solidFill>
              <a:effectLst/>
              <a:latin typeface="Times New Roman" panose="02020603050405020304" pitchFamily="18" charset="0"/>
              <a:ea typeface="+mn-ea"/>
              <a:cs typeface="Times New Roman" panose="02020603050405020304" pitchFamily="18" charset="0"/>
            </a:rPr>
            <a:t>BLUE</a:t>
          </a:r>
          <a:r>
            <a:rPr lang="en-US" sz="1400" b="0" i="0">
              <a:solidFill>
                <a:schemeClr val="dk1"/>
              </a:solidFill>
              <a:effectLst/>
              <a:latin typeface="Times New Roman" panose="02020603050405020304" pitchFamily="18" charset="0"/>
              <a:ea typeface="+mn-ea"/>
              <a:cs typeface="Times New Roman" panose="02020603050405020304" pitchFamily="18" charset="0"/>
            </a:rPr>
            <a:t> section.</a:t>
          </a:r>
          <a:endParaRPr lang="en-US" sz="1400">
            <a:effectLst/>
            <a:latin typeface="Times New Roman" panose="02020603050405020304" pitchFamily="18" charset="0"/>
            <a:cs typeface="Times New Roman" panose="02020603050405020304" pitchFamily="18" charset="0"/>
          </a:endParaRPr>
        </a:p>
        <a:p>
          <a:pPr rtl="0" fontAlgn="base"/>
          <a:endParaRPr lang="en-US" sz="1400">
            <a:effectLst/>
            <a:latin typeface="Times New Roman" panose="02020603050405020304" pitchFamily="18" charset="0"/>
            <a:cs typeface="Times New Roman" panose="02020603050405020304" pitchFamily="18" charset="0"/>
          </a:endParaRP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64433</xdr:colOff>
      <xdr:row>0</xdr:row>
      <xdr:rowOff>289113</xdr:rowOff>
    </xdr:from>
    <xdr:to>
      <xdr:col>16</xdr:col>
      <xdr:colOff>526676</xdr:colOff>
      <xdr:row>26</xdr:row>
      <xdr:rowOff>140072</xdr:rowOff>
    </xdr:to>
    <xdr:sp macro="" textlink="">
      <xdr:nvSpPr>
        <xdr:cNvPr id="2" name="TextBox 1">
          <a:extLst>
            <a:ext uri="{FF2B5EF4-FFF2-40B4-BE49-F238E27FC236}">
              <a16:creationId xmlns:a16="http://schemas.microsoft.com/office/drawing/2014/main" id="{0064FF1C-A768-4484-9297-374E2EE80E3C}"/>
            </a:ext>
          </a:extLst>
        </xdr:cNvPr>
        <xdr:cNvSpPr txBox="1"/>
      </xdr:nvSpPr>
      <xdr:spPr>
        <a:xfrm>
          <a:off x="9746315" y="289113"/>
          <a:ext cx="5011832" cy="54651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latin typeface="Times New Roman" panose="02020603050405020304" pitchFamily="18" charset="0"/>
              <a:cs typeface="Times New Roman" panose="02020603050405020304" pitchFamily="18" charset="0"/>
            </a:rPr>
            <a:t>Directions</a:t>
          </a:r>
        </a:p>
        <a:p>
          <a:r>
            <a:rPr lang="en-US" sz="1400" b="1">
              <a:latin typeface="Times New Roman" panose="02020603050405020304" pitchFamily="18" charset="0"/>
              <a:cs typeface="Times New Roman" panose="02020603050405020304" pitchFamily="18" charset="0"/>
            </a:rPr>
            <a:t>1) </a:t>
          </a:r>
          <a:r>
            <a:rPr lang="en-US" sz="1400">
              <a:latin typeface="Times New Roman" panose="02020603050405020304" pitchFamily="18" charset="0"/>
              <a:cs typeface="Times New Roman" panose="02020603050405020304" pitchFamily="18" charset="0"/>
            </a:rPr>
            <a:t>The</a:t>
          </a:r>
          <a:r>
            <a:rPr lang="en-US" sz="1400" baseline="0">
              <a:latin typeface="Times New Roman" panose="02020603050405020304" pitchFamily="18" charset="0"/>
              <a:cs typeface="Times New Roman" panose="02020603050405020304" pitchFamily="18" charset="0"/>
            </a:rPr>
            <a:t> first part of the results page focus on the breakeven as a result of the costs listed on the intro question page. </a:t>
          </a:r>
        </a:p>
        <a:p>
          <a:r>
            <a:rPr lang="en-US" sz="1400" b="1" baseline="0">
              <a:latin typeface="Times New Roman" panose="02020603050405020304" pitchFamily="18" charset="0"/>
              <a:cs typeface="Times New Roman" panose="02020603050405020304" pitchFamily="18" charset="0"/>
            </a:rPr>
            <a:t>2) </a:t>
          </a:r>
          <a:r>
            <a:rPr lang="en-US" sz="1400" baseline="0">
              <a:latin typeface="Times New Roman" panose="02020603050405020304" pitchFamily="18" charset="0"/>
              <a:cs typeface="Times New Roman" panose="02020603050405020304" pitchFamily="18" charset="0"/>
            </a:rPr>
            <a:t>The total revenue highlights the option that will give you the highest revenue from the sale your weaned heifer calf. </a:t>
          </a:r>
        </a:p>
        <a:p>
          <a:r>
            <a:rPr lang="en-US" sz="1400" b="1" baseline="0">
              <a:latin typeface="Times New Roman" panose="02020603050405020304" pitchFamily="18" charset="0"/>
              <a:cs typeface="Times New Roman" panose="02020603050405020304" pitchFamily="18" charset="0"/>
            </a:rPr>
            <a:t>3) </a:t>
          </a:r>
          <a:r>
            <a:rPr lang="en-US" sz="1400" baseline="0">
              <a:latin typeface="Times New Roman" panose="02020603050405020304" pitchFamily="18" charset="0"/>
              <a:cs typeface="Times New Roman" panose="02020603050405020304" pitchFamily="18" charset="0"/>
            </a:rPr>
            <a:t>The results has highlighted the section that gives the top choice in regards to Revenue minus total cost incurred</a:t>
          </a:r>
        </a:p>
        <a:p>
          <a:r>
            <a:rPr lang="en-US" sz="1400" b="1" baseline="0">
              <a:latin typeface="Times New Roman" panose="02020603050405020304" pitchFamily="18" charset="0"/>
              <a:cs typeface="Times New Roman" panose="02020603050405020304" pitchFamily="18" charset="0"/>
            </a:rPr>
            <a:t>4) </a:t>
          </a:r>
          <a:r>
            <a:rPr lang="en-US" sz="1400" baseline="0">
              <a:latin typeface="Times New Roman" panose="02020603050405020304" pitchFamily="18" charset="0"/>
              <a:cs typeface="Times New Roman" panose="02020603050405020304" pitchFamily="18" charset="0"/>
            </a:rPr>
            <a:t>The second section is the comparison section and the most informative section. This section will highlight the section that will give you the highest net change in profit. </a:t>
          </a:r>
        </a:p>
        <a:p>
          <a:pPr marL="0" marR="0" lvl="0" indent="0" defTabSz="914400" rtl="0" eaLnBrk="1" fontAlgn="base" latinLnBrk="0" hangingPunct="1">
            <a:lnSpc>
              <a:spcPct val="100000"/>
            </a:lnSpc>
            <a:spcBef>
              <a:spcPts val="0"/>
            </a:spcBef>
            <a:spcAft>
              <a:spcPts val="0"/>
            </a:spcAft>
            <a:buClrTx/>
            <a:buSzTx/>
            <a:buFontTx/>
            <a:buNone/>
            <a:tabLst/>
            <a:defRPr/>
          </a:pPr>
          <a:r>
            <a:rPr lang="en-US" sz="1400" baseline="0">
              <a:latin typeface="Times New Roman" panose="02020603050405020304" pitchFamily="18" charset="0"/>
              <a:cs typeface="Times New Roman" panose="02020603050405020304" pitchFamily="18" charset="0"/>
            </a:rPr>
            <a:t> </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 If you </a:t>
          </a:r>
          <a:r>
            <a:rPr kumimoji="0" lang="en-US" sz="1400" b="1"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currently buy bred heifers,</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look at the </a:t>
          </a:r>
          <a:r>
            <a:rPr kumimoji="0" lang="en-US" sz="1400" b="0" i="0" u="none" strike="noStrike" kern="0" cap="none" spc="0" normalizeH="0" baseline="0" noProof="0">
              <a:ln>
                <a:noFill/>
              </a:ln>
              <a:solidFill>
                <a:srgbClr val="70AD47">
                  <a:lumMod val="60000"/>
                  <a:lumOff val="40000"/>
                </a:srgbClr>
              </a:solidFill>
              <a:effectLst/>
              <a:uLnTx/>
              <a:uFillTx/>
              <a:latin typeface="Times New Roman" panose="02020603050405020304" pitchFamily="18" charset="0"/>
              <a:ea typeface="+mn-ea"/>
              <a:cs typeface="Times New Roman" panose="02020603050405020304" pitchFamily="18" charset="0"/>
            </a:rPr>
            <a:t>GREEN</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section. </a:t>
          </a:r>
        </a:p>
        <a:p>
          <a:pPr marL="0" marR="0" lvl="0" indent="0" defTabSz="914400" rtl="0" eaLnBrk="1" fontAlgn="base"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 If you </a:t>
          </a:r>
          <a:r>
            <a:rPr kumimoji="0" lang="en-US" sz="1400" b="1"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currently buy replacement heifers</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look at the </a:t>
          </a:r>
          <a:r>
            <a:rPr kumimoji="0" lang="en-US" sz="1400" b="0" i="0" u="none" strike="noStrike" kern="0" cap="none" spc="0" normalizeH="0" baseline="0" noProof="0">
              <a:ln>
                <a:noFill/>
              </a:ln>
              <a:solidFill>
                <a:srgbClr val="ED7D31">
                  <a:lumMod val="60000"/>
                  <a:lumOff val="40000"/>
                </a:srgbClr>
              </a:solidFill>
              <a:effectLst/>
              <a:uLnTx/>
              <a:uFillTx/>
              <a:latin typeface="Times New Roman" panose="02020603050405020304" pitchFamily="18" charset="0"/>
              <a:ea typeface="+mn-ea"/>
              <a:cs typeface="Times New Roman" panose="02020603050405020304" pitchFamily="18" charset="0"/>
            </a:rPr>
            <a:t>TAN</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section.  </a:t>
          </a:r>
        </a:p>
        <a:p>
          <a:pPr marL="0" marR="0" lvl="0" indent="0" defTabSz="914400" rtl="0" eaLnBrk="1" fontAlgn="base"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 If you </a:t>
          </a:r>
          <a:r>
            <a:rPr kumimoji="0" lang="en-US" sz="1400" b="1"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currently raise heifers</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look at the </a:t>
          </a:r>
          <a:r>
            <a:rPr kumimoji="0" lang="en-US" sz="1400" b="0" i="0" u="none" strike="noStrike" kern="0" cap="none" spc="0" normalizeH="0" baseline="0" noProof="0">
              <a:ln>
                <a:noFill/>
              </a:ln>
              <a:solidFill>
                <a:srgbClr val="4472C4">
                  <a:lumMod val="60000"/>
                  <a:lumOff val="40000"/>
                </a:srgbClr>
              </a:solidFill>
              <a:effectLst/>
              <a:uLnTx/>
              <a:uFillTx/>
              <a:latin typeface="Times New Roman" panose="02020603050405020304" pitchFamily="18" charset="0"/>
              <a:ea typeface="+mn-ea"/>
              <a:cs typeface="Times New Roman" panose="02020603050405020304" pitchFamily="18" charset="0"/>
            </a:rPr>
            <a:t>BLUE</a:t>
          </a:r>
          <a:r>
            <a:rPr kumimoji="0" lang="en-US"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 section.</a:t>
          </a:r>
        </a:p>
        <a:p>
          <a:endParaRPr lang="en-US" sz="1400" baseline="0">
            <a:latin typeface="Times New Roman" panose="02020603050405020304" pitchFamily="18" charset="0"/>
            <a:cs typeface="Times New Roman" panose="02020603050405020304" pitchFamily="18" charset="0"/>
          </a:endParaRPr>
        </a:p>
        <a:p>
          <a:r>
            <a:rPr lang="en-US" sz="1400" b="1" baseline="0">
              <a:latin typeface="Times New Roman" panose="02020603050405020304" pitchFamily="18" charset="0"/>
              <a:cs typeface="Times New Roman" panose="02020603050405020304" pitchFamily="18" charset="0"/>
            </a:rPr>
            <a:t>5) </a:t>
          </a:r>
          <a:r>
            <a:rPr lang="en-US" sz="1400" baseline="0">
              <a:latin typeface="Times New Roman" panose="02020603050405020304" pitchFamily="18" charset="0"/>
              <a:cs typeface="Times New Roman" panose="02020603050405020304" pitchFamily="18" charset="0"/>
            </a:rPr>
            <a:t>The Sensitivity Analysis shows how the prices would be changed based on a % increase or decrease. </a:t>
          </a:r>
        </a:p>
        <a:p>
          <a:endParaRPr lang="en-US" sz="1400">
            <a:latin typeface="Times New Roman" panose="02020603050405020304" pitchFamily="18" charset="0"/>
            <a:cs typeface="Times New Roman" panose="02020603050405020304" pitchFamily="18" charset="0"/>
          </a:endParaRPr>
        </a:p>
        <a:p>
          <a:r>
            <a:rPr lang="en-US" sz="1400" i="1">
              <a:latin typeface="Times New Roman" panose="02020603050405020304" pitchFamily="18" charset="0"/>
              <a:cs typeface="Times New Roman" panose="02020603050405020304" pitchFamily="18" charset="0"/>
            </a:rPr>
            <a:t>If</a:t>
          </a:r>
          <a:r>
            <a:rPr lang="en-US" sz="1400" i="1" baseline="0">
              <a:latin typeface="Times New Roman" panose="02020603050405020304" pitchFamily="18" charset="0"/>
              <a:cs typeface="Times New Roman" panose="02020603050405020304" pitchFamily="18" charset="0"/>
            </a:rPr>
            <a:t> you would like to see the breakdown of the numbers look at the Enterprise Budget tab and the Partial Budget tab. </a:t>
          </a:r>
          <a:endParaRPr lang="en-US" sz="1400" i="1">
            <a:latin typeface="Times New Roman" panose="02020603050405020304" pitchFamily="18" charset="0"/>
            <a:cs typeface="Times New Roman" panose="02020603050405020304" pitchFamily="18" charset="0"/>
          </a:endParaRPr>
        </a:p>
        <a:p>
          <a:endParaRPr lang="en-US" sz="1400">
            <a:latin typeface="Times New Roman" panose="02020603050405020304" pitchFamily="18" charset="0"/>
            <a:cs typeface="Times New Roman" panose="02020603050405020304" pitchFamily="18" charset="0"/>
          </a:endParaRPr>
        </a:p>
        <a:p>
          <a:endParaRPr lang="en-US" sz="1400" b="1">
            <a:latin typeface="Times New Roman" panose="02020603050405020304" pitchFamily="18" charset="0"/>
            <a:cs typeface="Times New Roman" panose="02020603050405020304" pitchFamily="18" charset="0"/>
          </a:endParaRPr>
        </a:p>
        <a:p>
          <a:r>
            <a:rPr lang="en-US" sz="1400" b="1">
              <a:latin typeface="Times New Roman" panose="02020603050405020304" pitchFamily="18" charset="0"/>
              <a:cs typeface="Times New Roman" panose="02020603050405020304" pitchFamily="18" charset="0"/>
            </a:rPr>
            <a:t>List of Unquantifiables</a:t>
          </a:r>
        </a:p>
        <a:p>
          <a:r>
            <a:rPr lang="en-US" sz="1400">
              <a:latin typeface="Times New Roman" panose="02020603050405020304" pitchFamily="18" charset="0"/>
              <a:cs typeface="Times New Roman" panose="02020603050405020304" pitchFamily="18" charset="0"/>
            </a:rPr>
            <a:t>1)</a:t>
          </a:r>
          <a:r>
            <a:rPr lang="en-US" sz="1400" baseline="0">
              <a:latin typeface="Times New Roman" panose="02020603050405020304" pitchFamily="18" charset="0"/>
              <a:cs typeface="Times New Roman" panose="02020603050405020304" pitchFamily="18" charset="0"/>
            </a:rPr>
            <a:t> Genetics</a:t>
          </a:r>
        </a:p>
        <a:p>
          <a:r>
            <a:rPr lang="en-US" sz="1400" baseline="0">
              <a:latin typeface="Times New Roman" panose="02020603050405020304" pitchFamily="18" charset="0"/>
              <a:cs typeface="Times New Roman" panose="02020603050405020304" pitchFamily="18" charset="0"/>
            </a:rPr>
            <a:t>2) Tax Implications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8" Type="http://schemas.openxmlformats.org/officeDocument/2006/relationships/hyperlink" Target="http://www.api-virtuallibrary.com/35keys/pdf/0215-re-ARSBC-Cost-Analysis.pdf" TargetMode="External"/><Relationship Id="rId3" Type="http://schemas.openxmlformats.org/officeDocument/2006/relationships/hyperlink" Target="http://extension.unl.edu/statewide/westcentral/AgEcon/Corn%20Stalk%20Grazing%20Calculator%204_%2029_2013%20%281%29.xls" TargetMode="External"/><Relationship Id="rId7" Type="http://schemas.openxmlformats.org/officeDocument/2006/relationships/hyperlink" Target="https://www.ams.usda.gov/market-news/feeder-and-replacement-cattle-auctions" TargetMode="External"/><Relationship Id="rId2" Type="http://schemas.openxmlformats.org/officeDocument/2006/relationships/hyperlink" Target="https://www.ams.usda.gov/market-news/state-grain-reports" TargetMode="External"/><Relationship Id="rId1" Type="http://schemas.openxmlformats.org/officeDocument/2006/relationships/hyperlink" Target="https://quickstats.nass.usda.gov/results/E0F5EB36-3313-3D7B-9E7F-E56A3365CF2B" TargetMode="External"/><Relationship Id="rId6" Type="http://schemas.openxmlformats.org/officeDocument/2006/relationships/hyperlink" Target="http://lmic.info/sites/default/files/lmic_private_fs/memberonlyfiles/spreadsheets/grain/FEEDPR.xls" TargetMode="External"/><Relationship Id="rId11" Type="http://schemas.openxmlformats.org/officeDocument/2006/relationships/printerSettings" Target="../printerSettings/printerSettings6.bin"/><Relationship Id="rId5" Type="http://schemas.openxmlformats.org/officeDocument/2006/relationships/hyperlink" Target="https://www.ams.usda.gov/mnreports/gl_gr310.txt" TargetMode="External"/><Relationship Id="rId10" Type="http://schemas.openxmlformats.org/officeDocument/2006/relationships/hyperlink" Target="https://www.beefcattleinstitute.org/online-tools/calculators/" TargetMode="External"/><Relationship Id="rId4" Type="http://schemas.openxmlformats.org/officeDocument/2006/relationships/hyperlink" Target="https://www.ams.usda.gov/mnreports/nw_gr115.txt" TargetMode="External"/><Relationship Id="rId9" Type="http://schemas.openxmlformats.org/officeDocument/2006/relationships/hyperlink" Target="https://www.uaex.edu/farm-ranch/animals-forages/beef-cattle/nutrition-feeding.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U6"/>
  <sheetViews>
    <sheetView zoomScale="95" zoomScaleNormal="95" workbookViewId="0">
      <selection activeCell="S27" sqref="S27"/>
    </sheetView>
  </sheetViews>
  <sheetFormatPr defaultRowHeight="14.25" x14ac:dyDescent="0.45"/>
  <sheetData>
    <row r="1" spans="1:21" ht="23.25" x14ac:dyDescent="0.7">
      <c r="A1" s="286" t="s">
        <v>0</v>
      </c>
      <c r="B1" s="286"/>
      <c r="C1" s="286"/>
      <c r="D1" s="286"/>
      <c r="E1" s="286"/>
      <c r="F1" s="286"/>
      <c r="G1" s="286"/>
      <c r="H1" s="286"/>
      <c r="I1" s="286"/>
      <c r="J1" s="286"/>
      <c r="K1" s="286"/>
      <c r="L1" s="286"/>
      <c r="M1" s="286"/>
      <c r="N1" s="286"/>
      <c r="O1" s="286"/>
      <c r="P1" s="286"/>
      <c r="Q1" s="286"/>
      <c r="R1" s="286"/>
      <c r="S1" s="286"/>
      <c r="T1" s="286"/>
      <c r="U1" s="286"/>
    </row>
    <row r="2" spans="1:21" x14ac:dyDescent="0.45">
      <c r="A2" s="23"/>
      <c r="B2" s="23"/>
      <c r="C2" s="23"/>
      <c r="D2" s="23"/>
      <c r="E2" s="23"/>
      <c r="F2" s="23"/>
      <c r="G2" s="23"/>
      <c r="H2" s="23"/>
    </row>
    <row r="3" spans="1:21" x14ac:dyDescent="0.45">
      <c r="A3" s="23"/>
      <c r="B3" s="23"/>
      <c r="C3" s="23"/>
      <c r="D3" s="23"/>
      <c r="E3" s="23"/>
      <c r="F3" s="23"/>
      <c r="G3" s="23"/>
      <c r="H3" s="23"/>
    </row>
    <row r="4" spans="1:21" x14ac:dyDescent="0.45">
      <c r="A4" s="23"/>
      <c r="B4" s="23"/>
      <c r="C4" s="23"/>
      <c r="D4" s="23"/>
      <c r="E4" s="23"/>
      <c r="F4" s="23"/>
      <c r="G4" s="23"/>
      <c r="H4" s="23"/>
    </row>
    <row r="5" spans="1:21" x14ac:dyDescent="0.45">
      <c r="A5" s="23"/>
      <c r="B5" s="23"/>
      <c r="C5" s="23"/>
      <c r="D5" s="23"/>
      <c r="E5" s="23"/>
      <c r="F5" s="23"/>
      <c r="G5" s="23"/>
      <c r="H5" s="23"/>
    </row>
    <row r="6" spans="1:21" x14ac:dyDescent="0.45">
      <c r="A6" s="23"/>
      <c r="B6" s="23"/>
      <c r="C6" s="23"/>
      <c r="D6" s="23"/>
      <c r="E6" s="23"/>
      <c r="F6" s="23"/>
      <c r="G6" s="23"/>
      <c r="H6" s="23"/>
    </row>
  </sheetData>
  <mergeCells count="1">
    <mergeCell ref="A1:U1"/>
  </mergeCells>
  <pageMargins left="0.25" right="0.25" top="0.75" bottom="0.75" header="0.3" footer="0.3"/>
  <pageSetup scale="64"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59999389629810485"/>
    <pageSetUpPr fitToPage="1"/>
  </sheetPr>
  <dimension ref="A1:AA71"/>
  <sheetViews>
    <sheetView tabSelected="1" zoomScale="70" zoomScaleNormal="70" workbookViewId="0">
      <selection activeCell="N29" sqref="N29"/>
    </sheetView>
  </sheetViews>
  <sheetFormatPr defaultRowHeight="14.25" x14ac:dyDescent="0.45"/>
  <cols>
    <col min="1" max="1" width="55.86328125" customWidth="1"/>
    <col min="2" max="2" width="20.3984375" customWidth="1"/>
    <col min="3" max="3" width="18.3984375" customWidth="1"/>
    <col min="4" max="4" width="23.86328125" customWidth="1"/>
    <col min="5" max="5" width="14.265625" bestFit="1" customWidth="1"/>
    <col min="6" max="6" width="14" customWidth="1"/>
    <col min="7" max="7" width="6.1328125" bestFit="1" customWidth="1"/>
    <col min="9" max="9" width="7.1328125" customWidth="1"/>
    <col min="10" max="10" width="12.1328125" bestFit="1" customWidth="1"/>
    <col min="11" max="11" width="6.59765625" customWidth="1"/>
    <col min="12" max="12" width="12.59765625" customWidth="1"/>
  </cols>
  <sheetData>
    <row r="1" spans="1:16" ht="28.15" x14ac:dyDescent="0.75">
      <c r="A1" s="289" t="s">
        <v>1</v>
      </c>
      <c r="B1" s="289"/>
      <c r="C1" s="289"/>
      <c r="D1" s="289"/>
      <c r="E1" s="289"/>
      <c r="F1" s="289"/>
      <c r="G1" s="289"/>
      <c r="H1" s="289"/>
      <c r="I1" s="289"/>
      <c r="J1" s="289"/>
      <c r="K1" s="289"/>
      <c r="L1" s="289"/>
    </row>
    <row r="2" spans="1:16" ht="23.65" thickBot="1" x14ac:dyDescent="0.75">
      <c r="A2" s="39"/>
      <c r="B2" s="26"/>
      <c r="C2" s="26"/>
      <c r="D2" s="26"/>
      <c r="E2" s="26"/>
    </row>
    <row r="3" spans="1:16" ht="28.35" customHeight="1" x14ac:dyDescent="0.45">
      <c r="A3" s="290" t="s">
        <v>2</v>
      </c>
      <c r="B3" s="291"/>
      <c r="C3" s="291"/>
      <c r="D3" s="291"/>
      <c r="E3" s="292"/>
      <c r="F3" s="59"/>
      <c r="G3" s="60"/>
      <c r="H3" s="60"/>
      <c r="I3" s="60"/>
      <c r="J3" s="60"/>
      <c r="K3" s="60"/>
      <c r="L3" s="60"/>
      <c r="M3" s="60"/>
      <c r="N3" s="60"/>
      <c r="O3" s="60"/>
      <c r="P3" s="60"/>
    </row>
    <row r="4" spans="1:16" ht="15.4" x14ac:dyDescent="0.45">
      <c r="A4" s="61" t="s">
        <v>3</v>
      </c>
      <c r="B4" s="62">
        <v>100</v>
      </c>
      <c r="C4" s="63" t="s">
        <v>4</v>
      </c>
      <c r="D4" s="63"/>
      <c r="E4" s="278"/>
      <c r="F4" s="59"/>
      <c r="G4" s="60"/>
      <c r="H4" s="60"/>
      <c r="I4" s="60"/>
      <c r="J4" s="60"/>
      <c r="K4" s="60"/>
      <c r="L4" s="60"/>
      <c r="M4" s="60"/>
      <c r="N4" s="60"/>
      <c r="O4" s="60"/>
      <c r="P4" s="60"/>
    </row>
    <row r="5" spans="1:16" ht="15.4" x14ac:dyDescent="0.45">
      <c r="A5" s="61" t="s">
        <v>5</v>
      </c>
      <c r="B5" s="62">
        <v>20</v>
      </c>
      <c r="C5" s="63" t="s">
        <v>4</v>
      </c>
      <c r="D5" s="63"/>
      <c r="E5" s="278"/>
      <c r="F5" s="59"/>
      <c r="G5" s="60"/>
      <c r="H5" s="60"/>
      <c r="I5" s="60"/>
      <c r="J5" s="60"/>
      <c r="K5" s="60"/>
      <c r="L5" s="60"/>
      <c r="M5" s="60"/>
      <c r="N5" s="60"/>
      <c r="O5" s="60"/>
      <c r="P5" s="60"/>
    </row>
    <row r="6" spans="1:16" ht="15.4" x14ac:dyDescent="0.45">
      <c r="A6" s="61" t="s">
        <v>6</v>
      </c>
      <c r="B6" s="62">
        <v>16</v>
      </c>
      <c r="C6" s="63" t="s">
        <v>7</v>
      </c>
      <c r="D6" s="63"/>
      <c r="E6" s="64"/>
      <c r="F6" s="270"/>
      <c r="G6" s="287"/>
      <c r="H6" s="287"/>
      <c r="I6" s="60"/>
      <c r="J6" s="60"/>
      <c r="K6" s="60"/>
      <c r="L6" s="60"/>
      <c r="M6" s="60"/>
      <c r="N6" s="60"/>
      <c r="O6" s="60"/>
      <c r="P6" s="60"/>
    </row>
    <row r="7" spans="1:16" ht="15.4" x14ac:dyDescent="0.45">
      <c r="A7" s="61" t="s">
        <v>8</v>
      </c>
      <c r="B7" s="62">
        <v>13</v>
      </c>
      <c r="C7" s="63" t="s">
        <v>7</v>
      </c>
      <c r="D7" s="63"/>
      <c r="E7" s="64"/>
      <c r="F7" s="60"/>
      <c r="G7" s="60"/>
      <c r="H7" s="60"/>
      <c r="I7" s="60"/>
      <c r="J7" s="60"/>
      <c r="K7" s="60"/>
      <c r="L7" s="60"/>
      <c r="M7" s="60"/>
      <c r="N7" s="60"/>
      <c r="O7" s="60"/>
      <c r="P7" s="60"/>
    </row>
    <row r="8" spans="1:16" ht="15.4" x14ac:dyDescent="0.45">
      <c r="A8" s="61" t="s">
        <v>9</v>
      </c>
      <c r="B8" s="62">
        <v>4</v>
      </c>
      <c r="C8" s="63" t="s">
        <v>7</v>
      </c>
      <c r="D8" s="63"/>
      <c r="E8" s="64"/>
      <c r="F8" s="60"/>
      <c r="G8" s="60"/>
      <c r="H8" s="60"/>
      <c r="I8" s="60"/>
      <c r="J8" s="60"/>
      <c r="K8" s="60"/>
      <c r="L8" s="60"/>
      <c r="M8" s="60"/>
      <c r="N8" s="60"/>
      <c r="O8" s="60"/>
      <c r="P8" s="60"/>
    </row>
    <row r="9" spans="1:16" ht="33" customHeight="1" x14ac:dyDescent="0.45">
      <c r="A9" s="65"/>
      <c r="B9" s="66" t="s">
        <v>10</v>
      </c>
      <c r="C9" s="67" t="s">
        <v>11</v>
      </c>
      <c r="D9" s="276" t="s">
        <v>12</v>
      </c>
      <c r="E9" s="285" t="s">
        <v>257</v>
      </c>
      <c r="F9" s="60"/>
      <c r="G9" s="60"/>
      <c r="H9" s="60"/>
      <c r="I9" s="60"/>
      <c r="J9" s="60"/>
      <c r="K9" s="60"/>
      <c r="L9" s="60"/>
      <c r="M9" s="60"/>
      <c r="N9" s="60"/>
      <c r="O9" s="60"/>
      <c r="P9" s="60"/>
    </row>
    <row r="10" spans="1:16" ht="14.25" customHeight="1" x14ac:dyDescent="0.45">
      <c r="A10" s="65" t="s">
        <v>13</v>
      </c>
      <c r="B10" s="68">
        <v>60</v>
      </c>
      <c r="C10" s="69">
        <v>240</v>
      </c>
      <c r="D10" s="277">
        <v>330</v>
      </c>
      <c r="E10" s="70">
        <v>205</v>
      </c>
      <c r="F10" s="60"/>
      <c r="G10" s="60"/>
      <c r="H10" s="60"/>
      <c r="I10" s="60"/>
      <c r="J10" s="60"/>
      <c r="K10" s="60"/>
      <c r="L10" s="60"/>
      <c r="M10" s="60"/>
      <c r="N10" s="60"/>
      <c r="O10" s="60"/>
      <c r="P10" s="60"/>
    </row>
    <row r="11" spans="1:16" ht="14.25" customHeight="1" x14ac:dyDescent="0.45">
      <c r="A11" s="71" t="s">
        <v>14</v>
      </c>
      <c r="B11" s="68">
        <v>60</v>
      </c>
      <c r="C11" s="69">
        <v>160</v>
      </c>
      <c r="D11" s="277">
        <v>160</v>
      </c>
      <c r="E11" s="70">
        <v>160</v>
      </c>
      <c r="F11" s="60"/>
      <c r="G11" s="60"/>
      <c r="H11" s="60"/>
      <c r="I11" s="60"/>
      <c r="J11" s="60"/>
      <c r="K11" s="60"/>
      <c r="L11" s="60"/>
      <c r="M11" s="60"/>
      <c r="N11" s="60"/>
      <c r="O11" s="60"/>
      <c r="P11" s="60"/>
    </row>
    <row r="12" spans="1:16" ht="14.25" customHeight="1" x14ac:dyDescent="0.45">
      <c r="A12" s="61" t="s">
        <v>15</v>
      </c>
      <c r="B12" s="72">
        <v>200</v>
      </c>
      <c r="C12" s="63" t="s">
        <v>16</v>
      </c>
      <c r="D12" s="279"/>
      <c r="E12" s="64"/>
      <c r="F12" s="60"/>
      <c r="G12" s="60"/>
      <c r="H12" s="60"/>
      <c r="I12" s="60"/>
      <c r="J12" s="60"/>
      <c r="K12" s="60"/>
      <c r="L12" s="60"/>
      <c r="M12" s="60"/>
      <c r="N12" s="60"/>
      <c r="O12" s="60"/>
      <c r="P12" s="60"/>
    </row>
    <row r="13" spans="1:16" ht="14.25" customHeight="1" x14ac:dyDescent="0.45">
      <c r="A13" s="74" t="s">
        <v>17</v>
      </c>
      <c r="B13" s="75">
        <v>1100</v>
      </c>
      <c r="C13" s="76" t="s">
        <v>16</v>
      </c>
      <c r="D13" s="280"/>
      <c r="E13" s="64"/>
      <c r="F13" s="60"/>
      <c r="G13" s="60"/>
      <c r="H13" s="60"/>
      <c r="I13" s="60"/>
      <c r="J13" s="60"/>
      <c r="K13" s="60"/>
      <c r="L13" s="60"/>
      <c r="M13" s="60"/>
      <c r="N13" s="60"/>
      <c r="O13" s="60"/>
      <c r="P13" s="60"/>
    </row>
    <row r="14" spans="1:16" ht="14.25" customHeight="1" x14ac:dyDescent="0.45">
      <c r="A14" s="74" t="s">
        <v>18</v>
      </c>
      <c r="B14" s="75">
        <v>1600</v>
      </c>
      <c r="C14" s="76" t="s">
        <v>16</v>
      </c>
      <c r="D14" s="281"/>
      <c r="E14" s="64"/>
      <c r="F14" s="60"/>
      <c r="G14" s="60"/>
      <c r="H14" s="60"/>
      <c r="I14" s="60"/>
      <c r="J14" s="60"/>
      <c r="K14" s="60"/>
      <c r="L14" s="60"/>
      <c r="M14" s="60"/>
      <c r="N14" s="60"/>
      <c r="O14" s="60"/>
      <c r="P14" s="60"/>
    </row>
    <row r="15" spans="1:16" ht="14.25" customHeight="1" x14ac:dyDescent="0.45">
      <c r="A15" s="74" t="s">
        <v>19</v>
      </c>
      <c r="B15" s="75">
        <v>780</v>
      </c>
      <c r="C15" s="76" t="s">
        <v>16</v>
      </c>
      <c r="D15" s="282"/>
      <c r="E15" s="64"/>
      <c r="F15" s="60"/>
      <c r="G15" s="60"/>
      <c r="H15" s="60"/>
      <c r="I15" s="60"/>
      <c r="J15" s="60"/>
      <c r="K15" s="60"/>
      <c r="L15" s="60"/>
      <c r="M15" s="60"/>
      <c r="N15" s="60"/>
      <c r="O15" s="60"/>
      <c r="P15" s="60"/>
    </row>
    <row r="16" spans="1:16" ht="15.4" x14ac:dyDescent="0.45">
      <c r="A16" s="74" t="s">
        <v>20</v>
      </c>
      <c r="B16" s="75">
        <v>100</v>
      </c>
      <c r="C16" s="76" t="s">
        <v>21</v>
      </c>
      <c r="D16" s="283" t="s">
        <v>22</v>
      </c>
      <c r="E16" s="64"/>
      <c r="F16" s="60"/>
      <c r="G16" s="60"/>
      <c r="H16" s="60"/>
      <c r="I16" s="60"/>
      <c r="J16" s="60"/>
      <c r="K16" s="60"/>
      <c r="L16" s="60"/>
      <c r="M16" s="60"/>
      <c r="N16" s="60"/>
      <c r="O16" s="60"/>
      <c r="P16" s="60"/>
    </row>
    <row r="17" spans="1:20" ht="15.4" x14ac:dyDescent="0.45">
      <c r="A17" s="61" t="s">
        <v>23</v>
      </c>
      <c r="B17" s="243">
        <v>0.05</v>
      </c>
      <c r="C17" s="58" t="s">
        <v>24</v>
      </c>
      <c r="D17" s="283" t="s">
        <v>25</v>
      </c>
      <c r="E17" s="64"/>
      <c r="F17" s="60"/>
      <c r="G17" s="60"/>
      <c r="H17" s="60"/>
      <c r="I17" s="60"/>
      <c r="J17" s="60"/>
      <c r="K17" s="60"/>
      <c r="L17" s="60"/>
      <c r="M17" s="60"/>
      <c r="N17" s="60"/>
      <c r="O17" s="60"/>
      <c r="P17" s="60"/>
    </row>
    <row r="18" spans="1:20" ht="15.4" x14ac:dyDescent="0.45">
      <c r="A18" s="61"/>
      <c r="B18" s="63"/>
      <c r="C18" s="59"/>
      <c r="D18" s="283" t="s">
        <v>26</v>
      </c>
      <c r="E18" s="64"/>
      <c r="F18" s="60"/>
      <c r="G18" s="60"/>
      <c r="H18" s="60"/>
      <c r="I18" s="60"/>
      <c r="J18" s="60"/>
      <c r="K18" s="60"/>
      <c r="L18" s="60"/>
      <c r="M18" s="60"/>
      <c r="N18" s="60"/>
      <c r="O18" s="60"/>
      <c r="P18" s="60"/>
    </row>
    <row r="19" spans="1:20" s="2" customFormat="1" ht="15.75" thickBot="1" x14ac:dyDescent="0.5">
      <c r="A19" s="78" t="s">
        <v>27</v>
      </c>
      <c r="B19" s="79" t="s">
        <v>25</v>
      </c>
      <c r="C19" s="80" t="s">
        <v>29</v>
      </c>
      <c r="D19" s="284" t="s">
        <v>28</v>
      </c>
      <c r="E19" s="108"/>
      <c r="F19" s="60"/>
      <c r="G19" s="60"/>
      <c r="H19" s="60"/>
      <c r="I19" s="60"/>
      <c r="J19" s="60"/>
      <c r="K19" s="60"/>
      <c r="L19" s="60"/>
      <c r="M19" s="60"/>
      <c r="N19" s="60"/>
      <c r="O19" s="60"/>
      <c r="P19" s="60"/>
      <c r="Q19"/>
      <c r="R19"/>
      <c r="S19"/>
      <c r="T19"/>
    </row>
    <row r="20" spans="1:20" s="2" customFormat="1" ht="15.4" x14ac:dyDescent="0.45">
      <c r="A20" s="58"/>
      <c r="B20" s="60"/>
      <c r="C20" s="60"/>
      <c r="D20" s="73"/>
      <c r="E20" s="60"/>
      <c r="F20" s="60"/>
      <c r="G20" s="60"/>
      <c r="H20" s="60"/>
      <c r="I20" s="60"/>
      <c r="J20" s="60"/>
      <c r="K20" s="60"/>
      <c r="L20" s="60"/>
      <c r="M20" s="60"/>
      <c r="N20" s="60"/>
      <c r="O20" s="60"/>
      <c r="P20" s="60"/>
      <c r="Q20"/>
      <c r="R20"/>
      <c r="S20"/>
      <c r="T20"/>
    </row>
    <row r="21" spans="1:20" ht="28.5" thickBot="1" x14ac:dyDescent="0.8">
      <c r="A21" s="288" t="s">
        <v>30</v>
      </c>
      <c r="B21" s="288"/>
      <c r="C21" s="288"/>
      <c r="D21" s="288"/>
      <c r="E21" s="288"/>
      <c r="F21" s="288"/>
      <c r="G21" s="288"/>
      <c r="H21" s="288"/>
      <c r="I21" s="288"/>
      <c r="J21" s="288"/>
      <c r="K21" s="288"/>
      <c r="L21" s="288"/>
      <c r="M21" s="60"/>
      <c r="N21" s="60"/>
      <c r="O21" s="60"/>
      <c r="P21" s="60"/>
    </row>
    <row r="22" spans="1:20" ht="30.75" x14ac:dyDescent="0.6">
      <c r="A22" s="268" t="s">
        <v>31</v>
      </c>
      <c r="B22" s="255" t="s">
        <v>32</v>
      </c>
      <c r="C22" s="257" t="s">
        <v>33</v>
      </c>
      <c r="D22" s="257" t="s">
        <v>34</v>
      </c>
      <c r="E22" s="81" t="s">
        <v>35</v>
      </c>
      <c r="F22" s="255" t="s">
        <v>36</v>
      </c>
      <c r="G22" s="255" t="s">
        <v>33</v>
      </c>
      <c r="H22" s="255" t="s">
        <v>34</v>
      </c>
      <c r="I22" s="82" t="s">
        <v>35</v>
      </c>
      <c r="J22" s="255" t="s">
        <v>37</v>
      </c>
      <c r="K22" s="81" t="s">
        <v>35</v>
      </c>
      <c r="L22" s="256" t="s">
        <v>38</v>
      </c>
      <c r="M22" s="83"/>
      <c r="N22" s="60"/>
      <c r="O22" s="60"/>
      <c r="P22" s="60"/>
    </row>
    <row r="23" spans="1:20" ht="15.4" x14ac:dyDescent="0.45">
      <c r="A23" s="61" t="s">
        <v>39</v>
      </c>
      <c r="B23" s="84">
        <v>250</v>
      </c>
      <c r="C23" s="85" t="s">
        <v>40</v>
      </c>
      <c r="D23" s="244">
        <v>73.599999999999994</v>
      </c>
      <c r="E23" s="58"/>
      <c r="F23" s="86">
        <v>1</v>
      </c>
      <c r="G23" s="86" t="s">
        <v>40</v>
      </c>
      <c r="H23" s="245">
        <v>1.1499999999999999</v>
      </c>
      <c r="I23" s="87"/>
      <c r="J23" s="245">
        <v>18400</v>
      </c>
      <c r="K23" s="88"/>
      <c r="L23" s="246">
        <v>1.1499999999999999</v>
      </c>
      <c r="M23" s="83"/>
      <c r="N23" s="60"/>
      <c r="O23" s="60"/>
      <c r="P23" s="60"/>
    </row>
    <row r="24" spans="1:20" ht="15.4" x14ac:dyDescent="0.45">
      <c r="A24" s="61" t="s">
        <v>41</v>
      </c>
      <c r="B24" s="84">
        <v>128</v>
      </c>
      <c r="C24" s="85" t="s">
        <v>42</v>
      </c>
      <c r="D24" s="244">
        <v>100</v>
      </c>
      <c r="E24" s="58"/>
      <c r="F24" s="86">
        <v>6.2500000000000003E-3</v>
      </c>
      <c r="G24" s="86" t="s">
        <v>42</v>
      </c>
      <c r="H24" s="245">
        <v>100</v>
      </c>
      <c r="I24" s="87"/>
      <c r="J24" s="245">
        <v>12812.5</v>
      </c>
      <c r="K24" s="88"/>
      <c r="L24" s="246">
        <v>0.625</v>
      </c>
      <c r="M24" s="83"/>
      <c r="N24" s="60"/>
      <c r="O24" s="60"/>
      <c r="P24" s="60"/>
    </row>
    <row r="25" spans="1:20" ht="15.4" x14ac:dyDescent="0.45">
      <c r="A25" s="61" t="s">
        <v>43</v>
      </c>
      <c r="B25" s="84">
        <v>732.1</v>
      </c>
      <c r="C25" s="85" t="s">
        <v>44</v>
      </c>
      <c r="D25" s="244">
        <v>3.6</v>
      </c>
      <c r="E25" s="58"/>
      <c r="F25" s="86">
        <v>3.5700000000000003E-2</v>
      </c>
      <c r="G25" s="86" t="s">
        <v>44</v>
      </c>
      <c r="H25" s="245">
        <v>3.6</v>
      </c>
      <c r="I25" s="87"/>
      <c r="J25" s="245">
        <v>2635.56</v>
      </c>
      <c r="K25" s="88"/>
      <c r="L25" s="246">
        <v>0.129</v>
      </c>
      <c r="M25" s="83"/>
      <c r="N25" s="60"/>
      <c r="O25" s="60"/>
      <c r="P25" s="60"/>
    </row>
    <row r="26" spans="1:20" ht="15.4" x14ac:dyDescent="0.45">
      <c r="A26" s="61" t="s">
        <v>45</v>
      </c>
      <c r="B26" s="84">
        <v>0</v>
      </c>
      <c r="C26" s="85" t="s">
        <v>42</v>
      </c>
      <c r="D26" s="244">
        <v>0</v>
      </c>
      <c r="E26" s="58"/>
      <c r="F26" s="86">
        <v>0</v>
      </c>
      <c r="G26" s="86" t="s">
        <v>42</v>
      </c>
      <c r="H26" s="245">
        <v>0</v>
      </c>
      <c r="I26" s="87"/>
      <c r="J26" s="245">
        <v>0</v>
      </c>
      <c r="K26" s="88"/>
      <c r="L26" s="246">
        <v>0</v>
      </c>
      <c r="M26" s="83"/>
      <c r="N26" s="60"/>
      <c r="O26" s="60"/>
      <c r="P26" s="60"/>
    </row>
    <row r="27" spans="1:20" ht="15.4" x14ac:dyDescent="0.45">
      <c r="A27" s="61" t="s">
        <v>46</v>
      </c>
      <c r="B27" s="84">
        <v>0</v>
      </c>
      <c r="C27" s="85" t="s">
        <v>42</v>
      </c>
      <c r="D27" s="244">
        <v>0</v>
      </c>
      <c r="E27" s="58"/>
      <c r="F27" s="86">
        <v>0</v>
      </c>
      <c r="G27" s="86" t="s">
        <v>42</v>
      </c>
      <c r="H27" s="245">
        <v>0</v>
      </c>
      <c r="I27" s="87"/>
      <c r="J27" s="245">
        <v>0</v>
      </c>
      <c r="K27" s="88"/>
      <c r="L27" s="246">
        <v>0</v>
      </c>
      <c r="M27" s="83"/>
      <c r="N27" s="60"/>
      <c r="O27" s="60"/>
      <c r="P27" s="60"/>
    </row>
    <row r="28" spans="1:20" ht="15.4" x14ac:dyDescent="0.45">
      <c r="A28" s="61" t="s">
        <v>47</v>
      </c>
      <c r="B28" s="84">
        <v>0</v>
      </c>
      <c r="C28" s="85" t="s">
        <v>40</v>
      </c>
      <c r="D28" s="244">
        <v>0</v>
      </c>
      <c r="E28" s="58"/>
      <c r="F28" s="86">
        <v>0</v>
      </c>
      <c r="G28" s="86" t="s">
        <v>40</v>
      </c>
      <c r="H28" s="245">
        <v>0</v>
      </c>
      <c r="I28" s="87"/>
      <c r="J28" s="245">
        <v>0</v>
      </c>
      <c r="K28" s="88"/>
      <c r="L28" s="246">
        <v>0</v>
      </c>
      <c r="M28" s="83"/>
      <c r="N28" s="60"/>
      <c r="O28" s="60"/>
      <c r="P28" s="60"/>
    </row>
    <row r="29" spans="1:20" ht="15.4" x14ac:dyDescent="0.45">
      <c r="A29" s="61" t="s">
        <v>48</v>
      </c>
      <c r="B29" s="84">
        <v>0</v>
      </c>
      <c r="C29" s="85" t="s">
        <v>42</v>
      </c>
      <c r="D29" s="244">
        <v>0</v>
      </c>
      <c r="E29" s="58"/>
      <c r="F29" s="86">
        <v>0</v>
      </c>
      <c r="G29" s="86" t="s">
        <v>42</v>
      </c>
      <c r="H29" s="245">
        <v>0</v>
      </c>
      <c r="I29" s="87"/>
      <c r="J29" s="245">
        <v>0</v>
      </c>
      <c r="K29" s="88"/>
      <c r="L29" s="246">
        <v>0</v>
      </c>
      <c r="M29" s="83"/>
      <c r="N29" s="60"/>
      <c r="O29" s="60"/>
      <c r="P29" s="60"/>
    </row>
    <row r="30" spans="1:20" ht="15.4" x14ac:dyDescent="0.45">
      <c r="A30" s="61" t="s">
        <v>49</v>
      </c>
      <c r="B30" s="84">
        <v>9125</v>
      </c>
      <c r="C30" s="85" t="s">
        <v>50</v>
      </c>
      <c r="D30" s="244">
        <v>0.8</v>
      </c>
      <c r="E30" s="58"/>
      <c r="F30" s="86">
        <v>0.25</v>
      </c>
      <c r="G30" s="86" t="s">
        <v>50</v>
      </c>
      <c r="H30" s="245">
        <v>0.8</v>
      </c>
      <c r="I30" s="87"/>
      <c r="J30" s="245">
        <v>7300</v>
      </c>
      <c r="K30" s="88"/>
      <c r="L30" s="246">
        <v>0.2</v>
      </c>
      <c r="M30" s="83"/>
      <c r="N30" s="60"/>
      <c r="O30" s="60"/>
      <c r="P30" s="60"/>
    </row>
    <row r="31" spans="1:20" ht="15.4" x14ac:dyDescent="0.45">
      <c r="A31" s="61" t="s">
        <v>51</v>
      </c>
      <c r="B31" s="84">
        <v>0</v>
      </c>
      <c r="C31" s="85"/>
      <c r="D31" s="244">
        <v>0</v>
      </c>
      <c r="E31" s="58"/>
      <c r="F31" s="86">
        <v>0</v>
      </c>
      <c r="G31" s="86"/>
      <c r="H31" s="245">
        <v>0</v>
      </c>
      <c r="I31" s="87"/>
      <c r="J31" s="245">
        <v>0</v>
      </c>
      <c r="K31" s="88"/>
      <c r="L31" s="246">
        <v>0</v>
      </c>
      <c r="M31" s="83"/>
      <c r="N31" s="60"/>
      <c r="O31" s="60"/>
      <c r="P31" s="60"/>
    </row>
    <row r="32" spans="1:20" ht="15.75" thickBot="1" x14ac:dyDescent="0.5">
      <c r="A32" s="61" t="s">
        <v>52</v>
      </c>
      <c r="B32" s="84">
        <v>0</v>
      </c>
      <c r="C32" s="85"/>
      <c r="D32" s="244">
        <v>0</v>
      </c>
      <c r="E32" s="58"/>
      <c r="F32" s="86">
        <v>0</v>
      </c>
      <c r="G32" s="86"/>
      <c r="H32" s="245">
        <v>0</v>
      </c>
      <c r="I32" s="87"/>
      <c r="J32" s="245">
        <v>0</v>
      </c>
      <c r="K32" s="88"/>
      <c r="L32" s="246">
        <v>0</v>
      </c>
      <c r="M32" s="83"/>
      <c r="N32" s="60"/>
      <c r="O32" s="60"/>
      <c r="P32" s="60"/>
    </row>
    <row r="33" spans="1:27" ht="15.75" thickBot="1" x14ac:dyDescent="0.5">
      <c r="A33" s="258" t="s">
        <v>53</v>
      </c>
      <c r="B33" s="259">
        <v>0</v>
      </c>
      <c r="C33" s="260" t="s">
        <v>54</v>
      </c>
      <c r="D33" s="261">
        <v>0</v>
      </c>
      <c r="E33" s="262"/>
      <c r="F33" s="263">
        <v>0</v>
      </c>
      <c r="G33" s="263" t="s">
        <v>54</v>
      </c>
      <c r="H33" s="264">
        <v>0</v>
      </c>
      <c r="I33" s="265"/>
      <c r="J33" s="264">
        <v>0</v>
      </c>
      <c r="K33" s="266"/>
      <c r="L33" s="267">
        <v>0</v>
      </c>
      <c r="M33" s="83"/>
      <c r="N33" s="60"/>
      <c r="O33" s="60"/>
      <c r="P33" s="60"/>
    </row>
    <row r="34" spans="1:27" ht="15.75" thickBot="1" x14ac:dyDescent="0.5">
      <c r="A34" s="91"/>
      <c r="B34" s="92"/>
      <c r="C34" s="58"/>
      <c r="D34" s="58"/>
      <c r="E34" s="58"/>
      <c r="F34" s="58"/>
      <c r="G34" s="93"/>
      <c r="H34" s="83"/>
      <c r="I34" s="83"/>
      <c r="J34" s="83"/>
      <c r="K34" s="94"/>
      <c r="L34" s="83"/>
      <c r="M34" s="60"/>
      <c r="N34" s="60"/>
      <c r="O34" s="60"/>
      <c r="P34" s="60"/>
    </row>
    <row r="35" spans="1:27" ht="22.5" x14ac:dyDescent="0.6">
      <c r="A35" s="269" t="s">
        <v>55</v>
      </c>
      <c r="B35" s="95" t="s">
        <v>56</v>
      </c>
      <c r="C35" s="96"/>
      <c r="D35" s="97" t="s">
        <v>57</v>
      </c>
      <c r="E35" s="63"/>
      <c r="F35" s="58"/>
      <c r="G35" s="93"/>
      <c r="H35" s="83"/>
      <c r="I35" s="83"/>
      <c r="J35" s="83"/>
      <c r="K35" s="94"/>
      <c r="L35" s="83"/>
      <c r="M35" s="60"/>
      <c r="N35" s="60"/>
      <c r="O35" s="60"/>
      <c r="P35" s="60"/>
    </row>
    <row r="36" spans="1:27" s="2" customFormat="1" ht="15.4" x14ac:dyDescent="0.45">
      <c r="A36" s="61" t="s">
        <v>58</v>
      </c>
      <c r="B36" s="247">
        <f>1000+0+1800+500</f>
        <v>3300</v>
      </c>
      <c r="C36" s="63" t="s">
        <v>54</v>
      </c>
      <c r="D36" s="98" t="s">
        <v>59</v>
      </c>
      <c r="E36" s="60"/>
      <c r="F36" s="83"/>
      <c r="G36" s="93"/>
      <c r="H36" s="83"/>
      <c r="I36" s="83"/>
      <c r="J36" s="83"/>
      <c r="K36" s="94"/>
      <c r="L36" s="83"/>
      <c r="M36" s="60"/>
      <c r="N36" s="99"/>
      <c r="O36" s="99"/>
      <c r="P36" s="99"/>
    </row>
    <row r="37" spans="1:27" ht="15.4" x14ac:dyDescent="0.45">
      <c r="A37" s="61" t="s">
        <v>60</v>
      </c>
      <c r="B37" s="247">
        <v>0</v>
      </c>
      <c r="C37" s="58" t="s">
        <v>40</v>
      </c>
      <c r="D37" s="98" t="s">
        <v>61</v>
      </c>
      <c r="E37" s="60"/>
      <c r="F37" s="83"/>
      <c r="G37" s="93"/>
      <c r="H37" s="83"/>
      <c r="I37" s="83"/>
      <c r="J37" s="83"/>
      <c r="K37" s="94"/>
      <c r="L37" s="83"/>
      <c r="M37" s="60"/>
      <c r="N37" s="60"/>
      <c r="O37" s="60"/>
      <c r="P37" s="60"/>
    </row>
    <row r="38" spans="1:27" ht="15.4" x14ac:dyDescent="0.45">
      <c r="A38" s="61" t="s">
        <v>62</v>
      </c>
      <c r="B38" s="247">
        <f>500+300</f>
        <v>800</v>
      </c>
      <c r="C38" s="63" t="s">
        <v>54</v>
      </c>
      <c r="D38" s="98" t="s">
        <v>63</v>
      </c>
      <c r="E38" s="60"/>
      <c r="F38" s="60"/>
      <c r="G38" s="60"/>
      <c r="H38" s="60"/>
      <c r="I38" s="60"/>
      <c r="J38" s="60"/>
      <c r="K38" s="60"/>
      <c r="L38" s="60"/>
      <c r="M38" s="60"/>
      <c r="N38" s="60"/>
      <c r="O38" s="60"/>
      <c r="P38" s="60"/>
    </row>
    <row r="39" spans="1:27" ht="15.4" x14ac:dyDescent="0.45">
      <c r="A39" s="61" t="s">
        <v>55</v>
      </c>
      <c r="B39" s="247">
        <v>0</v>
      </c>
      <c r="C39" s="63" t="s">
        <v>64</v>
      </c>
      <c r="D39" s="98" t="s">
        <v>65</v>
      </c>
      <c r="E39" s="60"/>
      <c r="F39" s="60"/>
      <c r="G39" s="60"/>
      <c r="H39" s="60"/>
      <c r="I39" s="60"/>
      <c r="J39" s="60"/>
      <c r="K39" s="60"/>
      <c r="L39" s="60"/>
      <c r="M39" s="60"/>
      <c r="N39" s="60"/>
      <c r="O39" s="60"/>
      <c r="P39" s="60"/>
    </row>
    <row r="40" spans="1:27" ht="15.4" x14ac:dyDescent="0.45">
      <c r="A40" s="61" t="s">
        <v>66</v>
      </c>
      <c r="B40" s="247">
        <v>6240</v>
      </c>
      <c r="C40" s="63" t="s">
        <v>54</v>
      </c>
      <c r="D40" s="98" t="s">
        <v>67</v>
      </c>
      <c r="E40" s="60"/>
      <c r="F40" s="60"/>
      <c r="G40" s="60"/>
      <c r="H40" s="60"/>
      <c r="I40" s="60"/>
      <c r="J40" s="60"/>
      <c r="K40" s="60"/>
      <c r="L40" s="60"/>
      <c r="M40" s="60"/>
      <c r="N40" s="60"/>
      <c r="O40" s="60"/>
      <c r="P40" s="60"/>
    </row>
    <row r="41" spans="1:27" s="2" customFormat="1" ht="15.4" x14ac:dyDescent="0.45">
      <c r="A41" s="61" t="s">
        <v>68</v>
      </c>
      <c r="B41" s="247">
        <v>2000</v>
      </c>
      <c r="C41" s="63" t="s">
        <v>54</v>
      </c>
      <c r="D41" s="98" t="s">
        <v>69</v>
      </c>
      <c r="E41" s="60"/>
      <c r="F41" s="60"/>
      <c r="G41" s="60"/>
      <c r="H41" s="60"/>
      <c r="I41" s="60"/>
      <c r="J41" s="60"/>
      <c r="K41" s="60"/>
      <c r="L41" s="60"/>
      <c r="M41" s="60"/>
      <c r="N41" s="60"/>
      <c r="O41" s="60"/>
      <c r="P41" s="60"/>
      <c r="Q41"/>
      <c r="R41"/>
      <c r="S41"/>
      <c r="T41"/>
      <c r="U41"/>
      <c r="V41"/>
      <c r="W41"/>
      <c r="X41"/>
      <c r="Y41"/>
      <c r="Z41"/>
      <c r="AA41"/>
    </row>
    <row r="42" spans="1:27" s="2" customFormat="1" ht="15.4" x14ac:dyDescent="0.45">
      <c r="A42" s="61" t="s">
        <v>70</v>
      </c>
      <c r="B42" s="247">
        <v>4800</v>
      </c>
      <c r="C42" s="63" t="s">
        <v>54</v>
      </c>
      <c r="D42" s="100" t="s">
        <v>71</v>
      </c>
      <c r="E42" s="60"/>
      <c r="F42" s="60"/>
      <c r="G42" s="60"/>
      <c r="H42" s="60"/>
      <c r="I42" s="60"/>
      <c r="J42" s="60"/>
      <c r="K42" s="60"/>
      <c r="L42" s="60"/>
      <c r="M42" s="60"/>
      <c r="N42" s="60"/>
      <c r="O42" s="60"/>
      <c r="P42" s="60"/>
      <c r="Q42"/>
      <c r="R42"/>
      <c r="S42"/>
      <c r="T42"/>
      <c r="U42"/>
      <c r="V42"/>
      <c r="W42"/>
      <c r="X42"/>
      <c r="Y42"/>
      <c r="Z42"/>
      <c r="AA42"/>
    </row>
    <row r="43" spans="1:27" s="2" customFormat="1" ht="15.4" x14ac:dyDescent="0.45">
      <c r="A43" s="61" t="s">
        <v>72</v>
      </c>
      <c r="B43" s="247">
        <v>0</v>
      </c>
      <c r="C43" s="63" t="s">
        <v>54</v>
      </c>
      <c r="D43" s="98" t="s">
        <v>73</v>
      </c>
      <c r="E43" s="60"/>
      <c r="F43" s="60"/>
      <c r="G43" s="60"/>
      <c r="H43" s="60"/>
      <c r="I43" s="60"/>
      <c r="J43" s="60"/>
      <c r="K43" s="60"/>
      <c r="L43" s="60"/>
      <c r="M43" s="60"/>
      <c r="N43" s="60"/>
      <c r="O43" s="60"/>
      <c r="P43" s="60"/>
      <c r="Q43"/>
      <c r="R43"/>
      <c r="S43"/>
      <c r="T43"/>
      <c r="U43"/>
      <c r="V43"/>
      <c r="W43"/>
      <c r="X43"/>
      <c r="Y43"/>
      <c r="Z43"/>
      <c r="AA43"/>
    </row>
    <row r="44" spans="1:27" s="2" customFormat="1" ht="15.4" x14ac:dyDescent="0.45">
      <c r="A44" s="61" t="s">
        <v>74</v>
      </c>
      <c r="B44" s="77">
        <v>0.95</v>
      </c>
      <c r="C44" s="63" t="s">
        <v>75</v>
      </c>
      <c r="D44" s="98"/>
      <c r="E44" s="60"/>
      <c r="F44" s="60"/>
      <c r="G44" s="60"/>
      <c r="H44" s="60"/>
      <c r="I44" s="60"/>
      <c r="J44" s="60"/>
      <c r="K44" s="60"/>
      <c r="L44" s="60"/>
      <c r="M44" s="60"/>
      <c r="N44" s="60"/>
      <c r="O44" s="60"/>
      <c r="P44" s="60"/>
      <c r="Q44"/>
      <c r="R44"/>
      <c r="S44"/>
      <c r="T44"/>
      <c r="U44"/>
      <c r="V44"/>
      <c r="W44"/>
      <c r="X44"/>
      <c r="Y44"/>
      <c r="Z44"/>
      <c r="AA44"/>
    </row>
    <row r="45" spans="1:27" s="2" customFormat="1" ht="15.4" x14ac:dyDescent="0.45">
      <c r="A45" s="61" t="s">
        <v>76</v>
      </c>
      <c r="B45" s="77">
        <v>0.05</v>
      </c>
      <c r="C45" s="63" t="s">
        <v>75</v>
      </c>
      <c r="D45" s="98"/>
      <c r="E45" s="60"/>
      <c r="F45" s="60"/>
      <c r="G45" s="60"/>
      <c r="H45" s="60"/>
      <c r="I45" s="60"/>
      <c r="J45" s="60"/>
      <c r="K45" s="60"/>
      <c r="L45" s="60"/>
      <c r="M45" s="60"/>
      <c r="N45" s="60"/>
      <c r="O45" s="60"/>
      <c r="P45" s="60"/>
      <c r="Q45"/>
      <c r="R45"/>
      <c r="S45"/>
      <c r="T45"/>
      <c r="U45"/>
      <c r="V45"/>
      <c r="W45"/>
      <c r="X45"/>
      <c r="Y45"/>
      <c r="Z45"/>
      <c r="AA45"/>
    </row>
    <row r="46" spans="1:27" s="2" customFormat="1" ht="15.4" x14ac:dyDescent="0.45">
      <c r="A46" s="61"/>
      <c r="B46" s="63"/>
      <c r="C46" s="63"/>
      <c r="D46" s="64"/>
      <c r="E46" s="60"/>
      <c r="F46" s="60"/>
      <c r="G46" s="60"/>
      <c r="H46" s="60"/>
      <c r="I46" s="60"/>
      <c r="J46" s="60"/>
      <c r="K46" s="60"/>
      <c r="L46" s="60"/>
      <c r="M46" s="60"/>
      <c r="N46" s="60"/>
      <c r="O46" s="60"/>
      <c r="P46" s="60"/>
      <c r="Q46"/>
      <c r="R46"/>
      <c r="S46"/>
      <c r="T46"/>
      <c r="U46"/>
      <c r="V46"/>
      <c r="W46"/>
      <c r="X46"/>
      <c r="Y46"/>
      <c r="Z46"/>
      <c r="AA46"/>
    </row>
    <row r="47" spans="1:27" s="2" customFormat="1" ht="15.4" x14ac:dyDescent="0.45">
      <c r="A47" s="61" t="s">
        <v>77</v>
      </c>
      <c r="B47" s="248">
        <v>0</v>
      </c>
      <c r="C47" s="91" t="s">
        <v>78</v>
      </c>
      <c r="D47" s="64"/>
      <c r="E47" s="60"/>
      <c r="F47" s="60"/>
      <c r="G47" s="60"/>
      <c r="H47" s="60"/>
      <c r="I47" s="60"/>
      <c r="J47" s="60"/>
      <c r="K47" s="60"/>
      <c r="L47" s="60"/>
      <c r="M47" s="60"/>
      <c r="N47" s="60"/>
      <c r="O47" s="60"/>
      <c r="P47" s="60"/>
      <c r="Q47"/>
      <c r="R47"/>
      <c r="S47"/>
      <c r="T47"/>
      <c r="U47"/>
      <c r="V47"/>
      <c r="W47"/>
      <c r="X47"/>
      <c r="Y47"/>
      <c r="Z47"/>
      <c r="AA47"/>
    </row>
    <row r="48" spans="1:27" ht="15.4" x14ac:dyDescent="0.45">
      <c r="A48" s="101" t="s">
        <v>79</v>
      </c>
      <c r="B48" s="102" t="s">
        <v>35</v>
      </c>
      <c r="C48" s="63"/>
      <c r="D48" s="103"/>
      <c r="E48" s="60"/>
      <c r="F48" s="60"/>
      <c r="G48" s="60"/>
      <c r="H48" s="60"/>
      <c r="I48" s="60"/>
      <c r="J48" s="60"/>
      <c r="K48" s="60"/>
      <c r="L48" s="60"/>
      <c r="M48" s="60"/>
      <c r="N48" s="60"/>
      <c r="O48" s="60"/>
      <c r="P48" s="60"/>
    </row>
    <row r="49" spans="1:16" ht="15.4" x14ac:dyDescent="0.45">
      <c r="A49" s="104" t="s">
        <v>80</v>
      </c>
      <c r="B49" s="247">
        <v>6.25</v>
      </c>
      <c r="C49" s="63" t="s">
        <v>81</v>
      </c>
      <c r="D49" s="64"/>
      <c r="E49" s="60"/>
      <c r="F49" s="60"/>
      <c r="G49" s="60"/>
      <c r="H49" s="60"/>
      <c r="I49" s="60"/>
      <c r="J49" s="60"/>
      <c r="K49" s="60"/>
      <c r="L49" s="60"/>
      <c r="M49" s="60"/>
      <c r="N49" s="60"/>
      <c r="O49" s="60"/>
      <c r="P49" s="60"/>
    </row>
    <row r="50" spans="1:16" ht="15.4" x14ac:dyDescent="0.45">
      <c r="A50" s="104" t="s">
        <v>82</v>
      </c>
      <c r="B50" s="247">
        <v>10</v>
      </c>
      <c r="C50" s="63" t="s">
        <v>81</v>
      </c>
      <c r="D50" s="64"/>
      <c r="E50" s="60"/>
      <c r="F50" s="60"/>
      <c r="G50" s="60"/>
      <c r="H50" s="60"/>
      <c r="I50" s="60"/>
      <c r="J50" s="60"/>
      <c r="K50" s="60"/>
      <c r="L50" s="60"/>
      <c r="M50" s="60"/>
      <c r="N50" s="60"/>
      <c r="O50" s="60"/>
      <c r="P50" s="60"/>
    </row>
    <row r="51" spans="1:16" ht="15.4" x14ac:dyDescent="0.45">
      <c r="A51" s="104" t="s">
        <v>83</v>
      </c>
      <c r="B51" s="247">
        <v>20</v>
      </c>
      <c r="C51" s="63" t="s">
        <v>81</v>
      </c>
      <c r="D51" s="64"/>
      <c r="E51" s="60"/>
      <c r="F51" s="60"/>
      <c r="G51" s="60"/>
      <c r="H51" s="60"/>
      <c r="I51" s="60"/>
      <c r="J51" s="60"/>
      <c r="K51" s="60"/>
      <c r="L51" s="60"/>
      <c r="M51" s="60"/>
      <c r="N51" s="60"/>
      <c r="O51" s="60"/>
      <c r="P51" s="60"/>
    </row>
    <row r="52" spans="1:16" ht="15.4" x14ac:dyDescent="0.45">
      <c r="A52" s="104" t="s">
        <v>84</v>
      </c>
      <c r="B52" s="247">
        <v>10</v>
      </c>
      <c r="C52" s="63" t="s">
        <v>81</v>
      </c>
      <c r="D52" s="64"/>
      <c r="E52" s="60"/>
      <c r="F52" s="60"/>
      <c r="G52" s="60"/>
      <c r="H52" s="60"/>
      <c r="I52" s="60"/>
      <c r="J52" s="60"/>
      <c r="K52" s="60"/>
      <c r="L52" s="60"/>
      <c r="M52" s="60"/>
      <c r="N52" s="60"/>
      <c r="O52" s="60"/>
      <c r="P52" s="60"/>
    </row>
    <row r="53" spans="1:16" ht="15.4" x14ac:dyDescent="0.45">
      <c r="A53" s="104" t="s">
        <v>85</v>
      </c>
      <c r="B53" s="247">
        <v>0.53</v>
      </c>
      <c r="C53" s="63" t="s">
        <v>81</v>
      </c>
      <c r="D53" s="64"/>
      <c r="E53" s="60"/>
      <c r="F53" s="60"/>
      <c r="G53" s="60"/>
      <c r="H53" s="60"/>
      <c r="I53" s="60"/>
      <c r="J53" s="60"/>
      <c r="K53" s="60"/>
      <c r="L53" s="60"/>
      <c r="M53" s="60"/>
      <c r="N53" s="60"/>
      <c r="O53" s="60"/>
      <c r="P53" s="60"/>
    </row>
    <row r="54" spans="1:16" s="1" customFormat="1" ht="15.4" x14ac:dyDescent="0.45">
      <c r="A54" s="104"/>
      <c r="B54" s="105">
        <f>SUM(B49:B53)</f>
        <v>46.78</v>
      </c>
      <c r="C54" s="91" t="s">
        <v>86</v>
      </c>
      <c r="D54" s="64"/>
      <c r="E54" s="83"/>
      <c r="F54" s="83"/>
      <c r="G54" s="83"/>
      <c r="H54" s="83"/>
      <c r="I54" s="83"/>
      <c r="J54" s="83"/>
      <c r="K54" s="83"/>
      <c r="L54" s="83"/>
      <c r="M54" s="83"/>
      <c r="N54" s="83"/>
      <c r="O54" s="83"/>
      <c r="P54" s="83"/>
    </row>
    <row r="55" spans="1:16" ht="15.4" x14ac:dyDescent="0.45">
      <c r="A55" s="60" t="s">
        <v>87</v>
      </c>
      <c r="B55" s="60"/>
      <c r="C55" s="63"/>
      <c r="D55" s="64"/>
      <c r="E55" s="60"/>
      <c r="F55" s="60"/>
      <c r="G55" s="60"/>
      <c r="H55" s="60"/>
      <c r="I55" s="60"/>
      <c r="J55" s="60"/>
      <c r="K55" s="60"/>
      <c r="L55" s="60"/>
      <c r="M55" s="60"/>
      <c r="N55" s="60"/>
      <c r="O55" s="60"/>
      <c r="P55" s="60"/>
    </row>
    <row r="56" spans="1:16" ht="15.4" x14ac:dyDescent="0.45">
      <c r="A56" s="106" t="s">
        <v>88</v>
      </c>
      <c r="B56" s="60"/>
      <c r="C56" s="63"/>
      <c r="D56" s="103"/>
      <c r="E56" s="60"/>
      <c r="F56" s="60"/>
      <c r="G56" s="60"/>
      <c r="H56" s="60"/>
      <c r="I56" s="60"/>
      <c r="J56" s="60"/>
      <c r="K56" s="60"/>
      <c r="L56" s="60"/>
      <c r="M56" s="60"/>
      <c r="N56" s="60"/>
      <c r="O56" s="60"/>
      <c r="P56" s="60"/>
    </row>
    <row r="57" spans="1:16" ht="15.4" x14ac:dyDescent="0.45">
      <c r="A57" s="107" t="s">
        <v>89</v>
      </c>
      <c r="B57" s="247">
        <v>4500</v>
      </c>
      <c r="C57" s="63" t="s">
        <v>81</v>
      </c>
      <c r="D57" s="64"/>
      <c r="E57" s="60"/>
      <c r="F57" s="60"/>
      <c r="G57" s="60"/>
      <c r="H57" s="60"/>
      <c r="I57" s="60"/>
      <c r="J57" s="60"/>
      <c r="K57" s="60"/>
      <c r="L57" s="60"/>
      <c r="M57" s="60"/>
      <c r="N57" s="60"/>
      <c r="O57" s="60"/>
      <c r="P57" s="60"/>
    </row>
    <row r="58" spans="1:16" ht="15.4" x14ac:dyDescent="0.45">
      <c r="A58" s="107" t="s">
        <v>90</v>
      </c>
      <c r="B58" s="247">
        <v>1800</v>
      </c>
      <c r="C58" s="63" t="s">
        <v>81</v>
      </c>
      <c r="D58" s="64"/>
      <c r="E58" s="60"/>
      <c r="F58" s="60"/>
      <c r="G58" s="60"/>
      <c r="H58" s="60"/>
      <c r="I58" s="60"/>
      <c r="J58" s="60"/>
      <c r="K58" s="60"/>
      <c r="L58" s="60"/>
      <c r="M58" s="60"/>
      <c r="N58" s="60"/>
      <c r="O58" s="60"/>
      <c r="P58" s="60"/>
    </row>
    <row r="59" spans="1:16" ht="15.4" x14ac:dyDescent="0.45">
      <c r="A59" s="107" t="s">
        <v>91</v>
      </c>
      <c r="B59" s="247">
        <v>5</v>
      </c>
      <c r="C59" s="63" t="s">
        <v>81</v>
      </c>
      <c r="D59" s="64"/>
      <c r="E59" s="60"/>
      <c r="F59" s="60"/>
      <c r="G59" s="60"/>
      <c r="H59" s="60"/>
      <c r="I59" s="60"/>
      <c r="J59" s="60"/>
      <c r="K59" s="60"/>
      <c r="L59" s="60"/>
      <c r="M59" s="60"/>
      <c r="N59" s="60"/>
      <c r="O59" s="60"/>
      <c r="P59" s="60"/>
    </row>
    <row r="60" spans="1:16" ht="15.4" x14ac:dyDescent="0.45">
      <c r="A60" s="107" t="s">
        <v>92</v>
      </c>
      <c r="B60" s="247">
        <v>500</v>
      </c>
      <c r="C60" s="63" t="s">
        <v>81</v>
      </c>
      <c r="D60" s="64"/>
      <c r="E60" s="60"/>
      <c r="F60" s="60"/>
      <c r="G60" s="60"/>
      <c r="H60" s="60"/>
      <c r="I60" s="60"/>
      <c r="J60" s="60"/>
      <c r="K60" s="60"/>
      <c r="L60" s="60"/>
      <c r="M60" s="60"/>
      <c r="N60" s="60"/>
      <c r="O60" s="60"/>
      <c r="P60" s="60"/>
    </row>
    <row r="61" spans="1:16" ht="15.4" x14ac:dyDescent="0.45">
      <c r="A61" s="107" t="s">
        <v>93</v>
      </c>
      <c r="B61" s="247">
        <v>100</v>
      </c>
      <c r="C61" s="63" t="s">
        <v>81</v>
      </c>
      <c r="D61" s="64"/>
      <c r="E61" s="60"/>
      <c r="F61" s="60"/>
      <c r="G61" s="60"/>
      <c r="H61" s="60"/>
      <c r="I61" s="60"/>
      <c r="J61" s="60"/>
      <c r="K61" s="60"/>
      <c r="L61" s="60"/>
      <c r="M61" s="60"/>
      <c r="N61" s="60"/>
      <c r="O61" s="60"/>
      <c r="P61" s="60"/>
    </row>
    <row r="62" spans="1:16" ht="15.4" x14ac:dyDescent="0.45">
      <c r="A62" s="104" t="s">
        <v>94</v>
      </c>
      <c r="B62" s="250">
        <v>20</v>
      </c>
      <c r="C62" s="63" t="s">
        <v>81</v>
      </c>
      <c r="D62" s="64"/>
      <c r="E62" s="60"/>
      <c r="F62" s="60"/>
      <c r="G62" s="60"/>
      <c r="H62" s="60"/>
      <c r="I62" s="60"/>
      <c r="J62" s="60"/>
      <c r="K62" s="60"/>
      <c r="L62" s="60"/>
      <c r="M62" s="60"/>
      <c r="N62" s="60"/>
      <c r="O62" s="60"/>
      <c r="P62" s="60"/>
    </row>
    <row r="63" spans="1:16" ht="15.75" thickBot="1" x14ac:dyDescent="0.5">
      <c r="A63" s="89"/>
      <c r="B63" s="249">
        <f>IF(B57&gt;0,'Bull Calculator '!B24,IF(B57&lt;"0",0))</f>
        <v>56.46</v>
      </c>
      <c r="C63" s="254" t="s">
        <v>95</v>
      </c>
      <c r="D63" s="108"/>
      <c r="E63" s="60"/>
      <c r="F63" s="60"/>
      <c r="G63" s="60"/>
      <c r="H63" s="60"/>
      <c r="I63" s="60"/>
      <c r="J63" s="60"/>
      <c r="K63" s="60"/>
      <c r="L63" s="60"/>
      <c r="M63" s="60"/>
      <c r="N63" s="60"/>
      <c r="O63" s="60"/>
      <c r="P63" s="60"/>
    </row>
    <row r="64" spans="1:16" ht="15.4" x14ac:dyDescent="0.45">
      <c r="A64" s="60"/>
      <c r="B64" s="60"/>
      <c r="C64" s="60"/>
      <c r="D64" s="60"/>
      <c r="E64" s="60"/>
      <c r="F64" s="60"/>
      <c r="G64" s="60"/>
      <c r="H64" s="60"/>
      <c r="I64" s="60"/>
      <c r="J64" s="60"/>
      <c r="K64" s="60"/>
      <c r="L64" s="60"/>
      <c r="M64" s="60"/>
      <c r="N64" s="60"/>
      <c r="O64" s="60"/>
      <c r="P64" s="60"/>
    </row>
    <row r="65" spans="1:16" ht="15.4" x14ac:dyDescent="0.45">
      <c r="A65" s="60"/>
      <c r="B65" s="60"/>
      <c r="C65" s="60"/>
      <c r="D65" s="60"/>
      <c r="E65" s="60"/>
      <c r="F65" s="60"/>
      <c r="G65" s="60"/>
      <c r="H65" s="60"/>
      <c r="I65" s="60"/>
      <c r="J65" s="60"/>
      <c r="K65" s="60"/>
      <c r="L65" s="60"/>
      <c r="M65" s="60"/>
      <c r="N65" s="60"/>
      <c r="O65" s="60"/>
      <c r="P65" s="60"/>
    </row>
    <row r="66" spans="1:16" ht="15.4" x14ac:dyDescent="0.45">
      <c r="A66" s="60"/>
      <c r="B66" s="60"/>
      <c r="C66" s="60"/>
      <c r="D66" s="60"/>
      <c r="E66" s="60"/>
      <c r="F66" s="60"/>
      <c r="G66" s="60"/>
      <c r="H66" s="60"/>
      <c r="I66" s="60"/>
      <c r="J66" s="60"/>
      <c r="K66" s="60"/>
      <c r="L66" s="60"/>
      <c r="M66" s="60"/>
      <c r="N66" s="60"/>
      <c r="O66" s="60"/>
      <c r="P66" s="60"/>
    </row>
    <row r="67" spans="1:16" ht="15.4" x14ac:dyDescent="0.45">
      <c r="A67" s="60"/>
      <c r="B67" s="60"/>
      <c r="C67" s="60"/>
      <c r="D67" s="60"/>
      <c r="E67" s="60"/>
      <c r="F67" s="60"/>
      <c r="G67" s="60"/>
      <c r="H67" s="60"/>
      <c r="I67" s="60"/>
      <c r="J67" s="60"/>
      <c r="K67" s="60"/>
      <c r="L67" s="60"/>
      <c r="M67" s="60"/>
      <c r="N67" s="60"/>
      <c r="O67" s="60"/>
      <c r="P67" s="60"/>
    </row>
    <row r="68" spans="1:16" ht="15.4" x14ac:dyDescent="0.45">
      <c r="A68" s="60"/>
      <c r="B68" s="60"/>
      <c r="C68" s="60"/>
      <c r="D68" s="60"/>
      <c r="E68" s="60"/>
      <c r="F68" s="60"/>
      <c r="G68" s="60"/>
      <c r="H68" s="60"/>
      <c r="I68" s="60"/>
      <c r="J68" s="60"/>
      <c r="K68" s="60"/>
      <c r="L68" s="60"/>
      <c r="M68" s="60"/>
      <c r="N68" s="60"/>
      <c r="O68" s="60"/>
      <c r="P68" s="60"/>
    </row>
    <row r="69" spans="1:16" ht="15.4" x14ac:dyDescent="0.45">
      <c r="A69" s="60"/>
      <c r="B69" s="60"/>
      <c r="C69" s="60"/>
      <c r="D69" s="60"/>
      <c r="E69" s="60"/>
      <c r="F69" s="60"/>
      <c r="G69" s="60"/>
      <c r="H69" s="60"/>
      <c r="I69" s="60"/>
      <c r="J69" s="60"/>
      <c r="K69" s="60"/>
      <c r="L69" s="60"/>
      <c r="M69" s="60"/>
      <c r="N69" s="60"/>
      <c r="O69" s="60"/>
      <c r="P69" s="60"/>
    </row>
    <row r="70" spans="1:16" ht="15.4" x14ac:dyDescent="0.45">
      <c r="A70" s="60"/>
      <c r="B70" s="60"/>
      <c r="C70" s="60"/>
      <c r="D70" s="60"/>
      <c r="E70" s="60"/>
      <c r="F70" s="60"/>
      <c r="G70" s="60"/>
      <c r="H70" s="60"/>
      <c r="I70" s="60"/>
      <c r="J70" s="60"/>
      <c r="K70" s="60"/>
      <c r="L70" s="60"/>
      <c r="M70" s="60"/>
      <c r="N70" s="60"/>
      <c r="O70" s="60"/>
      <c r="P70" s="60"/>
    </row>
    <row r="71" spans="1:16" ht="15.4" x14ac:dyDescent="0.45">
      <c r="A71" s="60"/>
      <c r="B71" s="60"/>
      <c r="C71" s="60"/>
      <c r="D71" s="60"/>
      <c r="E71" s="60"/>
      <c r="F71" s="60"/>
      <c r="G71" s="60"/>
      <c r="H71" s="60"/>
      <c r="I71" s="60"/>
      <c r="J71" s="60"/>
      <c r="K71" s="60"/>
      <c r="L71" s="60"/>
      <c r="M71" s="60"/>
      <c r="N71" s="60"/>
      <c r="O71" s="60"/>
      <c r="P71" s="60"/>
    </row>
  </sheetData>
  <mergeCells count="4">
    <mergeCell ref="G6:H6"/>
    <mergeCell ref="A21:L21"/>
    <mergeCell ref="A1:L1"/>
    <mergeCell ref="A3:E3"/>
  </mergeCells>
  <conditionalFormatting sqref="B22:D22">
    <cfRule type="expression" dxfId="13" priority="14">
      <formula>$B$19="Total Qty"</formula>
    </cfRule>
  </conditionalFormatting>
  <conditionalFormatting sqref="B23:D33">
    <cfRule type="expression" dxfId="12" priority="13">
      <formula>$B$19="Total Qty"</formula>
    </cfRule>
  </conditionalFormatting>
  <conditionalFormatting sqref="F22:H22">
    <cfRule type="expression" dxfId="11" priority="12">
      <formula>$B$19="Qty per head per day"</formula>
    </cfRule>
  </conditionalFormatting>
  <conditionalFormatting sqref="F23:H33">
    <cfRule type="expression" dxfId="10" priority="11">
      <formula>$B$19="Qty per head per day"</formula>
    </cfRule>
  </conditionalFormatting>
  <conditionalFormatting sqref="L22">
    <cfRule type="expression" dxfId="9" priority="6">
      <formula>$B$19= "Cost per head per day"</formula>
    </cfRule>
  </conditionalFormatting>
  <conditionalFormatting sqref="L23:L33">
    <cfRule type="expression" dxfId="8" priority="5">
      <formula>$B$19= "Cost per head per day"</formula>
    </cfRule>
  </conditionalFormatting>
  <conditionalFormatting sqref="J22">
    <cfRule type="expression" dxfId="7" priority="2">
      <formula>$B$19= "Total Cost"</formula>
    </cfRule>
  </conditionalFormatting>
  <conditionalFormatting sqref="J23:J33">
    <cfRule type="expression" dxfId="6" priority="1">
      <formula>$B$19= "Total Cost"</formula>
    </cfRule>
  </conditionalFormatting>
  <dataValidations count="2">
    <dataValidation type="list" allowBlank="1" showInputMessage="1" showErrorMessage="1" sqref="H3" xr:uid="{00000000-0002-0000-0100-000000000000}">
      <formula1>$E$3:$E$4</formula1>
    </dataValidation>
    <dataValidation type="list" allowBlank="1" showInputMessage="1" showErrorMessage="1" promptTitle="Click Here" prompt="Select One" sqref="B19" xr:uid="{00000000-0002-0000-0100-000001000000}">
      <formula1>$D$16:$D$19</formula1>
    </dataValidation>
  </dataValidations>
  <hyperlinks>
    <hyperlink ref="A50" location="'Bull Calculator '!A1" display="Bull Cost Calculator" xr:uid="{00000000-0004-0000-0100-000000000000}"/>
  </hyperlinks>
  <pageMargins left="0.25" right="0.25" top="0.75" bottom="0.75" header="0.3" footer="0.3"/>
  <pageSetup scale="69"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6"/>
  <sheetViews>
    <sheetView workbookViewId="0">
      <selection activeCell="B24" sqref="B24"/>
    </sheetView>
  </sheetViews>
  <sheetFormatPr defaultRowHeight="14.25" x14ac:dyDescent="0.45"/>
  <cols>
    <col min="1" max="1" width="24.86328125" customWidth="1"/>
    <col min="2" max="2" width="18.1328125" customWidth="1"/>
    <col min="3" max="3" width="14.1328125" customWidth="1"/>
  </cols>
  <sheetData>
    <row r="1" spans="1:13" ht="17.25" thickBot="1" x14ac:dyDescent="0.55000000000000004">
      <c r="A1" s="294" t="s">
        <v>96</v>
      </c>
      <c r="B1" s="294"/>
      <c r="H1" s="295"/>
      <c r="I1" s="295"/>
      <c r="J1" s="295"/>
      <c r="K1" s="295"/>
      <c r="L1" s="295"/>
      <c r="M1" s="295"/>
    </row>
    <row r="2" spans="1:13" ht="14.65" thickTop="1" x14ac:dyDescent="0.45">
      <c r="A2" s="5" t="s">
        <v>97</v>
      </c>
      <c r="B2" s="13">
        <f>'Intro Questions'!B57</f>
        <v>4500</v>
      </c>
      <c r="D2" s="14"/>
      <c r="E2" t="s">
        <v>98</v>
      </c>
      <c r="K2" s="21"/>
    </row>
    <row r="3" spans="1:13" x14ac:dyDescent="0.45">
      <c r="A3" s="5" t="s">
        <v>99</v>
      </c>
      <c r="B3" s="13">
        <f>'Intro Questions'!B58</f>
        <v>1800</v>
      </c>
      <c r="D3" s="17"/>
      <c r="E3" t="s">
        <v>100</v>
      </c>
      <c r="K3" s="21"/>
    </row>
    <row r="4" spans="1:13" x14ac:dyDescent="0.45">
      <c r="A4" s="19" t="s">
        <v>101</v>
      </c>
      <c r="B4" s="20">
        <f>B2-B3</f>
        <v>2700</v>
      </c>
      <c r="D4" s="11"/>
      <c r="K4" s="24"/>
      <c r="L4" s="24"/>
    </row>
    <row r="5" spans="1:13" x14ac:dyDescent="0.45">
      <c r="A5" s="12" t="s">
        <v>102</v>
      </c>
      <c r="B5" s="27">
        <f>'Intro Questions'!B59</f>
        <v>5</v>
      </c>
      <c r="K5" s="24"/>
      <c r="L5" s="24"/>
    </row>
    <row r="6" spans="1:13" x14ac:dyDescent="0.45">
      <c r="A6" s="5" t="s">
        <v>103</v>
      </c>
      <c r="B6" s="7">
        <v>0.02</v>
      </c>
      <c r="K6" s="24"/>
      <c r="L6" s="24"/>
    </row>
    <row r="7" spans="1:13" x14ac:dyDescent="0.45">
      <c r="A7" s="5"/>
      <c r="B7" s="15">
        <f>B4*(1- B6)</f>
        <v>2646</v>
      </c>
      <c r="K7" s="24"/>
      <c r="L7" s="24"/>
    </row>
    <row r="8" spans="1:13" x14ac:dyDescent="0.45">
      <c r="A8" s="5"/>
      <c r="B8" s="6"/>
      <c r="K8" s="24"/>
      <c r="L8" s="24"/>
    </row>
    <row r="9" spans="1:13" x14ac:dyDescent="0.45">
      <c r="A9" s="5" t="s">
        <v>104</v>
      </c>
      <c r="B9" s="13">
        <f>'Intro Questions'!B60</f>
        <v>500</v>
      </c>
      <c r="K9" s="24"/>
      <c r="L9" s="24"/>
    </row>
    <row r="10" spans="1:13" x14ac:dyDescent="0.45">
      <c r="A10" s="5"/>
      <c r="B10" s="8">
        <f>B5</f>
        <v>5</v>
      </c>
      <c r="K10" s="24"/>
      <c r="L10" s="24"/>
    </row>
    <row r="11" spans="1:13" x14ac:dyDescent="0.45">
      <c r="A11" s="5"/>
      <c r="B11" s="15">
        <f>B9*B10</f>
        <v>2500</v>
      </c>
    </row>
    <row r="12" spans="1:13" x14ac:dyDescent="0.45">
      <c r="A12" s="5"/>
      <c r="B12" s="6"/>
    </row>
    <row r="13" spans="1:13" x14ac:dyDescent="0.45">
      <c r="A13" s="5" t="s">
        <v>105</v>
      </c>
      <c r="B13" s="13">
        <f>'Intro Questions'!B61</f>
        <v>100</v>
      </c>
    </row>
    <row r="14" spans="1:13" x14ac:dyDescent="0.45">
      <c r="A14" s="5"/>
      <c r="B14" s="8">
        <f>B5</f>
        <v>5</v>
      </c>
    </row>
    <row r="15" spans="1:13" x14ac:dyDescent="0.45">
      <c r="A15" s="5"/>
      <c r="B15" s="15">
        <f>B13*B14</f>
        <v>500</v>
      </c>
    </row>
    <row r="16" spans="1:13" x14ac:dyDescent="0.45">
      <c r="A16" s="5"/>
      <c r="B16" s="6"/>
    </row>
    <row r="17" spans="1:2" x14ac:dyDescent="0.45">
      <c r="A17" s="9" t="s">
        <v>56</v>
      </c>
      <c r="B17" s="16">
        <f>B15+B11+B7</f>
        <v>5646</v>
      </c>
    </row>
    <row r="18" spans="1:2" x14ac:dyDescent="0.45">
      <c r="A18" s="5"/>
      <c r="B18" s="6"/>
    </row>
    <row r="19" spans="1:2" ht="14.65" thickBot="1" x14ac:dyDescent="0.5">
      <c r="A19" s="293" t="s">
        <v>106</v>
      </c>
      <c r="B19" s="293"/>
    </row>
    <row r="20" spans="1:2" x14ac:dyDescent="0.45">
      <c r="A20" s="5" t="s">
        <v>107</v>
      </c>
      <c r="B20" s="27">
        <f>'Intro Questions'!B62</f>
        <v>20</v>
      </c>
    </row>
    <row r="21" spans="1:2" x14ac:dyDescent="0.45">
      <c r="A21" s="5"/>
      <c r="B21" s="8">
        <f>B5</f>
        <v>5</v>
      </c>
    </row>
    <row r="22" spans="1:2" x14ac:dyDescent="0.45">
      <c r="A22" s="5" t="s">
        <v>108</v>
      </c>
      <c r="B22" s="18">
        <f>B20*B21</f>
        <v>100</v>
      </c>
    </row>
    <row r="23" spans="1:2" x14ac:dyDescent="0.45">
      <c r="A23" s="5"/>
      <c r="B23" s="6"/>
    </row>
    <row r="24" spans="1:2" x14ac:dyDescent="0.45">
      <c r="A24" s="9" t="s">
        <v>109</v>
      </c>
      <c r="B24" s="16">
        <f>B17/B22</f>
        <v>56.46</v>
      </c>
    </row>
    <row r="26" spans="1:2" x14ac:dyDescent="0.45">
      <c r="A26" t="s">
        <v>110</v>
      </c>
    </row>
  </sheetData>
  <mergeCells count="3">
    <mergeCell ref="A19:B19"/>
    <mergeCell ref="A1:B1"/>
    <mergeCell ref="H1:M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B27"/>
  <sheetViews>
    <sheetView workbookViewId="0">
      <selection activeCell="C29" sqref="C29"/>
    </sheetView>
  </sheetViews>
  <sheetFormatPr defaultRowHeight="14.25" x14ac:dyDescent="0.45"/>
  <cols>
    <col min="1" max="1" width="17.86328125" customWidth="1"/>
    <col min="2" max="2" width="15.86328125" customWidth="1"/>
  </cols>
  <sheetData>
    <row r="1" spans="1:2" x14ac:dyDescent="0.45">
      <c r="A1" s="5" t="s">
        <v>111</v>
      </c>
      <c r="B1" s="6">
        <v>2500</v>
      </c>
    </row>
    <row r="2" spans="1:2" x14ac:dyDescent="0.45">
      <c r="A2" s="5" t="s">
        <v>99</v>
      </c>
      <c r="B2" s="6">
        <v>800</v>
      </c>
    </row>
    <row r="3" spans="1:2" x14ac:dyDescent="0.45">
      <c r="A3" s="5" t="s">
        <v>101</v>
      </c>
      <c r="B3" s="6">
        <v>1700</v>
      </c>
    </row>
    <row r="4" spans="1:2" x14ac:dyDescent="0.45">
      <c r="A4" s="5"/>
      <c r="B4" s="6"/>
    </row>
    <row r="5" spans="1:2" x14ac:dyDescent="0.45">
      <c r="A5" s="5" t="s">
        <v>103</v>
      </c>
      <c r="B5" s="7">
        <v>0.02</v>
      </c>
    </row>
    <row r="6" spans="1:2" x14ac:dyDescent="0.45">
      <c r="A6" s="5"/>
      <c r="B6" s="6">
        <f>B3*0.98</f>
        <v>1666</v>
      </c>
    </row>
    <row r="7" spans="1:2" x14ac:dyDescent="0.45">
      <c r="A7" s="5"/>
      <c r="B7" s="6"/>
    </row>
    <row r="8" spans="1:2" x14ac:dyDescent="0.45">
      <c r="A8" s="5" t="s">
        <v>112</v>
      </c>
      <c r="B8" s="6">
        <v>211.5</v>
      </c>
    </row>
    <row r="9" spans="1:2" x14ac:dyDescent="0.45">
      <c r="A9" s="5"/>
      <c r="B9" s="8">
        <v>4</v>
      </c>
    </row>
    <row r="10" spans="1:2" x14ac:dyDescent="0.45">
      <c r="A10" s="5"/>
      <c r="B10" s="6">
        <f>B8*B9</f>
        <v>846</v>
      </c>
    </row>
    <row r="11" spans="1:2" x14ac:dyDescent="0.45">
      <c r="A11" s="5"/>
      <c r="B11" s="6"/>
    </row>
    <row r="12" spans="1:2" x14ac:dyDescent="0.45">
      <c r="A12" s="5" t="s">
        <v>113</v>
      </c>
      <c r="B12" s="6">
        <v>3.08</v>
      </c>
    </row>
    <row r="13" spans="1:2" x14ac:dyDescent="0.45">
      <c r="A13" s="5"/>
      <c r="B13" s="8">
        <v>4</v>
      </c>
    </row>
    <row r="14" spans="1:2" x14ac:dyDescent="0.45">
      <c r="A14" s="5"/>
      <c r="B14" s="6">
        <f>B12*B13</f>
        <v>12.32</v>
      </c>
    </row>
    <row r="15" spans="1:2" x14ac:dyDescent="0.45">
      <c r="A15" s="5"/>
      <c r="B15" s="6"/>
    </row>
    <row r="16" spans="1:2" x14ac:dyDescent="0.45">
      <c r="A16" s="5" t="s">
        <v>114</v>
      </c>
      <c r="B16" s="6">
        <v>30.59</v>
      </c>
    </row>
    <row r="17" spans="1:2" x14ac:dyDescent="0.45">
      <c r="A17" s="5"/>
      <c r="B17" s="8">
        <v>4</v>
      </c>
    </row>
    <row r="18" spans="1:2" x14ac:dyDescent="0.45">
      <c r="A18" s="5"/>
      <c r="B18" s="6">
        <f>B16*B17</f>
        <v>122.36</v>
      </c>
    </row>
    <row r="19" spans="1:2" x14ac:dyDescent="0.45">
      <c r="A19" s="5"/>
      <c r="B19" s="6"/>
    </row>
    <row r="20" spans="1:2" x14ac:dyDescent="0.45">
      <c r="A20" s="9" t="s">
        <v>56</v>
      </c>
      <c r="B20" s="10">
        <f>B18+B14+B10+B6</f>
        <v>2646.6800000000003</v>
      </c>
    </row>
    <row r="21" spans="1:2" x14ac:dyDescent="0.45">
      <c r="A21" s="5"/>
      <c r="B21" s="6"/>
    </row>
    <row r="22" spans="1:2" ht="14.65" thickBot="1" x14ac:dyDescent="0.5">
      <c r="A22" s="293" t="s">
        <v>115</v>
      </c>
      <c r="B22" s="293"/>
    </row>
    <row r="23" spans="1:2" x14ac:dyDescent="0.45">
      <c r="A23" s="5" t="s">
        <v>116</v>
      </c>
      <c r="B23" s="8">
        <v>25</v>
      </c>
    </row>
    <row r="24" spans="1:2" x14ac:dyDescent="0.45">
      <c r="A24" s="5"/>
      <c r="B24" s="8">
        <v>4</v>
      </c>
    </row>
    <row r="25" spans="1:2" x14ac:dyDescent="0.45">
      <c r="A25" s="5"/>
      <c r="B25" s="8">
        <f>B23*B24</f>
        <v>100</v>
      </c>
    </row>
    <row r="26" spans="1:2" x14ac:dyDescent="0.45">
      <c r="A26" s="5"/>
      <c r="B26" s="6"/>
    </row>
    <row r="27" spans="1:2" x14ac:dyDescent="0.45">
      <c r="A27" s="9" t="s">
        <v>117</v>
      </c>
      <c r="B27" s="10">
        <f>B20/B25</f>
        <v>26.466800000000003</v>
      </c>
    </row>
  </sheetData>
  <mergeCells count="1">
    <mergeCell ref="A22:B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N53"/>
  <sheetViews>
    <sheetView zoomScale="87" zoomScaleNormal="90" workbookViewId="0">
      <selection activeCell="E15" sqref="E15"/>
    </sheetView>
  </sheetViews>
  <sheetFormatPr defaultRowHeight="14.25" x14ac:dyDescent="0.45"/>
  <cols>
    <col min="1" max="1" width="39" bestFit="1" customWidth="1"/>
    <col min="2" max="2" width="5.59765625" bestFit="1" customWidth="1"/>
    <col min="3" max="3" width="12.86328125" customWidth="1"/>
    <col min="4" max="4" width="11.1328125" customWidth="1"/>
    <col min="5" max="5" width="13.1328125" bestFit="1" customWidth="1"/>
    <col min="6" max="6" width="3.86328125" customWidth="1"/>
    <col min="7" max="7" width="12.1328125" customWidth="1"/>
    <col min="8" max="8" width="14.1328125" bestFit="1" customWidth="1"/>
    <col min="9" max="9" width="8.1328125" customWidth="1"/>
    <col min="10" max="10" width="13.1328125" customWidth="1"/>
    <col min="11" max="11" width="15.3984375" customWidth="1"/>
    <col min="13" max="13" width="14.1328125" customWidth="1"/>
    <col min="14" max="14" width="15" customWidth="1"/>
  </cols>
  <sheetData>
    <row r="1" spans="1:14" ht="26.1" customHeight="1" x14ac:dyDescent="0.45">
      <c r="A1" s="299" t="s">
        <v>118</v>
      </c>
      <c r="B1" s="299"/>
      <c r="C1" s="299"/>
      <c r="D1" s="299"/>
      <c r="E1" s="299"/>
      <c r="F1" s="299"/>
      <c r="G1" s="299"/>
      <c r="H1" s="299"/>
      <c r="I1" s="299"/>
      <c r="J1" s="299"/>
      <c r="K1" s="299"/>
      <c r="L1" s="271"/>
      <c r="M1" s="271"/>
      <c r="N1" s="271"/>
    </row>
    <row r="2" spans="1:14" ht="18" x14ac:dyDescent="0.55000000000000004">
      <c r="A2" s="25"/>
      <c r="D2" s="298" t="s">
        <v>119</v>
      </c>
      <c r="E2" s="298"/>
      <c r="F2" s="33"/>
      <c r="G2" s="296" t="s">
        <v>120</v>
      </c>
      <c r="H2" s="296"/>
      <c r="I2" s="3"/>
      <c r="J2" s="297" t="s">
        <v>121</v>
      </c>
      <c r="K2" s="297"/>
    </row>
    <row r="3" spans="1:14" ht="17.45" customHeight="1" x14ac:dyDescent="0.55000000000000004">
      <c r="A3" s="31" t="s">
        <v>122</v>
      </c>
      <c r="B3" s="30"/>
      <c r="C3" s="28"/>
      <c r="D3" s="28"/>
      <c r="E3" s="124" t="s">
        <v>123</v>
      </c>
      <c r="F3" s="125"/>
      <c r="G3" s="125"/>
      <c r="H3" s="126" t="s">
        <v>123</v>
      </c>
      <c r="I3" s="125"/>
      <c r="J3" s="125"/>
      <c r="K3" s="127" t="s">
        <v>123</v>
      </c>
    </row>
    <row r="4" spans="1:14" ht="15.4" x14ac:dyDescent="0.45">
      <c r="A4" s="63" t="s">
        <v>124</v>
      </c>
      <c r="B4" s="63"/>
      <c r="C4" s="63"/>
      <c r="D4" s="63"/>
      <c r="E4" s="109">
        <f>'Intro Questions'!B15</f>
        <v>780</v>
      </c>
      <c r="F4" s="63"/>
      <c r="G4" s="63"/>
      <c r="H4" s="110">
        <f>'Intro Questions'!B15</f>
        <v>780</v>
      </c>
      <c r="I4" s="63"/>
      <c r="J4" s="63"/>
      <c r="K4" s="111">
        <v>0</v>
      </c>
    </row>
    <row r="5" spans="1:14" ht="15.4" x14ac:dyDescent="0.45">
      <c r="A5" s="63" t="s">
        <v>125</v>
      </c>
      <c r="B5" s="63"/>
      <c r="C5" s="63"/>
      <c r="D5" s="63"/>
      <c r="E5" s="109">
        <f>(('Intro Questions'!$B$17/12)*'Intro Questions'!$B$6)*'Intro Questions'!$B$15</f>
        <v>52</v>
      </c>
      <c r="F5" s="63"/>
      <c r="G5" s="63"/>
      <c r="H5" s="110">
        <f>(('Intro Questions'!$B$17/12)*'Intro Questions'!$B$6)*'Intro Questions'!$B$15</f>
        <v>52</v>
      </c>
      <c r="I5" s="63"/>
      <c r="J5" s="63"/>
      <c r="K5" s="111">
        <f>0</f>
        <v>0</v>
      </c>
    </row>
    <row r="6" spans="1:14" s="1" customFormat="1" ht="15.4" x14ac:dyDescent="0.45">
      <c r="A6" s="58"/>
      <c r="B6" s="58"/>
      <c r="C6" s="58"/>
      <c r="D6" s="63"/>
      <c r="E6" s="112"/>
      <c r="F6" s="58"/>
      <c r="G6" s="63"/>
      <c r="H6" s="113"/>
      <c r="I6" s="58"/>
      <c r="J6" s="63"/>
      <c r="K6" s="114"/>
    </row>
    <row r="7" spans="1:14" ht="15.4" x14ac:dyDescent="0.45">
      <c r="A7" s="115" t="s">
        <v>126</v>
      </c>
      <c r="B7" s="115"/>
      <c r="C7" s="63"/>
      <c r="D7" s="63"/>
      <c r="E7" s="116">
        <f>SUM(E4,E5)</f>
        <v>832</v>
      </c>
      <c r="F7" s="63"/>
      <c r="G7" s="63"/>
      <c r="H7" s="117">
        <f>H4+H5</f>
        <v>832</v>
      </c>
      <c r="I7" s="63"/>
      <c r="J7" s="63"/>
      <c r="K7" s="118">
        <f>SUM(K4,K5)</f>
        <v>0</v>
      </c>
    </row>
    <row r="8" spans="1:14" s="1" customFormat="1" ht="15.4" x14ac:dyDescent="0.45">
      <c r="A8" s="119"/>
      <c r="B8" s="119"/>
      <c r="C8" s="120"/>
      <c r="D8" s="121"/>
      <c r="E8" s="122"/>
      <c r="F8" s="120"/>
      <c r="G8" s="121"/>
      <c r="H8" s="122"/>
      <c r="I8" s="120"/>
      <c r="J8" s="121"/>
      <c r="K8" s="123"/>
    </row>
    <row r="9" spans="1:14" s="1" customFormat="1" ht="21.6" customHeight="1" x14ac:dyDescent="0.55000000000000004">
      <c r="A9" s="32" t="s">
        <v>127</v>
      </c>
      <c r="B9" s="29"/>
      <c r="D9"/>
      <c r="E9" s="37"/>
      <c r="G9"/>
      <c r="H9" s="37"/>
      <c r="J9"/>
      <c r="K9" s="56"/>
    </row>
    <row r="10" spans="1:14" ht="15.4" x14ac:dyDescent="0.45">
      <c r="A10" s="60" t="s">
        <v>128</v>
      </c>
      <c r="B10" s="60"/>
      <c r="C10" s="60"/>
      <c r="D10" s="60"/>
      <c r="E10" s="128">
        <f>'Intro Questions'!$B$14</f>
        <v>1600</v>
      </c>
      <c r="F10" s="60"/>
      <c r="G10" s="60"/>
      <c r="H10" s="129">
        <f>'Intro Questions'!$B$13</f>
        <v>1100</v>
      </c>
      <c r="I10" s="60"/>
      <c r="J10" s="60"/>
      <c r="K10" s="130">
        <f>'Intro Questions'!$B$12</f>
        <v>200</v>
      </c>
    </row>
    <row r="11" spans="1:14" ht="15.4" x14ac:dyDescent="0.45">
      <c r="A11" s="60" t="s">
        <v>129</v>
      </c>
      <c r="B11" s="60"/>
      <c r="C11" s="60"/>
      <c r="D11" s="60"/>
      <c r="E11" s="128">
        <f>'Intro Questions'!$B$16/'Intro Questions'!$B$5</f>
        <v>5</v>
      </c>
      <c r="F11" s="60"/>
      <c r="G11" s="60"/>
      <c r="H11" s="129">
        <f>'Intro Questions'!$B$16/'Intro Questions'!$B$5</f>
        <v>5</v>
      </c>
      <c r="I11" s="60"/>
      <c r="J11" s="60"/>
      <c r="K11" s="130">
        <f>0</f>
        <v>0</v>
      </c>
    </row>
    <row r="12" spans="1:14" s="1" customFormat="1" ht="15.4" x14ac:dyDescent="0.45">
      <c r="A12" s="131"/>
      <c r="B12" s="131"/>
      <c r="C12" s="83"/>
      <c r="D12" s="83"/>
      <c r="E12" s="132"/>
      <c r="F12" s="83"/>
      <c r="G12" s="83"/>
      <c r="H12" s="83"/>
      <c r="I12" s="83"/>
      <c r="J12" s="83"/>
      <c r="K12" s="83"/>
    </row>
    <row r="13" spans="1:14" s="1" customFormat="1" ht="42" customHeight="1" x14ac:dyDescent="0.45">
      <c r="A13" s="131" t="s">
        <v>130</v>
      </c>
      <c r="B13" s="133" t="s">
        <v>131</v>
      </c>
      <c r="C13" s="83"/>
      <c r="D13" s="134" t="s">
        <v>132</v>
      </c>
      <c r="E13" s="135" t="s">
        <v>123</v>
      </c>
      <c r="F13" s="136"/>
      <c r="G13" s="137" t="s">
        <v>132</v>
      </c>
      <c r="H13" s="137" t="s">
        <v>123</v>
      </c>
      <c r="I13" s="136"/>
      <c r="J13" s="138" t="s">
        <v>132</v>
      </c>
      <c r="K13" s="139" t="s">
        <v>123</v>
      </c>
    </row>
    <row r="14" spans="1:14" ht="15.4" x14ac:dyDescent="0.45">
      <c r="A14" s="60" t="s">
        <v>133</v>
      </c>
      <c r="B14" s="140" t="s">
        <v>134</v>
      </c>
      <c r="C14" s="60"/>
      <c r="D14" s="141">
        <f>'Intro Questions'!B11</f>
        <v>60</v>
      </c>
      <c r="E14" s="142">
        <f>IF('Intro Questions'!B19="Total Qty",((('Intro Questions'!B23*'Intro Questions'!D23)/'Intro Questions'!B4)/'Intro Questions'!E11)*'Enterprise Budget'!D14,IF('Intro Questions'!B19="Qty per head per day",('Intro Questions'!F23*'Intro Questions'!H23)*'Enterprise Budget'!D14,IF('Intro Questions'!B19="Total Cost",((('Intro Questions'!J23/'Intro Questions'!B4)/'Intro Questions'!E11)*'Enterprise Budget'!D14),IF('Intro Questions'!B19="Cost per head per day",'Intro Questions'!L23*'Enterprise Budget'!D14))))</f>
        <v>69</v>
      </c>
      <c r="F14" s="60"/>
      <c r="G14" s="143">
        <f>'Intro Questions'!C11</f>
        <v>160</v>
      </c>
      <c r="H14" s="144">
        <f>IF('Intro Questions'!B19="Total Qty",((('Intro Questions'!B23*'Intro Questions'!D23)/'Intro Questions'!B4)/'Intro Questions'!E11)*'Enterprise Budget'!G14,IF('Intro Questions'!B19="Qty per head per day",('Intro Questions'!F23*'Intro Questions'!H23)*'Enterprise Budget'!G14,IF('Intro Questions'!B19="Total Cost",((('Intro Questions'!J23/'Intro Questions'!B4)/'Intro Questions'!E11)*'Enterprise Budget'!G14),IF('Intro Questions'!B19="Cost per head per day",'Intro Questions'!L23*'Enterprise Budget'!G14))))</f>
        <v>184</v>
      </c>
      <c r="I14" s="60"/>
      <c r="J14" s="145">
        <f>'Intro Questions'!D11</f>
        <v>160</v>
      </c>
      <c r="K14" s="146">
        <f>IF('Intro Questions'!B19="Total Qty",((('Intro Questions'!B23*'Intro Questions'!D23)/'Intro Questions'!B4)/'Intro Questions'!E11)*'Enterprise Budget'!J14,IF('Intro Questions'!B19="Qty per head per day",('Intro Questions'!F23*'Intro Questions'!H23)*'Enterprise Budget'!J14,IF('Intro Questions'!B19="Total Cost",((('Intro Questions'!J23/'Intro Questions'!B4)/'Intro Questions'!E11)*'Enterprise Budget'!J14),IF('Intro Questions'!B19="Cost per head per day",'Intro Questions'!L23*'Enterprise Budget'!J14))))</f>
        <v>184</v>
      </c>
    </row>
    <row r="15" spans="1:14" ht="15.4" x14ac:dyDescent="0.45">
      <c r="A15" s="83" t="s">
        <v>135</v>
      </c>
      <c r="B15" s="140" t="s">
        <v>134</v>
      </c>
      <c r="C15" s="60"/>
      <c r="D15" s="141">
        <f>'Intro Questions'!B11</f>
        <v>60</v>
      </c>
      <c r="E15" s="128">
        <f>((('Intro Questions'!$B$37/'Intro Questions'!$B$4)/'Intro Questions'!E11)*D15)</f>
        <v>0</v>
      </c>
      <c r="F15" s="60"/>
      <c r="G15" s="143">
        <f>'Intro Questions'!C11</f>
        <v>160</v>
      </c>
      <c r="H15" s="144">
        <f>((('Intro Questions'!$B$37/'Intro Questions'!$B$4)/'Intro Questions'!E11)*G15)</f>
        <v>0</v>
      </c>
      <c r="I15" s="60"/>
      <c r="J15" s="145">
        <f>'Intro Questions'!D11</f>
        <v>160</v>
      </c>
      <c r="K15" s="146">
        <f>((('Intro Questions'!$B$37/'Intro Questions'!$B$4)/'Intro Questions'!E11)*J15)</f>
        <v>0</v>
      </c>
    </row>
    <row r="16" spans="1:14" ht="15.4" x14ac:dyDescent="0.45">
      <c r="A16" s="60" t="s">
        <v>136</v>
      </c>
      <c r="B16" s="140" t="s">
        <v>137</v>
      </c>
      <c r="C16" s="60"/>
      <c r="D16" s="141">
        <f>'Intro Questions'!$B$10</f>
        <v>60</v>
      </c>
      <c r="E16" s="142">
        <f>IF('Intro Questions'!B19="Total Qty",((('Intro Questions'!B24*'Intro Questions'!D24)/'Intro Questions'!B4)/'Intro Questions'!E10)*'Enterprise Budget'!D16,IF('Intro Questions'!B19="Qty per head per day",('Intro Questions'!F24*'Intro Questions'!H24)*'Enterprise Budget'!D16,IF('Intro Questions'!B19="Total Cost",((('Intro Questions'!J24/'Intro Questions'!B4)/'Intro Questions'!E10)*'Enterprise Budget'!D16),IF('Intro Questions'!B19="Cost per head per day",'Intro Questions'!L24*'Enterprise Budget'!D16))))</f>
        <v>37.5</v>
      </c>
      <c r="F16" s="60"/>
      <c r="G16" s="143">
        <f>'Intro Questions'!$C$10</f>
        <v>240</v>
      </c>
      <c r="H16" s="144">
        <f>IF('Intro Questions'!B19="Total Qty",((('Intro Questions'!B24*'Intro Questions'!D24)/'Intro Questions'!B4)/'Intro Questions'!E10)*'Enterprise Budget'!G17,IF('Intro Questions'!B19="Qty per head per day",('Intro Questions'!F24*'Intro Questions'!H24)*'Enterprise Budget'!G17,IF('Intro Questions'!B19="Total Cost",((('Intro Questions'!J24/'Intro Questions'!B4)/'Intro Questions'!E10)*'Enterprise Budget'!G17),IF('Intro Questions'!B19="Cost per head per day",'Intro Questions'!L24*'Enterprise Budget'!G17))))</f>
        <v>150</v>
      </c>
      <c r="I16" s="60"/>
      <c r="J16" s="145">
        <f>'Intro Questions'!$D$10</f>
        <v>330</v>
      </c>
      <c r="K16" s="146">
        <f>IF('Intro Questions'!B19="Total Qty",((('Intro Questions'!B24*'Intro Questions'!D24)/'Intro Questions'!B4)/'Intro Questions'!E10)*'Enterprise Budget'!J17,IF('Intro Questions'!B19="Qty per head per day",('Intro Questions'!F24*'Intro Questions'!H24)*'Enterprise Budget'!J17,IF('Intro Questions'!B19="Total Cost",((('Intro Questions'!J24/'Intro Questions'!B4)/'Intro Questions'!E10)*'Enterprise Budget'!J17),IF('Intro Questions'!B19="Cost per head per day",'Intro Questions'!L24*'Enterprise Budget'!J17))))</f>
        <v>206.25</v>
      </c>
    </row>
    <row r="17" spans="1:11" ht="15.4" x14ac:dyDescent="0.45">
      <c r="A17" s="60" t="s">
        <v>43</v>
      </c>
      <c r="B17" s="140" t="s">
        <v>138</v>
      </c>
      <c r="C17" s="60"/>
      <c r="D17" s="141">
        <f>'Intro Questions'!$B$10</f>
        <v>60</v>
      </c>
      <c r="E17" s="142">
        <f>IF('Intro Questions'!B19="Total Qty",((('Intro Questions'!B25*'Intro Questions'!D25)/'Intro Questions'!B4)/'Intro Questions'!E10)*'Enterprise Budget'!D17,IF('Intro Questions'!B19="Qty per head per day",('Intro Questions'!F25*'Intro Questions'!H25)*'Enterprise Budget'!D17,IF('Intro Questions'!B19="Total Cost",((('Intro Questions'!J25/'Intro Questions'!B4)/'Intro Questions'!E10)*'Enterprise Budget'!D17),IF('Intro Questions'!B19="Cost per head per day",'Intro Questions'!L25*'Enterprise Budget'!D17))))</f>
        <v>7.7112000000000016</v>
      </c>
      <c r="F17" s="60"/>
      <c r="G17" s="143">
        <f>'Intro Questions'!$C$10</f>
        <v>240</v>
      </c>
      <c r="H17" s="144">
        <f>IF('Intro Questions'!B19="Total Qty",((('Intro Questions'!B25*'Intro Questions'!D25)/'Intro Questions'!B4)/'Intro Questions'!E10)*'Enterprise Budget'!G17,IF('Intro Questions'!B19="Qty per head per day",('Intro Questions'!F25*'Intro Questions'!H25)*'Enterprise Budget'!G17,IF('Intro Questions'!B19="Total Cost",((('Intro Questions'!J25/'Intro Questions'!B4)/'Intro Questions'!E10)*'Enterprise Budget'!G17),IF('Intro Questions'!B19="Cost per head per day",'Intro Questions'!L25*'Enterprise Budget'!G17))))</f>
        <v>30.844800000000006</v>
      </c>
      <c r="I17" s="60"/>
      <c r="J17" s="145">
        <f>'Intro Questions'!$D$10</f>
        <v>330</v>
      </c>
      <c r="K17" s="146">
        <f>IF('Intro Questions'!B19="Total Qty",((('Intro Questions'!B25*'Intro Questions'!D25)/'Intro Questions'!B4)/'Intro Questions'!E10)*'Enterprise Budget'!J17,IF('Intro Questions'!B19="Qty per head per day",('Intro Questions'!F25*'Intro Questions'!H25)*'Enterprise Budget'!J17,IF('Intro Questions'!B19="Total Cost",((('Intro Questions'!J25/'Intro Questions'!B4)/'Intro Questions'!E10)*'Enterprise Budget'!J17),IF('Intro Questions'!B19="Cost per head per day",'Intro Questions'!L25*'Enterprise Budget'!J17))))</f>
        <v>42.411600000000007</v>
      </c>
    </row>
    <row r="18" spans="1:11" ht="15.4" x14ac:dyDescent="0.45">
      <c r="A18" s="60" t="s">
        <v>45</v>
      </c>
      <c r="B18" s="140" t="s">
        <v>137</v>
      </c>
      <c r="C18" s="60"/>
      <c r="D18" s="141">
        <f>'Intro Questions'!$B$10</f>
        <v>60</v>
      </c>
      <c r="E18" s="142">
        <f>IF('Intro Questions'!B19="Total Qty",((('Intro Questions'!B26*'Intro Questions'!D26)/'Intro Questions'!B4)/'Intro Questions'!E10)*'Enterprise Budget'!D18,IF('Intro Questions'!B19="Qty per head per day",('Intro Questions'!F26*'Intro Questions'!H26)*'Enterprise Budget'!D18,IF('Intro Questions'!B19="Total Cost",((('Intro Questions'!J26/'Intro Questions'!B4)/'Intro Questions'!E10)*'Enterprise Budget'!D18),IF('Intro Questions'!B19="Cost per head per day",'Intro Questions'!L26*'Enterprise Budget'!D18))))</f>
        <v>0</v>
      </c>
      <c r="F18" s="60"/>
      <c r="G18" s="143">
        <f>'Intro Questions'!$C$10</f>
        <v>240</v>
      </c>
      <c r="H18" s="144">
        <f>IF('Intro Questions'!B19="Total Qty",((('Intro Questions'!B26*'Intro Questions'!D26)/'Intro Questions'!B4)/'Intro Questions'!E10)*'Enterprise Budget'!G18,IF('Intro Questions'!B19="Qty per head per day",('Intro Questions'!F26*'Intro Questions'!H26)*'Enterprise Budget'!G18,IF('Intro Questions'!B19="Total Cost",((('Intro Questions'!J26/'Intro Questions'!B4)/'Intro Questions'!E10)*'Enterprise Budget'!G18),IF('Intro Questions'!B19="Cost per head per day",'Intro Questions'!L26*'Enterprise Budget'!G18))))</f>
        <v>0</v>
      </c>
      <c r="I18" s="60"/>
      <c r="J18" s="145">
        <f>'Intro Questions'!$D$10</f>
        <v>330</v>
      </c>
      <c r="K18" s="146">
        <f>IF('Intro Questions'!B19="Total Qty",((('Intro Questions'!B26*'Intro Questions'!D26)/'Intro Questions'!B4)/'Intro Questions'!E10)*'Enterprise Budget'!J18,IF('Intro Questions'!B19="Qty per head per day",('Intro Questions'!F26*'Intro Questions'!H26)*'Enterprise Budget'!J18,IF('Intro Questions'!B19="Total Cost",((('Intro Questions'!J26/'Intro Questions'!B4)/'Intro Questions'!E10)*'Enterprise Budget'!J18),IF('Intro Questions'!B19="Cost per head per day",'Intro Questions'!L26*'Enterprise Budget'!J18))))</f>
        <v>0</v>
      </c>
    </row>
    <row r="19" spans="1:11" ht="15.4" x14ac:dyDescent="0.45">
      <c r="A19" s="60" t="s">
        <v>139</v>
      </c>
      <c r="B19" s="140" t="s">
        <v>137</v>
      </c>
      <c r="C19" s="60"/>
      <c r="D19" s="141">
        <f>'Intro Questions'!$B$10</f>
        <v>60</v>
      </c>
      <c r="E19" s="142">
        <f>IF('Intro Questions'!B19="Total Qty",((('Intro Questions'!B27*'Intro Questions'!D27)/'Intro Questions'!B4)/'Intro Questions'!E10)*'Enterprise Budget'!D19,IF('Intro Questions'!B19="Qty per head per day",('Intro Questions'!F27*'Intro Questions'!H27)*'Enterprise Budget'!D19,IF('Intro Questions'!B19="Total Cost",((('Intro Questions'!J27/'Intro Questions'!B4)/'Intro Questions'!E10)*'Enterprise Budget'!D19),IF('Intro Questions'!B19="Cost per head per day",'Intro Questions'!L27*'Enterprise Budget'!D19))))</f>
        <v>0</v>
      </c>
      <c r="F19" s="60"/>
      <c r="G19" s="143">
        <f>'Intro Questions'!$C$10</f>
        <v>240</v>
      </c>
      <c r="H19" s="144">
        <f>IF('Intro Questions'!B19="Total Qty",((('Intro Questions'!B27*'Intro Questions'!D27)/'Intro Questions'!B4)/'Intro Questions'!E10)*'Enterprise Budget'!G19,IF('Intro Questions'!B19="Qty per head per day",('Intro Questions'!F27*'Intro Questions'!H27)*'Enterprise Budget'!G19,IF('Intro Questions'!B19="Total Cost",((('Intro Questions'!J27/'Intro Questions'!B4)/'Intro Questions'!E10)*'Enterprise Budget'!G19),IF('Intro Questions'!B19="Cost per head per day",'Intro Questions'!L27*'Enterprise Budget'!G19))))</f>
        <v>0</v>
      </c>
      <c r="I19" s="60"/>
      <c r="J19" s="145">
        <f>'Intro Questions'!$D$10</f>
        <v>330</v>
      </c>
      <c r="K19" s="146">
        <f>IF('Intro Questions'!B19="Total Qty",((('Intro Questions'!B27*'Intro Questions'!D27)/'Intro Questions'!B4)/'Intro Questions'!E10)*'Enterprise Budget'!J19,IF('Intro Questions'!B19="Qty per head per day",('Intro Questions'!F27*'Intro Questions'!H27)*'Enterprise Budget'!J19,IF('Intro Questions'!B19="Total Cost",((('Intro Questions'!J27/'Intro Questions'!B4)/'Intro Questions'!E10)*'Enterprise Budget'!J19),IF('Intro Questions'!B19="Cost per head per day",'Intro Questions'!L27*'Enterprise Budget'!J19))))</f>
        <v>0</v>
      </c>
    </row>
    <row r="20" spans="1:11" ht="15.4" x14ac:dyDescent="0.45">
      <c r="A20" s="60" t="s">
        <v>140</v>
      </c>
      <c r="B20" s="140" t="s">
        <v>134</v>
      </c>
      <c r="C20" s="60"/>
      <c r="D20" s="141">
        <f>'Intro Questions'!B11</f>
        <v>60</v>
      </c>
      <c r="E20" s="142">
        <f>IF('Intro Questions'!B19="Total Qty",((('Intro Questions'!B28*'Intro Questions'!D28)/'Intro Questions'!B4)/'Intro Questions'!E11)*'Enterprise Budget'!D20,IF('Intro Questions'!B19="Qty per head per day",('Intro Questions'!F28*'Intro Questions'!H28)*'Enterprise Budget'!D20,IF('Intro Questions'!B19="Total Cost",((('Intro Questions'!J28/'Intro Questions'!B4)/'Intro Questions'!E11)*'Enterprise Budget'!D20),IF('Intro Questions'!B19="Cost per head per day",'Intro Questions'!L28*'Enterprise Budget'!D20))))</f>
        <v>0</v>
      </c>
      <c r="F20" s="60"/>
      <c r="G20" s="143">
        <f>'Intro Questions'!$C$11</f>
        <v>160</v>
      </c>
      <c r="H20" s="144">
        <f>IF('Intro Questions'!B19="Total Qty",((('Intro Questions'!B28*'Intro Questions'!D28)/'Intro Questions'!B4)/'Intro Questions'!E11)*'Enterprise Budget'!G20,IF('Intro Questions'!B19="Qty per head per day",('Intro Questions'!F28*'Intro Questions'!H28)*'Enterprise Budget'!G20,IF('Intro Questions'!B19="Total Cost",((('Intro Questions'!J28/'Intro Questions'!B4)/'Intro Questions'!E11)*'Enterprise Budget'!G20),IF('Intro Questions'!B19="Cost per head per day",'Intro Questions'!L28*'Enterprise Budget'!G20))))</f>
        <v>0</v>
      </c>
      <c r="I20" s="60"/>
      <c r="J20" s="145">
        <f>'Intro Questions'!$D$11</f>
        <v>160</v>
      </c>
      <c r="K20" s="146">
        <f>IF('Intro Questions'!B19="Total Qty",((('Intro Questions'!B28*'Intro Questions'!D28)/'Intro Questions'!B4)/'Intro Questions'!E11)*'Enterprise Budget'!J20,IF('Intro Questions'!B19="Qty per head per day",('Intro Questions'!F28*'Intro Questions'!H28)*'Enterprise Budget'!J20,IF('Intro Questions'!B19="Total Cost",((('Intro Questions'!J28/'Intro Questions'!B4)/'Intro Questions'!E11)*'Enterprise Budget'!J20),IF('Intro Questions'!B19="Cost per head per day",'Intro Questions'!L28*'Enterprise Budget'!J20))))</f>
        <v>0</v>
      </c>
    </row>
    <row r="21" spans="1:11" ht="15.4" x14ac:dyDescent="0.45">
      <c r="A21" s="60" t="s">
        <v>141</v>
      </c>
      <c r="B21" s="140" t="s">
        <v>142</v>
      </c>
      <c r="C21" s="60"/>
      <c r="D21" s="141">
        <f>'Intro Questions'!$B$10</f>
        <v>60</v>
      </c>
      <c r="E21" s="142">
        <f>IF('Intro Questions'!B19="Total Qty",((('Intro Questions'!B29*'Intro Questions'!D29)/'Intro Questions'!B4)/'Intro Questions'!E10)*'Enterprise Budget'!D21,IF('Intro Questions'!B19="Qty per head per day",('Intro Questions'!F29*'Intro Questions'!H29)*'Enterprise Budget'!D21,IF('Intro Questions'!B19="Total Cost",((('Intro Questions'!J29/'Intro Questions'!B4)/365)*'Enterprise Budget'!D21),IF('Intro Questions'!B19="Cost per head per day",'Intro Questions'!L29*'Enterprise Budget'!D21))))</f>
        <v>0</v>
      </c>
      <c r="F21" s="60"/>
      <c r="G21" s="143">
        <f>'Intro Questions'!$C$10</f>
        <v>240</v>
      </c>
      <c r="H21" s="144">
        <f>IF('Intro Questions'!B19="Total Qty",((('Intro Questions'!B29*'Intro Questions'!D29)/'Intro Questions'!B4)/'Intro Questions'!E10)*'Enterprise Budget'!G21,IF('Intro Questions'!B19="Qty per head per day",('Intro Questions'!F29*'Intro Questions'!H29)*'Enterprise Budget'!G21,IF('Intro Questions'!B19="Total Cost",((('Intro Questions'!J29/'Intro Questions'!B4)/'Intro Questions'!E10)*'Enterprise Budget'!G21),IF('Intro Questions'!B19="Cost per head per day",'Intro Questions'!L29*'Enterprise Budget'!G21))))</f>
        <v>0</v>
      </c>
      <c r="I21" s="60"/>
      <c r="J21" s="145">
        <f>'Intro Questions'!$D$10</f>
        <v>330</v>
      </c>
      <c r="K21" s="146">
        <f>IF('Intro Questions'!B19="Total Qty",((('Intro Questions'!B29*'Intro Questions'!D29)/'Intro Questions'!B4)/'Intro Questions'!E10)*'Enterprise Budget'!J21,IF('Intro Questions'!B19="Qty per head per day",('Intro Questions'!F29*'Intro Questions'!H29)*'Enterprise Budget'!J21,IF('Intro Questions'!B19="Total Cost",((('Intro Questions'!J29/'Intro Questions'!B4)/'Intro Questions'!E10)*'Enterprise Budget'!J21),IF('Intro Questions'!B19="Cost per head per day",'Intro Questions'!L29*'Enterprise Budget'!J21))))</f>
        <v>0</v>
      </c>
    </row>
    <row r="22" spans="1:11" ht="15.4" x14ac:dyDescent="0.45">
      <c r="A22" s="60" t="s">
        <v>143</v>
      </c>
      <c r="B22" s="140" t="s">
        <v>144</v>
      </c>
      <c r="C22" s="60"/>
      <c r="D22" s="141">
        <f>'Intro Questions'!$B$10</f>
        <v>60</v>
      </c>
      <c r="E22" s="142">
        <f>IF('Intro Questions'!B19="Total Qty",((('Intro Questions'!B30*'Intro Questions'!D30)/'Intro Questions'!B4)/365)*'Enterprise Budget'!D22,IF('Intro Questions'!B19="Qty per head per day",('Intro Questions'!F30*'Intro Questions'!H30)*'Enterprise Budget'!D22,IF('Intro Questions'!B19="Total Cost",((('Intro Questions'!J30/'Intro Questions'!B4)/365)*'Enterprise Budget'!D22),IF('Intro Questions'!B19="Cost per head per day",'Intro Questions'!L30*'Enterprise Budget'!D22))))</f>
        <v>12</v>
      </c>
      <c r="F22" s="60"/>
      <c r="G22" s="143">
        <f>'Intro Questions'!$C$10</f>
        <v>240</v>
      </c>
      <c r="H22" s="144">
        <f>IF('Intro Questions'!B19="Total Qty",((('Intro Questions'!B30*'Intro Questions'!D30)/'Intro Questions'!B4)/365)*'Enterprise Budget'!G22,IF('Intro Questions'!B19="Qty per head per day",('Intro Questions'!F30*'Intro Questions'!H30)*'Enterprise Budget'!G22,IF('Intro Questions'!B19="Total Cost",((('Intro Questions'!J30/'Intro Questions'!B4)/365)*'Enterprise Budget'!G22),IF('Intro Questions'!B19="Cost per head per day",'Intro Questions'!L30*'Enterprise Budget'!G22))))</f>
        <v>48</v>
      </c>
      <c r="I22" s="60"/>
      <c r="J22" s="145">
        <f>'Intro Questions'!$D$10</f>
        <v>330</v>
      </c>
      <c r="K22" s="146">
        <f>IF('Intro Questions'!B19="Total Qty",((('Intro Questions'!B30*'Intro Questions'!D30)/'Intro Questions'!B4)/365)*'Enterprise Budget'!J22,IF('Intro Questions'!B19="Qty per head per day",('Intro Questions'!F30*'Intro Questions'!H30)*'Enterprise Budget'!J22,IF('Intro Questions'!B19="Total Cost",((('Intro Questions'!J30/'Intro Questions'!B4)/365)*'Enterprise Budget'!J22),IF('Intro Questions'!B19="Cost per head per day",'Intro Questions'!L30*'Enterprise Budget'!J22))))</f>
        <v>66</v>
      </c>
    </row>
    <row r="23" spans="1:11" ht="15.4" x14ac:dyDescent="0.45">
      <c r="A23" s="60" t="s">
        <v>51</v>
      </c>
      <c r="B23" s="140"/>
      <c r="C23" s="60"/>
      <c r="D23" s="141">
        <f>'Intro Questions'!$B$8*30</f>
        <v>120</v>
      </c>
      <c r="E23" s="142">
        <f>IF('Intro Questions'!B19="Total Qty",((('Intro Questions'!B31*'Intro Questions'!D31)/'Intro Questions'!B4)/365)*'Enterprise Budget'!D23,IF('Intro Questions'!B19="Qty per head per day",('Intro Questions'!F31*'Intro Questions'!H31)*'Enterprise Budget'!D23,IF('Intro Questions'!B19="Total Cost",((('Intro Questions'!J31/'Intro Questions'!B4)/365)*'Enterprise Budget'!D23),IF('Intro Questions'!B19="Cost per head per day",'Intro Questions'!L31*'Enterprise Budget'!D23))))</f>
        <v>0</v>
      </c>
      <c r="F23" s="60"/>
      <c r="G23" s="143">
        <f>'Intro Questions'!$B$7*30</f>
        <v>390</v>
      </c>
      <c r="H23" s="144">
        <f>IF('Intro Questions'!B19="Total Qty",((('Intro Questions'!B31*'Intro Questions'!D31)/'Intro Questions'!B4)/365)*'Enterprise Budget'!G23,IF('Intro Questions'!B19="Qty per head per day",('Intro Questions'!F31*'Intro Questions'!H31)*'Enterprise Budget'!G23,IF('Intro Questions'!B19="Total Cost",((('Intro Questions'!J31/'Intro Questions'!B4)/365)*'Enterprise Budget'!G23),IF('Intro Questions'!B19="Cost per head per day",'Intro Questions'!L31*'Enterprise Budget'!G23))))</f>
        <v>0</v>
      </c>
      <c r="I23" s="60"/>
      <c r="J23" s="145">
        <f>'Intro Questions'!$B$6*30</f>
        <v>480</v>
      </c>
      <c r="K23" s="146">
        <f>IF('Intro Questions'!B19="Total Qty",((('Intro Questions'!B31*'Intro Questions'!D31)/'Intro Questions'!B4)/365)*'Enterprise Budget'!J23,IF('Intro Questions'!B19="Qty per head per day",('Intro Questions'!F31*'Intro Questions'!H31)*'Enterprise Budget'!J23,IF('Intro Questions'!B19="Total Cost",((('Intro Questions'!J31/'Intro Questions'!B4)/365)*'Enterprise Budget'!J23),IF('Intro Questions'!B19="Cost per head per day",'Intro Questions'!L31*'Enterprise Budget'!J23))))</f>
        <v>0</v>
      </c>
    </row>
    <row r="24" spans="1:11" ht="15.4" x14ac:dyDescent="0.45">
      <c r="A24" s="60" t="s">
        <v>52</v>
      </c>
      <c r="B24" s="140"/>
      <c r="C24" s="60"/>
      <c r="D24" s="141">
        <f>'Intro Questions'!$B$8*30</f>
        <v>120</v>
      </c>
      <c r="E24" s="142">
        <f>IF('Intro Questions'!B19="Total Qty",((('Intro Questions'!B32*'Intro Questions'!D32)/'Intro Questions'!B4)/365)*'Enterprise Budget'!D24,IF('Intro Questions'!B19="Qty per head per day",('Intro Questions'!F32*'Intro Questions'!H32)*'Enterprise Budget'!D24,IF('Intro Questions'!B19="Total Cost",((('Intro Questions'!J32/'Intro Questions'!B4)/365)*'Enterprise Budget'!D24),IF('Intro Questions'!B19="Cost per head per day",'Intro Questions'!L32*'Enterprise Budget'!D24))))</f>
        <v>0</v>
      </c>
      <c r="F24" s="60"/>
      <c r="G24" s="143">
        <f>'Intro Questions'!$B$7*30</f>
        <v>390</v>
      </c>
      <c r="H24" s="144">
        <f>IF('Intro Questions'!B19="Total Qty",((('Intro Questions'!B32*'Intro Questions'!D32)/'Intro Questions'!B4)/365)*'Enterprise Budget'!G24,IF('Intro Questions'!B19="Qty per head per day",('Intro Questions'!F32*'Intro Questions'!H32)*'Enterprise Budget'!G24,IF('Intro Questions'!B19="Total Cost",((('Intro Questions'!J32/'Intro Questions'!B4)/365)*'Enterprise Budget'!G24),IF('Intro Questions'!B19="Cost per head per day",'Intro Questions'!L32*'Enterprise Budget'!G24))))</f>
        <v>0</v>
      </c>
      <c r="I24" s="60"/>
      <c r="J24" s="145">
        <f>'Intro Questions'!$B$6*30</f>
        <v>480</v>
      </c>
      <c r="K24" s="146">
        <f>IF('Intro Questions'!B19="Total Qty",((('Intro Questions'!B32*'Intro Questions'!D32)/'Intro Questions'!B4)/365)*'Enterprise Budget'!J24,IF('Intro Questions'!B19="Qty per head per day",('Intro Questions'!F32*'Intro Questions'!H32)*'Enterprise Budget'!J24,IF('Intro Questions'!B19="Total Cost",((('Intro Questions'!J32/'Intro Questions'!B4)/365)*'Enterprise Budget'!J24),IF('Intro Questions'!B19="Cost per head per day",'Intro Questions'!L32*'Enterprise Budget'!J24))))</f>
        <v>0</v>
      </c>
    </row>
    <row r="25" spans="1:11" s="1" customFormat="1" ht="15.4" x14ac:dyDescent="0.45">
      <c r="A25" s="83"/>
      <c r="B25" s="147"/>
      <c r="C25" s="83"/>
      <c r="D25" s="83"/>
      <c r="E25" s="148"/>
      <c r="F25" s="83"/>
      <c r="G25" s="83"/>
      <c r="H25" s="148"/>
      <c r="I25" s="83"/>
      <c r="J25" s="83"/>
      <c r="K25" s="148"/>
    </row>
    <row r="26" spans="1:11" s="1" customFormat="1" ht="15.4" x14ac:dyDescent="0.45">
      <c r="A26" s="131" t="s">
        <v>145</v>
      </c>
      <c r="B26" s="147"/>
      <c r="C26" s="83"/>
      <c r="D26" s="83"/>
      <c r="E26" s="149">
        <f>SUM(E14:E24)</f>
        <v>126.21120000000001</v>
      </c>
      <c r="F26" s="83"/>
      <c r="G26" s="83"/>
      <c r="H26" s="150">
        <f>SUM(H14:H24)</f>
        <v>412.84480000000002</v>
      </c>
      <c r="I26" s="83"/>
      <c r="J26" s="83"/>
      <c r="K26" s="151">
        <f>SUM(K14:K24)</f>
        <v>498.66160000000002</v>
      </c>
    </row>
    <row r="27" spans="1:11" s="1" customFormat="1" ht="15.4" x14ac:dyDescent="0.45">
      <c r="A27" s="83"/>
      <c r="B27" s="147"/>
      <c r="C27" s="83"/>
      <c r="D27" s="83"/>
      <c r="E27" s="148"/>
      <c r="F27" s="83"/>
      <c r="G27" s="83"/>
      <c r="H27" s="132"/>
      <c r="I27" s="83"/>
      <c r="J27" s="83"/>
      <c r="K27" s="148"/>
    </row>
    <row r="28" spans="1:11" s="1" customFormat="1" ht="15.4" x14ac:dyDescent="0.45">
      <c r="A28" s="131" t="s">
        <v>55</v>
      </c>
      <c r="B28" s="147"/>
      <c r="C28" s="83"/>
      <c r="D28" s="83"/>
      <c r="E28" s="148"/>
      <c r="F28" s="83"/>
      <c r="G28" s="83"/>
      <c r="H28" s="132"/>
      <c r="I28" s="83"/>
      <c r="J28" s="83"/>
      <c r="K28" s="148"/>
    </row>
    <row r="29" spans="1:11" ht="15.4" x14ac:dyDescent="0.45">
      <c r="A29" s="60" t="s">
        <v>146</v>
      </c>
      <c r="B29" s="140" t="s">
        <v>147</v>
      </c>
      <c r="C29" s="60"/>
      <c r="D29" s="152">
        <f>'Intro Questions'!$B$8*30</f>
        <v>120</v>
      </c>
      <c r="E29" s="142">
        <f>((('Intro Questions'!$B$33/'Intro Questions'!$B$4)/365)*D29)</f>
        <v>0</v>
      </c>
      <c r="F29" s="60"/>
      <c r="G29" s="153">
        <f>'Intro Questions'!$B$7*30</f>
        <v>390</v>
      </c>
      <c r="H29" s="144">
        <f>((('Intro Questions'!$B$33/'Intro Questions'!$B$4)/365)*G29)</f>
        <v>0</v>
      </c>
      <c r="I29" s="60"/>
      <c r="J29" s="154">
        <f>'Intro Questions'!$B$6*30</f>
        <v>480</v>
      </c>
      <c r="K29" s="146">
        <f>((('Intro Questions'!$B$33/'Intro Questions'!$B$4)/365)*J29)</f>
        <v>0</v>
      </c>
    </row>
    <row r="30" spans="1:11" ht="15.4" x14ac:dyDescent="0.45">
      <c r="A30" s="60" t="s">
        <v>148</v>
      </c>
      <c r="B30" s="140" t="s">
        <v>147</v>
      </c>
      <c r="C30" s="60"/>
      <c r="D30" s="152">
        <f>'Intro Questions'!$B$8*30</f>
        <v>120</v>
      </c>
      <c r="E30" s="142">
        <f>((('Intro Questions'!$B$36/'Intro Questions'!$B$4)/365)*D30)</f>
        <v>10.849315068493151</v>
      </c>
      <c r="F30" s="60"/>
      <c r="G30" s="153">
        <f>'Intro Questions'!$B$7*30</f>
        <v>390</v>
      </c>
      <c r="H30" s="144">
        <f>((('Intro Questions'!$B$36/'Intro Questions'!$B$4)/365)*G30)</f>
        <v>35.260273972602739</v>
      </c>
      <c r="I30" s="60"/>
      <c r="J30" s="154">
        <f>'Intro Questions'!$B$6*30</f>
        <v>480</v>
      </c>
      <c r="K30" s="146">
        <f>((('Intro Questions'!$B$36/'Intro Questions'!$B$4)/365)*J30)</f>
        <v>43.397260273972606</v>
      </c>
    </row>
    <row r="31" spans="1:11" ht="15.4" x14ac:dyDescent="0.45">
      <c r="A31" s="60" t="s">
        <v>149</v>
      </c>
      <c r="B31" s="140" t="s">
        <v>147</v>
      </c>
      <c r="C31" s="60"/>
      <c r="D31" s="152">
        <f>'Intro Questions'!$B$8*30</f>
        <v>120</v>
      </c>
      <c r="E31" s="142">
        <f>((('Intro Questions'!$B$38/'Intro Questions'!$B$4)/365)*D31)</f>
        <v>2.6301369863013697</v>
      </c>
      <c r="F31" s="60"/>
      <c r="G31" s="153">
        <f>'Intro Questions'!$B$7*30</f>
        <v>390</v>
      </c>
      <c r="H31" s="144">
        <f>((('Intro Questions'!$B$38/'Intro Questions'!$B$4)/365)*G31)</f>
        <v>8.5479452054794525</v>
      </c>
      <c r="I31" s="60"/>
      <c r="J31" s="154">
        <f>'Intro Questions'!$B$6*30</f>
        <v>480</v>
      </c>
      <c r="K31" s="146">
        <f>((('Intro Questions'!$B$38/'Intro Questions'!$B$4)/365)*J31)</f>
        <v>10.520547945205479</v>
      </c>
    </row>
    <row r="32" spans="1:11" ht="15.4" x14ac:dyDescent="0.45">
      <c r="A32" s="60" t="s">
        <v>55</v>
      </c>
      <c r="B32" s="140"/>
      <c r="C32" s="60"/>
      <c r="D32" s="152">
        <f>'Intro Questions'!$B$8*30</f>
        <v>120</v>
      </c>
      <c r="E32" s="128">
        <f>((('Intro Questions'!$B$39/'Intro Questions'!$B$4)/365)*D32)</f>
        <v>0</v>
      </c>
      <c r="F32" s="60"/>
      <c r="G32" s="153">
        <f>'Intro Questions'!$B$7*30</f>
        <v>390</v>
      </c>
      <c r="H32" s="144">
        <f>((('Intro Questions'!$B$39/'Intro Questions'!$B$4)/365)*G32)</f>
        <v>0</v>
      </c>
      <c r="I32" s="60"/>
      <c r="J32" s="154">
        <f>'Intro Questions'!$B$6*30</f>
        <v>480</v>
      </c>
      <c r="K32" s="155">
        <f>((('Intro Questions'!$B$39/'Intro Questions'!$B$4)/365)*J32)</f>
        <v>0</v>
      </c>
    </row>
    <row r="33" spans="1:11" ht="15.4" x14ac:dyDescent="0.45">
      <c r="A33" s="60" t="s">
        <v>150</v>
      </c>
      <c r="B33" s="140" t="s">
        <v>151</v>
      </c>
      <c r="C33" s="60"/>
      <c r="D33" s="152">
        <f>'Intro Questions'!$B$8*30</f>
        <v>120</v>
      </c>
      <c r="E33" s="142">
        <f>((('Intro Questions'!$B$40/'Intro Questions'!$B$4)/365)*D33)</f>
        <v>20.515068493150682</v>
      </c>
      <c r="F33" s="60"/>
      <c r="G33" s="153">
        <f>'Intro Questions'!$B$7*30</f>
        <v>390</v>
      </c>
      <c r="H33" s="144">
        <f>((('Intro Questions'!$B$40/'Intro Questions'!$B$4)/365)*G33)</f>
        <v>66.673972602739724</v>
      </c>
      <c r="I33" s="60"/>
      <c r="J33" s="154">
        <f>'Intro Questions'!$B$6*30</f>
        <v>480</v>
      </c>
      <c r="K33" s="146">
        <f>((('Intro Questions'!$B$40/'Intro Questions'!$B$4)/365)*J33)</f>
        <v>82.060273972602729</v>
      </c>
    </row>
    <row r="34" spans="1:11" ht="15.4" x14ac:dyDescent="0.45">
      <c r="A34" s="60" t="s">
        <v>152</v>
      </c>
      <c r="B34" s="140"/>
      <c r="C34" s="60"/>
      <c r="D34" s="94"/>
      <c r="E34" s="148"/>
      <c r="F34" s="60"/>
      <c r="G34" s="60"/>
      <c r="H34" s="144">
        <f>'Intro Questions'!$B$47</f>
        <v>0</v>
      </c>
      <c r="I34" s="60"/>
      <c r="J34" s="157"/>
      <c r="K34" s="146">
        <f>'Intro Questions'!$B$47</f>
        <v>0</v>
      </c>
    </row>
    <row r="35" spans="1:11" ht="15.4" x14ac:dyDescent="0.45">
      <c r="A35" s="60" t="s">
        <v>153</v>
      </c>
      <c r="B35" s="140"/>
      <c r="C35" s="60"/>
      <c r="D35" s="94"/>
      <c r="E35" s="148"/>
      <c r="F35" s="60"/>
      <c r="G35" s="60"/>
      <c r="H35" s="144">
        <f>'Intro Questions'!$B$54</f>
        <v>46.78</v>
      </c>
      <c r="I35" s="60"/>
      <c r="J35" s="60"/>
      <c r="K35" s="146">
        <f>'Intro Questions'!$B$54</f>
        <v>46.78</v>
      </c>
    </row>
    <row r="36" spans="1:11" ht="15.4" x14ac:dyDescent="0.45">
      <c r="A36" s="60" t="s">
        <v>154</v>
      </c>
      <c r="B36" s="140"/>
      <c r="C36" s="60"/>
      <c r="D36" s="94"/>
      <c r="E36" s="148"/>
      <c r="F36" s="60"/>
      <c r="G36" s="60"/>
      <c r="H36" s="144">
        <f>'Intro Questions'!$B$63</f>
        <v>56.46</v>
      </c>
      <c r="I36" s="60"/>
      <c r="J36" s="60"/>
      <c r="K36" s="146">
        <f>'Intro Questions'!$B$63</f>
        <v>56.46</v>
      </c>
    </row>
    <row r="37" spans="1:11" ht="15.4" x14ac:dyDescent="0.45">
      <c r="A37" s="156" t="s">
        <v>155</v>
      </c>
      <c r="B37" s="140" t="s">
        <v>147</v>
      </c>
      <c r="C37" s="60"/>
      <c r="D37" s="152">
        <f>'Intro Questions'!$B$8*30</f>
        <v>120</v>
      </c>
      <c r="E37" s="142">
        <f>(SUM(E29:E33)+E26) * ('Intro Questions'!$B$17* 0.5)</f>
        <v>4.0051430136986301</v>
      </c>
      <c r="F37" s="60"/>
      <c r="G37" s="153">
        <f>'Intro Questions'!$B$7*30</f>
        <v>390</v>
      </c>
      <c r="H37" s="144">
        <f>(SUM(H29:H36)+H26) * ('Intro Questions'!$B$17* 0.5)</f>
        <v>15.664174794520548</v>
      </c>
      <c r="I37" s="60"/>
      <c r="J37" s="154">
        <f>'Intro Questions'!$B$6*30</f>
        <v>480</v>
      </c>
      <c r="K37" s="146">
        <f>(SUM(K29:K36)+K26) * ('Intro Questions'!$B$17* 0.5)</f>
        <v>18.446992054794521</v>
      </c>
    </row>
    <row r="38" spans="1:11" ht="15.4" x14ac:dyDescent="0.45">
      <c r="A38" s="156"/>
      <c r="B38" s="140"/>
      <c r="C38" s="60"/>
    </row>
    <row r="39" spans="1:11" s="1" customFormat="1" ht="15.4" x14ac:dyDescent="0.45">
      <c r="A39" s="131" t="s">
        <v>156</v>
      </c>
      <c r="B39" s="131"/>
      <c r="C39" s="83"/>
      <c r="D39" s="83"/>
      <c r="E39" s="149">
        <f>SUM(E29:E37)</f>
        <v>37.999663561643828</v>
      </c>
      <c r="F39" s="83"/>
      <c r="G39" s="83"/>
      <c r="H39" s="158">
        <f>SUM(H29:H37)</f>
        <v>229.38636657534249</v>
      </c>
      <c r="I39" s="83"/>
      <c r="J39" s="83"/>
      <c r="K39" s="151">
        <f>SUM(K29:K37)</f>
        <v>257.66507424657533</v>
      </c>
    </row>
    <row r="40" spans="1:11" s="1" customFormat="1" ht="15.4" x14ac:dyDescent="0.45">
      <c r="A40" s="83"/>
      <c r="B40" s="83"/>
      <c r="C40" s="83"/>
      <c r="D40" s="83"/>
      <c r="E40" s="148"/>
      <c r="F40" s="83"/>
      <c r="G40" s="83"/>
      <c r="H40" s="132"/>
      <c r="I40" s="83"/>
      <c r="J40" s="83"/>
      <c r="K40" s="148"/>
    </row>
    <row r="41" spans="1:11" s="1" customFormat="1" ht="15.4" x14ac:dyDescent="0.45">
      <c r="A41" s="131" t="s">
        <v>157</v>
      </c>
      <c r="B41" s="131"/>
      <c r="C41" s="83"/>
      <c r="D41" s="83"/>
      <c r="E41" s="149">
        <f>E26+E39</f>
        <v>164.21086356164383</v>
      </c>
      <c r="F41" s="83"/>
      <c r="G41" s="83"/>
      <c r="H41" s="158">
        <f>SUM(H39,H26)</f>
        <v>642.23116657534251</v>
      </c>
      <c r="I41" s="83"/>
      <c r="J41" s="83"/>
      <c r="K41" s="151">
        <f>SUM(K26+K39)</f>
        <v>756.32667424657529</v>
      </c>
    </row>
    <row r="42" spans="1:11" s="1" customFormat="1" ht="15.4" x14ac:dyDescent="0.45">
      <c r="A42" s="83"/>
      <c r="B42" s="83"/>
      <c r="C42" s="83"/>
      <c r="D42" s="83"/>
      <c r="E42" s="148"/>
      <c r="F42" s="83"/>
      <c r="G42" s="83"/>
      <c r="H42" s="132"/>
      <c r="I42" s="83"/>
      <c r="J42" s="83"/>
      <c r="K42" s="132"/>
    </row>
    <row r="43" spans="1:11" s="1" customFormat="1" ht="15.4" x14ac:dyDescent="0.45">
      <c r="A43" s="131" t="s">
        <v>158</v>
      </c>
      <c r="B43" s="131"/>
      <c r="C43" s="83"/>
      <c r="D43" s="83"/>
      <c r="E43" s="148"/>
      <c r="F43" s="83"/>
      <c r="G43" s="83"/>
      <c r="H43" s="132"/>
      <c r="I43" s="83"/>
      <c r="J43" s="83"/>
      <c r="K43" s="132"/>
    </row>
    <row r="44" spans="1:11" ht="15.4" x14ac:dyDescent="0.45">
      <c r="A44" s="60" t="s">
        <v>68</v>
      </c>
      <c r="B44" s="140" t="s">
        <v>4</v>
      </c>
      <c r="C44" s="60"/>
      <c r="D44" s="152">
        <f>'Intro Questions'!$B$8*30</f>
        <v>120</v>
      </c>
      <c r="E44" s="128">
        <f>((('Intro Questions'!$B$41/'Intro Questions'!$B$4)/365)*D44)</f>
        <v>6.5753424657534243</v>
      </c>
      <c r="F44" s="60"/>
      <c r="G44" s="153">
        <f>'Intro Questions'!$B$7*30</f>
        <v>390</v>
      </c>
      <c r="H44" s="129">
        <f>((('Intro Questions'!$B$41/'Intro Questions'!$B$4)/365)*G44)</f>
        <v>21.36986301369863</v>
      </c>
      <c r="I44" s="60"/>
      <c r="J44" s="154">
        <f>'Intro Questions'!$B$6*30</f>
        <v>480</v>
      </c>
      <c r="K44" s="155">
        <f>((('Intro Questions'!$B$41/'Intro Questions'!$B$4)/365)*J44)</f>
        <v>26.301369863013697</v>
      </c>
    </row>
    <row r="45" spans="1:11" ht="15.4" x14ac:dyDescent="0.45">
      <c r="A45" s="83" t="s">
        <v>159</v>
      </c>
      <c r="B45" s="140" t="s">
        <v>4</v>
      </c>
      <c r="C45" s="60"/>
      <c r="D45" s="152">
        <f>'Intro Questions'!$B$8*30</f>
        <v>120</v>
      </c>
      <c r="E45" s="142">
        <f>(('Intro Questions'!B14*'Intro Questions'!B17)/365)*D45</f>
        <v>26.301369863013697</v>
      </c>
      <c r="F45" s="60"/>
      <c r="G45" s="153">
        <f>'Intro Questions'!$B$7*30</f>
        <v>390</v>
      </c>
      <c r="H45" s="129">
        <f>(('Intro Questions'!B13*'Intro Questions'!B17)/365)*G45</f>
        <v>58.767123287671232</v>
      </c>
      <c r="I45" s="60"/>
      <c r="J45" s="154">
        <f>'Intro Questions'!$B$6*30</f>
        <v>480</v>
      </c>
      <c r="K45" s="155">
        <v>0</v>
      </c>
    </row>
    <row r="46" spans="1:11" ht="15.4" x14ac:dyDescent="0.45">
      <c r="A46" s="63" t="s">
        <v>70</v>
      </c>
      <c r="B46" s="159" t="s">
        <v>4</v>
      </c>
      <c r="C46" s="63"/>
      <c r="D46" s="160">
        <f>'Intro Questions'!$B$8*30</f>
        <v>120</v>
      </c>
      <c r="E46" s="109">
        <f>((('Intro Questions'!$B$42/'Intro Questions'!$B$4)/365))*D46</f>
        <v>15.780821917808218</v>
      </c>
      <c r="F46" s="63"/>
      <c r="G46" s="161">
        <f>'Intro Questions'!$B$7*30</f>
        <v>390</v>
      </c>
      <c r="H46" s="162">
        <f>((('Intro Questions'!$B$42/'Intro Questions'!$B$4)/365))*G46</f>
        <v>51.287671232876704</v>
      </c>
      <c r="I46" s="63"/>
      <c r="J46" s="163">
        <f>'Intro Questions'!$B$6*30</f>
        <v>480</v>
      </c>
      <c r="K46" s="164">
        <f>((('Intro Questions'!$B$42/'Intro Questions'!$B$4)/365))*J46</f>
        <v>63.123287671232873</v>
      </c>
    </row>
    <row r="47" spans="1:11" ht="15.4" x14ac:dyDescent="0.45">
      <c r="A47" s="63" t="s">
        <v>160</v>
      </c>
      <c r="B47" s="159" t="s">
        <v>4</v>
      </c>
      <c r="C47" s="63"/>
      <c r="D47" s="160">
        <f>'Intro Questions'!$B$8*30</f>
        <v>120</v>
      </c>
      <c r="E47" s="109">
        <f>((('Intro Questions'!$B$43/'Intro Questions'!$B$4)/365)*D47)</f>
        <v>0</v>
      </c>
      <c r="F47" s="63"/>
      <c r="G47" s="161">
        <f>'Intro Questions'!$B$7*30</f>
        <v>390</v>
      </c>
      <c r="H47" s="162">
        <f>((('Intro Questions'!$B$43/'Intro Questions'!$B$4)/365)*G47)</f>
        <v>0</v>
      </c>
      <c r="I47" s="63"/>
      <c r="J47" s="163">
        <f>'Intro Questions'!$B$6*30</f>
        <v>480</v>
      </c>
      <c r="K47" s="164">
        <f>((('Intro Questions'!$B$43/'Intro Questions'!$B$4)/365)*J47)</f>
        <v>0</v>
      </c>
    </row>
    <row r="48" spans="1:11" s="1" customFormat="1" ht="15.4" x14ac:dyDescent="0.45">
      <c r="A48" s="58"/>
      <c r="B48" s="58"/>
      <c r="C48" s="58"/>
      <c r="D48" s="58"/>
      <c r="E48" s="113"/>
      <c r="F48" s="58"/>
      <c r="G48" s="165"/>
      <c r="H48" s="112"/>
      <c r="I48" s="58"/>
      <c r="J48" s="165"/>
      <c r="K48" s="112"/>
    </row>
    <row r="49" spans="1:11" s="1" customFormat="1" ht="15.75" thickBot="1" x14ac:dyDescent="0.5">
      <c r="A49" s="166" t="s">
        <v>26</v>
      </c>
      <c r="B49" s="166"/>
      <c r="C49" s="90"/>
      <c r="D49" s="90"/>
      <c r="E49" s="167">
        <f>SUM(E44:E47)+E41+SUM(E10:E11)</f>
        <v>1817.8683978082192</v>
      </c>
      <c r="F49" s="168"/>
      <c r="G49" s="168"/>
      <c r="H49" s="169">
        <f>SUM(H44:H47)+H41+SUM(H10:H11)</f>
        <v>1878.655824109589</v>
      </c>
      <c r="I49" s="168"/>
      <c r="J49" s="168"/>
      <c r="K49" s="170">
        <f>SUM(K44:K47)+K41+SUM(K10:K11)</f>
        <v>1045.7513317808218</v>
      </c>
    </row>
    <row r="50" spans="1:11" s="1" customFormat="1" x14ac:dyDescent="0.45">
      <c r="E50" s="35"/>
      <c r="H50" s="37"/>
      <c r="K50" s="37"/>
    </row>
    <row r="51" spans="1:11" s="1" customFormat="1" ht="18" x14ac:dyDescent="0.55000000000000004">
      <c r="A51" s="34" t="s">
        <v>161</v>
      </c>
      <c r="B51" s="34"/>
      <c r="C51" s="171"/>
      <c r="D51" s="171"/>
      <c r="E51" s="172">
        <f>IF('Intro Questions'!B14=0,0,IF('Intro Questions'!B11=0,0,IF('Intro Questions'!B10=0,0,IF('Intro Questions'!B8=0,0,IF('Intro Questions'!B8&gt;0,'Enterprise Budget'!E7-'Enterprise Budget'!E49,IF('Intro Questions'!B10&gt;0,'Enterprise Budget'!E7-'Enterprise Budget'!E49,IF('Intro Questions'!B11&gt;0,'Enterprise Budget'!E7-'Enterprise Budget'!E49,IF('Intro Questions'!B14&gt;0,'Enterprise Budget'!E7-'Enterprise Budget'!E49))))))))</f>
        <v>-985.86839780821924</v>
      </c>
      <c r="F51" s="173"/>
      <c r="G51" s="173"/>
      <c r="H51" s="174">
        <f>IF('Intro Questions'!B13=0,0,IF('Intro Questions'!C11=0,0,IF('Intro Questions'!C10=0,0,IF('Intro Questions'!B7=0,0,IF('Intro Questions'!B7&gt;0,'Enterprise Budget'!H7-'Enterprise Budget'!H49,IF('Intro Questions'!C10&gt;0,'Enterprise Budget'!H7-'Enterprise Budget'!H49,IF('Intro Questions'!C11&gt;0,'Enterprise Budget'!H7-'Enterprise Budget'!H49,IF('Intro Questions'!B13&gt;0,'Enterprise Budget'!H7-'Enterprise Budget'!H49))))))))</f>
        <v>-1046.655824109589</v>
      </c>
      <c r="I51" s="173"/>
      <c r="J51" s="173"/>
      <c r="K51" s="175">
        <f>IF('Intro Questions'!D11=0,0,IF('Intro Questions'!D10=0,0,IF('Intro Questions'!B6=0,0,IF('Intro Questions'!B6&gt;0,'Enterprise Budget'!K7-'Enterprise Budget'!K49,IF('Intro Questions'!D10&gt;0,'Enterprise Budget'!K7-'Enterprise Budget'!K49,IF('Intro Questions'!D11&gt;0,'Enterprise Budget'!K7-'Enterprise Budget'!K49))))))</f>
        <v>-1045.7513317808218</v>
      </c>
    </row>
    <row r="52" spans="1:11" x14ac:dyDescent="0.45">
      <c r="E52" s="36"/>
      <c r="K52" s="38"/>
    </row>
    <row r="53" spans="1:11" x14ac:dyDescent="0.45">
      <c r="A53" t="s">
        <v>162</v>
      </c>
    </row>
  </sheetData>
  <mergeCells count="4">
    <mergeCell ref="G2:H2"/>
    <mergeCell ref="J2:K2"/>
    <mergeCell ref="D2:E2"/>
    <mergeCell ref="A1:K1"/>
  </mergeCells>
  <pageMargins left="0.25" right="0.25" top="0.75" bottom="0.75" header="0.3" footer="0.3"/>
  <pageSetup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74"/>
  <sheetViews>
    <sheetView topLeftCell="A42" zoomScale="85" zoomScaleNormal="85" workbookViewId="0">
      <selection activeCell="E52" sqref="E52"/>
    </sheetView>
  </sheetViews>
  <sheetFormatPr defaultRowHeight="14.25" x14ac:dyDescent="0.45"/>
  <cols>
    <col min="1" max="1" width="34.86328125" customWidth="1"/>
    <col min="2" max="2" width="15.1328125" style="22" customWidth="1"/>
    <col min="3" max="3" width="2.1328125" customWidth="1"/>
    <col min="4" max="4" width="41" bestFit="1" customWidth="1"/>
    <col min="5" max="5" width="14.265625" style="22" customWidth="1"/>
    <col min="6" max="6" width="1.86328125" customWidth="1"/>
    <col min="7" max="7" width="34.1328125" customWidth="1"/>
    <col min="8" max="8" width="14.86328125" customWidth="1"/>
    <col min="9" max="9" width="1.59765625" customWidth="1"/>
    <col min="10" max="10" width="41" bestFit="1" customWidth="1"/>
    <col min="11" max="11" width="12.86328125" customWidth="1"/>
  </cols>
  <sheetData>
    <row r="1" spans="1:11" ht="23.25" x14ac:dyDescent="0.7">
      <c r="A1" s="301" t="s">
        <v>163</v>
      </c>
      <c r="B1" s="301"/>
      <c r="C1" s="301"/>
      <c r="D1" s="301"/>
      <c r="E1" s="301"/>
      <c r="F1" s="301"/>
      <c r="G1" s="301"/>
      <c r="H1" s="301"/>
      <c r="I1" s="301"/>
      <c r="J1" s="301"/>
      <c r="K1" s="301"/>
    </row>
    <row r="2" spans="1:11" ht="23.25" x14ac:dyDescent="0.7">
      <c r="A2" s="273"/>
      <c r="B2" s="273"/>
      <c r="C2" s="273"/>
      <c r="D2" s="273"/>
      <c r="E2" s="273"/>
      <c r="F2" s="273"/>
      <c r="G2" s="273"/>
      <c r="H2" s="273"/>
      <c r="I2" s="273"/>
      <c r="J2" s="273"/>
      <c r="K2" s="273"/>
    </row>
    <row r="3" spans="1:11" ht="23.25" x14ac:dyDescent="0.7">
      <c r="A3" s="273"/>
      <c r="B3" s="273"/>
      <c r="C3" s="273"/>
      <c r="D3" s="273"/>
      <c r="E3" s="273"/>
      <c r="F3" s="273"/>
      <c r="G3" s="273"/>
      <c r="H3" s="273"/>
      <c r="I3" s="273"/>
      <c r="J3" s="273"/>
      <c r="K3" s="273"/>
    </row>
    <row r="4" spans="1:11" ht="23.25" x14ac:dyDescent="0.7">
      <c r="A4" s="273"/>
      <c r="B4" s="273"/>
      <c r="C4" s="273"/>
      <c r="D4" s="273"/>
      <c r="E4" s="273"/>
      <c r="F4" s="273"/>
      <c r="G4" s="273"/>
      <c r="H4" s="273"/>
      <c r="I4" s="273"/>
      <c r="J4" s="273"/>
      <c r="K4" s="273"/>
    </row>
    <row r="5" spans="1:11" ht="23.25" x14ac:dyDescent="0.7">
      <c r="A5" s="273"/>
      <c r="B5" s="273"/>
      <c r="C5" s="273"/>
      <c r="D5" s="273"/>
      <c r="E5" s="273"/>
      <c r="F5" s="273"/>
      <c r="G5" s="273"/>
      <c r="H5" s="273"/>
      <c r="I5" s="273"/>
      <c r="J5" s="273"/>
      <c r="K5" s="273"/>
    </row>
    <row r="6" spans="1:11" ht="23.25" x14ac:dyDescent="0.7">
      <c r="A6" s="273"/>
      <c r="B6" s="273"/>
      <c r="C6" s="273"/>
      <c r="D6" s="273"/>
      <c r="E6" s="273"/>
      <c r="F6" s="273"/>
      <c r="G6" s="273"/>
      <c r="H6" s="273"/>
      <c r="I6" s="273"/>
      <c r="J6" s="273"/>
      <c r="K6" s="273"/>
    </row>
    <row r="7" spans="1:11" ht="23.25" x14ac:dyDescent="0.7">
      <c r="A7" s="273"/>
      <c r="B7" s="273"/>
      <c r="C7" s="273"/>
      <c r="D7" s="273"/>
      <c r="E7" s="273"/>
      <c r="F7" s="273"/>
      <c r="G7" s="273"/>
      <c r="H7" s="273"/>
      <c r="I7" s="273"/>
      <c r="J7" s="273"/>
      <c r="K7" s="273"/>
    </row>
    <row r="8" spans="1:11" ht="14.25" customHeight="1" x14ac:dyDescent="0.45">
      <c r="A8" s="60"/>
      <c r="B8" s="176"/>
      <c r="C8" s="60"/>
      <c r="D8" s="60"/>
      <c r="E8" s="176"/>
      <c r="F8" s="60"/>
      <c r="G8" s="60"/>
      <c r="H8" s="60"/>
      <c r="I8" s="60"/>
      <c r="J8" s="60"/>
      <c r="K8" s="60"/>
    </row>
    <row r="9" spans="1:11" ht="15.4" x14ac:dyDescent="0.45">
      <c r="A9" s="303" t="s">
        <v>164</v>
      </c>
      <c r="B9" s="303"/>
      <c r="C9" s="303"/>
      <c r="D9" s="303"/>
      <c r="E9" s="303"/>
      <c r="F9" s="60"/>
      <c r="G9" s="275" t="s">
        <v>165</v>
      </c>
      <c r="H9" s="275"/>
      <c r="I9" s="275"/>
      <c r="J9" s="275"/>
      <c r="K9" s="275"/>
    </row>
    <row r="10" spans="1:11" ht="15.4" x14ac:dyDescent="0.45">
      <c r="A10" s="177"/>
      <c r="B10" s="178"/>
      <c r="C10" s="179"/>
      <c r="D10" s="177"/>
      <c r="E10" s="180"/>
      <c r="F10" s="60"/>
      <c r="G10" s="177"/>
      <c r="H10" s="178"/>
      <c r="I10" s="179"/>
      <c r="J10" s="177"/>
      <c r="K10" s="180"/>
    </row>
    <row r="11" spans="1:11" ht="15.4" x14ac:dyDescent="0.45">
      <c r="A11" s="181" t="s">
        <v>166</v>
      </c>
      <c r="B11" s="178"/>
      <c r="C11" s="179"/>
      <c r="D11" s="181" t="s">
        <v>167</v>
      </c>
      <c r="E11" s="180"/>
      <c r="F11" s="60"/>
      <c r="G11" s="181" t="s">
        <v>168</v>
      </c>
      <c r="H11" s="178"/>
      <c r="I11" s="179"/>
      <c r="J11" s="181" t="s">
        <v>167</v>
      </c>
      <c r="K11" s="180"/>
    </row>
    <row r="12" spans="1:11" ht="15.4" x14ac:dyDescent="0.45">
      <c r="A12" s="177" t="s">
        <v>169</v>
      </c>
      <c r="B12" s="178">
        <f>'Enterprise Budget'!K26*'Intro Questions'!B5</f>
        <v>9973.232</v>
      </c>
      <c r="C12" s="179"/>
      <c r="D12" s="177" t="s">
        <v>170</v>
      </c>
      <c r="E12" s="180">
        <v>0</v>
      </c>
      <c r="F12" s="60"/>
      <c r="G12" s="177" t="s">
        <v>171</v>
      </c>
      <c r="H12" s="178">
        <f>'Enterprise Budget'!H10*'Intro Questions'!B5</f>
        <v>22000</v>
      </c>
      <c r="I12" s="179"/>
      <c r="J12" s="177" t="s">
        <v>170</v>
      </c>
      <c r="K12" s="180">
        <v>0</v>
      </c>
    </row>
    <row r="13" spans="1:11" ht="15.4" x14ac:dyDescent="0.45">
      <c r="A13" s="177" t="s">
        <v>172</v>
      </c>
      <c r="B13" s="178">
        <f>SUM('Enterprise Budget'!K34:K36)*'Intro Questions'!B5</f>
        <v>2064.8000000000002</v>
      </c>
      <c r="C13" s="179"/>
      <c r="D13" s="177"/>
      <c r="E13" s="180"/>
      <c r="F13" s="60"/>
      <c r="G13" s="177" t="s">
        <v>172</v>
      </c>
      <c r="H13" s="178">
        <f>SUM('Enterprise Budget'!H34:H36)*'Intro Questions'!B5</f>
        <v>2064.8000000000002</v>
      </c>
      <c r="I13" s="179"/>
      <c r="J13" s="177"/>
      <c r="K13" s="180"/>
    </row>
    <row r="14" spans="1:11" ht="15.4" x14ac:dyDescent="0.45">
      <c r="A14" s="177" t="s">
        <v>256</v>
      </c>
      <c r="B14" s="178">
        <f>'Intro Questions'!$B$5*'Intro Questions'!$B$12</f>
        <v>4000</v>
      </c>
      <c r="C14" s="179"/>
      <c r="D14" s="177"/>
      <c r="E14" s="180"/>
      <c r="F14" s="60"/>
      <c r="G14" s="177" t="s">
        <v>173</v>
      </c>
      <c r="H14" s="178">
        <f>'Enterprise Budget'!H26*'Intro Questions'!B5</f>
        <v>8256.8960000000006</v>
      </c>
      <c r="I14" s="179"/>
      <c r="J14" s="177"/>
      <c r="K14" s="180"/>
    </row>
    <row r="15" spans="1:11" ht="15.4" x14ac:dyDescent="0.45">
      <c r="A15" s="177"/>
      <c r="B15" s="178"/>
      <c r="C15" s="179"/>
      <c r="D15" s="177"/>
      <c r="E15" s="180"/>
      <c r="F15" s="60"/>
      <c r="G15" s="177" t="s">
        <v>174</v>
      </c>
      <c r="H15" s="178">
        <f>H12*'Intro Questions'!B17</f>
        <v>1100</v>
      </c>
      <c r="I15" s="179"/>
      <c r="J15" s="177"/>
      <c r="K15" s="180"/>
    </row>
    <row r="16" spans="1:11" ht="15.4" x14ac:dyDescent="0.45">
      <c r="A16" s="177" t="s">
        <v>175</v>
      </c>
      <c r="B16" s="182">
        <f>SUM(B11:B15)</f>
        <v>16038.031999999999</v>
      </c>
      <c r="C16" s="179"/>
      <c r="D16" s="177" t="s">
        <v>176</v>
      </c>
      <c r="E16" s="182">
        <f>SUM(E12:E15)</f>
        <v>0</v>
      </c>
      <c r="F16" s="60"/>
      <c r="G16" s="177" t="s">
        <v>175</v>
      </c>
      <c r="H16" s="182">
        <f>SUM(H11:H15)</f>
        <v>33421.695999999996</v>
      </c>
      <c r="I16" s="179"/>
      <c r="J16" s="177" t="s">
        <v>176</v>
      </c>
      <c r="K16" s="182">
        <f>SUM(K12:K15)</f>
        <v>0</v>
      </c>
    </row>
    <row r="17" spans="1:11" ht="15.4" x14ac:dyDescent="0.45">
      <c r="A17" s="177"/>
      <c r="B17" s="178"/>
      <c r="C17" s="179"/>
      <c r="D17" s="177"/>
      <c r="E17" s="180"/>
      <c r="F17" s="60"/>
      <c r="G17" s="177"/>
      <c r="H17" s="178"/>
      <c r="I17" s="179"/>
      <c r="J17" s="177"/>
      <c r="K17" s="180"/>
    </row>
    <row r="18" spans="1:11" ht="15.4" x14ac:dyDescent="0.45">
      <c r="A18" s="181" t="s">
        <v>177</v>
      </c>
      <c r="B18" s="178"/>
      <c r="C18" s="179"/>
      <c r="D18" s="181" t="s">
        <v>178</v>
      </c>
      <c r="E18" s="180"/>
      <c r="F18" s="60"/>
      <c r="G18" s="181" t="s">
        <v>179</v>
      </c>
      <c r="H18" s="178"/>
      <c r="I18" s="179"/>
      <c r="J18" s="181" t="s">
        <v>178</v>
      </c>
      <c r="K18" s="180"/>
    </row>
    <row r="19" spans="1:11" ht="15.4" x14ac:dyDescent="0.45">
      <c r="A19" s="177" t="s">
        <v>180</v>
      </c>
      <c r="B19" s="178">
        <f>'Enterprise Budget'!E4*'Intro Questions'!B5</f>
        <v>15600</v>
      </c>
      <c r="C19" s="179"/>
      <c r="D19" s="177" t="s">
        <v>181</v>
      </c>
      <c r="E19" s="180">
        <f>'Enterprise Budget'!E10*'Intro Questions'!B5</f>
        <v>32000</v>
      </c>
      <c r="F19" s="60"/>
      <c r="G19" s="177" t="s">
        <v>170</v>
      </c>
      <c r="H19" s="178">
        <v>0</v>
      </c>
      <c r="I19" s="179"/>
      <c r="J19" s="177" t="s">
        <v>181</v>
      </c>
      <c r="K19" s="180">
        <f>'Enterprise Budget'!E10*'Intro Questions'!B5</f>
        <v>32000</v>
      </c>
    </row>
    <row r="20" spans="1:11" ht="15.4" x14ac:dyDescent="0.45">
      <c r="A20" s="177" t="s">
        <v>174</v>
      </c>
      <c r="B20" s="178">
        <f>'Enterprise Budget'!E5*'Intro Questions'!B5</f>
        <v>1040</v>
      </c>
      <c r="C20" s="179"/>
      <c r="D20" s="177" t="s">
        <v>174</v>
      </c>
      <c r="E20" s="180">
        <f>E19*'Intro Questions'!B17</f>
        <v>1600</v>
      </c>
      <c r="F20" s="60"/>
      <c r="G20" s="177"/>
      <c r="H20" s="178"/>
      <c r="I20" s="179"/>
      <c r="J20" s="177" t="s">
        <v>182</v>
      </c>
      <c r="K20" s="180">
        <f>'Enterprise Budget'!E26*'Intro Questions'!B5</f>
        <v>2524.2240000000002</v>
      </c>
    </row>
    <row r="21" spans="1:11" ht="15.4" x14ac:dyDescent="0.45">
      <c r="A21" s="177" t="s">
        <v>183</v>
      </c>
      <c r="B21" s="182">
        <f>SUM(B19:B20)</f>
        <v>16640</v>
      </c>
      <c r="C21" s="179"/>
      <c r="D21" s="177" t="s">
        <v>182</v>
      </c>
      <c r="E21" s="180">
        <f>'Enterprise Budget'!E26*'Intro Questions'!B5</f>
        <v>2524.2240000000002</v>
      </c>
      <c r="F21" s="60"/>
      <c r="G21" s="177" t="s">
        <v>183</v>
      </c>
      <c r="H21" s="182">
        <f>SUM(H19:H20)</f>
        <v>0</v>
      </c>
      <c r="I21" s="179"/>
      <c r="J21" s="177" t="s">
        <v>174</v>
      </c>
      <c r="K21" s="180">
        <f>K19*'Intro Questions'!B17</f>
        <v>1600</v>
      </c>
    </row>
    <row r="22" spans="1:11" ht="15.4" x14ac:dyDescent="0.45">
      <c r="A22" s="177"/>
      <c r="B22" s="178"/>
      <c r="C22" s="179"/>
      <c r="D22" s="177"/>
      <c r="E22" s="180"/>
      <c r="F22" s="60"/>
      <c r="G22" s="177"/>
      <c r="H22" s="178"/>
      <c r="I22" s="179"/>
      <c r="J22" s="177"/>
      <c r="K22" s="180"/>
    </row>
    <row r="23" spans="1:11" ht="15.4" x14ac:dyDescent="0.45">
      <c r="A23" s="183" t="s">
        <v>184</v>
      </c>
      <c r="B23" s="184">
        <f>B16+B21</f>
        <v>32678.031999999999</v>
      </c>
      <c r="C23" s="179"/>
      <c r="D23" s="177"/>
      <c r="E23" s="180"/>
      <c r="F23" s="60"/>
      <c r="G23" s="183" t="s">
        <v>184</v>
      </c>
      <c r="H23" s="184">
        <f>H16+H21</f>
        <v>33421.695999999996</v>
      </c>
      <c r="I23" s="179"/>
      <c r="J23" s="177"/>
      <c r="K23" s="180"/>
    </row>
    <row r="24" spans="1:11" ht="15.4" x14ac:dyDescent="0.45">
      <c r="A24" s="177"/>
      <c r="B24" s="178"/>
      <c r="C24" s="179"/>
      <c r="D24" s="177"/>
      <c r="E24" s="180"/>
      <c r="F24" s="60"/>
      <c r="G24" s="177"/>
      <c r="H24" s="178"/>
      <c r="I24" s="179"/>
      <c r="J24" s="177"/>
      <c r="K24" s="180"/>
    </row>
    <row r="25" spans="1:11" ht="15.4" x14ac:dyDescent="0.45">
      <c r="A25" s="177"/>
      <c r="B25" s="178"/>
      <c r="C25" s="179"/>
      <c r="D25" s="177" t="s">
        <v>185</v>
      </c>
      <c r="E25" s="182">
        <f>SUM(E19:E24)</f>
        <v>36124.224000000002</v>
      </c>
      <c r="F25" s="60"/>
      <c r="G25" s="177"/>
      <c r="H25" s="178"/>
      <c r="I25" s="179"/>
      <c r="J25" s="177" t="s">
        <v>185</v>
      </c>
      <c r="K25" s="182">
        <f>SUM(K19:K24)</f>
        <v>36124.224000000002</v>
      </c>
    </row>
    <row r="26" spans="1:11" ht="15.4" x14ac:dyDescent="0.45">
      <c r="A26" s="177"/>
      <c r="B26" s="178"/>
      <c r="C26" s="179"/>
      <c r="D26" s="177"/>
      <c r="E26" s="180"/>
      <c r="F26" s="60"/>
      <c r="G26" s="177"/>
      <c r="H26" s="178"/>
      <c r="I26" s="179"/>
      <c r="J26" s="177"/>
      <c r="K26" s="180"/>
    </row>
    <row r="27" spans="1:11" ht="15.4" x14ac:dyDescent="0.45">
      <c r="A27" s="177"/>
      <c r="B27" s="178"/>
      <c r="C27" s="179"/>
      <c r="D27" s="183" t="s">
        <v>186</v>
      </c>
      <c r="E27" s="180">
        <f>E25+E16</f>
        <v>36124.224000000002</v>
      </c>
      <c r="F27" s="60"/>
      <c r="G27" s="177"/>
      <c r="H27" s="178"/>
      <c r="I27" s="179"/>
      <c r="J27" s="183" t="s">
        <v>186</v>
      </c>
      <c r="K27" s="180">
        <f>K25+K16</f>
        <v>36124.224000000002</v>
      </c>
    </row>
    <row r="28" spans="1:11" ht="15.4" x14ac:dyDescent="0.45">
      <c r="A28" s="177"/>
      <c r="B28" s="178"/>
      <c r="C28" s="179"/>
      <c r="D28" s="177"/>
      <c r="E28" s="180"/>
      <c r="F28" s="60"/>
      <c r="G28" s="177"/>
      <c r="H28" s="178"/>
      <c r="I28" s="179"/>
      <c r="J28" s="177"/>
      <c r="K28" s="180"/>
    </row>
    <row r="29" spans="1:11" ht="15.4" x14ac:dyDescent="0.45">
      <c r="A29" s="177"/>
      <c r="B29" s="178"/>
      <c r="C29" s="179"/>
      <c r="D29" s="185" t="s">
        <v>187</v>
      </c>
      <c r="E29" s="186">
        <f>E27-B23</f>
        <v>3446.1920000000027</v>
      </c>
      <c r="F29" s="60"/>
      <c r="G29" s="177"/>
      <c r="H29" s="178"/>
      <c r="I29" s="179"/>
      <c r="J29" s="185" t="s">
        <v>187</v>
      </c>
      <c r="K29" s="186">
        <f>K27-H23</f>
        <v>2702.5280000000057</v>
      </c>
    </row>
    <row r="30" spans="1:11" ht="15.4" x14ac:dyDescent="0.45">
      <c r="A30" s="60"/>
      <c r="B30" s="176"/>
      <c r="C30" s="60"/>
      <c r="D30" s="60"/>
      <c r="E30" s="176"/>
      <c r="F30" s="60"/>
      <c r="G30" s="60"/>
      <c r="H30" s="60"/>
      <c r="I30" s="60"/>
      <c r="J30" s="60"/>
      <c r="K30" s="60"/>
    </row>
    <row r="31" spans="1:11" ht="15.4" x14ac:dyDescent="0.45">
      <c r="A31" s="60"/>
      <c r="B31" s="176"/>
      <c r="C31" s="60"/>
      <c r="D31" s="60"/>
      <c r="E31" s="176"/>
      <c r="F31" s="60"/>
      <c r="G31" s="60"/>
      <c r="H31" s="60"/>
      <c r="I31" s="60"/>
      <c r="J31" s="60"/>
      <c r="K31" s="60"/>
    </row>
    <row r="32" spans="1:11" ht="15.4" x14ac:dyDescent="0.45">
      <c r="A32" s="300" t="s">
        <v>188</v>
      </c>
      <c r="B32" s="300"/>
      <c r="C32" s="300"/>
      <c r="D32" s="300"/>
      <c r="E32" s="300"/>
      <c r="F32" s="60"/>
      <c r="G32" s="272" t="s">
        <v>189</v>
      </c>
      <c r="H32" s="272"/>
      <c r="I32" s="272"/>
      <c r="J32" s="272"/>
      <c r="K32" s="272"/>
    </row>
    <row r="33" spans="1:11" ht="15.4" x14ac:dyDescent="0.45">
      <c r="A33" s="187"/>
      <c r="B33" s="188"/>
      <c r="C33" s="189"/>
      <c r="D33" s="187"/>
      <c r="E33" s="188"/>
      <c r="F33" s="60"/>
      <c r="G33" s="187"/>
      <c r="H33" s="188"/>
      <c r="I33" s="187"/>
      <c r="J33" s="187"/>
      <c r="K33" s="188"/>
    </row>
    <row r="34" spans="1:11" ht="15.4" x14ac:dyDescent="0.45">
      <c r="A34" s="190" t="s">
        <v>166</v>
      </c>
      <c r="B34" s="188"/>
      <c r="C34" s="189"/>
      <c r="D34" s="190" t="s">
        <v>190</v>
      </c>
      <c r="E34" s="188"/>
      <c r="F34" s="60"/>
      <c r="G34" s="190" t="s">
        <v>191</v>
      </c>
      <c r="H34" s="188"/>
      <c r="I34" s="187"/>
      <c r="J34" s="190" t="s">
        <v>190</v>
      </c>
      <c r="K34" s="188"/>
    </row>
    <row r="35" spans="1:11" ht="15.4" x14ac:dyDescent="0.45">
      <c r="A35" s="187" t="s">
        <v>169</v>
      </c>
      <c r="B35" s="188">
        <f>'Enterprise Budget'!K26*'Intro Questions'!B5</f>
        <v>9973.232</v>
      </c>
      <c r="C35" s="189"/>
      <c r="D35" s="187" t="s">
        <v>170</v>
      </c>
      <c r="E35" s="188">
        <v>0</v>
      </c>
      <c r="F35" s="60"/>
      <c r="G35" s="187" t="s">
        <v>192</v>
      </c>
      <c r="H35" s="188">
        <f>'Enterprise Budget'!E10*'Intro Questions'!B5</f>
        <v>32000</v>
      </c>
      <c r="I35" s="187"/>
      <c r="J35" s="187" t="s">
        <v>170</v>
      </c>
      <c r="K35" s="188">
        <v>0</v>
      </c>
    </row>
    <row r="36" spans="1:11" ht="15.4" x14ac:dyDescent="0.45">
      <c r="A36" s="187" t="s">
        <v>256</v>
      </c>
      <c r="B36" s="188">
        <f>'Intro Questions'!$B$5*'Intro Questions'!$B$12</f>
        <v>4000</v>
      </c>
      <c r="C36" s="189"/>
      <c r="D36" s="187"/>
      <c r="E36" s="188"/>
      <c r="F36" s="60"/>
      <c r="G36" s="187" t="s">
        <v>182</v>
      </c>
      <c r="H36" s="188">
        <f>'Enterprise Budget'!E26*'Intro Questions'!B5</f>
        <v>2524.2240000000002</v>
      </c>
      <c r="I36" s="187"/>
      <c r="J36" s="187"/>
      <c r="K36" s="188"/>
    </row>
    <row r="37" spans="1:11" ht="15.4" x14ac:dyDescent="0.45">
      <c r="A37" s="187"/>
      <c r="B37" s="188"/>
      <c r="C37" s="189"/>
      <c r="D37" s="187"/>
      <c r="E37" s="188"/>
      <c r="F37" s="60"/>
      <c r="G37" s="187" t="s">
        <v>174</v>
      </c>
      <c r="H37" s="188">
        <f>H35*'Intro Questions'!B17</f>
        <v>1600</v>
      </c>
      <c r="I37" s="187"/>
      <c r="J37" s="187"/>
      <c r="K37" s="188"/>
    </row>
    <row r="38" spans="1:11" ht="15.4" x14ac:dyDescent="0.45">
      <c r="A38" s="187" t="s">
        <v>175</v>
      </c>
      <c r="B38" s="191">
        <f>SUM(B34:B37)</f>
        <v>13973.232</v>
      </c>
      <c r="C38" s="189"/>
      <c r="D38" s="187" t="s">
        <v>176</v>
      </c>
      <c r="E38" s="191">
        <f>SUM(E35:E37)</f>
        <v>0</v>
      </c>
      <c r="F38" s="60"/>
      <c r="G38" s="187" t="s">
        <v>175</v>
      </c>
      <c r="H38" s="191">
        <f>SUM(H34:H37)</f>
        <v>36124.224000000002</v>
      </c>
      <c r="I38" s="187"/>
      <c r="J38" s="187" t="s">
        <v>176</v>
      </c>
      <c r="K38" s="191">
        <f>SUM(K35:K37)</f>
        <v>0</v>
      </c>
    </row>
    <row r="39" spans="1:11" ht="15.4" x14ac:dyDescent="0.45">
      <c r="A39" s="187"/>
      <c r="B39" s="188"/>
      <c r="C39" s="189"/>
      <c r="D39" s="187"/>
      <c r="E39" s="188"/>
      <c r="F39" s="60"/>
      <c r="G39" s="187"/>
      <c r="H39" s="188"/>
      <c r="I39" s="187"/>
      <c r="J39" s="187"/>
      <c r="K39" s="188"/>
    </row>
    <row r="40" spans="1:11" ht="15.4" x14ac:dyDescent="0.45">
      <c r="A40" s="190" t="s">
        <v>177</v>
      </c>
      <c r="B40" s="188"/>
      <c r="C40" s="189"/>
      <c r="D40" s="190" t="s">
        <v>193</v>
      </c>
      <c r="E40" s="188"/>
      <c r="F40" s="60"/>
      <c r="G40" s="190" t="s">
        <v>194</v>
      </c>
      <c r="H40" s="188"/>
      <c r="I40" s="187"/>
      <c r="J40" s="190" t="s">
        <v>193</v>
      </c>
      <c r="K40" s="188"/>
    </row>
    <row r="41" spans="1:11" ht="15.4" x14ac:dyDescent="0.45">
      <c r="A41" s="187" t="s">
        <v>180</v>
      </c>
      <c r="B41" s="188">
        <f>'Enterprise Budget'!H4*'Intro Questions'!B5</f>
        <v>15600</v>
      </c>
      <c r="C41" s="189"/>
      <c r="D41" s="187" t="s">
        <v>171</v>
      </c>
      <c r="E41" s="188">
        <f>'Enterprise Budget'!H10*'Intro Questions'!B5</f>
        <v>22000</v>
      </c>
      <c r="F41" s="60"/>
      <c r="G41" s="187" t="s">
        <v>170</v>
      </c>
      <c r="H41" s="188">
        <v>0</v>
      </c>
      <c r="I41" s="187"/>
      <c r="J41" s="187" t="s">
        <v>195</v>
      </c>
      <c r="K41" s="188">
        <f>'Enterprise Budget'!H10*'Intro Questions'!B5</f>
        <v>22000</v>
      </c>
    </row>
    <row r="42" spans="1:11" ht="15.4" x14ac:dyDescent="0.45">
      <c r="A42" s="187" t="s">
        <v>174</v>
      </c>
      <c r="B42" s="188">
        <f>'Enterprise Budget'!H5*'Intro Questions'!B5</f>
        <v>1040</v>
      </c>
      <c r="C42" s="189"/>
      <c r="D42" s="187" t="s">
        <v>173</v>
      </c>
      <c r="E42" s="188">
        <f>'Enterprise Budget'!H26*'Intro Questions'!B5</f>
        <v>8256.8960000000006</v>
      </c>
      <c r="F42" s="60"/>
      <c r="G42" s="187"/>
      <c r="H42" s="188"/>
      <c r="I42" s="187"/>
      <c r="J42" s="187" t="s">
        <v>173</v>
      </c>
      <c r="K42" s="188">
        <f>'Enterprise Budget'!H26*'Intro Questions'!B5</f>
        <v>8256.8960000000006</v>
      </c>
    </row>
    <row r="43" spans="1:11" ht="15.4" x14ac:dyDescent="0.45">
      <c r="A43" s="187" t="s">
        <v>183</v>
      </c>
      <c r="B43" s="191">
        <f>SUM(B41:B42)</f>
        <v>16640</v>
      </c>
      <c r="C43" s="189"/>
      <c r="D43" s="187" t="s">
        <v>174</v>
      </c>
      <c r="E43" s="188">
        <f>E41*'Intro Questions'!B17</f>
        <v>1100</v>
      </c>
      <c r="F43" s="60"/>
      <c r="G43" s="187" t="s">
        <v>183</v>
      </c>
      <c r="H43" s="191">
        <f>SUM(H41:H42)</f>
        <v>0</v>
      </c>
      <c r="I43" s="187"/>
      <c r="J43" s="187" t="s">
        <v>172</v>
      </c>
      <c r="K43" s="188">
        <f>SUM('Enterprise Budget'!H34:H36)*'Intro Questions'!B5</f>
        <v>2064.8000000000002</v>
      </c>
    </row>
    <row r="44" spans="1:11" ht="15.4" x14ac:dyDescent="0.45">
      <c r="A44" s="187"/>
      <c r="B44" s="188"/>
      <c r="C44" s="189"/>
      <c r="D44" s="187"/>
      <c r="E44" s="188"/>
      <c r="F44" s="60"/>
      <c r="G44" s="187"/>
      <c r="H44" s="188"/>
      <c r="I44" s="187"/>
      <c r="J44" s="187" t="s">
        <v>174</v>
      </c>
      <c r="K44" s="188">
        <f>K41*'Intro Questions'!B17</f>
        <v>1100</v>
      </c>
    </row>
    <row r="45" spans="1:11" ht="15.4" x14ac:dyDescent="0.45">
      <c r="A45" s="192" t="s">
        <v>184</v>
      </c>
      <c r="B45" s="193">
        <f>B38+B43</f>
        <v>30613.232</v>
      </c>
      <c r="C45" s="189"/>
      <c r="D45" s="187"/>
      <c r="E45" s="188"/>
      <c r="F45" s="60"/>
      <c r="G45" s="192" t="s">
        <v>184</v>
      </c>
      <c r="H45" s="193">
        <f>H38+H43</f>
        <v>36124.224000000002</v>
      </c>
      <c r="I45" s="187"/>
      <c r="J45" s="187"/>
      <c r="K45" s="188"/>
    </row>
    <row r="46" spans="1:11" ht="15.4" x14ac:dyDescent="0.45">
      <c r="A46" s="187"/>
      <c r="B46" s="188"/>
      <c r="C46" s="189"/>
      <c r="D46" s="187"/>
      <c r="E46" s="188"/>
      <c r="F46" s="60"/>
      <c r="G46" s="187"/>
      <c r="H46" s="188"/>
      <c r="I46" s="187"/>
      <c r="J46" s="187"/>
      <c r="K46" s="188"/>
    </row>
    <row r="47" spans="1:11" ht="15.4" x14ac:dyDescent="0.45">
      <c r="A47" s="187"/>
      <c r="B47" s="188"/>
      <c r="C47" s="189"/>
      <c r="D47" s="187" t="s">
        <v>185</v>
      </c>
      <c r="E47" s="191">
        <f>SUM(E41:E46)</f>
        <v>31356.896000000001</v>
      </c>
      <c r="F47" s="60"/>
      <c r="G47" s="187"/>
      <c r="H47" s="188"/>
      <c r="I47" s="187"/>
      <c r="J47" s="187" t="s">
        <v>185</v>
      </c>
      <c r="K47" s="191">
        <f>SUM(K41:K46)</f>
        <v>33421.695999999996</v>
      </c>
    </row>
    <row r="48" spans="1:11" ht="15.4" x14ac:dyDescent="0.45">
      <c r="A48" s="187"/>
      <c r="B48" s="188"/>
      <c r="C48" s="189"/>
      <c r="D48" s="187"/>
      <c r="E48" s="188"/>
      <c r="F48" s="60"/>
      <c r="G48" s="187"/>
      <c r="H48" s="188"/>
      <c r="I48" s="187"/>
      <c r="J48" s="187"/>
      <c r="K48" s="188"/>
    </row>
    <row r="49" spans="1:11" ht="15.4" x14ac:dyDescent="0.45">
      <c r="A49" s="187"/>
      <c r="B49" s="188"/>
      <c r="C49" s="189"/>
      <c r="D49" s="192" t="s">
        <v>186</v>
      </c>
      <c r="E49" s="188">
        <f>E47+E38</f>
        <v>31356.896000000001</v>
      </c>
      <c r="F49" s="60"/>
      <c r="G49" s="187"/>
      <c r="H49" s="188"/>
      <c r="I49" s="187"/>
      <c r="J49" s="192" t="s">
        <v>186</v>
      </c>
      <c r="K49" s="188">
        <f>K47+K38</f>
        <v>33421.695999999996</v>
      </c>
    </row>
    <row r="50" spans="1:11" ht="15.4" x14ac:dyDescent="0.45">
      <c r="A50" s="187"/>
      <c r="B50" s="188"/>
      <c r="C50" s="189"/>
      <c r="D50" s="187"/>
      <c r="E50" s="188"/>
      <c r="F50" s="60"/>
      <c r="G50" s="187"/>
      <c r="H50" s="188"/>
      <c r="I50" s="187"/>
      <c r="J50" s="187"/>
      <c r="K50" s="188"/>
    </row>
    <row r="51" spans="1:11" ht="15.4" x14ac:dyDescent="0.45">
      <c r="A51" s="187"/>
      <c r="B51" s="188"/>
      <c r="C51" s="189"/>
      <c r="D51" s="185" t="s">
        <v>187</v>
      </c>
      <c r="E51" s="186">
        <f>E49-B45</f>
        <v>743.66400000000067</v>
      </c>
      <c r="F51" s="60"/>
      <c r="G51" s="187"/>
      <c r="H51" s="188"/>
      <c r="I51" s="187"/>
      <c r="J51" s="185" t="s">
        <v>187</v>
      </c>
      <c r="K51" s="186">
        <f>K49-H45</f>
        <v>-2702.5280000000057</v>
      </c>
    </row>
    <row r="52" spans="1:11" ht="15.4" x14ac:dyDescent="0.45">
      <c r="A52" s="60"/>
      <c r="B52" s="176"/>
      <c r="C52" s="60"/>
      <c r="D52" s="60"/>
      <c r="E52" s="176"/>
      <c r="F52" s="60"/>
      <c r="G52" s="60"/>
      <c r="H52" s="60"/>
      <c r="I52" s="60"/>
      <c r="J52" s="60"/>
      <c r="K52" s="60"/>
    </row>
    <row r="53" spans="1:11" ht="15.4" x14ac:dyDescent="0.45">
      <c r="A53" s="60"/>
      <c r="B53" s="176"/>
      <c r="C53" s="60"/>
      <c r="D53" s="60"/>
      <c r="E53" s="176"/>
      <c r="F53" s="60"/>
      <c r="G53" s="60"/>
      <c r="H53" s="60"/>
      <c r="I53" s="60"/>
      <c r="J53" s="60"/>
      <c r="K53" s="60"/>
    </row>
    <row r="54" spans="1:11" ht="15.4" x14ac:dyDescent="0.45">
      <c r="A54" s="302" t="s">
        <v>196</v>
      </c>
      <c r="B54" s="302"/>
      <c r="C54" s="302"/>
      <c r="D54" s="302"/>
      <c r="E54" s="302"/>
      <c r="F54" s="60"/>
      <c r="G54" s="274" t="s">
        <v>197</v>
      </c>
      <c r="H54" s="274"/>
      <c r="I54" s="274"/>
      <c r="J54" s="274"/>
      <c r="K54" s="274"/>
    </row>
    <row r="55" spans="1:11" ht="15.4" x14ac:dyDescent="0.45">
      <c r="A55" s="194"/>
      <c r="B55" s="195"/>
      <c r="C55" s="194"/>
      <c r="D55" s="194"/>
      <c r="E55" s="195"/>
      <c r="F55" s="60"/>
      <c r="G55" s="196"/>
      <c r="H55" s="195"/>
      <c r="I55" s="194"/>
      <c r="J55" s="196"/>
      <c r="K55" s="197"/>
    </row>
    <row r="56" spans="1:11" ht="15.4" x14ac:dyDescent="0.45">
      <c r="A56" s="198" t="s">
        <v>191</v>
      </c>
      <c r="B56" s="195"/>
      <c r="C56" s="194"/>
      <c r="D56" s="198" t="s">
        <v>198</v>
      </c>
      <c r="E56" s="195"/>
      <c r="F56" s="60"/>
      <c r="G56" s="199" t="s">
        <v>168</v>
      </c>
      <c r="H56" s="195"/>
      <c r="I56" s="194"/>
      <c r="J56" s="199" t="s">
        <v>198</v>
      </c>
      <c r="K56" s="197"/>
    </row>
    <row r="57" spans="1:11" ht="15.4" x14ac:dyDescent="0.45">
      <c r="A57" s="194" t="s">
        <v>181</v>
      </c>
      <c r="B57" s="195">
        <f>'Enterprise Budget'!E10*'Intro Questions'!B5</f>
        <v>32000</v>
      </c>
      <c r="C57" s="194"/>
      <c r="D57" s="194" t="s">
        <v>199</v>
      </c>
      <c r="E57" s="195">
        <f>'Enterprise Budget'!E4*'Intro Questions'!B5</f>
        <v>15600</v>
      </c>
      <c r="F57" s="60"/>
      <c r="G57" s="196" t="s">
        <v>171</v>
      </c>
      <c r="H57" s="195">
        <f>'Enterprise Budget'!H10*'Intro Questions'!B5</f>
        <v>22000</v>
      </c>
      <c r="I57" s="194"/>
      <c r="J57" s="196" t="s">
        <v>199</v>
      </c>
      <c r="K57" s="197">
        <f>'Enterprise Budget'!H4*'Intro Questions'!B5</f>
        <v>15600</v>
      </c>
    </row>
    <row r="58" spans="1:11" ht="15.4" x14ac:dyDescent="0.45">
      <c r="A58" s="194" t="s">
        <v>200</v>
      </c>
      <c r="B58" s="195">
        <f>'Enterprise Budget'!E26*'Intro Questions'!B5</f>
        <v>2524.2240000000002</v>
      </c>
      <c r="C58" s="194"/>
      <c r="D58" s="194" t="s">
        <v>174</v>
      </c>
      <c r="E58" s="195">
        <f>'Enterprise Budget'!E5*'Intro Questions'!B5</f>
        <v>1040</v>
      </c>
      <c r="F58" s="60"/>
      <c r="G58" s="196" t="s">
        <v>173</v>
      </c>
      <c r="H58" s="195">
        <f>'Enterprise Budget'!H26*'Intro Questions'!B5</f>
        <v>8256.8960000000006</v>
      </c>
      <c r="I58" s="194"/>
      <c r="J58" s="196" t="s">
        <v>174</v>
      </c>
      <c r="K58" s="197">
        <f>'Enterprise Budget'!H5*'Intro Questions'!B5</f>
        <v>1040</v>
      </c>
    </row>
    <row r="59" spans="1:11" ht="15.4" x14ac:dyDescent="0.45">
      <c r="A59" s="194" t="s">
        <v>174</v>
      </c>
      <c r="B59" s="195">
        <f>B57*'Intro Questions'!B17</f>
        <v>1600</v>
      </c>
      <c r="C59" s="194"/>
      <c r="D59" s="194"/>
      <c r="E59" s="195"/>
      <c r="F59" s="60"/>
      <c r="G59" s="196" t="s">
        <v>174</v>
      </c>
      <c r="H59" s="195">
        <f>H57*'Intro Questions'!B17</f>
        <v>1100</v>
      </c>
      <c r="I59" s="194"/>
      <c r="J59" s="196"/>
      <c r="K59" s="197"/>
    </row>
    <row r="60" spans="1:11" ht="15.4" x14ac:dyDescent="0.45">
      <c r="A60" s="194"/>
      <c r="B60" s="195"/>
      <c r="C60" s="194"/>
      <c r="D60" s="194"/>
      <c r="E60" s="195"/>
      <c r="F60" s="60"/>
      <c r="G60" s="196"/>
      <c r="H60" s="195"/>
      <c r="I60" s="194"/>
      <c r="J60" s="196"/>
      <c r="K60" s="197"/>
    </row>
    <row r="61" spans="1:11" ht="15.4" x14ac:dyDescent="0.45">
      <c r="A61" s="194" t="s">
        <v>175</v>
      </c>
      <c r="B61" s="200">
        <f>SUM(B56:B60)</f>
        <v>36124.224000000002</v>
      </c>
      <c r="C61" s="194"/>
      <c r="D61" s="194" t="s">
        <v>176</v>
      </c>
      <c r="E61" s="200">
        <f>SUM(E57:E60)</f>
        <v>16640</v>
      </c>
      <c r="F61" s="60"/>
      <c r="G61" s="196" t="s">
        <v>175</v>
      </c>
      <c r="H61" s="200">
        <f>SUM(H56:H60)</f>
        <v>31356.896000000001</v>
      </c>
      <c r="I61" s="194"/>
      <c r="J61" s="196" t="s">
        <v>176</v>
      </c>
      <c r="K61" s="200">
        <f>SUM(K57:K60)</f>
        <v>16640</v>
      </c>
    </row>
    <row r="62" spans="1:11" ht="15.4" x14ac:dyDescent="0.45">
      <c r="A62" s="194"/>
      <c r="B62" s="195"/>
      <c r="C62" s="194"/>
      <c r="D62" s="194"/>
      <c r="E62" s="195"/>
      <c r="F62" s="60"/>
      <c r="G62" s="196"/>
      <c r="H62" s="195"/>
      <c r="I62" s="194"/>
      <c r="J62" s="196"/>
      <c r="K62" s="197"/>
    </row>
    <row r="63" spans="1:11" ht="15.4" x14ac:dyDescent="0.45">
      <c r="A63" s="198" t="s">
        <v>194</v>
      </c>
      <c r="B63" s="195"/>
      <c r="C63" s="194"/>
      <c r="D63" s="198" t="s">
        <v>201</v>
      </c>
      <c r="E63" s="195"/>
      <c r="F63" s="60"/>
      <c r="G63" s="199" t="s">
        <v>194</v>
      </c>
      <c r="H63" s="195"/>
      <c r="I63" s="194"/>
      <c r="J63" s="199" t="s">
        <v>202</v>
      </c>
      <c r="K63" s="197"/>
    </row>
    <row r="64" spans="1:11" ht="15.4" x14ac:dyDescent="0.45">
      <c r="A64" s="194" t="s">
        <v>170</v>
      </c>
      <c r="B64" s="195">
        <v>0</v>
      </c>
      <c r="C64" s="194"/>
      <c r="D64" s="194" t="s">
        <v>169</v>
      </c>
      <c r="E64" s="195">
        <f>'Enterprise Budget'!K26*'Intro Questions'!B5</f>
        <v>9973.232</v>
      </c>
      <c r="F64" s="60"/>
      <c r="G64" s="196" t="s">
        <v>170</v>
      </c>
      <c r="H64" s="195">
        <v>0</v>
      </c>
      <c r="I64" s="194"/>
      <c r="J64" s="196" t="s">
        <v>169</v>
      </c>
      <c r="K64" s="197">
        <f>'Enterprise Budget'!K26*'Intro Questions'!B5</f>
        <v>9973.232</v>
      </c>
    </row>
    <row r="65" spans="1:11" ht="15.4" x14ac:dyDescent="0.45">
      <c r="A65" s="194"/>
      <c r="B65" s="195"/>
      <c r="C65" s="194"/>
      <c r="D65" s="194" t="s">
        <v>203</v>
      </c>
      <c r="E65" s="195">
        <f>SUM('Enterprise Budget'!K34:K36)*'Intro Questions'!B5</f>
        <v>2064.8000000000002</v>
      </c>
      <c r="F65" s="60"/>
      <c r="G65" s="196"/>
      <c r="H65" s="195"/>
      <c r="I65" s="194"/>
      <c r="J65" s="196" t="s">
        <v>256</v>
      </c>
      <c r="K65" s="197">
        <f>'Intro Questions'!$B$5*'Intro Questions'!$B$12</f>
        <v>4000</v>
      </c>
    </row>
    <row r="66" spans="1:11" ht="15.4" x14ac:dyDescent="0.45">
      <c r="A66" s="194" t="s">
        <v>183</v>
      </c>
      <c r="B66" s="200">
        <f>SUM(B64:B65)</f>
        <v>0</v>
      </c>
      <c r="C66" s="194"/>
      <c r="D66" s="194" t="s">
        <v>256</v>
      </c>
      <c r="E66" s="195">
        <f>'Intro Questions'!$B$5*'Intro Questions'!$B$12</f>
        <v>4000</v>
      </c>
      <c r="F66" s="60"/>
      <c r="G66" s="196" t="s">
        <v>183</v>
      </c>
      <c r="H66" s="200">
        <f>SUM(H64:H65)</f>
        <v>0</v>
      </c>
      <c r="I66" s="194"/>
      <c r="J66" s="196"/>
      <c r="K66" s="197"/>
    </row>
    <row r="67" spans="1:11" ht="15.4" x14ac:dyDescent="0.45">
      <c r="A67" s="194"/>
      <c r="B67" s="195"/>
      <c r="C67" s="194"/>
      <c r="D67" s="194"/>
      <c r="E67" s="195"/>
      <c r="F67" s="60"/>
      <c r="G67" s="196"/>
      <c r="H67" s="195"/>
      <c r="I67" s="194"/>
      <c r="J67" s="196"/>
      <c r="K67" s="197"/>
    </row>
    <row r="68" spans="1:11" ht="15.4" x14ac:dyDescent="0.45">
      <c r="A68" s="201" t="s">
        <v>184</v>
      </c>
      <c r="B68" s="202">
        <f>B61+B66</f>
        <v>36124.224000000002</v>
      </c>
      <c r="C68" s="194"/>
      <c r="D68" s="194"/>
      <c r="E68" s="195"/>
      <c r="F68" s="60"/>
      <c r="G68" s="203" t="s">
        <v>184</v>
      </c>
      <c r="H68" s="202">
        <f>H61+H66</f>
        <v>31356.896000000001</v>
      </c>
      <c r="I68" s="194"/>
      <c r="J68" s="196"/>
      <c r="K68" s="197"/>
    </row>
    <row r="69" spans="1:11" ht="15.4" x14ac:dyDescent="0.45">
      <c r="A69" s="194"/>
      <c r="B69" s="195"/>
      <c r="C69" s="194"/>
      <c r="D69" s="194"/>
      <c r="E69" s="195"/>
      <c r="F69" s="60"/>
      <c r="G69" s="196"/>
      <c r="H69" s="195"/>
      <c r="I69" s="194"/>
      <c r="J69" s="196"/>
      <c r="K69" s="197"/>
    </row>
    <row r="70" spans="1:11" ht="15.4" x14ac:dyDescent="0.45">
      <c r="A70" s="194"/>
      <c r="B70" s="195"/>
      <c r="C70" s="194"/>
      <c r="D70" s="194" t="s">
        <v>185</v>
      </c>
      <c r="E70" s="200">
        <f>SUM(E64:E69)</f>
        <v>16038.031999999999</v>
      </c>
      <c r="F70" s="60"/>
      <c r="G70" s="196"/>
      <c r="H70" s="195"/>
      <c r="I70" s="194"/>
      <c r="J70" s="196" t="s">
        <v>185</v>
      </c>
      <c r="K70" s="200">
        <f>SUM(K64:K69)</f>
        <v>13973.232</v>
      </c>
    </row>
    <row r="71" spans="1:11" ht="15.4" x14ac:dyDescent="0.45">
      <c r="A71" s="194"/>
      <c r="B71" s="195"/>
      <c r="C71" s="194"/>
      <c r="D71" s="194"/>
      <c r="E71" s="195"/>
      <c r="F71" s="60"/>
      <c r="G71" s="196"/>
      <c r="H71" s="195"/>
      <c r="I71" s="194"/>
      <c r="J71" s="196"/>
      <c r="K71" s="197"/>
    </row>
    <row r="72" spans="1:11" ht="15.4" x14ac:dyDescent="0.45">
      <c r="A72" s="194"/>
      <c r="B72" s="195"/>
      <c r="C72" s="194"/>
      <c r="D72" s="201" t="s">
        <v>186</v>
      </c>
      <c r="E72" s="195">
        <f>E70+E61</f>
        <v>32678.031999999999</v>
      </c>
      <c r="F72" s="60"/>
      <c r="G72" s="196"/>
      <c r="H72" s="195"/>
      <c r="I72" s="194"/>
      <c r="J72" s="203" t="s">
        <v>186</v>
      </c>
      <c r="K72" s="197">
        <f>K70+K61</f>
        <v>30613.232</v>
      </c>
    </row>
    <row r="73" spans="1:11" ht="15.4" x14ac:dyDescent="0.45">
      <c r="A73" s="194"/>
      <c r="B73" s="195"/>
      <c r="C73" s="194"/>
      <c r="D73" s="194"/>
      <c r="E73" s="195"/>
      <c r="F73" s="60"/>
      <c r="G73" s="196"/>
      <c r="H73" s="195"/>
      <c r="I73" s="194"/>
      <c r="J73" s="196"/>
      <c r="K73" s="197"/>
    </row>
    <row r="74" spans="1:11" ht="15.4" x14ac:dyDescent="0.45">
      <c r="A74" s="194"/>
      <c r="B74" s="195"/>
      <c r="C74" s="194"/>
      <c r="D74" s="185" t="s">
        <v>187</v>
      </c>
      <c r="E74" s="186">
        <f>E72-B68</f>
        <v>-3446.1920000000027</v>
      </c>
      <c r="F74" s="60"/>
      <c r="G74" s="196"/>
      <c r="H74" s="195"/>
      <c r="I74" s="194"/>
      <c r="J74" s="185" t="s">
        <v>187</v>
      </c>
      <c r="K74" s="186">
        <f>K72-H68</f>
        <v>-743.66400000000067</v>
      </c>
    </row>
  </sheetData>
  <mergeCells count="4">
    <mergeCell ref="A32:E32"/>
    <mergeCell ref="A1:K1"/>
    <mergeCell ref="A54:E54"/>
    <mergeCell ref="A9:E9"/>
  </mergeCells>
  <pageMargins left="0.25" right="0.25" top="0.75" bottom="0.75" header="0.3" footer="0.3"/>
  <pageSetup scale="62"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theme="5" tint="0.39997558519241921"/>
    <pageSetUpPr fitToPage="1"/>
  </sheetPr>
  <dimension ref="A1:O49"/>
  <sheetViews>
    <sheetView zoomScale="85" zoomScaleNormal="85" workbookViewId="0">
      <selection activeCell="F23" sqref="F23"/>
    </sheetView>
  </sheetViews>
  <sheetFormatPr defaultRowHeight="14.25" x14ac:dyDescent="0.45"/>
  <cols>
    <col min="1" max="1" width="31.3984375" bestFit="1" customWidth="1"/>
    <col min="3" max="3" width="15" customWidth="1"/>
    <col min="4" max="4" width="12.86328125" bestFit="1" customWidth="1"/>
    <col min="5" max="5" width="10.1328125" bestFit="1" customWidth="1"/>
    <col min="6" max="6" width="19" bestFit="1" customWidth="1"/>
    <col min="7" max="8" width="9.59765625" bestFit="1" customWidth="1"/>
    <col min="9" max="9" width="18.86328125" customWidth="1"/>
  </cols>
  <sheetData>
    <row r="1" spans="1:15" ht="22.9" thickBot="1" x14ac:dyDescent="0.65">
      <c r="A1" s="324" t="s">
        <v>204</v>
      </c>
      <c r="B1" s="324"/>
      <c r="C1" s="324"/>
      <c r="D1" s="324"/>
      <c r="E1" s="324"/>
      <c r="F1" s="324"/>
      <c r="G1" s="324"/>
      <c r="H1" s="324"/>
      <c r="I1" s="324"/>
      <c r="J1" s="324"/>
      <c r="K1" s="324"/>
      <c r="L1" s="324"/>
      <c r="M1" s="324"/>
      <c r="N1" s="324"/>
      <c r="O1" s="324"/>
    </row>
    <row r="2" spans="1:15" ht="18" x14ac:dyDescent="0.55000000000000004">
      <c r="A2" s="40"/>
      <c r="B2" s="343" t="s">
        <v>119</v>
      </c>
      <c r="C2" s="343"/>
      <c r="D2" s="41"/>
      <c r="E2" s="344" t="s">
        <v>120</v>
      </c>
      <c r="F2" s="344"/>
      <c r="G2" s="42"/>
      <c r="H2" s="345" t="s">
        <v>205</v>
      </c>
      <c r="I2" s="346"/>
    </row>
    <row r="3" spans="1:15" ht="15.4" x14ac:dyDescent="0.45">
      <c r="A3" s="204" t="s">
        <v>206</v>
      </c>
      <c r="B3" s="205"/>
      <c r="C3" s="206">
        <f>'Enterprise Budget'!E10</f>
        <v>1600</v>
      </c>
      <c r="D3" s="207"/>
      <c r="E3" s="207"/>
      <c r="F3" s="208">
        <f>'Enterprise Budget'!H10</f>
        <v>1100</v>
      </c>
      <c r="G3" s="207"/>
      <c r="H3" s="207"/>
      <c r="I3" s="209">
        <f>'Enterprise Budget'!K10</f>
        <v>200</v>
      </c>
    </row>
    <row r="4" spans="1:15" ht="15.4" x14ac:dyDescent="0.45">
      <c r="A4" s="204"/>
      <c r="B4" s="63"/>
      <c r="C4" s="251"/>
      <c r="D4" s="207"/>
      <c r="E4" s="207"/>
      <c r="F4" s="208"/>
      <c r="G4" s="207"/>
      <c r="H4" s="207"/>
      <c r="I4" s="209"/>
    </row>
    <row r="5" spans="1:15" ht="30.4" x14ac:dyDescent="0.45">
      <c r="A5" s="210" t="s">
        <v>207</v>
      </c>
      <c r="B5" s="63"/>
      <c r="C5" s="251">
        <f>'Enterprise Budget'!E11</f>
        <v>5</v>
      </c>
      <c r="D5" s="207"/>
      <c r="E5" s="207"/>
      <c r="F5" s="208">
        <f>'Enterprise Budget'!H11</f>
        <v>5</v>
      </c>
      <c r="G5" s="207"/>
      <c r="H5" s="207"/>
      <c r="I5" s="209">
        <f>'Enterprise Budget'!K11</f>
        <v>0</v>
      </c>
    </row>
    <row r="6" spans="1:15" ht="15.4" x14ac:dyDescent="0.45">
      <c r="A6" s="210"/>
      <c r="B6" s="63"/>
      <c r="C6" s="251"/>
      <c r="D6" s="207"/>
      <c r="E6" s="207"/>
      <c r="F6" s="208"/>
      <c r="G6" s="207"/>
      <c r="H6" s="207"/>
      <c r="I6" s="209"/>
    </row>
    <row r="7" spans="1:15" ht="15.75" thickBot="1" x14ac:dyDescent="0.5">
      <c r="A7" s="211" t="s">
        <v>126</v>
      </c>
      <c r="B7" s="90"/>
      <c r="C7" s="252">
        <f>'Enterprise Budget'!E7</f>
        <v>832</v>
      </c>
      <c r="D7" s="212"/>
      <c r="E7" s="212"/>
      <c r="F7" s="213">
        <f>'Enterprise Budget'!H7</f>
        <v>832</v>
      </c>
      <c r="G7" s="212"/>
      <c r="H7" s="212"/>
      <c r="I7" s="214">
        <f>'Enterprise Budget'!K7</f>
        <v>0</v>
      </c>
    </row>
    <row r="8" spans="1:15" ht="15.4" x14ac:dyDescent="0.45">
      <c r="A8" s="204"/>
      <c r="B8" s="63"/>
      <c r="C8" s="251"/>
      <c r="D8" s="59"/>
      <c r="E8" s="59"/>
      <c r="F8" s="208"/>
      <c r="G8" s="59"/>
      <c r="H8" s="59"/>
      <c r="I8" s="209"/>
    </row>
    <row r="9" spans="1:15" ht="15.4" x14ac:dyDescent="0.45">
      <c r="A9" s="204" t="s">
        <v>145</v>
      </c>
      <c r="B9" s="63"/>
      <c r="C9" s="251">
        <f>'Enterprise Budget'!E26</f>
        <v>126.21120000000001</v>
      </c>
      <c r="D9" s="215"/>
      <c r="E9" s="215"/>
      <c r="F9" s="216">
        <f>'Enterprise Budget'!H26</f>
        <v>412.84480000000002</v>
      </c>
      <c r="G9" s="215"/>
      <c r="H9" s="215"/>
      <c r="I9" s="217">
        <f>'Enterprise Budget'!K26</f>
        <v>498.66160000000002</v>
      </c>
    </row>
    <row r="10" spans="1:15" ht="15.4" x14ac:dyDescent="0.45">
      <c r="A10" s="218"/>
      <c r="B10" s="63"/>
      <c r="C10" s="251"/>
      <c r="D10" s="63"/>
      <c r="E10" s="63"/>
      <c r="F10" s="216"/>
      <c r="G10" s="63"/>
      <c r="H10" s="63"/>
      <c r="I10" s="217"/>
    </row>
    <row r="11" spans="1:15" ht="15.4" x14ac:dyDescent="0.45">
      <c r="A11" s="204" t="s">
        <v>208</v>
      </c>
      <c r="B11" s="63"/>
      <c r="C11" s="251">
        <f>'Enterprise Budget'!E39</f>
        <v>37.999663561643828</v>
      </c>
      <c r="D11" s="215"/>
      <c r="E11" s="215"/>
      <c r="F11" s="216">
        <f>'Enterprise Budget'!H39</f>
        <v>229.38636657534249</v>
      </c>
      <c r="G11" s="215"/>
      <c r="H11" s="215"/>
      <c r="I11" s="217">
        <f>'Enterprise Budget'!K39</f>
        <v>257.66507424657533</v>
      </c>
    </row>
    <row r="12" spans="1:15" ht="15.4" x14ac:dyDescent="0.45">
      <c r="A12" s="218"/>
      <c r="B12" s="63"/>
      <c r="C12" s="251"/>
      <c r="D12" s="63"/>
      <c r="E12" s="63"/>
      <c r="F12" s="216"/>
      <c r="G12" s="63"/>
      <c r="H12" s="63"/>
      <c r="I12" s="217"/>
    </row>
    <row r="13" spans="1:15" ht="15.4" x14ac:dyDescent="0.45">
      <c r="A13" s="210" t="s">
        <v>209</v>
      </c>
      <c r="B13" s="63"/>
      <c r="C13" s="251">
        <f>SUM(C8:C11)</f>
        <v>164.21086356164383</v>
      </c>
      <c r="D13" s="215"/>
      <c r="E13" s="215"/>
      <c r="F13" s="216">
        <f>SUM(F8:F11)</f>
        <v>642.23116657534251</v>
      </c>
      <c r="G13" s="215"/>
      <c r="H13" s="215"/>
      <c r="I13" s="217">
        <f>SUM(I8:I11)</f>
        <v>756.32667424657529</v>
      </c>
    </row>
    <row r="14" spans="1:15" ht="15.4" x14ac:dyDescent="0.45">
      <c r="A14" s="218"/>
      <c r="B14" s="58"/>
      <c r="C14" s="251"/>
      <c r="D14" s="63"/>
      <c r="E14" s="63"/>
      <c r="F14" s="216"/>
      <c r="G14" s="63"/>
      <c r="H14" s="63"/>
      <c r="I14" s="217"/>
    </row>
    <row r="15" spans="1:15" ht="15.4" x14ac:dyDescent="0.45">
      <c r="A15" s="204" t="s">
        <v>210</v>
      </c>
      <c r="B15" s="219"/>
      <c r="C15" s="220">
        <f>SUM('Enterprise Budget'!E44:E47)</f>
        <v>48.657534246575338</v>
      </c>
      <c r="D15" s="215"/>
      <c r="E15" s="215"/>
      <c r="F15" s="216">
        <f>SUM('Enterprise Budget'!H44:H47)</f>
        <v>131.42465753424656</v>
      </c>
      <c r="G15" s="215"/>
      <c r="H15" s="215"/>
      <c r="I15" s="217">
        <f>SUM('Enterprise Budget'!K44:K47)</f>
        <v>89.424657534246563</v>
      </c>
    </row>
    <row r="16" spans="1:15" ht="15.4" x14ac:dyDescent="0.45">
      <c r="A16" s="218"/>
      <c r="B16" s="58"/>
      <c r="C16" s="251"/>
      <c r="D16" s="63"/>
      <c r="E16" s="63"/>
      <c r="F16" s="216"/>
      <c r="G16" s="63"/>
      <c r="H16" s="63"/>
      <c r="I16" s="217"/>
    </row>
    <row r="17" spans="1:9" ht="15.4" x14ac:dyDescent="0.45">
      <c r="A17" s="204" t="s">
        <v>26</v>
      </c>
      <c r="B17" s="58"/>
      <c r="C17" s="253">
        <f>C3+C5+C9+C11+C13+C15</f>
        <v>1982.0792613698629</v>
      </c>
      <c r="D17" s="215"/>
      <c r="E17" s="215"/>
      <c r="F17" s="221">
        <f>(F3+F5+F9+F11+F13+F15)</f>
        <v>2520.8869906849318</v>
      </c>
      <c r="G17" s="215"/>
      <c r="H17" s="215"/>
      <c r="I17" s="222">
        <f>(I3+I5+I9+I11+I13+I15)</f>
        <v>1802.0780060273971</v>
      </c>
    </row>
    <row r="18" spans="1:9" ht="15.4" x14ac:dyDescent="0.45">
      <c r="A18" s="218"/>
      <c r="B18" s="58"/>
      <c r="C18" s="251"/>
      <c r="D18" s="63"/>
      <c r="E18" s="63"/>
      <c r="F18" s="216"/>
      <c r="G18" s="63"/>
      <c r="H18" s="63"/>
      <c r="I18" s="217"/>
    </row>
    <row r="19" spans="1:9" ht="15.4" x14ac:dyDescent="0.45">
      <c r="A19" s="223" t="s">
        <v>161</v>
      </c>
      <c r="B19" s="60"/>
      <c r="C19" s="224">
        <f>'Enterprise Budget'!E51</f>
        <v>-985.86839780821924</v>
      </c>
      <c r="D19" s="60"/>
      <c r="E19" s="60"/>
      <c r="F19" s="225">
        <f>'Enterprise Budget'!H51</f>
        <v>-1046.655824109589</v>
      </c>
      <c r="G19" s="60"/>
      <c r="H19" s="60"/>
      <c r="I19" s="226">
        <f>'Enterprise Budget'!K51</f>
        <v>-1045.7513317808218</v>
      </c>
    </row>
    <row r="20" spans="1:9" ht="15.4" x14ac:dyDescent="0.45">
      <c r="A20" s="60"/>
      <c r="B20" s="60"/>
      <c r="C20" s="60"/>
      <c r="D20" s="60"/>
      <c r="E20" s="60"/>
      <c r="F20" s="60"/>
      <c r="G20" s="60"/>
      <c r="H20" s="60"/>
      <c r="I20" s="60"/>
    </row>
    <row r="21" spans="1:9" ht="30.4" x14ac:dyDescent="0.45">
      <c r="A21" s="60"/>
      <c r="B21" s="60"/>
      <c r="C21" s="60"/>
      <c r="D21" s="227" t="s">
        <v>187</v>
      </c>
      <c r="E21" s="228"/>
      <c r="F21" s="229"/>
      <c r="G21" s="60"/>
      <c r="H21" s="60"/>
      <c r="I21" s="60"/>
    </row>
    <row r="22" spans="1:9" ht="15.4" x14ac:dyDescent="0.45">
      <c r="A22" s="230" t="s">
        <v>164</v>
      </c>
      <c r="B22" s="230"/>
      <c r="C22" s="230"/>
      <c r="D22" s="231">
        <f>IF(I19=0,0,IF(I19&lt;0,'Partial Budgets'!E29,))</f>
        <v>3446.1920000000027</v>
      </c>
      <c r="E22" s="232"/>
      <c r="F22" s="63"/>
      <c r="G22" s="60"/>
      <c r="H22" s="60"/>
      <c r="I22" s="60"/>
    </row>
    <row r="23" spans="1:9" ht="15.4" x14ac:dyDescent="0.45">
      <c r="A23" s="230" t="s">
        <v>165</v>
      </c>
      <c r="B23" s="230"/>
      <c r="C23" s="230"/>
      <c r="D23" s="231">
        <f>IF(I19=0,0,IF(I19&lt;0,'Partial Budgets'!K29,))</f>
        <v>2702.5280000000057</v>
      </c>
      <c r="E23" s="232"/>
      <c r="F23" s="60"/>
      <c r="G23" s="60"/>
      <c r="H23" s="60"/>
      <c r="I23" s="60"/>
    </row>
    <row r="24" spans="1:9" ht="15.4" x14ac:dyDescent="0.45">
      <c r="A24" s="232"/>
      <c r="B24" s="232"/>
      <c r="C24" s="232"/>
      <c r="D24" s="233"/>
      <c r="E24" s="232"/>
      <c r="F24" s="60"/>
      <c r="G24" s="60"/>
      <c r="H24" s="60"/>
      <c r="I24" s="60"/>
    </row>
    <row r="25" spans="1:9" ht="15.4" x14ac:dyDescent="0.45">
      <c r="A25" s="234" t="s">
        <v>188</v>
      </c>
      <c r="B25" s="234"/>
      <c r="C25" s="234"/>
      <c r="D25" s="235">
        <f>IF(I19=0,0,IF(I19&lt;0,'Partial Budgets'!E51,))</f>
        <v>743.66400000000067</v>
      </c>
      <c r="E25" s="232"/>
      <c r="F25" s="60"/>
      <c r="G25" s="60"/>
      <c r="H25" s="60"/>
      <c r="I25" s="60"/>
    </row>
    <row r="26" spans="1:9" ht="15.4" x14ac:dyDescent="0.45">
      <c r="A26" s="234" t="s">
        <v>189</v>
      </c>
      <c r="B26" s="234"/>
      <c r="C26" s="234"/>
      <c r="D26" s="235">
        <f>IF(I19=0,0,IF(I19&lt;0,'Partial Budgets'!K51,))</f>
        <v>-2702.5280000000057</v>
      </c>
      <c r="E26" s="232"/>
      <c r="F26" s="60"/>
      <c r="G26" s="60"/>
      <c r="H26" s="60"/>
      <c r="I26" s="60"/>
    </row>
    <row r="27" spans="1:9" ht="15.4" x14ac:dyDescent="0.45">
      <c r="A27" s="232"/>
      <c r="B27" s="232"/>
      <c r="C27" s="232"/>
      <c r="D27" s="233"/>
      <c r="E27" s="232"/>
      <c r="F27" s="60"/>
      <c r="G27" s="60"/>
      <c r="H27" s="60"/>
      <c r="I27" s="60"/>
    </row>
    <row r="28" spans="1:9" ht="15.4" x14ac:dyDescent="0.45">
      <c r="A28" s="236" t="s">
        <v>196</v>
      </c>
      <c r="B28" s="236"/>
      <c r="C28" s="236"/>
      <c r="D28" s="237">
        <f>IF(I19=0,0,IF(I19&lt;0,'Partial Budgets'!E74,))</f>
        <v>-3446.1920000000027</v>
      </c>
      <c r="E28" s="238"/>
      <c r="F28" s="60"/>
      <c r="G28" s="60"/>
      <c r="H28" s="60"/>
      <c r="I28" s="60"/>
    </row>
    <row r="29" spans="1:9" ht="15.4" x14ac:dyDescent="0.45">
      <c r="A29" s="236" t="s">
        <v>197</v>
      </c>
      <c r="B29" s="236"/>
      <c r="C29" s="236"/>
      <c r="D29" s="237">
        <f>IF(I19=0,0,IF(I19&lt;0,'Partial Budgets'!K74,))</f>
        <v>-743.66400000000067</v>
      </c>
      <c r="E29" s="238"/>
      <c r="F29" s="60"/>
      <c r="G29" s="60"/>
      <c r="H29" s="60"/>
      <c r="I29" s="60"/>
    </row>
    <row r="31" spans="1:9" ht="19.899999999999999" x14ac:dyDescent="0.5">
      <c r="A31" s="57" t="s">
        <v>211</v>
      </c>
    </row>
    <row r="32" spans="1:9" ht="17.25" customHeight="1" thickBot="1" x14ac:dyDescent="0.5"/>
    <row r="33" spans="1:8" ht="14.25" customHeight="1" x14ac:dyDescent="0.45">
      <c r="A33" s="325" t="s">
        <v>212</v>
      </c>
      <c r="B33" s="326"/>
      <c r="C33" s="327"/>
      <c r="D33" s="313" t="s">
        <v>213</v>
      </c>
      <c r="E33" s="313"/>
      <c r="F33" s="313"/>
      <c r="G33" s="313"/>
      <c r="H33" s="314"/>
    </row>
    <row r="34" spans="1:8" ht="14.25" customHeight="1" x14ac:dyDescent="0.45">
      <c r="A34" s="328"/>
      <c r="B34" s="329"/>
      <c r="C34" s="330"/>
      <c r="D34" s="43">
        <v>-0.25</v>
      </c>
      <c r="E34" s="43">
        <v>-0.1</v>
      </c>
      <c r="F34" s="44" t="s">
        <v>214</v>
      </c>
      <c r="G34" s="45">
        <v>0.1</v>
      </c>
      <c r="H34" s="46">
        <v>0.25</v>
      </c>
    </row>
    <row r="35" spans="1:8" ht="14.25" customHeight="1" x14ac:dyDescent="0.45">
      <c r="A35" s="331"/>
      <c r="B35" s="332"/>
      <c r="C35" s="333"/>
      <c r="D35" s="47">
        <f>'Intro Questions'!B14*0.75</f>
        <v>1200</v>
      </c>
      <c r="E35" s="47">
        <f>'Intro Questions'!B14*0.9</f>
        <v>1440</v>
      </c>
      <c r="F35" s="48">
        <f>'Intro Questions'!B14</f>
        <v>1600</v>
      </c>
      <c r="G35" s="49">
        <f>'Intro Questions'!B14*1.1</f>
        <v>1760.0000000000002</v>
      </c>
      <c r="H35" s="50">
        <f>'Intro Questions'!B14*1.25</f>
        <v>2000</v>
      </c>
    </row>
    <row r="36" spans="1:8" ht="14.25" customHeight="1" thickBot="1" x14ac:dyDescent="0.5">
      <c r="A36" s="315" t="s">
        <v>215</v>
      </c>
      <c r="B36" s="316"/>
      <c r="C36" s="317"/>
      <c r="D36" s="51">
        <f>C9*0.75</f>
        <v>94.6584</v>
      </c>
      <c r="E36" s="51">
        <f>C9*0.9</f>
        <v>113.59008</v>
      </c>
      <c r="F36" s="52">
        <f>C9</f>
        <v>126.21120000000001</v>
      </c>
      <c r="G36" s="53">
        <f>C9*1.1</f>
        <v>138.83232000000001</v>
      </c>
      <c r="H36" s="54">
        <f>C9*1.25</f>
        <v>157.76400000000001</v>
      </c>
    </row>
    <row r="37" spans="1:8" ht="14.25" customHeight="1" thickBot="1" x14ac:dyDescent="0.5"/>
    <row r="38" spans="1:8" ht="14.85" customHeight="1" x14ac:dyDescent="0.45">
      <c r="A38" s="334" t="s">
        <v>216</v>
      </c>
      <c r="B38" s="335"/>
      <c r="C38" s="336"/>
      <c r="D38" s="313" t="s">
        <v>213</v>
      </c>
      <c r="E38" s="313"/>
      <c r="F38" s="313"/>
      <c r="G38" s="313"/>
      <c r="H38" s="314"/>
    </row>
    <row r="39" spans="1:8" x14ac:dyDescent="0.45">
      <c r="A39" s="337"/>
      <c r="B39" s="338"/>
      <c r="C39" s="339"/>
      <c r="D39" s="43">
        <v>-0.25</v>
      </c>
      <c r="E39" s="43">
        <v>-0.1</v>
      </c>
      <c r="F39" s="44" t="s">
        <v>214</v>
      </c>
      <c r="G39" s="45">
        <v>0.1</v>
      </c>
      <c r="H39" s="46">
        <v>0.25</v>
      </c>
    </row>
    <row r="40" spans="1:8" x14ac:dyDescent="0.45">
      <c r="A40" s="340"/>
      <c r="B40" s="341"/>
      <c r="C40" s="342"/>
      <c r="D40" s="47">
        <f>'Intro Questions'!B13*0.75</f>
        <v>825</v>
      </c>
      <c r="E40" s="47">
        <f>'Intro Questions'!B13*0.9</f>
        <v>990</v>
      </c>
      <c r="F40" s="48">
        <f>'Intro Questions'!B13</f>
        <v>1100</v>
      </c>
      <c r="G40" s="49">
        <f>'Intro Questions'!B13*1.1</f>
        <v>1210</v>
      </c>
      <c r="H40" s="50">
        <f>'Intro Questions'!B13*1.25</f>
        <v>1375</v>
      </c>
    </row>
    <row r="41" spans="1:8" ht="15.75" thickBot="1" x14ac:dyDescent="0.5">
      <c r="A41" s="318" t="s">
        <v>217</v>
      </c>
      <c r="B41" s="319"/>
      <c r="C41" s="320"/>
      <c r="D41" s="51">
        <f>F9*0.75</f>
        <v>309.6336</v>
      </c>
      <c r="E41" s="51">
        <f>F9*0.9</f>
        <v>371.56032000000005</v>
      </c>
      <c r="F41" s="55">
        <f>F9</f>
        <v>412.84480000000002</v>
      </c>
      <c r="G41" s="53">
        <f>F9*1.1</f>
        <v>454.12928000000005</v>
      </c>
      <c r="H41" s="54">
        <f>F9*1.25</f>
        <v>516.05600000000004</v>
      </c>
    </row>
    <row r="42" spans="1:8" ht="14.65" thickBot="1" x14ac:dyDescent="0.5"/>
    <row r="43" spans="1:8" ht="17.25" x14ac:dyDescent="0.45">
      <c r="A43" s="304" t="s">
        <v>218</v>
      </c>
      <c r="B43" s="305"/>
      <c r="C43" s="306"/>
      <c r="D43" s="313" t="s">
        <v>213</v>
      </c>
      <c r="E43" s="313"/>
      <c r="F43" s="313"/>
      <c r="G43" s="313"/>
      <c r="H43" s="314"/>
    </row>
    <row r="44" spans="1:8" x14ac:dyDescent="0.45">
      <c r="A44" s="307"/>
      <c r="B44" s="308"/>
      <c r="C44" s="309"/>
      <c r="D44" s="43">
        <v>-0.25</v>
      </c>
      <c r="E44" s="43">
        <v>-0.1</v>
      </c>
      <c r="F44" s="44" t="s">
        <v>214</v>
      </c>
      <c r="G44" s="45">
        <v>0.1</v>
      </c>
      <c r="H44" s="46">
        <v>0.25</v>
      </c>
    </row>
    <row r="45" spans="1:8" ht="14.25" customHeight="1" x14ac:dyDescent="0.45">
      <c r="A45" s="310"/>
      <c r="B45" s="311"/>
      <c r="C45" s="312"/>
      <c r="D45" s="47">
        <f>'Intro Questions'!B12*0.75</f>
        <v>150</v>
      </c>
      <c r="E45" s="47">
        <f>'Intro Questions'!B12*0.9</f>
        <v>180</v>
      </c>
      <c r="F45" s="48">
        <f>'Intro Questions'!B12</f>
        <v>200</v>
      </c>
      <c r="G45" s="49">
        <f>'Intro Questions'!B12*1.1</f>
        <v>220.00000000000003</v>
      </c>
      <c r="H45" s="50">
        <f>'Intro Questions'!B12*1.25</f>
        <v>250</v>
      </c>
    </row>
    <row r="46" spans="1:8" ht="14.25" customHeight="1" thickBot="1" x14ac:dyDescent="0.5">
      <c r="A46" s="321" t="s">
        <v>219</v>
      </c>
      <c r="B46" s="322"/>
      <c r="C46" s="323"/>
      <c r="D46" s="51">
        <f>I9*0.75</f>
        <v>373.99620000000004</v>
      </c>
      <c r="E46" s="51">
        <f>I9*0.9</f>
        <v>448.79544000000004</v>
      </c>
      <c r="F46" s="55">
        <f>I9</f>
        <v>498.66160000000002</v>
      </c>
      <c r="G46" s="53">
        <f>I9*1.1</f>
        <v>548.52776000000006</v>
      </c>
      <c r="H46" s="54">
        <f>I9*1.25</f>
        <v>623.327</v>
      </c>
    </row>
    <row r="47" spans="1:8" ht="14.25" customHeight="1" x14ac:dyDescent="0.45"/>
    <row r="48" spans="1:8" ht="14.25" customHeight="1" x14ac:dyDescent="0.45"/>
    <row r="49" ht="14.85" customHeight="1" x14ac:dyDescent="0.45"/>
  </sheetData>
  <mergeCells count="13">
    <mergeCell ref="A1:O1"/>
    <mergeCell ref="A33:C35"/>
    <mergeCell ref="D33:H33"/>
    <mergeCell ref="A38:C40"/>
    <mergeCell ref="D38:H38"/>
    <mergeCell ref="B2:C2"/>
    <mergeCell ref="E2:F2"/>
    <mergeCell ref="H2:I2"/>
    <mergeCell ref="A43:C45"/>
    <mergeCell ref="D43:H43"/>
    <mergeCell ref="A36:C36"/>
    <mergeCell ref="A41:C41"/>
    <mergeCell ref="A46:C46"/>
  </mergeCells>
  <conditionalFormatting sqref="C17:I17">
    <cfRule type="top10" dxfId="5" priority="7" bottom="1" rank="1"/>
  </conditionalFormatting>
  <conditionalFormatting sqref="C7:I7">
    <cfRule type="top10" dxfId="4" priority="6" rank="1"/>
  </conditionalFormatting>
  <conditionalFormatting sqref="C19:I19">
    <cfRule type="top10" dxfId="3" priority="4" rank="1"/>
  </conditionalFormatting>
  <conditionalFormatting sqref="D22:D23">
    <cfRule type="top10" dxfId="2" priority="3" rank="1"/>
  </conditionalFormatting>
  <conditionalFormatting sqref="D25:D26">
    <cfRule type="top10" dxfId="1" priority="2" rank="1"/>
  </conditionalFormatting>
  <conditionalFormatting sqref="D28:D29">
    <cfRule type="top10" dxfId="0" priority="1" rank="1"/>
  </conditionalFormatting>
  <pageMargins left="0.25" right="0.25" top="0.75" bottom="0.75" header="0.3" footer="0.3"/>
  <pageSetup scale="64"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pageSetUpPr fitToPage="1"/>
  </sheetPr>
  <dimension ref="A1:E19"/>
  <sheetViews>
    <sheetView workbookViewId="0">
      <selection activeCell="H13" sqref="H13"/>
    </sheetView>
  </sheetViews>
  <sheetFormatPr defaultRowHeight="14.25" x14ac:dyDescent="0.45"/>
  <cols>
    <col min="1" max="1" width="19.59765625" customWidth="1"/>
    <col min="2" max="2" width="16.1328125" customWidth="1"/>
    <col min="3" max="3" width="21.86328125" customWidth="1"/>
  </cols>
  <sheetData>
    <row r="1" spans="1:5" ht="22.5" x14ac:dyDescent="0.6">
      <c r="A1" s="324" t="s">
        <v>220</v>
      </c>
      <c r="B1" s="324"/>
      <c r="C1" s="324"/>
      <c r="D1" s="324"/>
    </row>
    <row r="2" spans="1:5" ht="16.899999999999999" thickBot="1" x14ac:dyDescent="0.5">
      <c r="A2" s="347" t="s">
        <v>221</v>
      </c>
      <c r="B2" s="347"/>
      <c r="C2" s="347"/>
      <c r="D2" s="347"/>
    </row>
    <row r="3" spans="1:5" ht="14.65" thickTop="1" x14ac:dyDescent="0.45">
      <c r="A3" s="348"/>
      <c r="B3" s="348"/>
      <c r="C3" s="348"/>
      <c r="D3" s="348"/>
    </row>
    <row r="4" spans="1:5" ht="15.75" thickBot="1" x14ac:dyDescent="0.5">
      <c r="A4" s="239" t="s">
        <v>222</v>
      </c>
      <c r="B4" s="239" t="s">
        <v>223</v>
      </c>
      <c r="C4" s="239" t="s">
        <v>224</v>
      </c>
      <c r="D4" s="239" t="s">
        <v>225</v>
      </c>
    </row>
    <row r="5" spans="1:5" ht="15.4" x14ac:dyDescent="0.45">
      <c r="A5" s="60" t="s">
        <v>226</v>
      </c>
      <c r="B5" s="60" t="s">
        <v>227</v>
      </c>
      <c r="C5" s="60" t="s">
        <v>228</v>
      </c>
      <c r="D5" s="240" t="s">
        <v>229</v>
      </c>
      <c r="E5" s="4"/>
    </row>
    <row r="6" spans="1:5" ht="15.4" x14ac:dyDescent="0.45">
      <c r="A6" s="60" t="s">
        <v>230</v>
      </c>
      <c r="B6" s="60" t="s">
        <v>231</v>
      </c>
      <c r="C6" s="60" t="s">
        <v>232</v>
      </c>
      <c r="D6" s="240" t="s">
        <v>229</v>
      </c>
    </row>
    <row r="7" spans="1:5" ht="28.35" customHeight="1" x14ac:dyDescent="0.45">
      <c r="A7" s="241" t="s">
        <v>233</v>
      </c>
      <c r="B7" s="60"/>
      <c r="C7" s="60" t="s">
        <v>234</v>
      </c>
      <c r="D7" s="242" t="s">
        <v>229</v>
      </c>
    </row>
    <row r="8" spans="1:5" ht="15.4" x14ac:dyDescent="0.45">
      <c r="A8" s="60" t="s">
        <v>235</v>
      </c>
      <c r="B8" s="60" t="s">
        <v>236</v>
      </c>
      <c r="C8" s="60" t="s">
        <v>232</v>
      </c>
      <c r="D8" s="240" t="s">
        <v>229</v>
      </c>
    </row>
    <row r="9" spans="1:5" ht="15.4" x14ac:dyDescent="0.45">
      <c r="A9" s="60" t="s">
        <v>237</v>
      </c>
      <c r="B9" s="60" t="s">
        <v>231</v>
      </c>
      <c r="C9" s="60" t="s">
        <v>238</v>
      </c>
      <c r="D9" s="240" t="s">
        <v>229</v>
      </c>
    </row>
    <row r="10" spans="1:5" ht="30.75" x14ac:dyDescent="0.45">
      <c r="A10" s="60" t="s">
        <v>239</v>
      </c>
      <c r="B10" s="60" t="s">
        <v>240</v>
      </c>
      <c r="C10" s="241" t="s">
        <v>241</v>
      </c>
      <c r="D10" s="240" t="s">
        <v>242</v>
      </c>
    </row>
    <row r="11" spans="1:5" x14ac:dyDescent="0.45">
      <c r="A11" s="287"/>
      <c r="B11" s="287"/>
      <c r="C11" s="287"/>
      <c r="D11" s="287"/>
    </row>
    <row r="12" spans="1:5" x14ac:dyDescent="0.45">
      <c r="A12" s="287"/>
      <c r="B12" s="287"/>
      <c r="C12" s="287"/>
      <c r="D12" s="287"/>
    </row>
    <row r="13" spans="1:5" ht="15.75" thickBot="1" x14ac:dyDescent="0.5">
      <c r="A13" s="239" t="s">
        <v>243</v>
      </c>
      <c r="B13" s="239" t="s">
        <v>244</v>
      </c>
      <c r="C13" s="239" t="s">
        <v>224</v>
      </c>
      <c r="D13" s="239" t="s">
        <v>245</v>
      </c>
    </row>
    <row r="14" spans="1:5" ht="15.4" x14ac:dyDescent="0.45">
      <c r="A14" s="60" t="s">
        <v>246</v>
      </c>
      <c r="B14" s="60" t="s">
        <v>247</v>
      </c>
      <c r="C14" s="60" t="s">
        <v>238</v>
      </c>
      <c r="D14" s="240" t="s">
        <v>229</v>
      </c>
    </row>
    <row r="15" spans="1:5" ht="15.4" x14ac:dyDescent="0.45">
      <c r="A15" s="60"/>
      <c r="B15" s="60"/>
      <c r="C15" s="60"/>
      <c r="D15" s="60"/>
    </row>
    <row r="16" spans="1:5" ht="15.4" x14ac:dyDescent="0.45">
      <c r="A16" s="239" t="s">
        <v>248</v>
      </c>
      <c r="B16" s="239"/>
      <c r="C16" s="239" t="s">
        <v>224</v>
      </c>
      <c r="D16" s="239" t="s">
        <v>245</v>
      </c>
    </row>
    <row r="17" spans="1:4" ht="15.4" x14ac:dyDescent="0.45">
      <c r="A17" s="60" t="s">
        <v>249</v>
      </c>
      <c r="B17" s="60"/>
      <c r="C17" s="60" t="s">
        <v>250</v>
      </c>
      <c r="D17" s="240" t="s">
        <v>251</v>
      </c>
    </row>
    <row r="18" spans="1:4" ht="15.4" x14ac:dyDescent="0.45">
      <c r="A18" s="60" t="s">
        <v>252</v>
      </c>
      <c r="B18" s="60"/>
      <c r="C18" s="60" t="s">
        <v>253</v>
      </c>
      <c r="D18" s="240" t="s">
        <v>251</v>
      </c>
    </row>
    <row r="19" spans="1:4" ht="15.4" x14ac:dyDescent="0.45">
      <c r="A19" s="60" t="s">
        <v>254</v>
      </c>
      <c r="B19" s="60"/>
      <c r="C19" s="60" t="s">
        <v>255</v>
      </c>
      <c r="D19" s="240" t="s">
        <v>251</v>
      </c>
    </row>
  </sheetData>
  <mergeCells count="4">
    <mergeCell ref="A1:D1"/>
    <mergeCell ref="A2:D2"/>
    <mergeCell ref="A11:D12"/>
    <mergeCell ref="A3:D3"/>
  </mergeCells>
  <hyperlinks>
    <hyperlink ref="D5" r:id="rId1" location="9A9F55D7-E267-38C6-ACB9-DF106291B5A7" display="https://quickstats.nass.usda.gov/results/E0F5EB36-3313-3D7B-9E7F-E56A3365CF2B#9A9F55D7-E267-38C6-ACB9-DF106291B5A7" xr:uid="{00000000-0004-0000-0700-000000000000}"/>
    <hyperlink ref="D6" r:id="rId2" display="https://www.ams.usda.gov/market-news/state-grain-reports " xr:uid="{00000000-0004-0000-0700-000001000000}"/>
    <hyperlink ref="D7" r:id="rId3" display="http://extension.unl.edu/statewide/westcentral/AgEcon/Corn Stalk Grazing Calculator 4_ 29_2013 %281%29.xls" xr:uid="{00000000-0004-0000-0700-000002000000}"/>
    <hyperlink ref="D8" r:id="rId4" display="https://www.ams.usda.gov/mnreports/nw_gr115.txt " xr:uid="{00000000-0004-0000-0700-000003000000}"/>
    <hyperlink ref="D9" r:id="rId5" display="https://www.ams.usda.gov/mnreports/gl_gr310.txt " xr:uid="{00000000-0004-0000-0700-000004000000}"/>
    <hyperlink ref="D10" r:id="rId6" display="http://lmic.info/sites/default/files/lmic_private_fs/memberonlyfiles/spreadsheets/grain/FEEDPR.xls" xr:uid="{00000000-0004-0000-0700-000005000000}"/>
    <hyperlink ref="D14" r:id="rId7" location="Colorado " display="https://www.ams.usda.gov/market-news/feeder-and-replacement-cattle-auctions#Colorado " xr:uid="{00000000-0004-0000-0700-000006000000}"/>
    <hyperlink ref="D17" r:id="rId8" xr:uid="{00000000-0004-0000-0700-000007000000}"/>
    <hyperlink ref="D18" r:id="rId9" xr:uid="{00000000-0004-0000-0700-000008000000}"/>
    <hyperlink ref="D19" r:id="rId10" xr:uid="{00000000-0004-0000-0700-000009000000}"/>
  </hyperlinks>
  <pageMargins left="0.7" right="0.7" top="0.75" bottom="0.75" header="0.3" footer="0.3"/>
  <pageSetup fitToHeight="0" orientation="portrait"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Directions </vt:lpstr>
      <vt:lpstr>Intro Questions</vt:lpstr>
      <vt:lpstr>Bull Calculator </vt:lpstr>
      <vt:lpstr>Bull Calculator</vt:lpstr>
      <vt:lpstr>Enterprise Budget</vt:lpstr>
      <vt:lpstr>Partial Budgets</vt:lpstr>
      <vt:lpstr>Results</vt:lpstr>
      <vt:lpstr>References</vt:lpstr>
      <vt:lpstr>'Intro Questions'!Print_Area</vt:lpstr>
      <vt:lpstr>'Partial Budgets'!Print_Area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Rachelle Siefkas</dc:creator>
  <cp:keywords/>
  <dc:description/>
  <cp:lastModifiedBy>Rachelle Siefkas</cp:lastModifiedBy>
  <cp:revision/>
  <dcterms:created xsi:type="dcterms:W3CDTF">2017-03-01T02:49:05Z</dcterms:created>
  <dcterms:modified xsi:type="dcterms:W3CDTF">2017-08-21T01:07:46Z</dcterms:modified>
  <cp:category/>
  <cp:contentStatus/>
</cp:coreProperties>
</file>