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acurtis/Desktop/2024_Hawaii_CSU_MS/Thesis_Doc/FinalThesisSubmission/"/>
    </mc:Choice>
  </mc:AlternateContent>
  <xr:revisionPtr revIDLastSave="0" documentId="13_ncr:1_{09C6700F-4866-484D-978E-18DF67B18142}" xr6:coauthVersionLast="47" xr6:coauthVersionMax="47" xr10:uidLastSave="{00000000-0000-0000-0000-000000000000}"/>
  <bookViews>
    <workbookView xWindow="15120" yWindow="680" windowWidth="15140" windowHeight="18980" xr2:uid="{4F85B1C1-CCC0-2843-8D50-00D2EAFF3483}"/>
  </bookViews>
  <sheets>
    <sheet name="Overview" sheetId="11" r:id="rId1"/>
    <sheet name="San Carlos Olivine" sheetId="2" r:id="rId2"/>
    <sheet name="Springwater Olivine" sheetId="3" r:id="rId3"/>
    <sheet name="Cr Augite" sheetId="5" r:id="rId4"/>
    <sheet name="Kakanui Augite" sheetId="10" r:id="rId5"/>
    <sheet name="Chromite" sheetId="6" r:id="rId6"/>
    <sheet name="Plagioclase" sheetId="8" r:id="rId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3" i="2" l="1"/>
  <c r="H174" i="2"/>
  <c r="H142" i="2"/>
  <c r="H143" i="2"/>
  <c r="H112" i="2"/>
  <c r="H113" i="2"/>
  <c r="H97" i="2"/>
  <c r="H98" i="2"/>
  <c r="H77" i="2"/>
  <c r="H78" i="2"/>
  <c r="H67" i="2"/>
  <c r="H68" i="2"/>
  <c r="H52" i="2"/>
  <c r="H53" i="2"/>
  <c r="H39" i="2"/>
  <c r="H40" i="2"/>
  <c r="H20" i="2"/>
  <c r="H21" i="2"/>
  <c r="D5" i="3"/>
  <c r="D7" i="3"/>
  <c r="D12" i="3"/>
  <c r="D14" i="3"/>
  <c r="D22" i="3"/>
  <c r="D24" i="3"/>
  <c r="D30" i="3"/>
  <c r="D32" i="3"/>
  <c r="D41" i="3"/>
  <c r="D43" i="3"/>
  <c r="D54" i="3"/>
  <c r="D56" i="3"/>
  <c r="D69" i="3"/>
  <c r="D71" i="3"/>
  <c r="D79" i="3"/>
  <c r="D81" i="3"/>
  <c r="D90" i="3"/>
  <c r="D92" i="3"/>
  <c r="D116" i="3"/>
  <c r="D118" i="3"/>
  <c r="D127" i="3"/>
  <c r="D129" i="3"/>
  <c r="L6" i="3"/>
  <c r="E9" i="6"/>
  <c r="E11" i="6"/>
  <c r="M6" i="6"/>
  <c r="F9" i="6"/>
  <c r="F11" i="6"/>
  <c r="N6" i="6"/>
  <c r="G9" i="6"/>
  <c r="G11" i="6"/>
  <c r="O6" i="6"/>
  <c r="H9" i="6"/>
  <c r="H11" i="6"/>
  <c r="P6" i="6"/>
  <c r="I9" i="6"/>
  <c r="I11" i="6"/>
  <c r="Q6" i="6"/>
  <c r="D9" i="6"/>
  <c r="D11" i="6"/>
  <c r="L6" i="6"/>
  <c r="E10" i="6"/>
  <c r="M5" i="6"/>
  <c r="F10" i="6"/>
  <c r="N5" i="6"/>
  <c r="G10" i="6"/>
  <c r="O5" i="6"/>
  <c r="H10" i="6"/>
  <c r="P5" i="6"/>
  <c r="I10" i="6"/>
  <c r="Q5" i="6"/>
  <c r="D10" i="6"/>
  <c r="L5" i="6"/>
  <c r="E12" i="10"/>
  <c r="E14" i="10"/>
  <c r="E37" i="10"/>
  <c r="E39" i="10"/>
  <c r="E57" i="10"/>
  <c r="E59" i="10"/>
  <c r="E77" i="10"/>
  <c r="E79" i="10"/>
  <c r="E97" i="10"/>
  <c r="E99" i="10"/>
  <c r="E108" i="10"/>
  <c r="E110" i="10"/>
  <c r="P9" i="10"/>
  <c r="F12" i="10"/>
  <c r="F14" i="10"/>
  <c r="F37" i="10"/>
  <c r="F39" i="10"/>
  <c r="F57" i="10"/>
  <c r="F59" i="10"/>
  <c r="F77" i="10"/>
  <c r="F79" i="10"/>
  <c r="F97" i="10"/>
  <c r="F99" i="10"/>
  <c r="F108" i="10"/>
  <c r="F110" i="10"/>
  <c r="Q9" i="10"/>
  <c r="G12" i="10"/>
  <c r="G14" i="10"/>
  <c r="G37" i="10"/>
  <c r="G39" i="10"/>
  <c r="G57" i="10"/>
  <c r="G59" i="10"/>
  <c r="G77" i="10"/>
  <c r="G79" i="10"/>
  <c r="G97" i="10"/>
  <c r="G99" i="10"/>
  <c r="G108" i="10"/>
  <c r="G110" i="10"/>
  <c r="R9" i="10"/>
  <c r="Q5" i="10"/>
  <c r="H12" i="10"/>
  <c r="H14" i="10"/>
  <c r="H37" i="10"/>
  <c r="H39" i="10"/>
  <c r="H57" i="10"/>
  <c r="H59" i="10"/>
  <c r="H77" i="10"/>
  <c r="H79" i="10"/>
  <c r="H97" i="10"/>
  <c r="H99" i="10"/>
  <c r="H108" i="10"/>
  <c r="H110" i="10"/>
  <c r="S9" i="10"/>
  <c r="I12" i="10"/>
  <c r="I14" i="10"/>
  <c r="I37" i="10"/>
  <c r="I39" i="10"/>
  <c r="I57" i="10"/>
  <c r="I59" i="10"/>
  <c r="I77" i="10"/>
  <c r="I79" i="10"/>
  <c r="I97" i="10"/>
  <c r="I99" i="10"/>
  <c r="I108" i="10"/>
  <c r="I110" i="10"/>
  <c r="T9" i="10"/>
  <c r="J12" i="10"/>
  <c r="J14" i="10"/>
  <c r="J37" i="10"/>
  <c r="J39" i="10"/>
  <c r="J57" i="10"/>
  <c r="J59" i="10"/>
  <c r="J77" i="10"/>
  <c r="J79" i="10"/>
  <c r="J97" i="10"/>
  <c r="J99" i="10"/>
  <c r="J108" i="10"/>
  <c r="J110" i="10"/>
  <c r="U9" i="10"/>
  <c r="K12" i="10"/>
  <c r="K14" i="10"/>
  <c r="K37" i="10"/>
  <c r="K39" i="10"/>
  <c r="K57" i="10"/>
  <c r="K59" i="10"/>
  <c r="K77" i="10"/>
  <c r="K79" i="10"/>
  <c r="K97" i="10"/>
  <c r="K99" i="10"/>
  <c r="K108" i="10"/>
  <c r="K110" i="10"/>
  <c r="V9" i="10"/>
  <c r="Y5" i="10"/>
  <c r="L12" i="10"/>
  <c r="L14" i="10"/>
  <c r="L37" i="10"/>
  <c r="L39" i="10"/>
  <c r="L57" i="10"/>
  <c r="L59" i="10"/>
  <c r="L77" i="10"/>
  <c r="L79" i="10"/>
  <c r="L97" i="10"/>
  <c r="L99" i="10"/>
  <c r="L108" i="10"/>
  <c r="L110" i="10"/>
  <c r="W9" i="10"/>
  <c r="D12" i="10"/>
  <c r="D14" i="10"/>
  <c r="D37" i="10"/>
  <c r="D39" i="10"/>
  <c r="D57" i="10"/>
  <c r="D59" i="10"/>
  <c r="D77" i="10"/>
  <c r="D79" i="10"/>
  <c r="D97" i="10"/>
  <c r="D99" i="10"/>
  <c r="D108" i="10"/>
  <c r="D110" i="10"/>
  <c r="O9" i="10"/>
  <c r="E13" i="10"/>
  <c r="E38" i="10"/>
  <c r="E58" i="10"/>
  <c r="E78" i="10"/>
  <c r="E98" i="10"/>
  <c r="E109" i="10"/>
  <c r="P8" i="10"/>
  <c r="F13" i="10"/>
  <c r="F38" i="10"/>
  <c r="F58" i="10"/>
  <c r="F78" i="10"/>
  <c r="F98" i="10"/>
  <c r="F109" i="10"/>
  <c r="Q8" i="10"/>
  <c r="G13" i="10"/>
  <c r="G38" i="10"/>
  <c r="G58" i="10"/>
  <c r="G78" i="10"/>
  <c r="G98" i="10"/>
  <c r="G109" i="10"/>
  <c r="R8" i="10"/>
  <c r="H13" i="10"/>
  <c r="H38" i="10"/>
  <c r="H58" i="10"/>
  <c r="H78" i="10"/>
  <c r="H98" i="10"/>
  <c r="H109" i="10"/>
  <c r="S8" i="10"/>
  <c r="I13" i="10"/>
  <c r="I38" i="10"/>
  <c r="I58" i="10"/>
  <c r="I78" i="10"/>
  <c r="I98" i="10"/>
  <c r="I109" i="10"/>
  <c r="T8" i="10"/>
  <c r="J13" i="10"/>
  <c r="J38" i="10"/>
  <c r="J58" i="10"/>
  <c r="J78" i="10"/>
  <c r="J98" i="10"/>
  <c r="J109" i="10"/>
  <c r="U8" i="10"/>
  <c r="K13" i="10"/>
  <c r="K38" i="10"/>
  <c r="K58" i="10"/>
  <c r="K78" i="10"/>
  <c r="K98" i="10"/>
  <c r="K109" i="10"/>
  <c r="V8" i="10"/>
  <c r="L13" i="10"/>
  <c r="L38" i="10"/>
  <c r="L58" i="10"/>
  <c r="L78" i="10"/>
  <c r="L98" i="10"/>
  <c r="L109" i="10"/>
  <c r="W8" i="10"/>
  <c r="D13" i="10"/>
  <c r="D38" i="10"/>
  <c r="D58" i="10"/>
  <c r="D78" i="10"/>
  <c r="D98" i="10"/>
  <c r="D109" i="10"/>
  <c r="O8" i="10"/>
  <c r="E5" i="3"/>
  <c r="E7" i="3"/>
  <c r="E12" i="3"/>
  <c r="E14" i="3"/>
  <c r="E22" i="3"/>
  <c r="E24" i="3"/>
  <c r="E30" i="3"/>
  <c r="E32" i="3"/>
  <c r="E41" i="3"/>
  <c r="E43" i="3"/>
  <c r="E54" i="3"/>
  <c r="E56" i="3"/>
  <c r="E69" i="3"/>
  <c r="E71" i="3"/>
  <c r="E79" i="3"/>
  <c r="E81" i="3"/>
  <c r="E90" i="3"/>
  <c r="E92" i="3"/>
  <c r="E116" i="3"/>
  <c r="E118" i="3"/>
  <c r="E127" i="3"/>
  <c r="E129" i="3"/>
  <c r="M6" i="3"/>
  <c r="F5" i="3"/>
  <c r="F7" i="3"/>
  <c r="F12" i="3"/>
  <c r="F14" i="3"/>
  <c r="F22" i="3"/>
  <c r="F24" i="3"/>
  <c r="F30" i="3"/>
  <c r="F32" i="3"/>
  <c r="F41" i="3"/>
  <c r="F43" i="3"/>
  <c r="F54" i="3"/>
  <c r="F56" i="3"/>
  <c r="F69" i="3"/>
  <c r="F71" i="3"/>
  <c r="F79" i="3"/>
  <c r="F81" i="3"/>
  <c r="F90" i="3"/>
  <c r="F92" i="3"/>
  <c r="F116" i="3"/>
  <c r="F118" i="3"/>
  <c r="F127" i="3"/>
  <c r="F129" i="3"/>
  <c r="N6" i="3"/>
  <c r="G5" i="3"/>
  <c r="G7" i="3"/>
  <c r="G12" i="3"/>
  <c r="G14" i="3"/>
  <c r="G22" i="3"/>
  <c r="G24" i="3"/>
  <c r="G30" i="3"/>
  <c r="G32" i="3"/>
  <c r="G41" i="3"/>
  <c r="G43" i="3"/>
  <c r="G54" i="3"/>
  <c r="G56" i="3"/>
  <c r="G69" i="3"/>
  <c r="G71" i="3"/>
  <c r="G79" i="3"/>
  <c r="G81" i="3"/>
  <c r="G90" i="3"/>
  <c r="G92" i="3"/>
  <c r="G116" i="3"/>
  <c r="G118" i="3"/>
  <c r="G127" i="3"/>
  <c r="G129" i="3"/>
  <c r="O6" i="3"/>
  <c r="H30" i="3"/>
  <c r="H32" i="3"/>
  <c r="H41" i="3"/>
  <c r="H43" i="3"/>
  <c r="H54" i="3"/>
  <c r="H56" i="3"/>
  <c r="H90" i="3"/>
  <c r="H92" i="3"/>
  <c r="H116" i="3"/>
  <c r="H118" i="3"/>
  <c r="H127" i="3"/>
  <c r="H129" i="3"/>
  <c r="P6" i="3"/>
  <c r="I5" i="3"/>
  <c r="I7" i="3"/>
  <c r="I12" i="3"/>
  <c r="I14" i="3"/>
  <c r="I22" i="3"/>
  <c r="I24" i="3"/>
  <c r="I30" i="3"/>
  <c r="I32" i="3"/>
  <c r="I41" i="3"/>
  <c r="I43" i="3"/>
  <c r="I54" i="3"/>
  <c r="I56" i="3"/>
  <c r="I69" i="3"/>
  <c r="I71" i="3"/>
  <c r="I79" i="3"/>
  <c r="I81" i="3"/>
  <c r="I90" i="3"/>
  <c r="I92" i="3"/>
  <c r="I116" i="3"/>
  <c r="I118" i="3"/>
  <c r="I127" i="3"/>
  <c r="I129" i="3"/>
  <c r="Q6" i="3"/>
  <c r="E6" i="3"/>
  <c r="E13" i="3"/>
  <c r="E23" i="3"/>
  <c r="E31" i="3"/>
  <c r="E42" i="3"/>
  <c r="E55" i="3"/>
  <c r="E70" i="3"/>
  <c r="E80" i="3"/>
  <c r="E91" i="3"/>
  <c r="E117" i="3"/>
  <c r="E128" i="3"/>
  <c r="M5" i="3"/>
  <c r="F6" i="3"/>
  <c r="F13" i="3"/>
  <c r="F23" i="3"/>
  <c r="F31" i="3"/>
  <c r="F42" i="3"/>
  <c r="F55" i="3"/>
  <c r="F70" i="3"/>
  <c r="F80" i="3"/>
  <c r="F91" i="3"/>
  <c r="F117" i="3"/>
  <c r="F128" i="3"/>
  <c r="N5" i="3"/>
  <c r="G6" i="3"/>
  <c r="G13" i="3"/>
  <c r="G23" i="3"/>
  <c r="G31" i="3"/>
  <c r="G42" i="3"/>
  <c r="G55" i="3"/>
  <c r="G70" i="3"/>
  <c r="G80" i="3"/>
  <c r="G91" i="3"/>
  <c r="G117" i="3"/>
  <c r="G128" i="3"/>
  <c r="O5" i="3"/>
  <c r="H31" i="3"/>
  <c r="H42" i="3"/>
  <c r="H55" i="3"/>
  <c r="H91" i="3"/>
  <c r="H117" i="3"/>
  <c r="H128" i="3"/>
  <c r="P5" i="3"/>
  <c r="I6" i="3"/>
  <c r="I13" i="3"/>
  <c r="I23" i="3"/>
  <c r="I31" i="3"/>
  <c r="I42" i="3"/>
  <c r="I55" i="3"/>
  <c r="I70" i="3"/>
  <c r="I80" i="3"/>
  <c r="I91" i="3"/>
  <c r="I117" i="3"/>
  <c r="I128" i="3"/>
  <c r="Q5" i="3"/>
  <c r="D6" i="3"/>
  <c r="D13" i="3"/>
  <c r="D23" i="3"/>
  <c r="D31" i="3"/>
  <c r="D42" i="3"/>
  <c r="D55" i="3"/>
  <c r="D70" i="3"/>
  <c r="D80" i="3"/>
  <c r="D91" i="3"/>
  <c r="D117" i="3"/>
  <c r="D128" i="3"/>
  <c r="L5" i="3"/>
  <c r="E4" i="2"/>
  <c r="E6" i="2"/>
  <c r="E11" i="2"/>
  <c r="E13" i="2"/>
  <c r="E20" i="2"/>
  <c r="E22" i="2"/>
  <c r="E28" i="2"/>
  <c r="E30" i="2"/>
  <c r="E39" i="2"/>
  <c r="E41" i="2"/>
  <c r="E52" i="2"/>
  <c r="E54" i="2"/>
  <c r="E67" i="2"/>
  <c r="E69" i="2"/>
  <c r="E77" i="2"/>
  <c r="E79" i="2"/>
  <c r="E97" i="2"/>
  <c r="E99" i="2"/>
  <c r="E112" i="2"/>
  <c r="E114" i="2"/>
  <c r="E142" i="2"/>
  <c r="E144" i="2"/>
  <c r="E173" i="2"/>
  <c r="E175" i="2"/>
  <c r="N6" i="2"/>
  <c r="F4" i="2"/>
  <c r="F6" i="2"/>
  <c r="F11" i="2"/>
  <c r="F13" i="2"/>
  <c r="F20" i="2"/>
  <c r="F22" i="2"/>
  <c r="F28" i="2"/>
  <c r="F30" i="2"/>
  <c r="F39" i="2"/>
  <c r="F41" i="2"/>
  <c r="F52" i="2"/>
  <c r="F54" i="2"/>
  <c r="F67" i="2"/>
  <c r="F69" i="2"/>
  <c r="F77" i="2"/>
  <c r="F79" i="2"/>
  <c r="F97" i="2"/>
  <c r="F99" i="2"/>
  <c r="F112" i="2"/>
  <c r="F114" i="2"/>
  <c r="F142" i="2"/>
  <c r="F144" i="2"/>
  <c r="F173" i="2"/>
  <c r="F175" i="2"/>
  <c r="O6" i="2"/>
  <c r="G4" i="2"/>
  <c r="G6" i="2"/>
  <c r="G11" i="2"/>
  <c r="G13" i="2"/>
  <c r="G20" i="2"/>
  <c r="G22" i="2"/>
  <c r="G28" i="2"/>
  <c r="G30" i="2"/>
  <c r="G39" i="2"/>
  <c r="G41" i="2"/>
  <c r="G52" i="2"/>
  <c r="G54" i="2"/>
  <c r="G67" i="2"/>
  <c r="G69" i="2"/>
  <c r="G77" i="2"/>
  <c r="G79" i="2"/>
  <c r="G97" i="2"/>
  <c r="G99" i="2"/>
  <c r="G112" i="2"/>
  <c r="G114" i="2"/>
  <c r="G142" i="2"/>
  <c r="G144" i="2"/>
  <c r="G173" i="2"/>
  <c r="G175" i="2"/>
  <c r="P6" i="2"/>
  <c r="H4" i="2"/>
  <c r="H6" i="2"/>
  <c r="H11" i="2"/>
  <c r="H13" i="2"/>
  <c r="H22" i="2"/>
  <c r="H28" i="2"/>
  <c r="H30" i="2"/>
  <c r="H41" i="2"/>
  <c r="H54" i="2"/>
  <c r="H69" i="2"/>
  <c r="H79" i="2"/>
  <c r="H99" i="2"/>
  <c r="H114" i="2"/>
  <c r="H144" i="2"/>
  <c r="H175" i="2"/>
  <c r="Q6" i="2"/>
  <c r="I4" i="2"/>
  <c r="I6" i="2"/>
  <c r="I11" i="2"/>
  <c r="I13" i="2"/>
  <c r="I20" i="2"/>
  <c r="I22" i="2"/>
  <c r="I28" i="2"/>
  <c r="I30" i="2"/>
  <c r="I39" i="2"/>
  <c r="I41" i="2"/>
  <c r="I52" i="2"/>
  <c r="I54" i="2"/>
  <c r="I67" i="2"/>
  <c r="I69" i="2"/>
  <c r="I77" i="2"/>
  <c r="I79" i="2"/>
  <c r="I97" i="2"/>
  <c r="I99" i="2"/>
  <c r="I112" i="2"/>
  <c r="I114" i="2"/>
  <c r="I142" i="2"/>
  <c r="I144" i="2"/>
  <c r="I173" i="2"/>
  <c r="I175" i="2"/>
  <c r="R6" i="2"/>
  <c r="J4" i="2"/>
  <c r="J6" i="2"/>
  <c r="J11" i="2"/>
  <c r="J13" i="2"/>
  <c r="J20" i="2"/>
  <c r="J22" i="2"/>
  <c r="J28" i="2"/>
  <c r="J30" i="2"/>
  <c r="J39" i="2"/>
  <c r="J41" i="2"/>
  <c r="J52" i="2"/>
  <c r="J54" i="2"/>
  <c r="J67" i="2"/>
  <c r="J69" i="2"/>
  <c r="J77" i="2"/>
  <c r="J79" i="2"/>
  <c r="J97" i="2"/>
  <c r="J99" i="2"/>
  <c r="J112" i="2"/>
  <c r="J114" i="2"/>
  <c r="J142" i="2"/>
  <c r="J144" i="2"/>
  <c r="J173" i="2"/>
  <c r="J175" i="2"/>
  <c r="S6" i="2"/>
  <c r="D4" i="2"/>
  <c r="D6" i="2"/>
  <c r="D11" i="2"/>
  <c r="D13" i="2"/>
  <c r="D20" i="2"/>
  <c r="D22" i="2"/>
  <c r="D28" i="2"/>
  <c r="D30" i="2"/>
  <c r="D39" i="2"/>
  <c r="D41" i="2"/>
  <c r="D52" i="2"/>
  <c r="D54" i="2"/>
  <c r="D67" i="2"/>
  <c r="D69" i="2"/>
  <c r="D77" i="2"/>
  <c r="D79" i="2"/>
  <c r="D97" i="2"/>
  <c r="D99" i="2"/>
  <c r="D112" i="2"/>
  <c r="D114" i="2"/>
  <c r="D142" i="2"/>
  <c r="D144" i="2"/>
  <c r="D173" i="2"/>
  <c r="D175" i="2"/>
  <c r="M6" i="2"/>
  <c r="E5" i="2"/>
  <c r="E12" i="2"/>
  <c r="E21" i="2"/>
  <c r="E29" i="2"/>
  <c r="E40" i="2"/>
  <c r="E53" i="2"/>
  <c r="E68" i="2"/>
  <c r="E78" i="2"/>
  <c r="E98" i="2"/>
  <c r="E113" i="2"/>
  <c r="E143" i="2"/>
  <c r="E174" i="2"/>
  <c r="N5" i="2"/>
  <c r="F5" i="2"/>
  <c r="F12" i="2"/>
  <c r="F21" i="2"/>
  <c r="F29" i="2"/>
  <c r="F40" i="2"/>
  <c r="F53" i="2"/>
  <c r="F68" i="2"/>
  <c r="F78" i="2"/>
  <c r="F98" i="2"/>
  <c r="F113" i="2"/>
  <c r="F143" i="2"/>
  <c r="F174" i="2"/>
  <c r="O5" i="2"/>
  <c r="G5" i="2"/>
  <c r="G12" i="2"/>
  <c r="G21" i="2"/>
  <c r="G29" i="2"/>
  <c r="G40" i="2"/>
  <c r="G53" i="2"/>
  <c r="G68" i="2"/>
  <c r="G78" i="2"/>
  <c r="G98" i="2"/>
  <c r="G113" i="2"/>
  <c r="G143" i="2"/>
  <c r="G174" i="2"/>
  <c r="P5" i="2"/>
  <c r="H5" i="2"/>
  <c r="H12" i="2"/>
  <c r="H29" i="2"/>
  <c r="Q5" i="2"/>
  <c r="I5" i="2"/>
  <c r="I12" i="2"/>
  <c r="I21" i="2"/>
  <c r="I29" i="2"/>
  <c r="I40" i="2"/>
  <c r="I53" i="2"/>
  <c r="I68" i="2"/>
  <c r="I78" i="2"/>
  <c r="I98" i="2"/>
  <c r="I113" i="2"/>
  <c r="I143" i="2"/>
  <c r="I174" i="2"/>
  <c r="R5" i="2"/>
  <c r="J5" i="2"/>
  <c r="J12" i="2"/>
  <c r="J21" i="2"/>
  <c r="J29" i="2"/>
  <c r="J40" i="2"/>
  <c r="J53" i="2"/>
  <c r="J68" i="2"/>
  <c r="J78" i="2"/>
  <c r="J98" i="2"/>
  <c r="J113" i="2"/>
  <c r="J143" i="2"/>
  <c r="J174" i="2"/>
  <c r="S5" i="2"/>
  <c r="D5" i="2"/>
  <c r="D12" i="2"/>
  <c r="D21" i="2"/>
  <c r="D29" i="2"/>
  <c r="D40" i="2"/>
  <c r="D53" i="2"/>
  <c r="D68" i="2"/>
  <c r="D78" i="2"/>
  <c r="D98" i="2"/>
  <c r="D113" i="2"/>
  <c r="D143" i="2"/>
  <c r="D174" i="2"/>
  <c r="M5" i="2"/>
  <c r="G120" i="5"/>
  <c r="G122" i="5"/>
  <c r="M120" i="5"/>
  <c r="L120" i="5"/>
  <c r="L122" i="5"/>
  <c r="K120" i="5"/>
  <c r="K121" i="5"/>
  <c r="J120" i="5"/>
  <c r="J121" i="5"/>
  <c r="I120" i="5"/>
  <c r="I121" i="5"/>
  <c r="H120" i="5"/>
  <c r="H121" i="5"/>
  <c r="F120" i="5"/>
  <c r="F122" i="5"/>
  <c r="E120" i="5"/>
  <c r="E121" i="5"/>
  <c r="D120" i="5"/>
  <c r="D121" i="5"/>
  <c r="L121" i="5"/>
  <c r="D122" i="5"/>
  <c r="E122" i="5"/>
  <c r="J122" i="5"/>
  <c r="K122" i="5"/>
  <c r="I122" i="5"/>
  <c r="F121" i="5"/>
  <c r="G121" i="5"/>
  <c r="M121" i="5"/>
  <c r="E107" i="5"/>
  <c r="E108" i="5"/>
  <c r="F107" i="5"/>
  <c r="G107" i="5"/>
  <c r="G108" i="5"/>
  <c r="H107" i="5"/>
  <c r="H108" i="5"/>
  <c r="I107" i="5"/>
  <c r="I108" i="5"/>
  <c r="J107" i="5"/>
  <c r="J108" i="5"/>
  <c r="K107" i="5"/>
  <c r="K108" i="5"/>
  <c r="L107" i="5"/>
  <c r="L108" i="5"/>
  <c r="M107" i="5"/>
  <c r="M108" i="5"/>
  <c r="D107" i="5"/>
  <c r="D108" i="5"/>
  <c r="E96" i="5"/>
  <c r="E97" i="5"/>
  <c r="F96" i="5"/>
  <c r="F97" i="5"/>
  <c r="G96" i="5"/>
  <c r="G98" i="5"/>
  <c r="H96" i="5"/>
  <c r="H97" i="5"/>
  <c r="I96" i="5"/>
  <c r="I98" i="5"/>
  <c r="J96" i="5"/>
  <c r="J98" i="5"/>
  <c r="K96" i="5"/>
  <c r="K97" i="5"/>
  <c r="L96" i="5"/>
  <c r="L97" i="5"/>
  <c r="M96" i="5"/>
  <c r="M97" i="5"/>
  <c r="D96" i="5"/>
  <c r="D97" i="5"/>
  <c r="E76" i="5"/>
  <c r="E77" i="5"/>
  <c r="F76" i="5"/>
  <c r="F78" i="5"/>
  <c r="G76" i="5"/>
  <c r="G77" i="5"/>
  <c r="H76" i="5"/>
  <c r="H77" i="5"/>
  <c r="I76" i="5"/>
  <c r="I78" i="5"/>
  <c r="J76" i="5"/>
  <c r="J77" i="5"/>
  <c r="K76" i="5"/>
  <c r="K77" i="5"/>
  <c r="L76" i="5"/>
  <c r="L78" i="5"/>
  <c r="M76" i="5"/>
  <c r="M77" i="5"/>
  <c r="D76" i="5"/>
  <c r="D77" i="5"/>
  <c r="E56" i="5"/>
  <c r="E58" i="5"/>
  <c r="F56" i="5"/>
  <c r="F57" i="5"/>
  <c r="G56" i="5"/>
  <c r="G57" i="5"/>
  <c r="H56" i="5"/>
  <c r="H57" i="5"/>
  <c r="I56" i="5"/>
  <c r="I57" i="5"/>
  <c r="J56" i="5"/>
  <c r="J57" i="5"/>
  <c r="K56" i="5"/>
  <c r="K57" i="5"/>
  <c r="L56" i="5"/>
  <c r="L57" i="5"/>
  <c r="M56" i="5"/>
  <c r="M57" i="5"/>
  <c r="D56" i="5"/>
  <c r="D57" i="5"/>
  <c r="E36" i="5"/>
  <c r="E38" i="5"/>
  <c r="F36" i="5"/>
  <c r="F38" i="5"/>
  <c r="G36" i="5"/>
  <c r="G37" i="5"/>
  <c r="H36" i="5"/>
  <c r="H37" i="5"/>
  <c r="I36" i="5"/>
  <c r="I37" i="5"/>
  <c r="J36" i="5"/>
  <c r="J37" i="5"/>
  <c r="K36" i="5"/>
  <c r="K37" i="5"/>
  <c r="L36" i="5"/>
  <c r="L37" i="5"/>
  <c r="M36" i="5"/>
  <c r="M37" i="5"/>
  <c r="D36" i="5"/>
  <c r="D38" i="5"/>
  <c r="E11" i="5"/>
  <c r="E13" i="5"/>
  <c r="F11" i="5"/>
  <c r="F13" i="5"/>
  <c r="G11" i="5"/>
  <c r="G13" i="5"/>
  <c r="H11" i="5"/>
  <c r="H12" i="5"/>
  <c r="T8" i="5"/>
  <c r="I11" i="5"/>
  <c r="J11" i="5"/>
  <c r="K11" i="5"/>
  <c r="L11" i="5"/>
  <c r="L13" i="5"/>
  <c r="M11" i="5"/>
  <c r="M12" i="5"/>
  <c r="D11" i="5"/>
  <c r="D13" i="5"/>
  <c r="R5" i="5"/>
  <c r="D8" i="8"/>
  <c r="D9" i="8"/>
  <c r="P8" i="8"/>
  <c r="L8" i="8"/>
  <c r="L10" i="8"/>
  <c r="X9" i="8"/>
  <c r="G8" i="8"/>
  <c r="G10" i="8"/>
  <c r="S9" i="8"/>
  <c r="F8" i="8"/>
  <c r="F10" i="8"/>
  <c r="R9" i="8"/>
  <c r="D10" i="8"/>
  <c r="P9" i="8"/>
  <c r="F9" i="8"/>
  <c r="R8" i="8"/>
  <c r="J8" i="8"/>
  <c r="J9" i="8"/>
  <c r="V8" i="8"/>
  <c r="L9" i="8"/>
  <c r="X8" i="8"/>
  <c r="E8" i="8"/>
  <c r="E9" i="8"/>
  <c r="Q8" i="8"/>
  <c r="G9" i="8"/>
  <c r="S8" i="8"/>
  <c r="H8" i="8"/>
  <c r="H9" i="8"/>
  <c r="T8" i="8"/>
  <c r="I8" i="8"/>
  <c r="I10" i="8"/>
  <c r="U9" i="8"/>
  <c r="J10" i="8"/>
  <c r="V9" i="8"/>
  <c r="K8" i="8"/>
  <c r="K10" i="8"/>
  <c r="W9" i="8"/>
  <c r="M8" i="8"/>
  <c r="M9" i="8"/>
  <c r="Y8" i="8"/>
  <c r="K9" i="8"/>
  <c r="W8" i="8"/>
  <c r="E10" i="8"/>
  <c r="Q9" i="8"/>
  <c r="I9" i="8"/>
  <c r="U8" i="8"/>
  <c r="Y8" i="5"/>
  <c r="L38" i="5"/>
  <c r="L58" i="5"/>
  <c r="L98" i="5"/>
  <c r="L109" i="5"/>
  <c r="X9" i="5"/>
  <c r="K12" i="5"/>
  <c r="W8" i="5"/>
  <c r="K13" i="5"/>
  <c r="H13" i="5"/>
  <c r="H122" i="5"/>
  <c r="F108" i="5"/>
  <c r="F109" i="5"/>
  <c r="J12" i="5"/>
  <c r="J97" i="5"/>
  <c r="V8" i="5"/>
  <c r="J13" i="5"/>
  <c r="I12" i="5"/>
  <c r="I77" i="5"/>
  <c r="I97" i="5"/>
  <c r="U8" i="5"/>
  <c r="I13" i="5"/>
  <c r="I38" i="5"/>
  <c r="I58" i="5"/>
  <c r="I109" i="5"/>
  <c r="U9" i="5"/>
  <c r="AB5" i="5"/>
  <c r="M122" i="5"/>
  <c r="M38" i="5"/>
  <c r="D109" i="5"/>
  <c r="G38" i="5"/>
  <c r="G58" i="5"/>
  <c r="G78" i="5"/>
  <c r="G109" i="5"/>
  <c r="S9" i="5"/>
  <c r="D58" i="5"/>
  <c r="D78" i="5"/>
  <c r="D98" i="5"/>
  <c r="P9" i="5"/>
  <c r="E78" i="5"/>
  <c r="E98" i="5"/>
  <c r="E109" i="5"/>
  <c r="Q9" i="5"/>
  <c r="F98" i="5"/>
  <c r="G97" i="5"/>
  <c r="E37" i="5"/>
  <c r="F58" i="5"/>
  <c r="R9" i="5"/>
  <c r="F12" i="5"/>
  <c r="F77" i="5"/>
  <c r="E12" i="5"/>
  <c r="F37" i="5"/>
  <c r="L12" i="5"/>
  <c r="J109" i="5"/>
  <c r="D37" i="5"/>
  <c r="G12" i="5"/>
  <c r="S8" i="5"/>
  <c r="E57" i="5"/>
  <c r="L77" i="5"/>
  <c r="D12" i="5"/>
  <c r="P8" i="5"/>
  <c r="M109" i="5"/>
  <c r="M58" i="5"/>
  <c r="M78" i="5"/>
  <c r="H98" i="5"/>
  <c r="H109" i="5"/>
  <c r="J38" i="5"/>
  <c r="M13" i="5"/>
  <c r="K109" i="5"/>
  <c r="K98" i="5"/>
  <c r="H78" i="5"/>
  <c r="J78" i="5"/>
  <c r="K78" i="5"/>
  <c r="H58" i="5"/>
  <c r="J58" i="5"/>
  <c r="K58" i="5"/>
  <c r="H38" i="5"/>
  <c r="K38" i="5"/>
  <c r="Q8" i="5"/>
  <c r="V9" i="5"/>
  <c r="W9" i="5"/>
  <c r="R8" i="5"/>
  <c r="X8" i="5"/>
  <c r="T9" i="5"/>
  <c r="M98" i="5"/>
  <c r="Y9" i="5"/>
  <c r="R5" i="8"/>
  <c r="Z5" i="8"/>
  <c r="M10" i="8"/>
  <c r="Y9" i="8"/>
  <c r="H10" i="8"/>
  <c r="T9" i="8"/>
</calcChain>
</file>

<file path=xl/sharedStrings.xml><?xml version="1.0" encoding="utf-8"?>
<sst xmlns="http://schemas.openxmlformats.org/spreadsheetml/2006/main" count="1063" uniqueCount="39">
  <si>
    <t>Date_collected</t>
  </si>
  <si>
    <t>Sample</t>
  </si>
  <si>
    <t>Accumulations</t>
  </si>
  <si>
    <t>Na2O</t>
  </si>
  <si>
    <t>SiO2</t>
  </si>
  <si>
    <t>Al2O3</t>
  </si>
  <si>
    <t>MgO</t>
  </si>
  <si>
    <t>FeO</t>
  </si>
  <si>
    <t>MnO</t>
  </si>
  <si>
    <t>CaO</t>
  </si>
  <si>
    <t>TiO2</t>
  </si>
  <si>
    <t>NiO</t>
  </si>
  <si>
    <t>Cr2O3</t>
  </si>
  <si>
    <t>K2O</t>
  </si>
  <si>
    <t>Total</t>
  </si>
  <si>
    <t>Cr Augite Monitor</t>
  </si>
  <si>
    <t>Kakanui Augite Monitor</t>
  </si>
  <si>
    <t>San Carlos Olivine (NMNH)</t>
  </si>
  <si>
    <t>Cr Augite (NMNH)</t>
  </si>
  <si>
    <t>Springwater Olivine (NMNH)</t>
  </si>
  <si>
    <t>Plagioclase (NMNH)</t>
  </si>
  <si>
    <t>Fe2O3</t>
  </si>
  <si>
    <t>P2O5</t>
  </si>
  <si>
    <t>H2O-</t>
  </si>
  <si>
    <t>Kakanui Augite (NMNH 122142)</t>
  </si>
  <si>
    <t>Chromite (NMNH 117075)</t>
  </si>
  <si>
    <t>San Carlos Olivine (NMNH 111312-44)</t>
  </si>
  <si>
    <t>Chromium Augite (NMNH 164905)</t>
  </si>
  <si>
    <t>Springwater Olivine (USNM 2566)</t>
  </si>
  <si>
    <t>H2O</t>
  </si>
  <si>
    <t>Plagioclase (NMNH 115900)</t>
  </si>
  <si>
    <t>FeOt</t>
  </si>
  <si>
    <t>Mean</t>
  </si>
  <si>
    <t>%RSD</t>
  </si>
  <si>
    <t>Chromite (NMNH)</t>
  </si>
  <si>
    <t>%Var</t>
  </si>
  <si>
    <t>Max RSD%</t>
  </si>
  <si>
    <t>Max Var%</t>
  </si>
  <si>
    <t>PUBLISHED COMPOSITION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</si>
</sst>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i/>
      <sz val="12"/>
      <color theme="1"/>
      <name val="Aptos Narrow"/>
      <scheme val="minor"/>
    </font>
    <font>
      <sz val="11"/>
      <color rgb="FF000000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FF0000"/>
      <name val="Aptos Narrow"/>
      <scheme val="minor"/>
    </font>
    <font>
      <b/>
      <i/>
      <sz val="12"/>
      <name val="Aptos Narrow"/>
      <scheme val="minor"/>
    </font>
    <font>
      <sz val="12"/>
      <name val="Aptos Narrow"/>
      <scheme val="minor"/>
    </font>
    <font>
      <sz val="1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16" fontId="0" fillId="0" borderId="0" xfId="0" applyNumberFormat="1"/>
    <xf numFmtId="0" fontId="2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14" fontId="0" fillId="0" borderId="1" xfId="0" applyNumberFormat="1" applyBorder="1"/>
    <xf numFmtId="0" fontId="1" fillId="3" borderId="1" xfId="0" applyFont="1" applyFill="1" applyBorder="1" applyAlignment="1">
      <alignment horizontal="right"/>
    </xf>
    <xf numFmtId="0" fontId="0" fillId="3" borderId="1" xfId="0" applyFill="1" applyBorder="1"/>
    <xf numFmtId="0" fontId="1" fillId="3" borderId="5" xfId="0" applyFont="1" applyFill="1" applyBorder="1" applyAlignment="1">
      <alignment horizontal="right"/>
    </xf>
    <xf numFmtId="0" fontId="0" fillId="3" borderId="5" xfId="0" applyFill="1" applyBorder="1"/>
    <xf numFmtId="16" fontId="0" fillId="0" borderId="1" xfId="0" applyNumberFormat="1" applyBorder="1"/>
    <xf numFmtId="0" fontId="2" fillId="0" borderId="1" xfId="0" applyFont="1" applyBorder="1"/>
    <xf numFmtId="0" fontId="3" fillId="0" borderId="1" xfId="0" applyFont="1" applyBorder="1"/>
    <xf numFmtId="0" fontId="3" fillId="3" borderId="5" xfId="0" applyFont="1" applyFill="1" applyBorder="1"/>
    <xf numFmtId="0" fontId="3" fillId="3" borderId="1" xfId="0" applyFont="1" applyFill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2" borderId="3" xfId="0" applyFont="1" applyFill="1" applyBorder="1"/>
    <xf numFmtId="0" fontId="6" fillId="0" borderId="1" xfId="0" applyFont="1" applyBorder="1"/>
    <xf numFmtId="0" fontId="6" fillId="3" borderId="1" xfId="0" applyFont="1" applyFill="1" applyBorder="1"/>
    <xf numFmtId="0" fontId="6" fillId="3" borderId="5" xfId="0" applyFont="1" applyFill="1" applyBorder="1"/>
    <xf numFmtId="0" fontId="6" fillId="0" borderId="0" xfId="0" applyFont="1"/>
    <xf numFmtId="9" fontId="0" fillId="0" borderId="0" xfId="0" applyNumberFormat="1"/>
    <xf numFmtId="0" fontId="7" fillId="0" borderId="1" xfId="0" applyFont="1" applyBorder="1"/>
    <xf numFmtId="0" fontId="1" fillId="3" borderId="1" xfId="0" applyFont="1" applyFill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</xdr:row>
      <xdr:rowOff>114300</xdr:rowOff>
    </xdr:from>
    <xdr:to>
      <xdr:col>11</xdr:col>
      <xdr:colOff>432246</xdr:colOff>
      <xdr:row>16</xdr:row>
      <xdr:rowOff>190500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A05D6E9-D213-B649-8666-0B9DE7A31940}"/>
            </a:ext>
          </a:extLst>
        </xdr:cNvPr>
        <xdr:cNvSpPr txBox="1"/>
      </xdr:nvSpPr>
      <xdr:spPr>
        <a:xfrm>
          <a:off x="495300" y="317500"/>
          <a:ext cx="9017446" cy="3124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i="1">
              <a:latin typeface="Times New Roman" panose="02020603050405020304" pitchFamily="18" charset="0"/>
              <a:cs typeface="Times New Roman" panose="02020603050405020304" pitchFamily="18" charset="0"/>
            </a:rPr>
            <a:t>Overview</a:t>
          </a:r>
          <a:r>
            <a:rPr lang="en-US" sz="18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of Supplementary Information B</a:t>
          </a:r>
        </a:p>
        <a:p>
          <a:endParaRPr lang="en-US" sz="18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This excel sheet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contains monitor EPMA data and published compositions for geologic reference materials which were used to calculate accuracy for EPMA analyses. </a:t>
          </a:r>
        </a:p>
        <a:p>
          <a:endParaRPr lang="en-US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For each geologic reference material, analyses are split by analytical session, for which, the </a:t>
          </a:r>
          <a:r>
            <a:rPr lang="en-US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Date_collected </a:t>
          </a:r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column corresponds to analytical conditions in Appendix A. </a:t>
          </a:r>
        </a:p>
        <a:p>
          <a:endParaRPr lang="en-US" sz="140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Each element oxide for each analytical session has a reported </a:t>
          </a:r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average (</a:t>
          </a:r>
          <a:r>
            <a:rPr lang="en-US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Mean</a:t>
          </a:r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), relative standard deviation (</a:t>
          </a:r>
          <a:r>
            <a:rPr lang="en-US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%RSD</a:t>
          </a:r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), and percent variance from the published composition (</a:t>
          </a:r>
          <a:r>
            <a:rPr lang="en-US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%Var</a:t>
          </a:r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). </a:t>
          </a:r>
        </a:p>
        <a:p>
          <a:endParaRPr lang="en-US" sz="140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Maximum relative standard deviation and percent variance is used to establish EPMA accuracy (see section 2.4.3 in thesis).</a:t>
          </a:r>
          <a:endParaRPr lang="en-US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DD5B5-657A-C641-B6D9-DCE69CF12F41}">
  <dimension ref="A1"/>
  <sheetViews>
    <sheetView tabSelected="1" zoomScale="125" workbookViewId="0">
      <selection activeCell="E25" sqref="E2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FDACB-6B10-D74E-9B1F-E68A810EC36A}">
  <dimension ref="A1:X175"/>
  <sheetViews>
    <sheetView topLeftCell="E1" zoomScale="125" workbookViewId="0">
      <selection activeCell="K12" sqref="K12"/>
    </sheetView>
  </sheetViews>
  <sheetFormatPr baseColWidth="10" defaultRowHeight="16" x14ac:dyDescent="0.2"/>
  <cols>
    <col min="1" max="1" width="17.1640625" bestFit="1" customWidth="1"/>
    <col min="2" max="2" width="29.33203125" bestFit="1" customWidth="1"/>
    <col min="3" max="3" width="14" bestFit="1" customWidth="1"/>
    <col min="8" max="8" width="12.1640625" style="28" bestFit="1" customWidth="1"/>
    <col min="12" max="12" width="33.33203125" bestFit="1" customWidth="1"/>
  </cols>
  <sheetData>
    <row r="1" spans="1:24" x14ac:dyDescent="0.2">
      <c r="A1" s="7" t="s">
        <v>0</v>
      </c>
      <c r="B1" s="8" t="s">
        <v>1</v>
      </c>
      <c r="C1" s="8" t="s">
        <v>2</v>
      </c>
      <c r="D1" s="8" t="s">
        <v>4</v>
      </c>
      <c r="E1" s="8" t="s">
        <v>6</v>
      </c>
      <c r="F1" s="8" t="s">
        <v>7</v>
      </c>
      <c r="G1" s="8" t="s">
        <v>8</v>
      </c>
      <c r="H1" s="24" t="s">
        <v>9</v>
      </c>
      <c r="I1" s="8" t="s">
        <v>11</v>
      </c>
      <c r="J1" s="9" t="s">
        <v>14</v>
      </c>
      <c r="L1" s="4" t="s">
        <v>38</v>
      </c>
      <c r="M1" s="4" t="s">
        <v>4</v>
      </c>
      <c r="N1" s="4" t="s">
        <v>7</v>
      </c>
      <c r="O1" s="4" t="s">
        <v>6</v>
      </c>
      <c r="P1" s="4" t="s">
        <v>9</v>
      </c>
      <c r="Q1" s="4" t="s">
        <v>22</v>
      </c>
      <c r="R1" s="4" t="s">
        <v>8</v>
      </c>
      <c r="S1" s="4" t="s">
        <v>11</v>
      </c>
      <c r="T1" s="4" t="s">
        <v>14</v>
      </c>
      <c r="U1" s="22"/>
    </row>
    <row r="2" spans="1:24" x14ac:dyDescent="0.2">
      <c r="A2" s="10">
        <v>45828</v>
      </c>
      <c r="B2" s="6" t="s">
        <v>17</v>
      </c>
      <c r="C2" s="6">
        <v>5</v>
      </c>
      <c r="D2" s="6">
        <v>40.520000000000003</v>
      </c>
      <c r="E2" s="6">
        <v>49.442</v>
      </c>
      <c r="F2" s="6">
        <v>9.56</v>
      </c>
      <c r="G2" s="6">
        <v>0.13800000000000001</v>
      </c>
      <c r="H2" s="25">
        <v>8.6999999999999994E-2</v>
      </c>
      <c r="I2" s="6">
        <v>0.35299999999999998</v>
      </c>
      <c r="J2" s="6">
        <v>100.133</v>
      </c>
      <c r="L2" s="5" t="s">
        <v>26</v>
      </c>
      <c r="M2" s="6">
        <v>40.81</v>
      </c>
      <c r="N2" s="6">
        <v>9.5500000000000007</v>
      </c>
      <c r="O2" s="6">
        <v>49.42</v>
      </c>
      <c r="P2" s="6">
        <v>0.05</v>
      </c>
      <c r="Q2" s="6">
        <v>0</v>
      </c>
      <c r="R2" s="6">
        <v>0.14000000000000001</v>
      </c>
      <c r="S2" s="6">
        <v>0.37</v>
      </c>
      <c r="T2" s="6">
        <v>100.29</v>
      </c>
    </row>
    <row r="3" spans="1:24" x14ac:dyDescent="0.2">
      <c r="A3" s="10">
        <v>45828</v>
      </c>
      <c r="B3" s="6" t="s">
        <v>17</v>
      </c>
      <c r="C3" s="6">
        <v>5</v>
      </c>
      <c r="D3" s="6">
        <v>40.249000000000002</v>
      </c>
      <c r="E3" s="6">
        <v>49.600999999999999</v>
      </c>
      <c r="F3" s="6">
        <v>9.5570000000000004</v>
      </c>
      <c r="G3" s="6">
        <v>0.13700000000000001</v>
      </c>
      <c r="H3" s="25">
        <v>8.5999999999999993E-2</v>
      </c>
      <c r="I3" s="6">
        <v>0.35499999999999998</v>
      </c>
      <c r="J3" s="6">
        <v>100.02</v>
      </c>
    </row>
    <row r="4" spans="1:24" x14ac:dyDescent="0.2">
      <c r="A4" s="1"/>
      <c r="C4" s="13" t="s">
        <v>32</v>
      </c>
      <c r="D4" s="14">
        <f t="shared" ref="D4:J4" si="0">AVERAGE(D2:D3)</f>
        <v>40.384500000000003</v>
      </c>
      <c r="E4" s="14">
        <f t="shared" si="0"/>
        <v>49.521500000000003</v>
      </c>
      <c r="F4" s="14">
        <f t="shared" si="0"/>
        <v>9.5585000000000004</v>
      </c>
      <c r="G4" s="14">
        <f t="shared" si="0"/>
        <v>0.13750000000000001</v>
      </c>
      <c r="H4" s="27">
        <f t="shared" si="0"/>
        <v>8.6499999999999994E-2</v>
      </c>
      <c r="I4" s="14">
        <f t="shared" si="0"/>
        <v>0.35399999999999998</v>
      </c>
      <c r="J4" s="14">
        <f t="shared" si="0"/>
        <v>100.0765</v>
      </c>
      <c r="M4" s="31" t="s">
        <v>4</v>
      </c>
      <c r="N4" s="31" t="s">
        <v>6</v>
      </c>
      <c r="O4" s="31" t="s">
        <v>7</v>
      </c>
      <c r="P4" s="31" t="s">
        <v>8</v>
      </c>
      <c r="Q4" s="32" t="s">
        <v>9</v>
      </c>
      <c r="R4" s="31" t="s">
        <v>11</v>
      </c>
      <c r="S4" s="31" t="s">
        <v>14</v>
      </c>
      <c r="T4" s="22"/>
      <c r="U4" s="22"/>
      <c r="V4" s="22"/>
      <c r="W4" s="22"/>
      <c r="X4" s="22"/>
    </row>
    <row r="5" spans="1:24" x14ac:dyDescent="0.2">
      <c r="A5" s="1"/>
      <c r="C5" s="11" t="s">
        <v>33</v>
      </c>
      <c r="D5" s="12">
        <f t="shared" ref="D5:J5" si="1">((STDEV(D2:D3))/D4)*100</f>
        <v>0.47450367765245316</v>
      </c>
      <c r="E5" s="12">
        <f t="shared" si="1"/>
        <v>0.22703265896360222</v>
      </c>
      <c r="F5" s="12">
        <f t="shared" si="1"/>
        <v>2.2193025511949814E-2</v>
      </c>
      <c r="G5" s="12">
        <f t="shared" si="1"/>
        <v>0.5142594772265805</v>
      </c>
      <c r="H5" s="26">
        <f t="shared" si="1"/>
        <v>0.81746448692086493</v>
      </c>
      <c r="I5" s="12">
        <f t="shared" si="1"/>
        <v>0.39949535660256957</v>
      </c>
      <c r="J5" s="12">
        <f t="shared" si="1"/>
        <v>7.9841987153906807E-2</v>
      </c>
      <c r="L5" s="21" t="s">
        <v>36</v>
      </c>
      <c r="M5" s="17">
        <f>MAX(D5,D12,D21,D29,D40,D53,D68,D78,D98,D113,D143,D174)</f>
        <v>0.67411327349142014</v>
      </c>
      <c r="N5" s="17">
        <f t="shared" ref="N5:S5" si="2">MAX(E5,E12,E21,E29,E40,E53,E68,E78,E98,E113,E143,E174)</f>
        <v>0.39293014436203866</v>
      </c>
      <c r="O5" s="17">
        <f t="shared" si="2"/>
        <v>1.2264280291566172</v>
      </c>
      <c r="P5" s="6">
        <f t="shared" si="2"/>
        <v>7.695791405155977</v>
      </c>
      <c r="Q5" s="6">
        <f t="shared" si="2"/>
        <v>5.4229838106527639</v>
      </c>
      <c r="R5" s="6">
        <f t="shared" si="2"/>
        <v>5.6890618961267077</v>
      </c>
      <c r="S5" s="6">
        <f t="shared" si="2"/>
        <v>0.45332574323370528</v>
      </c>
    </row>
    <row r="6" spans="1:24" x14ac:dyDescent="0.2">
      <c r="A6" s="1"/>
      <c r="C6" s="11" t="s">
        <v>35</v>
      </c>
      <c r="D6" s="12">
        <f>ABS(($M$2-D4)/$M$2)*100</f>
        <v>1.0426366086743433</v>
      </c>
      <c r="E6" s="12">
        <f>ABS(($O$2-E4)/$O$2)*100</f>
        <v>0.20538243626062619</v>
      </c>
      <c r="F6" s="12">
        <f>ABS(($N$2-F4)/$N$2)*100</f>
        <v>8.9005235602091406E-2</v>
      </c>
      <c r="G6" s="12">
        <f>ABS(($R$2-G4)/$R$2)*100</f>
        <v>1.7857142857142869</v>
      </c>
      <c r="H6" s="26">
        <f>ABS(($P$2-H4)/$P$2)*100</f>
        <v>72.999999999999972</v>
      </c>
      <c r="I6" s="12">
        <f>ABS(($S$2-I4)/$S$2)*100</f>
        <v>4.3243243243243281</v>
      </c>
      <c r="J6" s="12">
        <f>ABS(($T$2-J4)/$T$2)*100</f>
        <v>0.21288264034301568</v>
      </c>
      <c r="L6" s="21" t="s">
        <v>37</v>
      </c>
      <c r="M6" s="17">
        <f>MAX(D6,D13,D22,D30,D41,D54,D69,D79,D99,D114,D144,D175)</f>
        <v>1.6988973290860081</v>
      </c>
      <c r="N6" s="17">
        <f t="shared" ref="N6:S6" si="3">MAX(E6,E13,E22,E30,E41,E54,E69,E79,E99,E114,E144,E175)</f>
        <v>1.559217694486823</v>
      </c>
      <c r="O6" s="17">
        <f t="shared" si="3"/>
        <v>1.4882198952879586</v>
      </c>
      <c r="P6" s="6">
        <f t="shared" si="3"/>
        <v>13.421928571428584</v>
      </c>
      <c r="Q6" s="6">
        <f t="shared" si="3"/>
        <v>84.922799999999967</v>
      </c>
      <c r="R6" s="6">
        <f t="shared" si="3"/>
        <v>7.4324324324324538</v>
      </c>
      <c r="S6" s="6">
        <f t="shared" si="3"/>
        <v>0.89458570146575511</v>
      </c>
    </row>
    <row r="7" spans="1:24" ht="17" thickBot="1" x14ac:dyDescent="0.25">
      <c r="A7" s="1"/>
    </row>
    <row r="8" spans="1:24" x14ac:dyDescent="0.2">
      <c r="A8" s="7" t="s">
        <v>0</v>
      </c>
      <c r="B8" s="8" t="s">
        <v>1</v>
      </c>
      <c r="C8" s="8" t="s">
        <v>2</v>
      </c>
      <c r="D8" s="8" t="s">
        <v>4</v>
      </c>
      <c r="E8" s="8" t="s">
        <v>6</v>
      </c>
      <c r="F8" s="8" t="s">
        <v>7</v>
      </c>
      <c r="G8" s="8" t="s">
        <v>8</v>
      </c>
      <c r="H8" s="24" t="s">
        <v>9</v>
      </c>
      <c r="I8" s="8" t="s">
        <v>11</v>
      </c>
      <c r="J8" s="9" t="s">
        <v>14</v>
      </c>
      <c r="N8" s="29"/>
    </row>
    <row r="9" spans="1:24" x14ac:dyDescent="0.2">
      <c r="A9" s="10">
        <v>45829</v>
      </c>
      <c r="B9" s="6" t="s">
        <v>17</v>
      </c>
      <c r="C9" s="6">
        <v>5</v>
      </c>
      <c r="D9" s="6">
        <v>40.591000000000001</v>
      </c>
      <c r="E9" s="6">
        <v>49.482999999999997</v>
      </c>
      <c r="F9" s="6">
        <v>9.6219999999999999</v>
      </c>
      <c r="G9" s="6">
        <v>0.13600000000000001</v>
      </c>
      <c r="H9" s="25">
        <v>8.5999999999999993E-2</v>
      </c>
      <c r="I9" s="6">
        <v>0.35299999999999998</v>
      </c>
      <c r="J9" s="6">
        <v>100.30200000000001</v>
      </c>
      <c r="N9" s="29"/>
    </row>
    <row r="10" spans="1:24" x14ac:dyDescent="0.2">
      <c r="A10" s="10">
        <v>45829</v>
      </c>
      <c r="B10" s="6" t="s">
        <v>17</v>
      </c>
      <c r="C10" s="6">
        <v>5</v>
      </c>
      <c r="D10" s="6">
        <v>40.268999999999998</v>
      </c>
      <c r="E10" s="6">
        <v>49.52</v>
      </c>
      <c r="F10" s="6">
        <v>9.5549999999999997</v>
      </c>
      <c r="G10" s="6">
        <v>0.127</v>
      </c>
      <c r="H10" s="25">
        <v>8.4000000000000005E-2</v>
      </c>
      <c r="I10" s="6">
        <v>0.35499999999999998</v>
      </c>
      <c r="J10" s="6">
        <v>99.941999999999993</v>
      </c>
      <c r="N10" s="29"/>
    </row>
    <row r="11" spans="1:24" x14ac:dyDescent="0.2">
      <c r="A11" s="1"/>
      <c r="C11" s="13" t="s">
        <v>32</v>
      </c>
      <c r="D11" s="14">
        <f t="shared" ref="D11:J11" si="4">AVERAGE(D9:D10)</f>
        <v>40.43</v>
      </c>
      <c r="E11" s="14">
        <f t="shared" si="4"/>
        <v>49.5015</v>
      </c>
      <c r="F11" s="14">
        <f t="shared" si="4"/>
        <v>9.5884999999999998</v>
      </c>
      <c r="G11" s="14">
        <f t="shared" si="4"/>
        <v>0.13150000000000001</v>
      </c>
      <c r="H11" s="27">
        <f t="shared" si="4"/>
        <v>8.4999999999999992E-2</v>
      </c>
      <c r="I11" s="14">
        <f t="shared" si="4"/>
        <v>0.35399999999999998</v>
      </c>
      <c r="J11" s="14">
        <f t="shared" si="4"/>
        <v>100.122</v>
      </c>
    </row>
    <row r="12" spans="1:24" x14ac:dyDescent="0.2">
      <c r="A12" s="1"/>
      <c r="C12" s="11" t="s">
        <v>33</v>
      </c>
      <c r="D12" s="12">
        <f t="shared" ref="D12:J12" si="5">((STDEV(D9:D10))/D11)*100</f>
        <v>0.56316691452404222</v>
      </c>
      <c r="E12" s="12">
        <f t="shared" si="5"/>
        <v>5.2852844669164775E-2</v>
      </c>
      <c r="F12" s="12">
        <f t="shared" si="5"/>
        <v>0.49409349053031026</v>
      </c>
      <c r="G12" s="12">
        <f t="shared" si="5"/>
        <v>4.8395140917710515</v>
      </c>
      <c r="H12" s="26">
        <f t="shared" si="5"/>
        <v>1.6637806616153963</v>
      </c>
      <c r="I12" s="12">
        <f t="shared" si="5"/>
        <v>0.39949535660256957</v>
      </c>
      <c r="J12" s="12">
        <f t="shared" si="5"/>
        <v>0.25424825835197734</v>
      </c>
    </row>
    <row r="13" spans="1:24" x14ac:dyDescent="0.2">
      <c r="A13" s="1"/>
      <c r="C13" s="11" t="s">
        <v>35</v>
      </c>
      <c r="D13" s="12">
        <f>ABS(($M$2-D11)/$M$2)*100</f>
        <v>0.93114432737074859</v>
      </c>
      <c r="E13" s="12">
        <f>ABS(($O$2-E11)/$O$2)*100</f>
        <v>0.1649129906920242</v>
      </c>
      <c r="F13" s="12">
        <f>ABS(($N$2-F11)/$N$2)*100</f>
        <v>0.40314136125653494</v>
      </c>
      <c r="G13" s="12">
        <f>ABS(($R$2-G11)/$R$2)*100</f>
        <v>6.0714285714285765</v>
      </c>
      <c r="H13" s="26">
        <f>ABS(($P$2-H11)/$P$2)*100</f>
        <v>69.999999999999972</v>
      </c>
      <c r="I13" s="12">
        <f>ABS(($S$2-I11)/$S$2)*100</f>
        <v>4.3243243243243281</v>
      </c>
      <c r="J13" s="12">
        <f>ABS(($T$2-J11)/$T$2)*100</f>
        <v>0.1675142087945023</v>
      </c>
    </row>
    <row r="14" spans="1:24" ht="17" thickBot="1" x14ac:dyDescent="0.25">
      <c r="A14" s="1"/>
    </row>
    <row r="15" spans="1:24" x14ac:dyDescent="0.2">
      <c r="A15" s="7" t="s">
        <v>0</v>
      </c>
      <c r="B15" s="8" t="s">
        <v>1</v>
      </c>
      <c r="C15" s="8" t="s">
        <v>2</v>
      </c>
      <c r="D15" s="8" t="s">
        <v>4</v>
      </c>
      <c r="E15" s="8" t="s">
        <v>6</v>
      </c>
      <c r="F15" s="8" t="s">
        <v>7</v>
      </c>
      <c r="G15" s="8" t="s">
        <v>8</v>
      </c>
      <c r="H15" s="24" t="s">
        <v>9</v>
      </c>
      <c r="I15" s="8" t="s">
        <v>11</v>
      </c>
      <c r="J15" s="9" t="s">
        <v>14</v>
      </c>
    </row>
    <row r="16" spans="1:24" x14ac:dyDescent="0.2">
      <c r="A16" s="10">
        <v>45881</v>
      </c>
      <c r="B16" s="6" t="s">
        <v>17</v>
      </c>
      <c r="C16" s="6">
        <v>5</v>
      </c>
      <c r="D16" s="6">
        <v>40.695999999999998</v>
      </c>
      <c r="E16" s="6">
        <v>49.277000000000001</v>
      </c>
      <c r="F16" s="6">
        <v>9.5280000000000005</v>
      </c>
      <c r="G16" s="6">
        <v>0.14399999999999999</v>
      </c>
      <c r="H16" s="25">
        <v>8.4000000000000005E-2</v>
      </c>
      <c r="I16" s="6">
        <v>0.314</v>
      </c>
      <c r="J16" s="6">
        <v>100.072</v>
      </c>
    </row>
    <row r="17" spans="1:10" x14ac:dyDescent="0.2">
      <c r="A17" s="10">
        <v>45881</v>
      </c>
      <c r="B17" s="6" t="s">
        <v>17</v>
      </c>
      <c r="C17" s="6">
        <v>5</v>
      </c>
      <c r="D17" s="6">
        <v>40.884</v>
      </c>
      <c r="E17" s="6">
        <v>49.570999999999998</v>
      </c>
      <c r="F17" s="6">
        <v>9.6319999999999997</v>
      </c>
      <c r="G17" s="6">
        <v>0.14199999999999999</v>
      </c>
      <c r="H17" s="25">
        <v>8.5000000000000006E-2</v>
      </c>
      <c r="I17" s="6">
        <v>0.34599999999999997</v>
      </c>
      <c r="J17" s="6">
        <v>100.68899999999999</v>
      </c>
    </row>
    <row r="18" spans="1:10" x14ac:dyDescent="0.2">
      <c r="A18" s="10">
        <v>45881</v>
      </c>
      <c r="B18" s="6" t="s">
        <v>17</v>
      </c>
      <c r="C18" s="6">
        <v>5</v>
      </c>
      <c r="D18" s="6">
        <v>40.929000000000002</v>
      </c>
      <c r="E18" s="6">
        <v>49.628</v>
      </c>
      <c r="F18" s="6">
        <v>9.6110000000000007</v>
      </c>
      <c r="G18" s="6">
        <v>0.14799999999999999</v>
      </c>
      <c r="H18" s="25">
        <v>8.5000000000000006E-2</v>
      </c>
      <c r="I18" s="6">
        <v>0.35399999999999998</v>
      </c>
      <c r="J18" s="6">
        <v>100.786</v>
      </c>
    </row>
    <row r="19" spans="1:10" x14ac:dyDescent="0.2">
      <c r="A19" s="10">
        <v>45881</v>
      </c>
      <c r="B19" s="6" t="s">
        <v>17</v>
      </c>
      <c r="C19" s="6">
        <v>5</v>
      </c>
      <c r="D19" s="6">
        <v>40.906999999999996</v>
      </c>
      <c r="E19" s="6">
        <v>49.567</v>
      </c>
      <c r="F19" s="6">
        <v>9.6329999999999991</v>
      </c>
      <c r="G19" s="6">
        <v>0.14599999999999999</v>
      </c>
      <c r="H19" s="25">
        <v>8.5000000000000006E-2</v>
      </c>
      <c r="I19" s="6">
        <v>0.35599999999999998</v>
      </c>
      <c r="J19" s="6">
        <v>100.72499999999999</v>
      </c>
    </row>
    <row r="20" spans="1:10" x14ac:dyDescent="0.2">
      <c r="A20" s="1"/>
      <c r="C20" s="13" t="s">
        <v>32</v>
      </c>
      <c r="D20" s="14">
        <f t="shared" ref="D20:J20" si="6">AVERAGE(D16:D19)</f>
        <v>40.853999999999999</v>
      </c>
      <c r="E20" s="14">
        <f t="shared" si="6"/>
        <v>49.510750000000002</v>
      </c>
      <c r="F20" s="14">
        <f t="shared" si="6"/>
        <v>9.6009999999999991</v>
      </c>
      <c r="G20" s="14">
        <f t="shared" si="6"/>
        <v>0.14499999999999999</v>
      </c>
      <c r="H20" s="27">
        <f t="shared" si="6"/>
        <v>8.4750000000000006E-2</v>
      </c>
      <c r="I20" s="14">
        <f t="shared" si="6"/>
        <v>0.34249999999999992</v>
      </c>
      <c r="J20" s="14">
        <f t="shared" si="6"/>
        <v>100.56800000000001</v>
      </c>
    </row>
    <row r="21" spans="1:10" x14ac:dyDescent="0.2">
      <c r="A21" s="1"/>
      <c r="C21" s="11" t="s">
        <v>33</v>
      </c>
      <c r="D21" s="12">
        <f t="shared" ref="D21:J21" si="7">((STDEV(D16:D19))/D20)*100</f>
        <v>0.26172137066568957</v>
      </c>
      <c r="E21" s="12">
        <f t="shared" si="7"/>
        <v>0.31973721986216141</v>
      </c>
      <c r="F21" s="12">
        <f t="shared" si="7"/>
        <v>0.5177846767002382</v>
      </c>
      <c r="G21" s="12">
        <f t="shared" si="7"/>
        <v>1.7806819982562851</v>
      </c>
      <c r="H21" s="26">
        <f>((STDEV(H16:H19))/H20)*100</f>
        <v>0.5899705014749268</v>
      </c>
      <c r="I21" s="12">
        <f t="shared" si="7"/>
        <v>5.6890618961267077</v>
      </c>
      <c r="J21" s="12">
        <f t="shared" si="7"/>
        <v>0.3312003535823535</v>
      </c>
    </row>
    <row r="22" spans="1:10" x14ac:dyDescent="0.2">
      <c r="A22" s="1"/>
      <c r="C22" s="11" t="s">
        <v>35</v>
      </c>
      <c r="D22" s="12">
        <f>ABS(($M$2-D20)/$M$2)*100</f>
        <v>0.10781671159028897</v>
      </c>
      <c r="E22" s="12">
        <f>ABS(($O$2-E20)/$O$2)*100</f>
        <v>0.18363010926750281</v>
      </c>
      <c r="F22" s="12">
        <f>ABS(($N$2-F20)/$N$2)*100</f>
        <v>0.53403141361254847</v>
      </c>
      <c r="G22" s="12">
        <f>ABS(($R$2-G20)/$R$2)*100</f>
        <v>3.5714285714285547</v>
      </c>
      <c r="H22" s="26">
        <f>ABS(($P$2-H20)/$P$2)*100</f>
        <v>69.5</v>
      </c>
      <c r="I22" s="12">
        <f>ABS(($S$2-I20)/$S$2)*100</f>
        <v>7.4324324324324538</v>
      </c>
      <c r="J22" s="12">
        <f>ABS(($T$2-J20)/$T$2)*100</f>
        <v>0.27719613121946929</v>
      </c>
    </row>
    <row r="23" spans="1:10" ht="17" thickBot="1" x14ac:dyDescent="0.25">
      <c r="A23" s="1"/>
    </row>
    <row r="24" spans="1:10" x14ac:dyDescent="0.2">
      <c r="A24" s="7" t="s">
        <v>0</v>
      </c>
      <c r="B24" s="8" t="s">
        <v>1</v>
      </c>
      <c r="C24" s="8" t="s">
        <v>2</v>
      </c>
      <c r="D24" s="8" t="s">
        <v>4</v>
      </c>
      <c r="E24" s="8" t="s">
        <v>6</v>
      </c>
      <c r="F24" s="8" t="s">
        <v>7</v>
      </c>
      <c r="G24" s="8" t="s">
        <v>8</v>
      </c>
      <c r="H24" s="24" t="s">
        <v>9</v>
      </c>
      <c r="I24" s="8" t="s">
        <v>11</v>
      </c>
      <c r="J24" s="9" t="s">
        <v>14</v>
      </c>
    </row>
    <row r="25" spans="1:10" x14ac:dyDescent="0.2">
      <c r="A25" s="10">
        <v>45883</v>
      </c>
      <c r="B25" s="6" t="s">
        <v>17</v>
      </c>
      <c r="C25" s="6">
        <v>5</v>
      </c>
      <c r="D25" s="6">
        <v>40.799999999999997</v>
      </c>
      <c r="E25" s="6">
        <v>49.322000000000003</v>
      </c>
      <c r="F25" s="6">
        <v>9.5570000000000004</v>
      </c>
      <c r="G25" s="6">
        <v>0.14499999999999999</v>
      </c>
      <c r="H25" s="25">
        <v>8.7999999999999995E-2</v>
      </c>
      <c r="I25" s="6">
        <v>0.35699999999999998</v>
      </c>
      <c r="J25" s="6">
        <v>100.31</v>
      </c>
    </row>
    <row r="26" spans="1:10" x14ac:dyDescent="0.2">
      <c r="A26" s="10">
        <v>45883</v>
      </c>
      <c r="B26" s="6" t="s">
        <v>17</v>
      </c>
      <c r="C26" s="6">
        <v>5</v>
      </c>
      <c r="D26" s="6">
        <v>40.81</v>
      </c>
      <c r="E26" s="6">
        <v>49.432000000000002</v>
      </c>
      <c r="F26" s="6">
        <v>9.577</v>
      </c>
      <c r="G26" s="6">
        <v>0.14399999999999999</v>
      </c>
      <c r="H26" s="25">
        <v>8.7999999999999995E-2</v>
      </c>
      <c r="I26" s="6">
        <v>0.35399999999999998</v>
      </c>
      <c r="J26" s="6">
        <v>100.441</v>
      </c>
    </row>
    <row r="27" spans="1:10" x14ac:dyDescent="0.2">
      <c r="A27" s="10">
        <v>45883</v>
      </c>
      <c r="B27" s="6" t="s">
        <v>17</v>
      </c>
      <c r="C27" s="6">
        <v>5</v>
      </c>
      <c r="D27" s="6">
        <v>40.792999999999999</v>
      </c>
      <c r="E27" s="6">
        <v>49.475000000000001</v>
      </c>
      <c r="F27" s="6">
        <v>9.5719999999999992</v>
      </c>
      <c r="G27" s="6">
        <v>0.14199999999999999</v>
      </c>
      <c r="H27" s="25">
        <v>8.6999999999999994E-2</v>
      </c>
      <c r="I27" s="6">
        <v>0.36</v>
      </c>
      <c r="J27" s="6">
        <v>100.46299999999999</v>
      </c>
    </row>
    <row r="28" spans="1:10" x14ac:dyDescent="0.2">
      <c r="A28" s="1"/>
      <c r="C28" s="13" t="s">
        <v>32</v>
      </c>
      <c r="D28" s="14">
        <f t="shared" ref="D28:J28" si="8">AVERAGE(D25:D27)</f>
        <v>40.800999999999995</v>
      </c>
      <c r="E28" s="14">
        <f t="shared" si="8"/>
        <v>49.409666666666674</v>
      </c>
      <c r="F28" s="14">
        <f t="shared" si="8"/>
        <v>9.5686666666666671</v>
      </c>
      <c r="G28" s="14">
        <f t="shared" si="8"/>
        <v>0.14366666666666664</v>
      </c>
      <c r="H28" s="27">
        <f t="shared" si="8"/>
        <v>8.7666666666666671E-2</v>
      </c>
      <c r="I28" s="14">
        <f t="shared" si="8"/>
        <v>0.35699999999999998</v>
      </c>
      <c r="J28" s="14">
        <f t="shared" si="8"/>
        <v>100.40466666666667</v>
      </c>
    </row>
    <row r="29" spans="1:10" x14ac:dyDescent="0.2">
      <c r="A29" s="1"/>
      <c r="C29" s="11" t="s">
        <v>33</v>
      </c>
      <c r="D29" s="12">
        <f t="shared" ref="D29:J29" si="9">((STDEV(D25:D27))/D28)*100</f>
        <v>2.0940672398517789E-2</v>
      </c>
      <c r="E29" s="12">
        <f t="shared" si="9"/>
        <v>0.15969975860572652</v>
      </c>
      <c r="F29" s="12">
        <f t="shared" si="9"/>
        <v>0.10877513409040235</v>
      </c>
      <c r="G29" s="12">
        <f t="shared" si="9"/>
        <v>1.063242620639407</v>
      </c>
      <c r="H29" s="26">
        <f t="shared" si="9"/>
        <v>0.65857445154710226</v>
      </c>
      <c r="I29" s="12">
        <f t="shared" si="9"/>
        <v>0.8403361344537823</v>
      </c>
      <c r="J29" s="12">
        <f t="shared" si="9"/>
        <v>8.2385013105977511E-2</v>
      </c>
    </row>
    <row r="30" spans="1:10" x14ac:dyDescent="0.2">
      <c r="A30" s="1"/>
      <c r="C30" s="11" t="s">
        <v>35</v>
      </c>
      <c r="D30" s="12">
        <f>ABS(($M$2-D28)/$M$2)*100</f>
        <v>2.2053418279851619E-2</v>
      </c>
      <c r="E30" s="12">
        <f>ABS(($O$2-E28)/$O$2)*100</f>
        <v>2.0909213543764057E-2</v>
      </c>
      <c r="F30" s="12">
        <f>ABS(($N$2-F28)/$N$2)*100</f>
        <v>0.19546247818498833</v>
      </c>
      <c r="G30" s="12">
        <f>ABS(($R$2-G28)/$R$2)*100</f>
        <v>2.6190476190475884</v>
      </c>
      <c r="H30" s="26">
        <f>ABS(($P$2-H28)/$P$2)*100</f>
        <v>75.333333333333329</v>
      </c>
      <c r="I30" s="12">
        <f>ABS(($S$2-I28)/$S$2)*100</f>
        <v>3.5135135135135167</v>
      </c>
      <c r="J30" s="12">
        <f>ABS(($T$2-J28)/$T$2)*100</f>
        <v>0.1143350948914794</v>
      </c>
    </row>
    <row r="31" spans="1:10" ht="17" thickBot="1" x14ac:dyDescent="0.25">
      <c r="A31" s="1"/>
    </row>
    <row r="32" spans="1:10" x14ac:dyDescent="0.2">
      <c r="A32" s="7" t="s">
        <v>0</v>
      </c>
      <c r="B32" s="8" t="s">
        <v>1</v>
      </c>
      <c r="C32" s="8" t="s">
        <v>2</v>
      </c>
      <c r="D32" s="8" t="s">
        <v>4</v>
      </c>
      <c r="E32" s="8" t="s">
        <v>6</v>
      </c>
      <c r="F32" s="8" t="s">
        <v>7</v>
      </c>
      <c r="G32" s="8" t="s">
        <v>8</v>
      </c>
      <c r="H32" s="24" t="s">
        <v>9</v>
      </c>
      <c r="I32" s="8" t="s">
        <v>11</v>
      </c>
      <c r="J32" s="9" t="s">
        <v>14</v>
      </c>
    </row>
    <row r="33" spans="1:10" x14ac:dyDescent="0.2">
      <c r="A33" s="10">
        <v>45884</v>
      </c>
      <c r="B33" s="6" t="s">
        <v>17</v>
      </c>
      <c r="C33" s="6">
        <v>3</v>
      </c>
      <c r="D33" s="6">
        <v>40.561</v>
      </c>
      <c r="E33" s="6">
        <v>49.27</v>
      </c>
      <c r="F33" s="6">
        <v>9.5459999999999994</v>
      </c>
      <c r="G33" s="6">
        <v>0.14000000000000001</v>
      </c>
      <c r="H33" s="25">
        <v>8.4000000000000005E-2</v>
      </c>
      <c r="I33" s="6">
        <v>0.35499999999999998</v>
      </c>
      <c r="J33" s="6">
        <v>99.997</v>
      </c>
    </row>
    <row r="34" spans="1:10" x14ac:dyDescent="0.2">
      <c r="A34" s="10">
        <v>45884</v>
      </c>
      <c r="B34" s="6" t="s">
        <v>17</v>
      </c>
      <c r="C34" s="6">
        <v>3</v>
      </c>
      <c r="D34" s="6">
        <v>40.704000000000001</v>
      </c>
      <c r="E34" s="6">
        <v>49.325000000000003</v>
      </c>
      <c r="F34" s="6">
        <v>9.5</v>
      </c>
      <c r="G34" s="6">
        <v>0.14899999999999999</v>
      </c>
      <c r="H34" s="25">
        <v>8.2000000000000003E-2</v>
      </c>
      <c r="I34" s="6">
        <v>0.35399999999999998</v>
      </c>
      <c r="J34" s="6">
        <v>100.149</v>
      </c>
    </row>
    <row r="35" spans="1:10" x14ac:dyDescent="0.2">
      <c r="A35" s="10">
        <v>45884</v>
      </c>
      <c r="B35" s="6" t="s">
        <v>17</v>
      </c>
      <c r="C35" s="6">
        <v>3</v>
      </c>
      <c r="D35" s="6">
        <v>40.811999999999998</v>
      </c>
      <c r="E35" s="6">
        <v>49.383000000000003</v>
      </c>
      <c r="F35" s="6">
        <v>9.5640000000000001</v>
      </c>
      <c r="G35" s="6">
        <v>0.14399999999999999</v>
      </c>
      <c r="H35" s="25">
        <v>8.3000000000000004E-2</v>
      </c>
      <c r="I35" s="6">
        <v>0.35099999999999998</v>
      </c>
      <c r="J35" s="6">
        <v>100.372</v>
      </c>
    </row>
    <row r="36" spans="1:10" x14ac:dyDescent="0.2">
      <c r="A36" s="10">
        <v>45884</v>
      </c>
      <c r="B36" s="6" t="s">
        <v>17</v>
      </c>
      <c r="C36" s="6">
        <v>3</v>
      </c>
      <c r="D36" s="6">
        <v>40.814</v>
      </c>
      <c r="E36" s="6">
        <v>49.418999999999997</v>
      </c>
      <c r="F36" s="6">
        <v>9.4469999999999992</v>
      </c>
      <c r="G36" s="6">
        <v>0.14399999999999999</v>
      </c>
      <c r="H36" s="25">
        <v>8.4000000000000005E-2</v>
      </c>
      <c r="I36" s="6">
        <v>0.35299999999999998</v>
      </c>
      <c r="J36" s="6">
        <v>100.304</v>
      </c>
    </row>
    <row r="37" spans="1:10" x14ac:dyDescent="0.2">
      <c r="A37" s="10">
        <v>45884</v>
      </c>
      <c r="B37" s="6" t="s">
        <v>17</v>
      </c>
      <c r="C37" s="6">
        <v>3</v>
      </c>
      <c r="D37" s="6">
        <v>40.793999999999997</v>
      </c>
      <c r="E37" s="6">
        <v>49.334000000000003</v>
      </c>
      <c r="F37" s="6">
        <v>9.5180000000000007</v>
      </c>
      <c r="G37" s="6">
        <v>0.14299999999999999</v>
      </c>
      <c r="H37" s="25">
        <v>8.5999999999999993E-2</v>
      </c>
      <c r="I37" s="6">
        <v>0.35399999999999998</v>
      </c>
      <c r="J37" s="6">
        <v>100.26900000000001</v>
      </c>
    </row>
    <row r="38" spans="1:10" x14ac:dyDescent="0.2">
      <c r="A38" s="10">
        <v>45884</v>
      </c>
      <c r="B38" s="6" t="s">
        <v>17</v>
      </c>
      <c r="C38" s="6">
        <v>3</v>
      </c>
      <c r="D38" s="6">
        <v>40.792000000000002</v>
      </c>
      <c r="E38" s="6">
        <v>49.414999999999999</v>
      </c>
      <c r="F38" s="6">
        <v>9.4290000000000003</v>
      </c>
      <c r="G38" s="6">
        <v>0.14299999999999999</v>
      </c>
      <c r="H38" s="25">
        <v>8.5000000000000006E-2</v>
      </c>
      <c r="I38" s="6">
        <v>0.34799999999999998</v>
      </c>
      <c r="J38" s="6">
        <v>100.245</v>
      </c>
    </row>
    <row r="39" spans="1:10" x14ac:dyDescent="0.2">
      <c r="A39" s="1"/>
      <c r="C39" s="13" t="s">
        <v>32</v>
      </c>
      <c r="D39" s="14">
        <f t="shared" ref="D39:J39" si="10">AVERAGE(D33:D38)</f>
        <v>40.746166666666667</v>
      </c>
      <c r="E39" s="14">
        <f t="shared" si="10"/>
        <v>49.357666666666667</v>
      </c>
      <c r="F39" s="14">
        <f t="shared" si="10"/>
        <v>9.5006666666666675</v>
      </c>
      <c r="G39" s="14">
        <f t="shared" si="10"/>
        <v>0.14383333333333334</v>
      </c>
      <c r="H39" s="27">
        <f t="shared" si="10"/>
        <v>8.4000000000000005E-2</v>
      </c>
      <c r="I39" s="14">
        <f t="shared" si="10"/>
        <v>0.35249999999999998</v>
      </c>
      <c r="J39" s="14">
        <f t="shared" si="10"/>
        <v>100.22266666666667</v>
      </c>
    </row>
    <row r="40" spans="1:10" x14ac:dyDescent="0.2">
      <c r="A40" s="1"/>
      <c r="C40" s="11" t="s">
        <v>33</v>
      </c>
      <c r="D40" s="12">
        <f t="shared" ref="D40:J40" si="11">((STDEV(D33:D38))/D39)*100</f>
        <v>0.24391731134040837</v>
      </c>
      <c r="E40" s="12">
        <f t="shared" si="11"/>
        <v>0.11814828217383995</v>
      </c>
      <c r="F40" s="12">
        <f t="shared" si="11"/>
        <v>0.56453476214491249</v>
      </c>
      <c r="G40" s="12">
        <f t="shared" si="11"/>
        <v>2.0349155428519259</v>
      </c>
      <c r="H40" s="26">
        <f>((STDEV(H33:H38))/H39)*100</f>
        <v>1.6835875742536814</v>
      </c>
      <c r="I40" s="12">
        <f t="shared" si="11"/>
        <v>0.73430803435715164</v>
      </c>
      <c r="J40" s="12">
        <f t="shared" si="11"/>
        <v>0.1323050488218443</v>
      </c>
    </row>
    <row r="41" spans="1:10" x14ac:dyDescent="0.2">
      <c r="A41" s="1"/>
      <c r="C41" s="11" t="s">
        <v>35</v>
      </c>
      <c r="D41" s="12">
        <f>ABS(($M$2-D39)/$M$2)*100</f>
        <v>0.15641591113289624</v>
      </c>
      <c r="E41" s="12">
        <f>ABS(($O$2-E39)/$O$2)*100</f>
        <v>0.12612977202212647</v>
      </c>
      <c r="F41" s="12">
        <f>ABS(($N$2-F39)/$N$2)*100</f>
        <v>0.5165794066317615</v>
      </c>
      <c r="G41" s="12">
        <f>ABS(($R$2-G39)/$R$2)*100</f>
        <v>2.7380952380952337</v>
      </c>
      <c r="H41" s="26">
        <f>ABS(($P$2-H39)/$P$2)*100</f>
        <v>68</v>
      </c>
      <c r="I41" s="12">
        <f>ABS(($S$2-I39)/$S$2)*100</f>
        <v>4.7297297297297343</v>
      </c>
      <c r="J41" s="12">
        <f>ABS(($T$2-J39)/$T$2)*100</f>
        <v>6.7138631302560037E-2</v>
      </c>
    </row>
    <row r="42" spans="1:10" ht="17" thickBot="1" x14ac:dyDescent="0.25">
      <c r="A42" s="1"/>
    </row>
    <row r="43" spans="1:10" x14ac:dyDescent="0.2">
      <c r="A43" s="7" t="s">
        <v>0</v>
      </c>
      <c r="B43" s="8" t="s">
        <v>1</v>
      </c>
      <c r="C43" s="8" t="s">
        <v>2</v>
      </c>
      <c r="D43" s="8" t="s">
        <v>4</v>
      </c>
      <c r="E43" s="8" t="s">
        <v>6</v>
      </c>
      <c r="F43" s="8" t="s">
        <v>7</v>
      </c>
      <c r="G43" s="8" t="s">
        <v>8</v>
      </c>
      <c r="H43" s="24" t="s">
        <v>9</v>
      </c>
      <c r="I43" s="8" t="s">
        <v>11</v>
      </c>
      <c r="J43" s="9" t="s">
        <v>14</v>
      </c>
    </row>
    <row r="44" spans="1:10" x14ac:dyDescent="0.2">
      <c r="A44" s="10">
        <v>45885</v>
      </c>
      <c r="B44" s="6" t="s">
        <v>17</v>
      </c>
      <c r="C44" s="6">
        <v>3</v>
      </c>
      <c r="D44" s="6">
        <v>40.715000000000003</v>
      </c>
      <c r="E44" s="6">
        <v>49.296999999999997</v>
      </c>
      <c r="F44" s="6">
        <v>9.6140000000000008</v>
      </c>
      <c r="G44" s="6">
        <v>0.13300000000000001</v>
      </c>
      <c r="H44" s="25">
        <v>8.5999999999999993E-2</v>
      </c>
      <c r="I44" s="6">
        <v>0.35099999999999998</v>
      </c>
      <c r="J44" s="6">
        <v>100.24</v>
      </c>
    </row>
    <row r="45" spans="1:10" x14ac:dyDescent="0.2">
      <c r="A45" s="10">
        <v>45885</v>
      </c>
      <c r="B45" s="6" t="s">
        <v>17</v>
      </c>
      <c r="C45" s="6">
        <v>3</v>
      </c>
      <c r="D45" s="6">
        <v>40.680999999999997</v>
      </c>
      <c r="E45" s="6">
        <v>49.451000000000001</v>
      </c>
      <c r="F45" s="6">
        <v>9.6</v>
      </c>
      <c r="G45" s="6">
        <v>0.13700000000000001</v>
      </c>
      <c r="H45" s="25">
        <v>8.6999999999999994E-2</v>
      </c>
      <c r="I45" s="6">
        <v>0.34799999999999998</v>
      </c>
      <c r="J45" s="6">
        <v>100.336</v>
      </c>
    </row>
    <row r="46" spans="1:10" x14ac:dyDescent="0.2">
      <c r="A46" s="10">
        <v>45885</v>
      </c>
      <c r="B46" s="6" t="s">
        <v>17</v>
      </c>
      <c r="C46" s="6">
        <v>3</v>
      </c>
      <c r="D46" s="6">
        <v>40.645000000000003</v>
      </c>
      <c r="E46" s="6">
        <v>49.290999999999997</v>
      </c>
      <c r="F46" s="6">
        <v>9.4659999999999993</v>
      </c>
      <c r="G46" s="6">
        <v>0.14199999999999999</v>
      </c>
      <c r="H46" s="25">
        <v>8.4000000000000005E-2</v>
      </c>
      <c r="I46" s="6">
        <v>0.34899999999999998</v>
      </c>
      <c r="J46" s="6">
        <v>100.005</v>
      </c>
    </row>
    <row r="47" spans="1:10" x14ac:dyDescent="0.2">
      <c r="A47" s="10">
        <v>45885</v>
      </c>
      <c r="B47" s="6" t="s">
        <v>17</v>
      </c>
      <c r="C47" s="6">
        <v>3</v>
      </c>
      <c r="D47" s="6">
        <v>40.787999999999997</v>
      </c>
      <c r="E47" s="6">
        <v>49.28</v>
      </c>
      <c r="F47" s="6">
        <v>9.423</v>
      </c>
      <c r="G47" s="6">
        <v>0.14799999999999999</v>
      </c>
      <c r="H47" s="25">
        <v>8.3000000000000004E-2</v>
      </c>
      <c r="I47" s="6">
        <v>0.35599999999999998</v>
      </c>
      <c r="J47" s="6">
        <v>100.11799999999999</v>
      </c>
    </row>
    <row r="48" spans="1:10" x14ac:dyDescent="0.2">
      <c r="A48" s="10">
        <v>45885</v>
      </c>
      <c r="B48" s="6" t="s">
        <v>17</v>
      </c>
      <c r="C48" s="6">
        <v>3</v>
      </c>
      <c r="D48" s="6">
        <v>40.552</v>
      </c>
      <c r="E48" s="6">
        <v>49.085999999999999</v>
      </c>
      <c r="F48" s="6">
        <v>9.4589999999999996</v>
      </c>
      <c r="G48" s="6">
        <v>0.13600000000000001</v>
      </c>
      <c r="H48" s="25">
        <v>8.5999999999999993E-2</v>
      </c>
      <c r="I48" s="6">
        <v>0.35499999999999998</v>
      </c>
      <c r="J48" s="6">
        <v>99.700999999999993</v>
      </c>
    </row>
    <row r="49" spans="1:10" x14ac:dyDescent="0.2">
      <c r="A49" s="10">
        <v>45885</v>
      </c>
      <c r="B49" s="6" t="s">
        <v>17</v>
      </c>
      <c r="C49" s="6">
        <v>3</v>
      </c>
      <c r="D49" s="6">
        <v>40.639000000000003</v>
      </c>
      <c r="E49" s="6">
        <v>49.307000000000002</v>
      </c>
      <c r="F49" s="6">
        <v>9.4830000000000005</v>
      </c>
      <c r="G49" s="6">
        <v>0.14599999999999999</v>
      </c>
      <c r="H49" s="25">
        <v>8.4000000000000005E-2</v>
      </c>
      <c r="I49" s="6">
        <v>0.34899999999999998</v>
      </c>
      <c r="J49" s="6">
        <v>100.04600000000001</v>
      </c>
    </row>
    <row r="50" spans="1:10" x14ac:dyDescent="0.2">
      <c r="A50" s="10">
        <v>45885</v>
      </c>
      <c r="B50" s="6" t="s">
        <v>17</v>
      </c>
      <c r="C50" s="6">
        <v>3</v>
      </c>
      <c r="D50" s="6">
        <v>40.743000000000002</v>
      </c>
      <c r="E50" s="6">
        <v>49.207999999999998</v>
      </c>
      <c r="F50" s="6">
        <v>9.5640000000000001</v>
      </c>
      <c r="G50" s="6">
        <v>0.14299999999999999</v>
      </c>
      <c r="H50" s="25">
        <v>8.7999999999999995E-2</v>
      </c>
      <c r="I50" s="6">
        <v>0.34899999999999998</v>
      </c>
      <c r="J50" s="6">
        <v>100.14400000000001</v>
      </c>
    </row>
    <row r="51" spans="1:10" x14ac:dyDescent="0.2">
      <c r="A51" s="10">
        <v>45885</v>
      </c>
      <c r="B51" s="6" t="s">
        <v>17</v>
      </c>
      <c r="C51" s="6">
        <v>3</v>
      </c>
      <c r="D51" s="6">
        <v>40.728999999999999</v>
      </c>
      <c r="E51" s="6">
        <v>49.426000000000002</v>
      </c>
      <c r="F51" s="6">
        <v>9.5790000000000006</v>
      </c>
      <c r="G51" s="6">
        <v>0.15</v>
      </c>
      <c r="H51" s="25">
        <v>8.4000000000000005E-2</v>
      </c>
      <c r="I51" s="6">
        <v>0.34899999999999998</v>
      </c>
      <c r="J51" s="6">
        <v>100.354</v>
      </c>
    </row>
    <row r="52" spans="1:10" x14ac:dyDescent="0.2">
      <c r="A52" s="1"/>
      <c r="C52" s="13" t="s">
        <v>32</v>
      </c>
      <c r="D52" s="14">
        <f t="shared" ref="D52:J52" si="12">AVERAGE(D44:D51)</f>
        <v>40.686500000000002</v>
      </c>
      <c r="E52" s="14">
        <f t="shared" si="12"/>
        <v>49.293249999999993</v>
      </c>
      <c r="F52" s="14">
        <f t="shared" si="12"/>
        <v>9.5235000000000021</v>
      </c>
      <c r="G52" s="14">
        <f t="shared" si="12"/>
        <v>0.141875</v>
      </c>
      <c r="H52" s="27">
        <f t="shared" si="12"/>
        <v>8.5249999999999992E-2</v>
      </c>
      <c r="I52" s="14">
        <f t="shared" si="12"/>
        <v>0.35075000000000001</v>
      </c>
      <c r="J52" s="14">
        <f t="shared" si="12"/>
        <v>100.11800000000001</v>
      </c>
    </row>
    <row r="53" spans="1:10" x14ac:dyDescent="0.2">
      <c r="A53" s="1"/>
      <c r="C53" s="11" t="s">
        <v>33</v>
      </c>
      <c r="D53" s="12">
        <f t="shared" ref="D53:J53" si="13">((STDEV(D44:D51))/D52)*100</f>
        <v>0.18159359760408406</v>
      </c>
      <c r="E53" s="12">
        <f t="shared" si="13"/>
        <v>0.23397270095967251</v>
      </c>
      <c r="F53" s="12">
        <f t="shared" si="13"/>
        <v>0.77334751159009052</v>
      </c>
      <c r="G53" s="12">
        <f t="shared" si="13"/>
        <v>4.2863749815325436</v>
      </c>
      <c r="H53" s="26">
        <f>((STDEV(H44:H51))/H52)*100</f>
        <v>2.0557761451839567</v>
      </c>
      <c r="I53" s="12">
        <f t="shared" si="13"/>
        <v>0.87211538969000613</v>
      </c>
      <c r="J53" s="12">
        <f t="shared" si="13"/>
        <v>0.21040444983472778</v>
      </c>
    </row>
    <row r="54" spans="1:10" x14ac:dyDescent="0.2">
      <c r="A54" s="1"/>
      <c r="C54" s="11" t="s">
        <v>35</v>
      </c>
      <c r="D54" s="12">
        <f>ABS(($M$2-D52)/$M$2)*100</f>
        <v>0.30262190639549114</v>
      </c>
      <c r="E54" s="12">
        <f>ABS(($O$2-E52)/$O$2)*100</f>
        <v>0.25647511129099221</v>
      </c>
      <c r="F54" s="12">
        <f>ABS(($N$2-F52)/$N$2)*100</f>
        <v>0.27748691099475009</v>
      </c>
      <c r="G54" s="12">
        <f>ABS(($R$2-G52)/$R$2)*100</f>
        <v>1.3392857142857053</v>
      </c>
      <c r="H54" s="26">
        <f>ABS(($P$2-H52)/$P$2)*100</f>
        <v>70.499999999999972</v>
      </c>
      <c r="I54" s="12">
        <f>ABS(($S$2-I52)/$S$2)*100</f>
        <v>5.2027027027027</v>
      </c>
      <c r="J54" s="12">
        <f>ABS(($T$2-J52)/$T$2)*100</f>
        <v>0.1715026423372191</v>
      </c>
    </row>
    <row r="55" spans="1:10" ht="17" thickBot="1" x14ac:dyDescent="0.25">
      <c r="A55" s="1"/>
    </row>
    <row r="56" spans="1:10" x14ac:dyDescent="0.2">
      <c r="A56" s="7" t="s">
        <v>0</v>
      </c>
      <c r="B56" s="8" t="s">
        <v>1</v>
      </c>
      <c r="C56" s="8" t="s">
        <v>2</v>
      </c>
      <c r="D56" s="8" t="s">
        <v>4</v>
      </c>
      <c r="E56" s="8" t="s">
        <v>6</v>
      </c>
      <c r="F56" s="8" t="s">
        <v>7</v>
      </c>
      <c r="G56" s="8" t="s">
        <v>8</v>
      </c>
      <c r="H56" s="24" t="s">
        <v>9</v>
      </c>
      <c r="I56" s="8" t="s">
        <v>11</v>
      </c>
      <c r="J56" s="9" t="s">
        <v>14</v>
      </c>
    </row>
    <row r="57" spans="1:10" x14ac:dyDescent="0.2">
      <c r="A57" s="10">
        <v>45890</v>
      </c>
      <c r="B57" s="6" t="s">
        <v>17</v>
      </c>
      <c r="C57" s="6">
        <v>1</v>
      </c>
      <c r="D57" s="6">
        <v>41.001800000000003</v>
      </c>
      <c r="E57" s="6">
        <v>49.355800000000002</v>
      </c>
      <c r="F57" s="6">
        <v>9.6194000000000006</v>
      </c>
      <c r="G57" s="6">
        <v>0.12590899999999999</v>
      </c>
      <c r="H57" s="25">
        <v>8.6719000000000004E-2</v>
      </c>
      <c r="I57" s="6">
        <v>0.35041899999999998</v>
      </c>
      <c r="J57" s="6">
        <v>100.568</v>
      </c>
    </row>
    <row r="58" spans="1:10" x14ac:dyDescent="0.2">
      <c r="A58" s="10">
        <v>45890</v>
      </c>
      <c r="B58" s="6" t="s">
        <v>17</v>
      </c>
      <c r="C58" s="6">
        <v>1</v>
      </c>
      <c r="D58" s="6">
        <v>40.936599999999999</v>
      </c>
      <c r="E58" s="6">
        <v>49.447099999999999</v>
      </c>
      <c r="F58" s="6">
        <v>9.7471099999999993</v>
      </c>
      <c r="G58" s="6">
        <v>0.121764</v>
      </c>
      <c r="H58" s="25">
        <v>8.1596000000000002E-2</v>
      </c>
      <c r="I58" s="6">
        <v>0.36177399999999998</v>
      </c>
      <c r="J58" s="6">
        <v>100.72199999999999</v>
      </c>
    </row>
    <row r="59" spans="1:10" x14ac:dyDescent="0.2">
      <c r="A59" s="10">
        <v>45890</v>
      </c>
      <c r="B59" s="6" t="s">
        <v>17</v>
      </c>
      <c r="C59" s="6">
        <v>1</v>
      </c>
      <c r="D59" s="6">
        <v>41.133499999999998</v>
      </c>
      <c r="E59" s="6">
        <v>49.601500000000001</v>
      </c>
      <c r="F59" s="6">
        <v>9.6768000000000001</v>
      </c>
      <c r="G59" s="6">
        <v>0.124069</v>
      </c>
      <c r="H59" s="25">
        <v>8.2074999999999995E-2</v>
      </c>
      <c r="I59" s="6">
        <v>0.35884100000000002</v>
      </c>
      <c r="J59" s="6">
        <v>101.008</v>
      </c>
    </row>
    <row r="60" spans="1:10" x14ac:dyDescent="0.2">
      <c r="A60" s="10">
        <v>45890</v>
      </c>
      <c r="B60" s="6" t="s">
        <v>17</v>
      </c>
      <c r="C60" s="6">
        <v>1</v>
      </c>
      <c r="D60" s="6">
        <v>40.752699999999997</v>
      </c>
      <c r="E60" s="6">
        <v>49.420699999999997</v>
      </c>
      <c r="F60" s="6">
        <v>9.6778300000000002</v>
      </c>
      <c r="G60" s="6">
        <v>0.12509899999999999</v>
      </c>
      <c r="H60" s="25">
        <v>8.4947999999999996E-2</v>
      </c>
      <c r="I60" s="6">
        <v>0.35071000000000002</v>
      </c>
      <c r="J60" s="6">
        <v>100.438</v>
      </c>
    </row>
    <row r="61" spans="1:10" x14ac:dyDescent="0.2">
      <c r="A61" s="10">
        <v>45890</v>
      </c>
      <c r="B61" s="6" t="s">
        <v>17</v>
      </c>
      <c r="C61" s="6">
        <v>1</v>
      </c>
      <c r="D61" s="6">
        <v>40.810600000000001</v>
      </c>
      <c r="E61" s="6">
        <v>49.328200000000002</v>
      </c>
      <c r="F61" s="6">
        <v>9.6913</v>
      </c>
      <c r="G61" s="6">
        <v>0.12095599999999999</v>
      </c>
      <c r="H61" s="25">
        <v>8.5472999999999993E-2</v>
      </c>
      <c r="I61" s="6">
        <v>0.33949600000000002</v>
      </c>
      <c r="J61" s="6">
        <v>100.408</v>
      </c>
    </row>
    <row r="62" spans="1:10" x14ac:dyDescent="0.2">
      <c r="A62" s="10">
        <v>45890</v>
      </c>
      <c r="B62" s="6" t="s">
        <v>17</v>
      </c>
      <c r="C62" s="6">
        <v>1</v>
      </c>
      <c r="D62" s="6">
        <v>40.9544</v>
      </c>
      <c r="E62" s="6">
        <v>49.0822</v>
      </c>
      <c r="F62" s="6">
        <v>9.70688</v>
      </c>
      <c r="G62" s="6">
        <v>0.12371</v>
      </c>
      <c r="H62" s="25">
        <v>8.3301E-2</v>
      </c>
      <c r="I62" s="6">
        <v>0.352545</v>
      </c>
      <c r="J62" s="6">
        <v>100.33499999999999</v>
      </c>
    </row>
    <row r="63" spans="1:10" x14ac:dyDescent="0.2">
      <c r="A63" s="10">
        <v>45890</v>
      </c>
      <c r="B63" s="6" t="s">
        <v>17</v>
      </c>
      <c r="C63" s="6">
        <v>1</v>
      </c>
      <c r="D63" s="6">
        <v>41.002099999999999</v>
      </c>
      <c r="E63" s="6">
        <v>49.363700000000001</v>
      </c>
      <c r="F63" s="6">
        <v>9.7237600000000004</v>
      </c>
      <c r="G63" s="6">
        <v>0.120764</v>
      </c>
      <c r="H63" s="25">
        <v>8.4981000000000001E-2</v>
      </c>
      <c r="I63" s="6">
        <v>0.35842099999999999</v>
      </c>
      <c r="J63" s="6">
        <v>100.68</v>
      </c>
    </row>
    <row r="64" spans="1:10" x14ac:dyDescent="0.2">
      <c r="A64" s="10">
        <v>45890</v>
      </c>
      <c r="B64" s="6" t="s">
        <v>17</v>
      </c>
      <c r="C64" s="6">
        <v>1</v>
      </c>
      <c r="D64" s="6">
        <v>40.8337</v>
      </c>
      <c r="E64" s="6">
        <v>49.186599999999999</v>
      </c>
      <c r="F64" s="6">
        <v>9.6578999999999997</v>
      </c>
      <c r="G64" s="6">
        <v>0.119018</v>
      </c>
      <c r="H64" s="25">
        <v>8.6277999999999994E-2</v>
      </c>
      <c r="I64" s="6">
        <v>0.36103600000000002</v>
      </c>
      <c r="J64" s="6">
        <v>100.273</v>
      </c>
    </row>
    <row r="65" spans="1:10" x14ac:dyDescent="0.2">
      <c r="A65" s="10">
        <v>45890</v>
      </c>
      <c r="B65" s="6" t="s">
        <v>17</v>
      </c>
      <c r="C65" s="6">
        <v>1</v>
      </c>
      <c r="D65" s="6">
        <v>40.6282</v>
      </c>
      <c r="E65" s="6">
        <v>49.2455</v>
      </c>
      <c r="F65" s="6">
        <v>9.6917500000000008</v>
      </c>
      <c r="G65" s="6">
        <v>0.10913</v>
      </c>
      <c r="H65" s="25">
        <v>8.3432999999999993E-2</v>
      </c>
      <c r="I65" s="6">
        <v>0.36528300000000002</v>
      </c>
      <c r="J65" s="6">
        <v>100.15300000000001</v>
      </c>
    </row>
    <row r="66" spans="1:10" x14ac:dyDescent="0.2">
      <c r="A66" s="10">
        <v>45890</v>
      </c>
      <c r="B66" s="6" t="s">
        <v>17</v>
      </c>
      <c r="C66" s="6">
        <v>1</v>
      </c>
      <c r="D66" s="6">
        <v>40.750999999999998</v>
      </c>
      <c r="E66" s="6">
        <v>49.4816</v>
      </c>
      <c r="F66" s="6">
        <v>9.7285199999999996</v>
      </c>
      <c r="G66" s="6">
        <v>0.121674</v>
      </c>
      <c r="H66" s="25">
        <v>8.3221000000000003E-2</v>
      </c>
      <c r="I66" s="6">
        <v>0.35509200000000002</v>
      </c>
      <c r="J66" s="6">
        <v>100.554</v>
      </c>
    </row>
    <row r="67" spans="1:10" x14ac:dyDescent="0.2">
      <c r="A67" s="1"/>
      <c r="C67" s="13" t="s">
        <v>32</v>
      </c>
      <c r="D67" s="14">
        <f t="shared" ref="D67:J67" si="14">AVERAGE(D57:D66)</f>
        <v>40.880459999999999</v>
      </c>
      <c r="E67" s="14">
        <f t="shared" si="14"/>
        <v>49.351289999999999</v>
      </c>
      <c r="F67" s="14">
        <f t="shared" si="14"/>
        <v>9.6921250000000008</v>
      </c>
      <c r="G67" s="14">
        <f t="shared" si="14"/>
        <v>0.12120929999999999</v>
      </c>
      <c r="H67" s="27">
        <f t="shared" si="14"/>
        <v>8.4202499999999986E-2</v>
      </c>
      <c r="I67" s="14">
        <f t="shared" si="14"/>
        <v>0.3553617</v>
      </c>
      <c r="J67" s="14">
        <f t="shared" si="14"/>
        <v>100.51390000000001</v>
      </c>
    </row>
    <row r="68" spans="1:10" x14ac:dyDescent="0.2">
      <c r="A68" s="1"/>
      <c r="C68" s="11" t="s">
        <v>33</v>
      </c>
      <c r="D68" s="12">
        <f t="shared" ref="D68:J68" si="15">((STDEV(D57:D66))/D67)*100</f>
        <v>0.37003795963285863</v>
      </c>
      <c r="E68" s="12">
        <f t="shared" si="15"/>
        <v>0.30582451927306814</v>
      </c>
      <c r="F68" s="12">
        <f t="shared" si="15"/>
        <v>0.38400423095708092</v>
      </c>
      <c r="G68" s="12">
        <f t="shared" si="15"/>
        <v>3.9196440133636483</v>
      </c>
      <c r="H68" s="26">
        <f>((STDEV(H57:H66))/H67)*100</f>
        <v>2.0609926842089603</v>
      </c>
      <c r="I68" s="12">
        <f t="shared" si="15"/>
        <v>2.0953753395347308</v>
      </c>
      <c r="J68" s="12">
        <f t="shared" si="15"/>
        <v>0.24746439677211982</v>
      </c>
    </row>
    <row r="69" spans="1:10" x14ac:dyDescent="0.2">
      <c r="A69" s="1"/>
      <c r="C69" s="11" t="s">
        <v>35</v>
      </c>
      <c r="D69" s="12">
        <f>ABS(($M$2-D67)/$M$2)*100</f>
        <v>0.17265376133299945</v>
      </c>
      <c r="E69" s="12">
        <f>ABS(($O$2-E67)/$O$2)*100</f>
        <v>0.1390327802509165</v>
      </c>
      <c r="F69" s="12">
        <f>ABS(($N$2-F67)/$N$2)*100</f>
        <v>1.4882198952879586</v>
      </c>
      <c r="G69" s="12">
        <f>ABS(($R$2-G67)/$R$2)*100</f>
        <v>13.421928571428584</v>
      </c>
      <c r="H69" s="26">
        <f>ABS(($P$2-H67)/$P$2)*100</f>
        <v>68.404999999999959</v>
      </c>
      <c r="I69" s="12">
        <f>ABS(($S$2-I67)/$S$2)*100</f>
        <v>3.9562972972972954</v>
      </c>
      <c r="J69" s="12">
        <f>ABS(($T$2-J67)/$T$2)*100</f>
        <v>0.22325256755409356</v>
      </c>
    </row>
    <row r="70" spans="1:10" ht="17" thickBot="1" x14ac:dyDescent="0.25">
      <c r="A70" s="1"/>
    </row>
    <row r="71" spans="1:10" x14ac:dyDescent="0.2">
      <c r="A71" s="7" t="s">
        <v>0</v>
      </c>
      <c r="B71" s="8" t="s">
        <v>1</v>
      </c>
      <c r="C71" s="8" t="s">
        <v>2</v>
      </c>
      <c r="D71" s="8" t="s">
        <v>4</v>
      </c>
      <c r="E71" s="8" t="s">
        <v>6</v>
      </c>
      <c r="F71" s="8" t="s">
        <v>7</v>
      </c>
      <c r="G71" s="8" t="s">
        <v>8</v>
      </c>
      <c r="H71" s="24" t="s">
        <v>9</v>
      </c>
      <c r="I71" s="8" t="s">
        <v>11</v>
      </c>
      <c r="J71" s="9" t="s">
        <v>14</v>
      </c>
    </row>
    <row r="72" spans="1:10" x14ac:dyDescent="0.2">
      <c r="A72" s="10">
        <v>45916</v>
      </c>
      <c r="B72" s="6" t="s">
        <v>17</v>
      </c>
      <c r="C72" s="6">
        <v>1</v>
      </c>
      <c r="D72" s="6">
        <v>40.207500000000003</v>
      </c>
      <c r="E72" s="6">
        <v>49.374000000000002</v>
      </c>
      <c r="F72" s="6">
        <v>9.6690699999999996</v>
      </c>
      <c r="G72" s="6">
        <v>0.146259</v>
      </c>
      <c r="H72" s="25">
        <v>9.1642000000000001E-2</v>
      </c>
      <c r="I72" s="6">
        <v>0.34816200000000003</v>
      </c>
      <c r="J72" s="6">
        <v>99.878100000000003</v>
      </c>
    </row>
    <row r="73" spans="1:10" x14ac:dyDescent="0.2">
      <c r="A73" s="10">
        <v>45916</v>
      </c>
      <c r="B73" s="6" t="s">
        <v>17</v>
      </c>
      <c r="C73" s="6">
        <v>1</v>
      </c>
      <c r="D73" s="6">
        <v>40.128100000000003</v>
      </c>
      <c r="E73" s="6">
        <v>49.0625</v>
      </c>
      <c r="F73" s="6">
        <v>9.5224499999999992</v>
      </c>
      <c r="G73" s="6">
        <v>0.14389199999999999</v>
      </c>
      <c r="H73" s="25">
        <v>9.2937000000000006E-2</v>
      </c>
      <c r="I73" s="6">
        <v>0.36062</v>
      </c>
      <c r="J73" s="6">
        <v>99.343400000000003</v>
      </c>
    </row>
    <row r="74" spans="1:10" x14ac:dyDescent="0.2">
      <c r="A74" s="10">
        <v>45916</v>
      </c>
      <c r="B74" s="6" t="s">
        <v>17</v>
      </c>
      <c r="C74" s="6">
        <v>1</v>
      </c>
      <c r="D74" s="6">
        <v>40.085099999999997</v>
      </c>
      <c r="E74" s="6">
        <v>48.899099999999997</v>
      </c>
      <c r="F74" s="6">
        <v>9.6046800000000001</v>
      </c>
      <c r="G74" s="6">
        <v>0.12665799999999999</v>
      </c>
      <c r="H74" s="25">
        <v>8.6499000000000006E-2</v>
      </c>
      <c r="I74" s="6">
        <v>0.340366</v>
      </c>
      <c r="J74" s="6">
        <v>99.187600000000003</v>
      </c>
    </row>
    <row r="75" spans="1:10" x14ac:dyDescent="0.2">
      <c r="A75" s="10">
        <v>45916</v>
      </c>
      <c r="B75" s="6" t="s">
        <v>17</v>
      </c>
      <c r="C75" s="6">
        <v>1</v>
      </c>
      <c r="D75" s="6">
        <v>39.950400000000002</v>
      </c>
      <c r="E75" s="6">
        <v>49.184899999999999</v>
      </c>
      <c r="F75" s="6">
        <v>9.6821199999999994</v>
      </c>
      <c r="G75" s="6">
        <v>0.12587899999999999</v>
      </c>
      <c r="H75" s="25">
        <v>9.3462000000000003E-2</v>
      </c>
      <c r="I75" s="6">
        <v>0.35256399999999999</v>
      </c>
      <c r="J75" s="6">
        <v>99.423500000000004</v>
      </c>
    </row>
    <row r="76" spans="1:10" x14ac:dyDescent="0.2">
      <c r="A76" s="10">
        <v>45916</v>
      </c>
      <c r="B76" s="6" t="s">
        <v>17</v>
      </c>
      <c r="C76" s="6">
        <v>1</v>
      </c>
      <c r="D76" s="6">
        <v>40.212299999999999</v>
      </c>
      <c r="E76" s="6">
        <v>49.1907</v>
      </c>
      <c r="F76" s="6">
        <v>9.4009300000000007</v>
      </c>
      <c r="G76" s="6">
        <v>0.14646799999999999</v>
      </c>
      <c r="H76" s="25">
        <v>9.5239000000000004E-2</v>
      </c>
      <c r="I76" s="6">
        <v>0.35453099999999999</v>
      </c>
      <c r="J76" s="6">
        <v>99.440700000000007</v>
      </c>
    </row>
    <row r="77" spans="1:10" x14ac:dyDescent="0.2">
      <c r="A77" s="1"/>
      <c r="C77" s="13" t="s">
        <v>32</v>
      </c>
      <c r="D77" s="14">
        <f t="shared" ref="D77:J77" si="16">AVERAGE(D72:D76)</f>
        <v>40.116680000000002</v>
      </c>
      <c r="E77" s="14">
        <f t="shared" si="16"/>
        <v>49.142240000000001</v>
      </c>
      <c r="F77" s="14">
        <f t="shared" si="16"/>
        <v>9.5758499999999991</v>
      </c>
      <c r="G77" s="14">
        <f t="shared" si="16"/>
        <v>0.13783119999999999</v>
      </c>
      <c r="H77" s="27">
        <f t="shared" si="16"/>
        <v>9.1955800000000004E-2</v>
      </c>
      <c r="I77" s="14">
        <f t="shared" si="16"/>
        <v>0.35124859999999997</v>
      </c>
      <c r="J77" s="14">
        <f t="shared" si="16"/>
        <v>99.45465999999999</v>
      </c>
    </row>
    <row r="78" spans="1:10" x14ac:dyDescent="0.2">
      <c r="A78" s="1"/>
      <c r="C78" s="11" t="s">
        <v>33</v>
      </c>
      <c r="D78" s="12">
        <f t="shared" ref="D78:J78" si="17">((STDEV(D72:D76))/D77)*100</f>
        <v>0.26780367292336188</v>
      </c>
      <c r="E78" s="12">
        <f t="shared" si="17"/>
        <v>0.35735184258914143</v>
      </c>
      <c r="F78" s="12">
        <f t="shared" si="17"/>
        <v>1.216311006112454</v>
      </c>
      <c r="G78" s="12">
        <f t="shared" si="17"/>
        <v>7.695791405155977</v>
      </c>
      <c r="H78" s="26">
        <f>((STDEV(H72:H76))/H77)*100</f>
        <v>3.6020814952844029</v>
      </c>
      <c r="I78" s="12">
        <f t="shared" si="17"/>
        <v>2.1507736449070327</v>
      </c>
      <c r="J78" s="12">
        <f t="shared" si="17"/>
        <v>0.25839507098418468</v>
      </c>
    </row>
    <row r="79" spans="1:10" x14ac:dyDescent="0.2">
      <c r="A79" s="1"/>
      <c r="C79" s="11" t="s">
        <v>35</v>
      </c>
      <c r="D79" s="12">
        <f>ABS(($M$2-D77)/$M$2)*100</f>
        <v>1.6988973290860081</v>
      </c>
      <c r="E79" s="12">
        <f>ABS(($O$2-E77)/$O$2)*100</f>
        <v>0.56203966005665862</v>
      </c>
      <c r="F79" s="12">
        <f>ABS(($N$2-F77)/$N$2)*100</f>
        <v>0.27068062827223427</v>
      </c>
      <c r="G79" s="12">
        <f>ABS(($R$2-G77)/$R$2)*100</f>
        <v>1.5491428571428758</v>
      </c>
      <c r="H79" s="26">
        <f>ABS(($P$2-H77)/$P$2)*100</f>
        <v>83.911599999999993</v>
      </c>
      <c r="I79" s="12">
        <f>ABS(($S$2-I77)/$S$2)*100</f>
        <v>5.0679459459459535</v>
      </c>
      <c r="J79" s="12">
        <f>ABS(($T$2-J77)/$T$2)*100</f>
        <v>0.83292451889522023</v>
      </c>
    </row>
    <row r="80" spans="1:10" ht="17" thickBot="1" x14ac:dyDescent="0.25">
      <c r="A80" s="1"/>
    </row>
    <row r="81" spans="1:10" x14ac:dyDescent="0.2">
      <c r="A81" s="7" t="s">
        <v>0</v>
      </c>
      <c r="B81" s="8" t="s">
        <v>1</v>
      </c>
      <c r="C81" s="8" t="s">
        <v>2</v>
      </c>
      <c r="D81" s="8" t="s">
        <v>4</v>
      </c>
      <c r="E81" s="8" t="s">
        <v>6</v>
      </c>
      <c r="F81" s="8" t="s">
        <v>7</v>
      </c>
      <c r="G81" s="8" t="s">
        <v>8</v>
      </c>
      <c r="H81" s="24" t="s">
        <v>9</v>
      </c>
      <c r="I81" s="8" t="s">
        <v>11</v>
      </c>
      <c r="J81" s="9" t="s">
        <v>14</v>
      </c>
    </row>
    <row r="82" spans="1:10" x14ac:dyDescent="0.2">
      <c r="A82" s="10">
        <v>45952</v>
      </c>
      <c r="B82" s="6" t="s">
        <v>17</v>
      </c>
      <c r="C82" s="6">
        <v>1</v>
      </c>
      <c r="D82" s="6">
        <v>40.795999999999999</v>
      </c>
      <c r="E82" s="16">
        <v>48.820999999999998</v>
      </c>
      <c r="F82" s="6">
        <v>9.6919900000000005</v>
      </c>
      <c r="G82" s="6">
        <v>0.126383</v>
      </c>
      <c r="H82" s="25">
        <v>9.6235000000000001E-2</v>
      </c>
      <c r="I82" s="6">
        <v>0.36089199999999999</v>
      </c>
      <c r="J82" s="6">
        <v>99.940700000000007</v>
      </c>
    </row>
    <row r="83" spans="1:10" x14ac:dyDescent="0.2">
      <c r="A83" s="10">
        <v>45952</v>
      </c>
      <c r="B83" s="6" t="s">
        <v>17</v>
      </c>
      <c r="C83" s="6">
        <v>1</v>
      </c>
      <c r="D83" s="6">
        <v>40.889899999999997</v>
      </c>
      <c r="E83" s="16">
        <v>48.843400000000003</v>
      </c>
      <c r="F83" s="6">
        <v>9.75183</v>
      </c>
      <c r="G83" s="6">
        <v>0.13603000000000001</v>
      </c>
      <c r="H83" s="25">
        <v>8.7280999999999997E-2</v>
      </c>
      <c r="I83" s="6">
        <v>0.35533999999999999</v>
      </c>
      <c r="J83" s="6">
        <v>100.09</v>
      </c>
    </row>
    <row r="84" spans="1:10" x14ac:dyDescent="0.2">
      <c r="A84" s="10">
        <v>45952</v>
      </c>
      <c r="B84" s="6" t="s">
        <v>17</v>
      </c>
      <c r="C84" s="6">
        <v>1</v>
      </c>
      <c r="D84" s="6">
        <v>40.6935</v>
      </c>
      <c r="E84" s="16">
        <v>48.726199999999999</v>
      </c>
      <c r="F84" s="6">
        <v>9.5580400000000001</v>
      </c>
      <c r="G84" s="6">
        <v>0.144235</v>
      </c>
      <c r="H84" s="25">
        <v>8.8711999999999999E-2</v>
      </c>
      <c r="I84" s="6">
        <v>0.35315299999999999</v>
      </c>
      <c r="J84" s="6">
        <v>99.608099999999993</v>
      </c>
    </row>
    <row r="85" spans="1:10" x14ac:dyDescent="0.2">
      <c r="A85" s="10">
        <v>45952</v>
      </c>
      <c r="B85" s="6" t="s">
        <v>17</v>
      </c>
      <c r="C85" s="6">
        <v>1</v>
      </c>
      <c r="D85" s="6">
        <v>40.911700000000003</v>
      </c>
      <c r="E85" s="16">
        <v>48.673000000000002</v>
      </c>
      <c r="F85" s="6">
        <v>9.6138300000000001</v>
      </c>
      <c r="G85" s="6">
        <v>0.14521800000000001</v>
      </c>
      <c r="H85" s="25">
        <v>9.1444999999999999E-2</v>
      </c>
      <c r="I85" s="6">
        <v>0.36002699999999999</v>
      </c>
      <c r="J85" s="6">
        <v>99.850200000000001</v>
      </c>
    </row>
    <row r="86" spans="1:10" x14ac:dyDescent="0.2">
      <c r="A86" s="10">
        <v>45952</v>
      </c>
      <c r="B86" s="6" t="s">
        <v>17</v>
      </c>
      <c r="C86" s="6">
        <v>1</v>
      </c>
      <c r="D86" s="6">
        <v>41.020800000000001</v>
      </c>
      <c r="E86" s="16">
        <v>48.845799999999997</v>
      </c>
      <c r="F86" s="6">
        <v>9.5122499999999999</v>
      </c>
      <c r="G86" s="6">
        <v>0.13686999999999999</v>
      </c>
      <c r="H86" s="25">
        <v>8.6516999999999997E-2</v>
      </c>
      <c r="I86" s="6">
        <v>0.36450500000000002</v>
      </c>
      <c r="J86" s="6">
        <v>100.024</v>
      </c>
    </row>
    <row r="87" spans="1:10" x14ac:dyDescent="0.2">
      <c r="A87" s="10">
        <v>45952</v>
      </c>
      <c r="B87" s="6" t="s">
        <v>17</v>
      </c>
      <c r="C87" s="6">
        <v>1</v>
      </c>
      <c r="D87" s="6">
        <v>41.0379</v>
      </c>
      <c r="E87" s="16">
        <v>48.863700000000001</v>
      </c>
      <c r="F87" s="6">
        <v>9.6979500000000005</v>
      </c>
      <c r="G87" s="6">
        <v>0.13413900000000001</v>
      </c>
      <c r="H87" s="25">
        <v>9.1781000000000001E-2</v>
      </c>
      <c r="I87" s="6">
        <v>0.35348000000000002</v>
      </c>
      <c r="J87" s="6">
        <v>100.211</v>
      </c>
    </row>
    <row r="88" spans="1:10" x14ac:dyDescent="0.2">
      <c r="A88" s="10">
        <v>45952</v>
      </c>
      <c r="B88" s="6" t="s">
        <v>17</v>
      </c>
      <c r="C88" s="6">
        <v>1</v>
      </c>
      <c r="D88" s="6">
        <v>40.5578</v>
      </c>
      <c r="E88" s="16">
        <v>48.621299999999998</v>
      </c>
      <c r="F88" s="6">
        <v>9.5192899999999998</v>
      </c>
      <c r="G88" s="6">
        <v>0.13816300000000001</v>
      </c>
      <c r="H88" s="25">
        <v>9.5896999999999996E-2</v>
      </c>
      <c r="I88" s="6">
        <v>0.35053699999999999</v>
      </c>
      <c r="J88" s="6">
        <v>99.311400000000006</v>
      </c>
    </row>
    <row r="89" spans="1:10" x14ac:dyDescent="0.2">
      <c r="A89" s="10">
        <v>45952</v>
      </c>
      <c r="B89" s="6" t="s">
        <v>17</v>
      </c>
      <c r="C89" s="6">
        <v>1</v>
      </c>
      <c r="D89" s="6">
        <v>40.511000000000003</v>
      </c>
      <c r="E89" s="16">
        <v>48.616500000000002</v>
      </c>
      <c r="F89" s="6">
        <v>9.5195000000000007</v>
      </c>
      <c r="G89" s="6">
        <v>0.15323600000000001</v>
      </c>
      <c r="H89" s="25">
        <v>9.6846000000000002E-2</v>
      </c>
      <c r="I89" s="6">
        <v>0.35741800000000001</v>
      </c>
      <c r="J89" s="6">
        <v>99.301199999999994</v>
      </c>
    </row>
    <row r="90" spans="1:10" x14ac:dyDescent="0.2">
      <c r="A90" s="10">
        <v>45952</v>
      </c>
      <c r="B90" s="6" t="s">
        <v>17</v>
      </c>
      <c r="C90" s="6">
        <v>1</v>
      </c>
      <c r="D90" s="6">
        <v>40.863799999999998</v>
      </c>
      <c r="E90" s="16">
        <v>48.904699999999998</v>
      </c>
      <c r="F90" s="6">
        <v>9.4685000000000006</v>
      </c>
      <c r="G90" s="6">
        <v>0.13734099999999999</v>
      </c>
      <c r="H90" s="25">
        <v>9.2786999999999994E-2</v>
      </c>
      <c r="I90" s="6">
        <v>0.353244</v>
      </c>
      <c r="J90" s="6">
        <v>99.846500000000006</v>
      </c>
    </row>
    <row r="91" spans="1:10" x14ac:dyDescent="0.2">
      <c r="A91" s="10">
        <v>45952</v>
      </c>
      <c r="B91" s="6" t="s">
        <v>17</v>
      </c>
      <c r="C91" s="6">
        <v>1</v>
      </c>
      <c r="D91" s="6">
        <v>40.925400000000003</v>
      </c>
      <c r="E91" s="16">
        <v>49.000799999999998</v>
      </c>
      <c r="F91" s="6">
        <v>9.7726199999999999</v>
      </c>
      <c r="G91" s="6">
        <v>0.142597</v>
      </c>
      <c r="H91" s="25">
        <v>9.1441999999999996E-2</v>
      </c>
      <c r="I91" s="6">
        <v>0.36797099999999999</v>
      </c>
      <c r="J91" s="6">
        <v>100.364</v>
      </c>
    </row>
    <row r="92" spans="1:10" x14ac:dyDescent="0.2">
      <c r="A92" s="10">
        <v>45952</v>
      </c>
      <c r="B92" s="6" t="s">
        <v>17</v>
      </c>
      <c r="C92" s="6">
        <v>1</v>
      </c>
      <c r="D92" s="6">
        <v>40.969900000000003</v>
      </c>
      <c r="E92" s="16">
        <v>49.017899999999997</v>
      </c>
      <c r="F92" s="6">
        <v>9.6071100000000005</v>
      </c>
      <c r="G92" s="6">
        <v>0.12914200000000001</v>
      </c>
      <c r="H92" s="25">
        <v>9.6435000000000007E-2</v>
      </c>
      <c r="I92" s="6">
        <v>0.36723899999999998</v>
      </c>
      <c r="J92" s="6">
        <v>100.25</v>
      </c>
    </row>
    <row r="93" spans="1:10" x14ac:dyDescent="0.2">
      <c r="A93" s="10">
        <v>45952</v>
      </c>
      <c r="B93" s="6" t="s">
        <v>17</v>
      </c>
      <c r="C93" s="6">
        <v>1</v>
      </c>
      <c r="D93" s="6">
        <v>40.924300000000002</v>
      </c>
      <c r="E93" s="16">
        <v>48.9985</v>
      </c>
      <c r="F93" s="6">
        <v>9.7168600000000005</v>
      </c>
      <c r="G93" s="6">
        <v>0.14638399999999999</v>
      </c>
      <c r="H93" s="25">
        <v>9.3437000000000006E-2</v>
      </c>
      <c r="I93" s="6">
        <v>0.36635899999999999</v>
      </c>
      <c r="J93" s="6">
        <v>100.277</v>
      </c>
    </row>
    <row r="94" spans="1:10" x14ac:dyDescent="0.2">
      <c r="A94" s="10">
        <v>45952</v>
      </c>
      <c r="B94" s="6" t="s">
        <v>17</v>
      </c>
      <c r="C94" s="6">
        <v>1</v>
      </c>
      <c r="D94" s="6">
        <v>40.831800000000001</v>
      </c>
      <c r="E94" s="16">
        <v>49.088200000000001</v>
      </c>
      <c r="F94" s="6">
        <v>9.5878899999999998</v>
      </c>
      <c r="G94" s="6">
        <v>0.141156</v>
      </c>
      <c r="H94" s="25">
        <v>9.3991000000000005E-2</v>
      </c>
      <c r="I94" s="6">
        <v>0.37362200000000001</v>
      </c>
      <c r="J94" s="6">
        <v>100.163</v>
      </c>
    </row>
    <row r="95" spans="1:10" x14ac:dyDescent="0.2">
      <c r="A95" s="10">
        <v>45952</v>
      </c>
      <c r="B95" s="6" t="s">
        <v>17</v>
      </c>
      <c r="C95" s="6">
        <v>1</v>
      </c>
      <c r="D95" s="6">
        <v>40.701999999999998</v>
      </c>
      <c r="E95" s="16">
        <v>48.974299999999999</v>
      </c>
      <c r="F95" s="6">
        <v>9.60168</v>
      </c>
      <c r="G95" s="6">
        <v>0.154081</v>
      </c>
      <c r="H95" s="25">
        <v>9.1964000000000004E-2</v>
      </c>
      <c r="I95" s="6">
        <v>0.34671600000000002</v>
      </c>
      <c r="J95" s="6">
        <v>99.952600000000004</v>
      </c>
    </row>
    <row r="96" spans="1:10" x14ac:dyDescent="0.2">
      <c r="A96" s="10">
        <v>45952</v>
      </c>
      <c r="B96" s="6" t="s">
        <v>17</v>
      </c>
      <c r="C96" s="6">
        <v>1</v>
      </c>
      <c r="D96" s="6">
        <v>40.794600000000003</v>
      </c>
      <c r="E96" s="16">
        <v>48.941499999999998</v>
      </c>
      <c r="F96" s="6">
        <v>9.5264299999999995</v>
      </c>
      <c r="G96" s="6">
        <v>0.13522999999999999</v>
      </c>
      <c r="H96" s="25">
        <v>9.2150999999999997E-2</v>
      </c>
      <c r="I96" s="6">
        <v>0.34362300000000001</v>
      </c>
      <c r="J96" s="6">
        <v>99.856899999999996</v>
      </c>
    </row>
    <row r="97" spans="1:10" x14ac:dyDescent="0.2">
      <c r="A97" s="1"/>
      <c r="C97" s="13" t="s">
        <v>32</v>
      </c>
      <c r="D97" s="14">
        <f t="shared" ref="D97:J97" si="18">AVERAGE(D82:D96)</f>
        <v>40.828693333333348</v>
      </c>
      <c r="E97" s="14">
        <f t="shared" si="18"/>
        <v>48.862453333333328</v>
      </c>
      <c r="F97" s="14">
        <f t="shared" si="18"/>
        <v>9.6097179999999991</v>
      </c>
      <c r="G97" s="14">
        <f t="shared" si="18"/>
        <v>0.14001366666666668</v>
      </c>
      <c r="H97" s="27">
        <f t="shared" si="18"/>
        <v>9.2461399999999985E-2</v>
      </c>
      <c r="I97" s="14">
        <f t="shared" si="18"/>
        <v>0.3582750666666667</v>
      </c>
      <c r="J97" s="14">
        <f t="shared" si="18"/>
        <v>99.936440000000019</v>
      </c>
    </row>
    <row r="98" spans="1:10" x14ac:dyDescent="0.2">
      <c r="A98" s="1"/>
      <c r="C98" s="11" t="s">
        <v>33</v>
      </c>
      <c r="D98" s="12">
        <f t="shared" ref="D98:J98" si="19">((STDEV(D82:D96))/D97)*100</f>
        <v>0.38272904724804491</v>
      </c>
      <c r="E98" s="12">
        <f t="shared" si="19"/>
        <v>0.30393936563949486</v>
      </c>
      <c r="F98" s="12">
        <f t="shared" si="19"/>
        <v>0.9977227455961597</v>
      </c>
      <c r="G98" s="12">
        <f t="shared" si="19"/>
        <v>5.6104062067253917</v>
      </c>
      <c r="H98" s="26">
        <f>((STDEV(H82:H96))/H97)*100</f>
        <v>3.4633710847066559</v>
      </c>
      <c r="I98" s="12">
        <f t="shared" si="19"/>
        <v>2.3777889951107958</v>
      </c>
      <c r="J98" s="12">
        <f t="shared" si="19"/>
        <v>0.32525761503190814</v>
      </c>
    </row>
    <row r="99" spans="1:10" x14ac:dyDescent="0.2">
      <c r="A99" s="1"/>
      <c r="C99" s="11" t="s">
        <v>35</v>
      </c>
      <c r="D99" s="12">
        <f>ABS(($M$2-D97)/$M$2)*100</f>
        <v>4.5805766560513751E-2</v>
      </c>
      <c r="E99" s="12">
        <f>ABS(($O$2-E97)/$O$2)*100</f>
        <v>1.1281802239309473</v>
      </c>
      <c r="F99" s="12">
        <f>ABS(($N$2-F97)/$N$2)*100</f>
        <v>0.62531937172773167</v>
      </c>
      <c r="G99" s="12">
        <f>ABS(($R$2-G97)/$R$2)*100</f>
        <v>9.761904761901306E-3</v>
      </c>
      <c r="H99" s="26">
        <f>ABS(($P$2-H97)/$P$2)*100</f>
        <v>84.922799999999967</v>
      </c>
      <c r="I99" s="12">
        <f>ABS(($S$2-I97)/$S$2)*100</f>
        <v>3.1689009009008915</v>
      </c>
      <c r="J99" s="12">
        <f>ABS(($T$2-J97)/$T$2)*100</f>
        <v>0.35253764084154693</v>
      </c>
    </row>
    <row r="100" spans="1:10" ht="17" thickBot="1" x14ac:dyDescent="0.25">
      <c r="A100" s="1"/>
      <c r="E100" s="3"/>
    </row>
    <row r="101" spans="1:10" x14ac:dyDescent="0.2">
      <c r="A101" s="7" t="s">
        <v>0</v>
      </c>
      <c r="B101" s="8" t="s">
        <v>1</v>
      </c>
      <c r="C101" s="8" t="s">
        <v>2</v>
      </c>
      <c r="D101" s="8" t="s">
        <v>4</v>
      </c>
      <c r="E101" s="8" t="s">
        <v>6</v>
      </c>
      <c r="F101" s="8" t="s">
        <v>7</v>
      </c>
      <c r="G101" s="8" t="s">
        <v>8</v>
      </c>
      <c r="H101" s="24" t="s">
        <v>9</v>
      </c>
      <c r="I101" s="8" t="s">
        <v>11</v>
      </c>
      <c r="J101" s="9" t="s">
        <v>14</v>
      </c>
    </row>
    <row r="102" spans="1:10" x14ac:dyDescent="0.2">
      <c r="A102" s="10">
        <v>45953</v>
      </c>
      <c r="B102" s="6" t="s">
        <v>17</v>
      </c>
      <c r="C102" s="6">
        <v>1</v>
      </c>
      <c r="D102" s="6">
        <v>40.494500000000002</v>
      </c>
      <c r="E102" s="6">
        <v>49.184699999999999</v>
      </c>
      <c r="F102" s="6">
        <v>9.5540699999999994</v>
      </c>
      <c r="G102" s="6">
        <v>0.14605000000000001</v>
      </c>
      <c r="H102" s="25">
        <v>8.1416000000000002E-2</v>
      </c>
      <c r="I102" s="6">
        <v>0.38383600000000001</v>
      </c>
      <c r="J102" s="6">
        <v>99.880200000000002</v>
      </c>
    </row>
    <row r="103" spans="1:10" x14ac:dyDescent="0.2">
      <c r="A103" s="10">
        <v>45953</v>
      </c>
      <c r="B103" s="6" t="s">
        <v>17</v>
      </c>
      <c r="C103" s="6">
        <v>1</v>
      </c>
      <c r="D103" s="6">
        <v>40.385599999999997</v>
      </c>
      <c r="E103" s="6">
        <v>48.973500000000001</v>
      </c>
      <c r="F103" s="6">
        <v>9.5295000000000005</v>
      </c>
      <c r="G103" s="6">
        <v>0.150812</v>
      </c>
      <c r="H103" s="25">
        <v>9.1753000000000001E-2</v>
      </c>
      <c r="I103" s="6">
        <v>0.35120899999999999</v>
      </c>
      <c r="J103" s="6">
        <v>99.513099999999994</v>
      </c>
    </row>
    <row r="104" spans="1:10" x14ac:dyDescent="0.2">
      <c r="A104" s="10">
        <v>45953</v>
      </c>
      <c r="B104" s="6" t="s">
        <v>17</v>
      </c>
      <c r="C104" s="6">
        <v>1</v>
      </c>
      <c r="D104" s="6">
        <v>40.331299999999999</v>
      </c>
      <c r="E104" s="6">
        <v>49.019599999999997</v>
      </c>
      <c r="F104" s="6">
        <v>9.4188299999999998</v>
      </c>
      <c r="G104" s="6">
        <v>0.14974699999999999</v>
      </c>
      <c r="H104" s="25">
        <v>9.4067999999999999E-2</v>
      </c>
      <c r="I104" s="6">
        <v>0.37731199999999998</v>
      </c>
      <c r="J104" s="6">
        <v>99.425399999999996</v>
      </c>
    </row>
    <row r="105" spans="1:10" x14ac:dyDescent="0.2">
      <c r="A105" s="10">
        <v>45953</v>
      </c>
      <c r="B105" s="6" t="s">
        <v>17</v>
      </c>
      <c r="C105" s="6">
        <v>1</v>
      </c>
      <c r="D105" s="6">
        <v>40.439500000000002</v>
      </c>
      <c r="E105" s="6">
        <v>49.017200000000003</v>
      </c>
      <c r="F105" s="6">
        <v>9.54969</v>
      </c>
      <c r="G105" s="6">
        <v>0.14489099999999999</v>
      </c>
      <c r="H105" s="25">
        <v>8.0464999999999995E-2</v>
      </c>
      <c r="I105" s="6">
        <v>0.34248000000000001</v>
      </c>
      <c r="J105" s="6">
        <v>99.606099999999998</v>
      </c>
    </row>
    <row r="106" spans="1:10" x14ac:dyDescent="0.2">
      <c r="A106" s="10">
        <v>45953</v>
      </c>
      <c r="B106" s="6" t="s">
        <v>17</v>
      </c>
      <c r="C106" s="6">
        <v>1</v>
      </c>
      <c r="D106" s="6">
        <v>40.555100000000003</v>
      </c>
      <c r="E106" s="6">
        <v>49.023400000000002</v>
      </c>
      <c r="F106" s="6">
        <v>9.4967199999999998</v>
      </c>
      <c r="G106" s="6">
        <v>0.142265</v>
      </c>
      <c r="H106" s="25">
        <v>8.3715999999999999E-2</v>
      </c>
      <c r="I106" s="6">
        <v>0.36516999999999999</v>
      </c>
      <c r="J106" s="6">
        <v>99.699600000000004</v>
      </c>
    </row>
    <row r="107" spans="1:10" x14ac:dyDescent="0.2">
      <c r="A107" s="10">
        <v>45953</v>
      </c>
      <c r="B107" s="6" t="s">
        <v>17</v>
      </c>
      <c r="C107" s="6">
        <v>1</v>
      </c>
      <c r="D107" s="6">
        <v>40.209000000000003</v>
      </c>
      <c r="E107" s="6">
        <v>48.921500000000002</v>
      </c>
      <c r="F107" s="6">
        <v>9.4947400000000002</v>
      </c>
      <c r="G107" s="6">
        <v>0.133325</v>
      </c>
      <c r="H107" s="25">
        <v>8.5349999999999995E-2</v>
      </c>
      <c r="I107" s="6">
        <v>0.35600599999999999</v>
      </c>
      <c r="J107" s="6">
        <v>99.2316</v>
      </c>
    </row>
    <row r="108" spans="1:10" x14ac:dyDescent="0.2">
      <c r="A108" s="10">
        <v>45953</v>
      </c>
      <c r="B108" s="6" t="s">
        <v>17</v>
      </c>
      <c r="C108" s="6">
        <v>1</v>
      </c>
      <c r="D108" s="6">
        <v>40.195900000000002</v>
      </c>
      <c r="E108" s="6">
        <v>48.717799999999997</v>
      </c>
      <c r="F108" s="6">
        <v>9.4513999999999996</v>
      </c>
      <c r="G108" s="6">
        <v>0.157969</v>
      </c>
      <c r="H108" s="25">
        <v>8.6935999999999999E-2</v>
      </c>
      <c r="I108" s="6">
        <v>0.35186600000000001</v>
      </c>
      <c r="J108" s="6">
        <v>99.004000000000005</v>
      </c>
    </row>
    <row r="109" spans="1:10" x14ac:dyDescent="0.2">
      <c r="A109" s="10">
        <v>45953</v>
      </c>
      <c r="B109" s="6" t="s">
        <v>17</v>
      </c>
      <c r="C109" s="6">
        <v>1</v>
      </c>
      <c r="D109" s="6">
        <v>40.2652</v>
      </c>
      <c r="E109" s="6">
        <v>48.906100000000002</v>
      </c>
      <c r="F109" s="6">
        <v>9.4457599999999999</v>
      </c>
      <c r="G109" s="6">
        <v>0.14699599999999999</v>
      </c>
      <c r="H109" s="25">
        <v>8.7487999999999996E-2</v>
      </c>
      <c r="I109" s="6">
        <v>0.356935</v>
      </c>
      <c r="J109" s="6">
        <v>99.236699999999999</v>
      </c>
    </row>
    <row r="110" spans="1:10" x14ac:dyDescent="0.2">
      <c r="A110" s="10">
        <v>45953</v>
      </c>
      <c r="B110" s="6" t="s">
        <v>17</v>
      </c>
      <c r="C110" s="6">
        <v>1</v>
      </c>
      <c r="D110" s="6">
        <v>40.340000000000003</v>
      </c>
      <c r="E110" s="6">
        <v>48.779299999999999</v>
      </c>
      <c r="F110" s="6">
        <v>9.5327199999999994</v>
      </c>
      <c r="G110" s="6">
        <v>0.14828</v>
      </c>
      <c r="H110" s="25">
        <v>7.9954999999999998E-2</v>
      </c>
      <c r="I110" s="6">
        <v>0.34914200000000001</v>
      </c>
      <c r="J110" s="6">
        <v>99.255700000000004</v>
      </c>
    </row>
    <row r="111" spans="1:10" x14ac:dyDescent="0.2">
      <c r="A111" s="10">
        <v>45953</v>
      </c>
      <c r="B111" s="6" t="s">
        <v>17</v>
      </c>
      <c r="C111" s="6">
        <v>1</v>
      </c>
      <c r="D111" s="6">
        <v>40.236899999999999</v>
      </c>
      <c r="E111" s="6">
        <v>48.746200000000002</v>
      </c>
      <c r="F111" s="6">
        <v>9.4734599999999993</v>
      </c>
      <c r="G111" s="6">
        <v>0.151531</v>
      </c>
      <c r="H111" s="25">
        <v>8.5503999999999997E-2</v>
      </c>
      <c r="I111" s="6">
        <v>0.35211199999999998</v>
      </c>
      <c r="J111" s="6">
        <v>99.075800000000001</v>
      </c>
    </row>
    <row r="112" spans="1:10" x14ac:dyDescent="0.2">
      <c r="A112" s="1"/>
      <c r="C112" s="13" t="s">
        <v>32</v>
      </c>
      <c r="D112" s="14">
        <f t="shared" ref="D112:J112" si="20">AVERAGE(D102:D111)</f>
        <v>40.345299999999995</v>
      </c>
      <c r="E112" s="14">
        <f t="shared" si="20"/>
        <v>48.928929999999994</v>
      </c>
      <c r="F112" s="14">
        <f t="shared" si="20"/>
        <v>9.4946889999999993</v>
      </c>
      <c r="G112" s="14">
        <f t="shared" si="20"/>
        <v>0.1471866</v>
      </c>
      <c r="H112" s="27">
        <f t="shared" si="20"/>
        <v>8.5665100000000008E-2</v>
      </c>
      <c r="I112" s="14">
        <f t="shared" si="20"/>
        <v>0.35860679999999995</v>
      </c>
      <c r="J112" s="14">
        <f t="shared" si="20"/>
        <v>99.39282</v>
      </c>
    </row>
    <row r="113" spans="1:10" x14ac:dyDescent="0.2">
      <c r="A113" s="1"/>
      <c r="C113" s="11" t="s">
        <v>33</v>
      </c>
      <c r="D113" s="12">
        <f t="shared" ref="D113:J113" si="21">((STDEV(D102:D111))/D112)*100</f>
        <v>0.30475862734109582</v>
      </c>
      <c r="E113" s="12">
        <f t="shared" si="21"/>
        <v>0.29950176481597496</v>
      </c>
      <c r="F113" s="12">
        <f t="shared" si="21"/>
        <v>0.49258929964381365</v>
      </c>
      <c r="G113" s="12">
        <f t="shared" si="21"/>
        <v>4.4088559518252248</v>
      </c>
      <c r="H113" s="26">
        <f>((STDEV(H102:H111))/H112)*100</f>
        <v>5.4229838106527639</v>
      </c>
      <c r="I113" s="12">
        <f t="shared" si="21"/>
        <v>3.6370807048538403</v>
      </c>
      <c r="J113" s="12">
        <f t="shared" si="21"/>
        <v>0.2832871530265843</v>
      </c>
    </row>
    <row r="114" spans="1:10" x14ac:dyDescent="0.2">
      <c r="A114" s="1"/>
      <c r="C114" s="11" t="s">
        <v>35</v>
      </c>
      <c r="D114" s="12">
        <f>ABS(($M$2-D112)/$M$2)*100</f>
        <v>1.1386914971820821</v>
      </c>
      <c r="E114" s="12">
        <f>ABS(($O$2-E112)/$O$2)*100</f>
        <v>0.99366653176853026</v>
      </c>
      <c r="F114" s="12">
        <f>ABS(($N$2-F112)/$N$2)*100</f>
        <v>0.579172774869125</v>
      </c>
      <c r="G114" s="12">
        <f>ABS(($R$2-G112)/$R$2)*100</f>
        <v>5.1332857142857051</v>
      </c>
      <c r="H114" s="26">
        <f>ABS(($P$2-H112)/$P$2)*100</f>
        <v>71.330200000000005</v>
      </c>
      <c r="I114" s="12">
        <f>ABS(($S$2-I112)/$S$2)*100</f>
        <v>3.0792432432432562</v>
      </c>
      <c r="J114" s="12">
        <f>ABS(($T$2-J112)/$T$2)*100</f>
        <v>0.89458570146575511</v>
      </c>
    </row>
    <row r="115" spans="1:10" ht="17" thickBot="1" x14ac:dyDescent="0.25">
      <c r="A115" s="1"/>
    </row>
    <row r="116" spans="1:10" x14ac:dyDescent="0.2">
      <c r="A116" s="7" t="s">
        <v>0</v>
      </c>
      <c r="B116" s="8" t="s">
        <v>1</v>
      </c>
      <c r="C116" s="8" t="s">
        <v>2</v>
      </c>
      <c r="D116" s="8" t="s">
        <v>4</v>
      </c>
      <c r="E116" s="8" t="s">
        <v>6</v>
      </c>
      <c r="F116" s="8" t="s">
        <v>7</v>
      </c>
      <c r="G116" s="8" t="s">
        <v>8</v>
      </c>
      <c r="H116" s="24" t="s">
        <v>9</v>
      </c>
      <c r="I116" s="8" t="s">
        <v>11</v>
      </c>
      <c r="J116" s="9" t="s">
        <v>14</v>
      </c>
    </row>
    <row r="117" spans="1:10" x14ac:dyDescent="0.2">
      <c r="A117" s="10">
        <v>45954</v>
      </c>
      <c r="B117" s="6" t="s">
        <v>17</v>
      </c>
      <c r="C117" s="6">
        <v>1</v>
      </c>
      <c r="D117" s="6">
        <v>40.686100000000003</v>
      </c>
      <c r="E117" s="6">
        <v>48.806600000000003</v>
      </c>
      <c r="F117" s="6">
        <v>9.5227199999999996</v>
      </c>
      <c r="G117" s="6">
        <v>0.13345899999999999</v>
      </c>
      <c r="H117" s="25">
        <v>9.1814999999999994E-2</v>
      </c>
      <c r="I117" s="6">
        <v>0.36820000000000003</v>
      </c>
      <c r="J117" s="6">
        <v>99.6541</v>
      </c>
    </row>
    <row r="118" spans="1:10" x14ac:dyDescent="0.2">
      <c r="A118" s="10">
        <v>45954</v>
      </c>
      <c r="B118" s="6" t="s">
        <v>17</v>
      </c>
      <c r="C118" s="6">
        <v>1</v>
      </c>
      <c r="D118" s="6">
        <v>40.668300000000002</v>
      </c>
      <c r="E118" s="6">
        <v>48.644500000000001</v>
      </c>
      <c r="F118" s="6">
        <v>9.3864999999999998</v>
      </c>
      <c r="G118" s="6">
        <v>0.14573800000000001</v>
      </c>
      <c r="H118" s="25">
        <v>8.1198999999999993E-2</v>
      </c>
      <c r="I118" s="6">
        <v>0.34287099999999998</v>
      </c>
      <c r="J118" s="6">
        <v>99.314800000000005</v>
      </c>
    </row>
    <row r="119" spans="1:10" x14ac:dyDescent="0.2">
      <c r="A119" s="10">
        <v>45954</v>
      </c>
      <c r="B119" s="6" t="s">
        <v>17</v>
      </c>
      <c r="C119" s="6">
        <v>1</v>
      </c>
      <c r="D119" s="6">
        <v>40.713000000000001</v>
      </c>
      <c r="E119" s="6">
        <v>48.714300000000001</v>
      </c>
      <c r="F119" s="6">
        <v>9.6555</v>
      </c>
      <c r="G119" s="6">
        <v>0.14677499999999999</v>
      </c>
      <c r="H119" s="25">
        <v>9.2568999999999999E-2</v>
      </c>
      <c r="I119" s="6">
        <v>0.36192000000000002</v>
      </c>
      <c r="J119" s="6">
        <v>99.739400000000003</v>
      </c>
    </row>
    <row r="120" spans="1:10" x14ac:dyDescent="0.2">
      <c r="A120" s="10">
        <v>45954</v>
      </c>
      <c r="B120" s="6" t="s">
        <v>17</v>
      </c>
      <c r="C120" s="6">
        <v>1</v>
      </c>
      <c r="D120" s="6">
        <v>40.372599999999998</v>
      </c>
      <c r="E120" s="6">
        <v>48.903599999999997</v>
      </c>
      <c r="F120" s="6">
        <v>9.4932200000000009</v>
      </c>
      <c r="G120" s="6">
        <v>0.14258899999999999</v>
      </c>
      <c r="H120" s="25">
        <v>9.2707999999999999E-2</v>
      </c>
      <c r="I120" s="6">
        <v>0.34526299999999999</v>
      </c>
      <c r="J120" s="6">
        <v>99.4</v>
      </c>
    </row>
    <row r="121" spans="1:10" x14ac:dyDescent="0.2">
      <c r="A121" s="10">
        <v>45954</v>
      </c>
      <c r="B121" s="6" t="s">
        <v>17</v>
      </c>
      <c r="C121" s="6">
        <v>1</v>
      </c>
      <c r="D121" s="6">
        <v>40.360199999999999</v>
      </c>
      <c r="E121" s="6">
        <v>48.656500000000001</v>
      </c>
      <c r="F121" s="6">
        <v>9.4597700000000007</v>
      </c>
      <c r="G121" s="6">
        <v>0.12618099999999999</v>
      </c>
      <c r="H121" s="25">
        <v>8.4447999999999995E-2</v>
      </c>
      <c r="I121" s="6">
        <v>0.346225</v>
      </c>
      <c r="J121" s="6">
        <v>99.086699999999993</v>
      </c>
    </row>
    <row r="122" spans="1:10" x14ac:dyDescent="0.2">
      <c r="A122" s="10">
        <v>45954</v>
      </c>
      <c r="B122" s="6" t="s">
        <v>17</v>
      </c>
      <c r="C122" s="6">
        <v>1</v>
      </c>
      <c r="D122" s="6">
        <v>40.861699999999999</v>
      </c>
      <c r="E122" s="6">
        <v>48.513300000000001</v>
      </c>
      <c r="F122" s="6">
        <v>9.67394</v>
      </c>
      <c r="G122" s="6">
        <v>0.13512199999999999</v>
      </c>
      <c r="H122" s="25">
        <v>8.8214000000000001E-2</v>
      </c>
      <c r="I122" s="6">
        <v>0.36569200000000002</v>
      </c>
      <c r="J122" s="6">
        <v>99.694199999999995</v>
      </c>
    </row>
    <row r="123" spans="1:10" x14ac:dyDescent="0.2">
      <c r="A123" s="10">
        <v>45954</v>
      </c>
      <c r="B123" s="6" t="s">
        <v>17</v>
      </c>
      <c r="C123" s="6">
        <v>1</v>
      </c>
      <c r="D123" s="6">
        <v>40.994199999999999</v>
      </c>
      <c r="E123" s="6">
        <v>48.793199999999999</v>
      </c>
      <c r="F123" s="6">
        <v>9.5603099999999994</v>
      </c>
      <c r="G123" s="6">
        <v>0.157776</v>
      </c>
      <c r="H123" s="25">
        <v>8.8828000000000004E-2</v>
      </c>
      <c r="I123" s="6">
        <v>0.35159000000000001</v>
      </c>
      <c r="J123" s="6">
        <v>100.014</v>
      </c>
    </row>
    <row r="124" spans="1:10" x14ac:dyDescent="0.2">
      <c r="A124" s="10">
        <v>45954</v>
      </c>
      <c r="B124" s="6" t="s">
        <v>17</v>
      </c>
      <c r="C124" s="6">
        <v>1</v>
      </c>
      <c r="D124" s="6">
        <v>40.936700000000002</v>
      </c>
      <c r="E124" s="6">
        <v>48.6648</v>
      </c>
      <c r="F124" s="6">
        <v>9.5145499999999998</v>
      </c>
      <c r="G124" s="6">
        <v>0.145924</v>
      </c>
      <c r="H124" s="25">
        <v>8.3814E-2</v>
      </c>
      <c r="I124" s="6">
        <v>0.35513299999999998</v>
      </c>
      <c r="J124" s="6">
        <v>99.744500000000002</v>
      </c>
    </row>
    <row r="125" spans="1:10" x14ac:dyDescent="0.2">
      <c r="A125" s="10">
        <v>45954</v>
      </c>
      <c r="B125" s="6" t="s">
        <v>17</v>
      </c>
      <c r="C125" s="6">
        <v>1</v>
      </c>
      <c r="D125" s="6">
        <v>40.865499999999997</v>
      </c>
      <c r="E125" s="6">
        <v>48.509599999999999</v>
      </c>
      <c r="F125" s="6">
        <v>9.2456300000000002</v>
      </c>
      <c r="G125" s="6">
        <v>0.14069400000000001</v>
      </c>
      <c r="H125" s="25">
        <v>9.3216999999999994E-2</v>
      </c>
      <c r="I125" s="6">
        <v>0.36279400000000001</v>
      </c>
      <c r="J125" s="6">
        <v>99.287700000000001</v>
      </c>
    </row>
    <row r="126" spans="1:10" x14ac:dyDescent="0.2">
      <c r="A126" s="10">
        <v>45954</v>
      </c>
      <c r="B126" s="6" t="s">
        <v>17</v>
      </c>
      <c r="C126" s="6">
        <v>1</v>
      </c>
      <c r="D126" s="6">
        <v>40.8566</v>
      </c>
      <c r="E126" s="6">
        <v>48.740600000000001</v>
      </c>
      <c r="F126" s="6">
        <v>9.5902100000000008</v>
      </c>
      <c r="G126" s="6">
        <v>0.154394</v>
      </c>
      <c r="H126" s="25">
        <v>8.8604000000000002E-2</v>
      </c>
      <c r="I126" s="6">
        <v>0.349825</v>
      </c>
      <c r="J126" s="6">
        <v>99.838800000000006</v>
      </c>
    </row>
    <row r="127" spans="1:10" x14ac:dyDescent="0.2">
      <c r="A127" s="10">
        <v>45954</v>
      </c>
      <c r="B127" s="6" t="s">
        <v>17</v>
      </c>
      <c r="C127" s="6">
        <v>1</v>
      </c>
      <c r="D127" s="6">
        <v>40.874499999999998</v>
      </c>
      <c r="E127" s="6">
        <v>48.9863</v>
      </c>
      <c r="F127" s="6">
        <v>9.4758700000000005</v>
      </c>
      <c r="G127" s="6">
        <v>0.13066800000000001</v>
      </c>
      <c r="H127" s="25">
        <v>8.6208999999999994E-2</v>
      </c>
      <c r="I127" s="6">
        <v>0.36546000000000001</v>
      </c>
      <c r="J127" s="6">
        <v>99.966899999999995</v>
      </c>
    </row>
    <row r="128" spans="1:10" x14ac:dyDescent="0.2">
      <c r="A128" s="10">
        <v>45954</v>
      </c>
      <c r="B128" s="6" t="s">
        <v>17</v>
      </c>
      <c r="C128" s="6">
        <v>1</v>
      </c>
      <c r="D128" s="6">
        <v>40.733600000000003</v>
      </c>
      <c r="E128" s="6">
        <v>49.172199999999997</v>
      </c>
      <c r="F128" s="6">
        <v>9.5647099999999998</v>
      </c>
      <c r="G128" s="6">
        <v>0.140709</v>
      </c>
      <c r="H128" s="25">
        <v>8.8997999999999994E-2</v>
      </c>
      <c r="I128" s="6">
        <v>0.35305999999999998</v>
      </c>
      <c r="J128" s="6">
        <v>100.099</v>
      </c>
    </row>
    <row r="129" spans="1:10" x14ac:dyDescent="0.2">
      <c r="A129" s="10">
        <v>45954</v>
      </c>
      <c r="B129" s="6" t="s">
        <v>17</v>
      </c>
      <c r="C129" s="6">
        <v>1</v>
      </c>
      <c r="D129" s="6">
        <v>40.779200000000003</v>
      </c>
      <c r="E129" s="6">
        <v>48.990600000000001</v>
      </c>
      <c r="F129" s="6">
        <v>9.5064399999999996</v>
      </c>
      <c r="G129" s="6">
        <v>0.141121</v>
      </c>
      <c r="H129" s="25">
        <v>8.7361999999999995E-2</v>
      </c>
      <c r="I129" s="6">
        <v>0.34889900000000001</v>
      </c>
      <c r="J129" s="6">
        <v>99.921899999999994</v>
      </c>
    </row>
    <row r="130" spans="1:10" x14ac:dyDescent="0.2">
      <c r="A130" s="10">
        <v>45954</v>
      </c>
      <c r="B130" s="6" t="s">
        <v>17</v>
      </c>
      <c r="C130" s="6">
        <v>1</v>
      </c>
      <c r="D130" s="6">
        <v>40.680900000000001</v>
      </c>
      <c r="E130" s="6">
        <v>48.953800000000001</v>
      </c>
      <c r="F130" s="6">
        <v>9.6622000000000003</v>
      </c>
      <c r="G130" s="6">
        <v>0.13611899999999999</v>
      </c>
      <c r="H130" s="25">
        <v>9.0211E-2</v>
      </c>
      <c r="I130" s="6">
        <v>0.36000900000000002</v>
      </c>
      <c r="J130" s="6">
        <v>99.961500000000001</v>
      </c>
    </row>
    <row r="131" spans="1:10" x14ac:dyDescent="0.2">
      <c r="A131" s="10">
        <v>45954</v>
      </c>
      <c r="B131" s="6" t="s">
        <v>17</v>
      </c>
      <c r="C131" s="6">
        <v>1</v>
      </c>
      <c r="D131" s="6">
        <v>40.907400000000003</v>
      </c>
      <c r="E131" s="6">
        <v>49.079099999999997</v>
      </c>
      <c r="F131" s="6">
        <v>9.5469399999999993</v>
      </c>
      <c r="G131" s="6">
        <v>0.139208</v>
      </c>
      <c r="H131" s="25">
        <v>8.9545E-2</v>
      </c>
      <c r="I131" s="6">
        <v>0.36054900000000001</v>
      </c>
      <c r="J131" s="6">
        <v>100.175</v>
      </c>
    </row>
    <row r="132" spans="1:10" x14ac:dyDescent="0.2">
      <c r="A132" s="10">
        <v>45954</v>
      </c>
      <c r="B132" s="6" t="s">
        <v>17</v>
      </c>
      <c r="C132" s="6">
        <v>1</v>
      </c>
      <c r="D132" s="6">
        <v>40.915599999999998</v>
      </c>
      <c r="E132" s="6">
        <v>48.914400000000001</v>
      </c>
      <c r="F132" s="6">
        <v>9.46129</v>
      </c>
      <c r="G132" s="6">
        <v>0.151174</v>
      </c>
      <c r="H132" s="25">
        <v>8.8409000000000001E-2</v>
      </c>
      <c r="I132" s="6">
        <v>0.358516</v>
      </c>
      <c r="J132" s="6">
        <v>99.927999999999997</v>
      </c>
    </row>
    <row r="133" spans="1:10" x14ac:dyDescent="0.2">
      <c r="A133" s="10">
        <v>45954</v>
      </c>
      <c r="B133" s="6" t="s">
        <v>17</v>
      </c>
      <c r="C133" s="6">
        <v>1</v>
      </c>
      <c r="D133" s="6">
        <v>41.053199999999997</v>
      </c>
      <c r="E133" s="6">
        <v>49.175400000000003</v>
      </c>
      <c r="F133" s="6">
        <v>9.6027000000000005</v>
      </c>
      <c r="G133" s="6">
        <v>0.14086399999999999</v>
      </c>
      <c r="H133" s="25">
        <v>8.7378999999999998E-2</v>
      </c>
      <c r="I133" s="6">
        <v>0.35264600000000002</v>
      </c>
      <c r="J133" s="6">
        <v>100.46599999999999</v>
      </c>
    </row>
    <row r="134" spans="1:10" x14ac:dyDescent="0.2">
      <c r="A134" s="10">
        <v>45954</v>
      </c>
      <c r="B134" s="6" t="s">
        <v>17</v>
      </c>
      <c r="C134" s="6">
        <v>1</v>
      </c>
      <c r="D134" s="6">
        <v>40.975299999999997</v>
      </c>
      <c r="E134" s="6">
        <v>49.063600000000001</v>
      </c>
      <c r="F134" s="6">
        <v>9.4808900000000005</v>
      </c>
      <c r="G134" s="6">
        <v>0.131718</v>
      </c>
      <c r="H134" s="25">
        <v>9.7611000000000003E-2</v>
      </c>
      <c r="I134" s="6">
        <v>0.36277999999999999</v>
      </c>
      <c r="J134" s="6">
        <v>100.17400000000001</v>
      </c>
    </row>
    <row r="135" spans="1:10" x14ac:dyDescent="0.2">
      <c r="A135" s="10">
        <v>45954</v>
      </c>
      <c r="B135" s="6" t="s">
        <v>17</v>
      </c>
      <c r="C135" s="6">
        <v>1</v>
      </c>
      <c r="D135" s="6">
        <v>41.042700000000004</v>
      </c>
      <c r="E135" s="6">
        <v>49.1111</v>
      </c>
      <c r="F135" s="6">
        <v>9.5527700000000006</v>
      </c>
      <c r="G135" s="6">
        <v>0.14510400000000001</v>
      </c>
      <c r="H135" s="25">
        <v>8.4568000000000004E-2</v>
      </c>
      <c r="I135" s="6">
        <v>0.35399399999999998</v>
      </c>
      <c r="J135" s="6">
        <v>100.351</v>
      </c>
    </row>
    <row r="136" spans="1:10" x14ac:dyDescent="0.2">
      <c r="A136" s="10">
        <v>45954</v>
      </c>
      <c r="B136" s="6" t="s">
        <v>17</v>
      </c>
      <c r="C136" s="6">
        <v>1</v>
      </c>
      <c r="D136" s="6">
        <v>40.970599999999997</v>
      </c>
      <c r="E136" s="6">
        <v>49.059899999999999</v>
      </c>
      <c r="F136" s="6">
        <v>9.4105000000000008</v>
      </c>
      <c r="G136" s="6">
        <v>0.13214899999999999</v>
      </c>
      <c r="H136" s="25">
        <v>9.1342000000000007E-2</v>
      </c>
      <c r="I136" s="6">
        <v>0.35200799999999999</v>
      </c>
      <c r="J136" s="6">
        <v>100.05200000000001</v>
      </c>
    </row>
    <row r="137" spans="1:10" x14ac:dyDescent="0.2">
      <c r="A137" s="10">
        <v>45954</v>
      </c>
      <c r="B137" s="6" t="s">
        <v>17</v>
      </c>
      <c r="C137" s="6">
        <v>1</v>
      </c>
      <c r="D137" s="6">
        <v>40.720100000000002</v>
      </c>
      <c r="E137" s="6">
        <v>48.9024</v>
      </c>
      <c r="F137" s="6">
        <v>9.3783700000000003</v>
      </c>
      <c r="G137" s="6">
        <v>0.14650099999999999</v>
      </c>
      <c r="H137" s="25">
        <v>9.4832E-2</v>
      </c>
      <c r="I137" s="6">
        <v>0.35463800000000001</v>
      </c>
      <c r="J137" s="6">
        <v>99.642799999999994</v>
      </c>
    </row>
    <row r="138" spans="1:10" x14ac:dyDescent="0.2">
      <c r="A138" s="10">
        <v>45954</v>
      </c>
      <c r="B138" s="6" t="s">
        <v>17</v>
      </c>
      <c r="C138" s="6">
        <v>1</v>
      </c>
      <c r="D138" s="6">
        <v>40.887799999999999</v>
      </c>
      <c r="E138" s="6">
        <v>48.869700000000002</v>
      </c>
      <c r="F138" s="6">
        <v>9.4570799999999995</v>
      </c>
      <c r="G138" s="6">
        <v>0.14779400000000001</v>
      </c>
      <c r="H138" s="25">
        <v>9.3618999999999994E-2</v>
      </c>
      <c r="I138" s="6">
        <v>0.35210000000000002</v>
      </c>
      <c r="J138" s="6">
        <v>99.877499999999998</v>
      </c>
    </row>
    <row r="139" spans="1:10" x14ac:dyDescent="0.2">
      <c r="A139" s="10">
        <v>45954</v>
      </c>
      <c r="B139" s="6" t="s">
        <v>17</v>
      </c>
      <c r="C139" s="6">
        <v>1</v>
      </c>
      <c r="D139" s="6">
        <v>40.675199999999997</v>
      </c>
      <c r="E139" s="6">
        <v>48.985799999999998</v>
      </c>
      <c r="F139" s="6">
        <v>9.4808000000000003</v>
      </c>
      <c r="G139" s="6">
        <v>0.13342699999999999</v>
      </c>
      <c r="H139" s="25">
        <v>8.1206E-2</v>
      </c>
      <c r="I139" s="6">
        <v>0.36093700000000001</v>
      </c>
      <c r="J139" s="6">
        <v>99.766300000000001</v>
      </c>
    </row>
    <row r="140" spans="1:10" x14ac:dyDescent="0.2">
      <c r="A140" s="10">
        <v>45954</v>
      </c>
      <c r="B140" s="6" t="s">
        <v>17</v>
      </c>
      <c r="C140" s="6">
        <v>1</v>
      </c>
      <c r="D140" s="6">
        <v>40.737900000000003</v>
      </c>
      <c r="E140" s="6">
        <v>48.889899999999997</v>
      </c>
      <c r="F140" s="6">
        <v>9.6841000000000008</v>
      </c>
      <c r="G140" s="6">
        <v>0.131466</v>
      </c>
      <c r="H140" s="25">
        <v>8.5932999999999995E-2</v>
      </c>
      <c r="I140" s="6">
        <v>0.35382200000000003</v>
      </c>
      <c r="J140" s="6">
        <v>99.956400000000002</v>
      </c>
    </row>
    <row r="141" spans="1:10" x14ac:dyDescent="0.2">
      <c r="A141" s="10">
        <v>45954</v>
      </c>
      <c r="B141" s="6" t="s">
        <v>17</v>
      </c>
      <c r="C141" s="6">
        <v>1</v>
      </c>
      <c r="D141" s="6">
        <v>40.826000000000001</v>
      </c>
      <c r="E141" s="6">
        <v>48.71</v>
      </c>
      <c r="F141" s="6">
        <v>9.4800900000000006</v>
      </c>
      <c r="G141" s="6">
        <v>0.141678</v>
      </c>
      <c r="H141" s="25">
        <v>9.1361999999999999E-2</v>
      </c>
      <c r="I141" s="6">
        <v>0.36937399999999998</v>
      </c>
      <c r="J141" s="6">
        <v>99.682500000000005</v>
      </c>
    </row>
    <row r="142" spans="1:10" x14ac:dyDescent="0.2">
      <c r="A142" s="1"/>
      <c r="C142" s="13" t="s">
        <v>32</v>
      </c>
      <c r="D142" s="14">
        <f t="shared" ref="D142:J142" si="22">AVERAGE(D117:D141)</f>
        <v>40.803795999999998</v>
      </c>
      <c r="E142" s="14">
        <f t="shared" si="22"/>
        <v>48.872447999999984</v>
      </c>
      <c r="F142" s="14">
        <f t="shared" si="22"/>
        <v>9.5138839999999991</v>
      </c>
      <c r="G142" s="14">
        <f t="shared" si="22"/>
        <v>0.14073408000000004</v>
      </c>
      <c r="H142" s="27">
        <f t="shared" si="22"/>
        <v>8.8960079999999997E-2</v>
      </c>
      <c r="I142" s="14">
        <f t="shared" si="22"/>
        <v>0.35633219999999993</v>
      </c>
      <c r="J142" s="14">
        <f t="shared" si="22"/>
        <v>99.831800000000001</v>
      </c>
    </row>
    <row r="143" spans="1:10" x14ac:dyDescent="0.2">
      <c r="A143" s="1"/>
      <c r="C143" s="11" t="s">
        <v>33</v>
      </c>
      <c r="D143" s="12">
        <f t="shared" ref="D143:J143" si="23">((STDEV(D117:D141))/D142)*100</f>
        <v>0.43261331736509012</v>
      </c>
      <c r="E143" s="12">
        <f t="shared" si="23"/>
        <v>0.39293014436203866</v>
      </c>
      <c r="F143" s="12">
        <f t="shared" si="23"/>
        <v>1.0710370933164204</v>
      </c>
      <c r="G143" s="12">
        <f t="shared" si="23"/>
        <v>5.6111527425842098</v>
      </c>
      <c r="H143" s="26">
        <f>((STDEV(H117:H141))/H142)*100</f>
        <v>4.6290930984619694</v>
      </c>
      <c r="I143" s="12">
        <f t="shared" si="23"/>
        <v>2.0306913210778936</v>
      </c>
      <c r="J143" s="12">
        <f t="shared" si="23"/>
        <v>0.32739073020750986</v>
      </c>
    </row>
    <row r="144" spans="1:10" x14ac:dyDescent="0.2">
      <c r="A144" s="1"/>
      <c r="C144" s="11" t="s">
        <v>35</v>
      </c>
      <c r="D144" s="12">
        <f>ABS(($M$2-D142)/$M$2)*100</f>
        <v>1.5202156334241296E-2</v>
      </c>
      <c r="E144" s="12">
        <f>ABS(($O$2-E142)/$O$2)*100</f>
        <v>1.1079562929988211</v>
      </c>
      <c r="F144" s="12">
        <f>ABS(($N$2-F142)/$N$2)*100</f>
        <v>0.37817801047122085</v>
      </c>
      <c r="G144" s="12">
        <f>ABS(($R$2-G142)/$R$2)*100</f>
        <v>0.52434285714287554</v>
      </c>
      <c r="H144" s="26">
        <f>ABS(($P$2-H142)/$P$2)*100</f>
        <v>77.920159999999981</v>
      </c>
      <c r="I144" s="12">
        <f>ABS(($S$2-I142)/$S$2)*100</f>
        <v>3.6940000000000173</v>
      </c>
      <c r="J144" s="12">
        <f>ABS(($T$2-J142)/$T$2)*100</f>
        <v>0.45687506231927905</v>
      </c>
    </row>
    <row r="145" spans="1:10" ht="17" thickBot="1" x14ac:dyDescent="0.25">
      <c r="A145" s="1"/>
    </row>
    <row r="146" spans="1:10" x14ac:dyDescent="0.2">
      <c r="A146" s="7" t="s">
        <v>0</v>
      </c>
      <c r="B146" s="8" t="s">
        <v>1</v>
      </c>
      <c r="C146" s="8" t="s">
        <v>2</v>
      </c>
      <c r="D146" s="8" t="s">
        <v>4</v>
      </c>
      <c r="E146" s="8" t="s">
        <v>6</v>
      </c>
      <c r="F146" s="8" t="s">
        <v>7</v>
      </c>
      <c r="G146" s="8" t="s">
        <v>8</v>
      </c>
      <c r="H146" s="24" t="s">
        <v>9</v>
      </c>
      <c r="I146" s="8" t="s">
        <v>11</v>
      </c>
      <c r="J146" s="9" t="s">
        <v>14</v>
      </c>
    </row>
    <row r="147" spans="1:10" x14ac:dyDescent="0.2">
      <c r="A147" s="10">
        <v>45955</v>
      </c>
      <c r="B147" s="6" t="s">
        <v>17</v>
      </c>
      <c r="C147" s="6">
        <v>1</v>
      </c>
      <c r="D147" s="6">
        <v>41.048699999999997</v>
      </c>
      <c r="E147" s="6">
        <v>48.871400000000001</v>
      </c>
      <c r="F147" s="6">
        <v>9.5850200000000001</v>
      </c>
      <c r="G147" s="6">
        <v>0.14782500000000001</v>
      </c>
      <c r="H147" s="25">
        <v>9.0121999999999994E-2</v>
      </c>
      <c r="I147" s="6">
        <v>0.35336200000000001</v>
      </c>
      <c r="J147" s="6">
        <v>100.128</v>
      </c>
    </row>
    <row r="148" spans="1:10" x14ac:dyDescent="0.2">
      <c r="A148" s="10">
        <v>45955</v>
      </c>
      <c r="B148" s="6" t="s">
        <v>17</v>
      </c>
      <c r="C148" s="6">
        <v>1</v>
      </c>
      <c r="D148" s="6">
        <v>40.967799999999997</v>
      </c>
      <c r="E148" s="6">
        <v>48.8504</v>
      </c>
      <c r="F148" s="6">
        <v>9.4935399999999994</v>
      </c>
      <c r="G148" s="6">
        <v>0.14191599999999999</v>
      </c>
      <c r="H148" s="25">
        <v>9.5592999999999997E-2</v>
      </c>
      <c r="I148" s="6">
        <v>0.35975299999999999</v>
      </c>
      <c r="J148" s="6">
        <v>99.970200000000006</v>
      </c>
    </row>
    <row r="149" spans="1:10" x14ac:dyDescent="0.2">
      <c r="A149" s="10">
        <v>45955</v>
      </c>
      <c r="B149" s="6" t="s">
        <v>17</v>
      </c>
      <c r="C149" s="6">
        <v>1</v>
      </c>
      <c r="D149" s="6">
        <v>40.832099999999997</v>
      </c>
      <c r="E149" s="6">
        <v>48.8401</v>
      </c>
      <c r="F149" s="6">
        <v>9.2463800000000003</v>
      </c>
      <c r="G149" s="6">
        <v>0.14871699999999999</v>
      </c>
      <c r="H149" s="25">
        <v>9.9698999999999996E-2</v>
      </c>
      <c r="I149" s="6">
        <v>0.35282999999999998</v>
      </c>
      <c r="J149" s="6">
        <v>99.593199999999996</v>
      </c>
    </row>
    <row r="150" spans="1:10" x14ac:dyDescent="0.2">
      <c r="A150" s="10">
        <v>45955</v>
      </c>
      <c r="B150" s="6" t="s">
        <v>17</v>
      </c>
      <c r="C150" s="6">
        <v>1</v>
      </c>
      <c r="D150" s="6">
        <v>40.846200000000003</v>
      </c>
      <c r="E150" s="6">
        <v>48.782200000000003</v>
      </c>
      <c r="F150" s="6">
        <v>9.6671600000000009</v>
      </c>
      <c r="G150" s="6">
        <v>0.125666</v>
      </c>
      <c r="H150" s="25">
        <v>9.0818999999999997E-2</v>
      </c>
      <c r="I150" s="6">
        <v>0.34673100000000001</v>
      </c>
      <c r="J150" s="6">
        <v>99.929000000000002</v>
      </c>
    </row>
    <row r="151" spans="1:10" x14ac:dyDescent="0.2">
      <c r="A151" s="10">
        <v>45955</v>
      </c>
      <c r="B151" s="6" t="s">
        <v>17</v>
      </c>
      <c r="C151" s="6">
        <v>1</v>
      </c>
      <c r="D151" s="6">
        <v>40.848799999999997</v>
      </c>
      <c r="E151" s="6">
        <v>48.962499999999999</v>
      </c>
      <c r="F151" s="6">
        <v>9.7235999999999994</v>
      </c>
      <c r="G151" s="6">
        <v>0.124918</v>
      </c>
      <c r="H151" s="25">
        <v>8.1683000000000006E-2</v>
      </c>
      <c r="I151" s="6">
        <v>0.35392600000000002</v>
      </c>
      <c r="J151" s="6">
        <v>100.154</v>
      </c>
    </row>
    <row r="152" spans="1:10" x14ac:dyDescent="0.2">
      <c r="A152" s="10">
        <v>45955</v>
      </c>
      <c r="B152" s="6" t="s">
        <v>17</v>
      </c>
      <c r="C152" s="6">
        <v>1</v>
      </c>
      <c r="D152" s="6">
        <v>39.904499999999999</v>
      </c>
      <c r="E152" s="6">
        <v>48.547800000000002</v>
      </c>
      <c r="F152" s="6">
        <v>9.4655699999999996</v>
      </c>
      <c r="G152" s="6">
        <v>0.139182</v>
      </c>
      <c r="H152" s="25">
        <v>9.1122999999999996E-2</v>
      </c>
      <c r="I152" s="6">
        <v>0.35889700000000002</v>
      </c>
      <c r="J152" s="6">
        <v>98.561199999999999</v>
      </c>
    </row>
    <row r="153" spans="1:10" x14ac:dyDescent="0.2">
      <c r="A153" s="10">
        <v>45955</v>
      </c>
      <c r="B153" s="6" t="s">
        <v>17</v>
      </c>
      <c r="C153" s="6">
        <v>1</v>
      </c>
      <c r="D153" s="6">
        <v>40.304699999999997</v>
      </c>
      <c r="E153" s="6">
        <v>48.494</v>
      </c>
      <c r="F153" s="6">
        <v>9.5097799999999992</v>
      </c>
      <c r="G153" s="6">
        <v>0.12378400000000001</v>
      </c>
      <c r="H153" s="25">
        <v>8.8908000000000001E-2</v>
      </c>
      <c r="I153" s="6">
        <v>0.35648999999999997</v>
      </c>
      <c r="J153" s="6">
        <v>98.956599999999995</v>
      </c>
    </row>
    <row r="154" spans="1:10" x14ac:dyDescent="0.2">
      <c r="A154" s="10">
        <v>45955</v>
      </c>
      <c r="B154" s="6" t="s">
        <v>17</v>
      </c>
      <c r="C154" s="6">
        <v>1</v>
      </c>
      <c r="D154" s="6">
        <v>40.040900000000001</v>
      </c>
      <c r="E154" s="6">
        <v>48.564799999999998</v>
      </c>
      <c r="F154" s="6">
        <v>9.4502799999999993</v>
      </c>
      <c r="G154" s="6">
        <v>0.13624900000000001</v>
      </c>
      <c r="H154" s="25">
        <v>8.8870000000000005E-2</v>
      </c>
      <c r="I154" s="6">
        <v>0.35861300000000002</v>
      </c>
      <c r="J154" s="6">
        <v>98.6905</v>
      </c>
    </row>
    <row r="155" spans="1:10" x14ac:dyDescent="0.2">
      <c r="A155" s="10">
        <v>45955</v>
      </c>
      <c r="B155" s="6" t="s">
        <v>17</v>
      </c>
      <c r="C155" s="6">
        <v>1</v>
      </c>
      <c r="D155" s="6">
        <v>40.6111</v>
      </c>
      <c r="E155" s="6">
        <v>48.519500000000001</v>
      </c>
      <c r="F155" s="6">
        <v>9.4514700000000005</v>
      </c>
      <c r="G155" s="6">
        <v>0.14281099999999999</v>
      </c>
      <c r="H155" s="25">
        <v>9.1891E-2</v>
      </c>
      <c r="I155" s="6">
        <v>0.34375699999999998</v>
      </c>
      <c r="J155" s="6">
        <v>99.210599999999999</v>
      </c>
    </row>
    <row r="156" spans="1:10" x14ac:dyDescent="0.2">
      <c r="A156" s="10">
        <v>45955</v>
      </c>
      <c r="B156" s="6" t="s">
        <v>17</v>
      </c>
      <c r="C156" s="6">
        <v>1</v>
      </c>
      <c r="D156" s="6">
        <v>40.566400000000002</v>
      </c>
      <c r="E156" s="6">
        <v>48.629199999999997</v>
      </c>
      <c r="F156" s="6">
        <v>9.5138300000000005</v>
      </c>
      <c r="G156" s="6">
        <v>0.137235</v>
      </c>
      <c r="H156" s="25">
        <v>9.2119999999999994E-2</v>
      </c>
      <c r="I156" s="6">
        <v>0.35154299999999999</v>
      </c>
      <c r="J156" s="6">
        <v>99.323599999999999</v>
      </c>
    </row>
    <row r="157" spans="1:10" x14ac:dyDescent="0.2">
      <c r="A157" s="10">
        <v>45955</v>
      </c>
      <c r="B157" s="6" t="s">
        <v>17</v>
      </c>
      <c r="C157" s="6">
        <v>1</v>
      </c>
      <c r="D157" s="6">
        <v>40.477699999999999</v>
      </c>
      <c r="E157" s="6">
        <v>48.4495</v>
      </c>
      <c r="F157" s="6">
        <v>9.5211900000000007</v>
      </c>
      <c r="G157" s="6">
        <v>0.12929399999999999</v>
      </c>
      <c r="H157" s="25">
        <v>8.3584000000000006E-2</v>
      </c>
      <c r="I157" s="6">
        <v>0.35915200000000003</v>
      </c>
      <c r="J157" s="6">
        <v>99.061199999999999</v>
      </c>
    </row>
    <row r="158" spans="1:10" x14ac:dyDescent="0.2">
      <c r="A158" s="10">
        <v>45955</v>
      </c>
      <c r="B158" s="6" t="s">
        <v>17</v>
      </c>
      <c r="C158" s="6">
        <v>1</v>
      </c>
      <c r="D158" s="6">
        <v>40.8767</v>
      </c>
      <c r="E158" s="6">
        <v>48.597499999999997</v>
      </c>
      <c r="F158" s="6">
        <v>9.4853500000000004</v>
      </c>
      <c r="G158" s="6">
        <v>0.14582300000000001</v>
      </c>
      <c r="H158" s="25">
        <v>9.5869999999999997E-2</v>
      </c>
      <c r="I158" s="6">
        <v>0.34811399999999998</v>
      </c>
      <c r="J158" s="6">
        <v>99.599000000000004</v>
      </c>
    </row>
    <row r="159" spans="1:10" x14ac:dyDescent="0.2">
      <c r="A159" s="10">
        <v>45955</v>
      </c>
      <c r="B159" s="6" t="s">
        <v>17</v>
      </c>
      <c r="C159" s="6">
        <v>1</v>
      </c>
      <c r="D159" s="6">
        <v>40.730600000000003</v>
      </c>
      <c r="E159" s="6">
        <v>48.661200000000001</v>
      </c>
      <c r="F159" s="6">
        <v>9.3768899999999995</v>
      </c>
      <c r="G159" s="6">
        <v>0.13647400000000001</v>
      </c>
      <c r="H159" s="25">
        <v>9.7586999999999993E-2</v>
      </c>
      <c r="I159" s="6">
        <v>0.35441499999999998</v>
      </c>
      <c r="J159" s="6">
        <v>99.381699999999995</v>
      </c>
    </row>
    <row r="160" spans="1:10" x14ac:dyDescent="0.2">
      <c r="A160" s="10">
        <v>45955</v>
      </c>
      <c r="B160" s="6" t="s">
        <v>17</v>
      </c>
      <c r="C160" s="6">
        <v>1</v>
      </c>
      <c r="D160" s="6">
        <v>40.777200000000001</v>
      </c>
      <c r="E160" s="6">
        <v>48.3307</v>
      </c>
      <c r="F160" s="6">
        <v>9.3200400000000005</v>
      </c>
      <c r="G160" s="6">
        <v>0.13258800000000001</v>
      </c>
      <c r="H160" s="25">
        <v>8.9183999999999999E-2</v>
      </c>
      <c r="I160" s="6">
        <v>0.364151</v>
      </c>
      <c r="J160" s="6">
        <v>99.056100000000001</v>
      </c>
    </row>
    <row r="161" spans="1:10" x14ac:dyDescent="0.2">
      <c r="A161" s="10">
        <v>45955</v>
      </c>
      <c r="B161" s="6" t="s">
        <v>17</v>
      </c>
      <c r="C161" s="6">
        <v>1</v>
      </c>
      <c r="D161" s="6">
        <v>40.765900000000002</v>
      </c>
      <c r="E161" s="6">
        <v>48.4358</v>
      </c>
      <c r="F161" s="6">
        <v>9.5019500000000008</v>
      </c>
      <c r="G161" s="6">
        <v>0.135071</v>
      </c>
      <c r="H161" s="25">
        <v>8.4908999999999998E-2</v>
      </c>
      <c r="I161" s="6">
        <v>0.36078300000000002</v>
      </c>
      <c r="J161" s="6">
        <v>99.304000000000002</v>
      </c>
    </row>
    <row r="162" spans="1:10" x14ac:dyDescent="0.2">
      <c r="A162" s="10">
        <v>45955</v>
      </c>
      <c r="B162" s="6" t="s">
        <v>17</v>
      </c>
      <c r="C162" s="6">
        <v>1</v>
      </c>
      <c r="D162" s="6">
        <v>40.767400000000002</v>
      </c>
      <c r="E162" s="6">
        <v>48.529499999999999</v>
      </c>
      <c r="F162" s="6">
        <v>9.5076800000000006</v>
      </c>
      <c r="G162" s="6">
        <v>0.12765299999999999</v>
      </c>
      <c r="H162" s="25">
        <v>8.2435999999999995E-2</v>
      </c>
      <c r="I162" s="6">
        <v>0.35426999999999997</v>
      </c>
      <c r="J162" s="6">
        <v>99.434299999999993</v>
      </c>
    </row>
    <row r="163" spans="1:10" x14ac:dyDescent="0.2">
      <c r="A163" s="10">
        <v>45955</v>
      </c>
      <c r="B163" s="6" t="s">
        <v>17</v>
      </c>
      <c r="C163" s="6">
        <v>1</v>
      </c>
      <c r="D163" s="6">
        <v>40.448999999999998</v>
      </c>
      <c r="E163" s="6">
        <v>48.378700000000002</v>
      </c>
      <c r="F163" s="6">
        <v>9.5570299999999992</v>
      </c>
      <c r="G163" s="6">
        <v>0.127697</v>
      </c>
      <c r="H163" s="25">
        <v>9.1887999999999997E-2</v>
      </c>
      <c r="I163" s="6">
        <v>0.35474899999999998</v>
      </c>
      <c r="J163" s="6">
        <v>99.035200000000003</v>
      </c>
    </row>
    <row r="164" spans="1:10" x14ac:dyDescent="0.2">
      <c r="A164" s="10">
        <v>45955</v>
      </c>
      <c r="B164" s="6" t="s">
        <v>17</v>
      </c>
      <c r="C164" s="6">
        <v>1</v>
      </c>
      <c r="D164" s="6">
        <v>40.592399999999998</v>
      </c>
      <c r="E164" s="6">
        <v>48.472000000000001</v>
      </c>
      <c r="F164" s="6">
        <v>9.5580300000000005</v>
      </c>
      <c r="G164" s="6">
        <v>0.150785</v>
      </c>
      <c r="H164" s="25">
        <v>9.4863000000000003E-2</v>
      </c>
      <c r="I164" s="6">
        <v>0.337584</v>
      </c>
      <c r="J164" s="6">
        <v>99.254099999999994</v>
      </c>
    </row>
    <row r="165" spans="1:10" x14ac:dyDescent="0.2">
      <c r="A165" s="10">
        <v>45955</v>
      </c>
      <c r="B165" s="6" t="s">
        <v>17</v>
      </c>
      <c r="C165" s="6">
        <v>1</v>
      </c>
      <c r="D165" s="6">
        <v>40.510800000000003</v>
      </c>
      <c r="E165" s="6">
        <v>48.443600000000004</v>
      </c>
      <c r="F165" s="6">
        <v>9.5581800000000001</v>
      </c>
      <c r="G165" s="6">
        <v>0.12881200000000001</v>
      </c>
      <c r="H165" s="25">
        <v>9.2636999999999997E-2</v>
      </c>
      <c r="I165" s="6">
        <v>0.36706899999999998</v>
      </c>
      <c r="J165" s="6">
        <v>99.156899999999993</v>
      </c>
    </row>
    <row r="166" spans="1:10" x14ac:dyDescent="0.2">
      <c r="A166" s="10">
        <v>45955</v>
      </c>
      <c r="B166" s="6" t="s">
        <v>17</v>
      </c>
      <c r="C166" s="6">
        <v>1</v>
      </c>
      <c r="D166" s="6">
        <v>40.574399999999997</v>
      </c>
      <c r="E166" s="6">
        <v>48.791200000000003</v>
      </c>
      <c r="F166" s="6">
        <v>9.7331699999999994</v>
      </c>
      <c r="G166" s="6">
        <v>0.14174100000000001</v>
      </c>
      <c r="H166" s="25">
        <v>9.0586E-2</v>
      </c>
      <c r="I166" s="6">
        <v>0.35440300000000002</v>
      </c>
      <c r="J166" s="6">
        <v>99.732799999999997</v>
      </c>
    </row>
    <row r="167" spans="1:10" x14ac:dyDescent="0.2">
      <c r="A167" s="10">
        <v>45955</v>
      </c>
      <c r="B167" s="6" t="s">
        <v>17</v>
      </c>
      <c r="C167" s="6">
        <v>1</v>
      </c>
      <c r="D167" s="6">
        <v>40.519100000000002</v>
      </c>
      <c r="E167" s="6">
        <v>48.690199999999997</v>
      </c>
      <c r="F167" s="6">
        <v>9.6131100000000007</v>
      </c>
      <c r="G167" s="6">
        <v>0.14343500000000001</v>
      </c>
      <c r="H167" s="25">
        <v>8.4592000000000001E-2</v>
      </c>
      <c r="I167" s="6">
        <v>0.35244700000000001</v>
      </c>
      <c r="J167" s="6">
        <v>99.434200000000004</v>
      </c>
    </row>
    <row r="168" spans="1:10" x14ac:dyDescent="0.2">
      <c r="A168" s="10">
        <v>45955</v>
      </c>
      <c r="B168" s="6" t="s">
        <v>17</v>
      </c>
      <c r="C168" s="6">
        <v>1</v>
      </c>
      <c r="D168" s="6">
        <v>40.681399999999996</v>
      </c>
      <c r="E168" s="6">
        <v>48.642899999999997</v>
      </c>
      <c r="F168" s="6">
        <v>9.4581099999999996</v>
      </c>
      <c r="G168" s="6">
        <v>0.14960100000000001</v>
      </c>
      <c r="H168" s="25">
        <v>9.4422000000000006E-2</v>
      </c>
      <c r="I168" s="6">
        <v>0.35164200000000001</v>
      </c>
      <c r="J168" s="6">
        <v>99.419300000000007</v>
      </c>
    </row>
    <row r="169" spans="1:10" x14ac:dyDescent="0.2">
      <c r="A169" s="10">
        <v>45955</v>
      </c>
      <c r="B169" s="6" t="s">
        <v>17</v>
      </c>
      <c r="C169" s="6">
        <v>1</v>
      </c>
      <c r="D169" s="6">
        <v>40.954099999999997</v>
      </c>
      <c r="E169" s="6">
        <v>48.901899999999998</v>
      </c>
      <c r="F169" s="6">
        <v>9.6303000000000001</v>
      </c>
      <c r="G169" s="6">
        <v>0.144621</v>
      </c>
      <c r="H169" s="25">
        <v>9.2404E-2</v>
      </c>
      <c r="I169" s="6">
        <v>0.34734999999999999</v>
      </c>
      <c r="J169" s="6">
        <v>100.101</v>
      </c>
    </row>
    <row r="170" spans="1:10" x14ac:dyDescent="0.2">
      <c r="A170" s="10">
        <v>45955</v>
      </c>
      <c r="B170" s="6" t="s">
        <v>17</v>
      </c>
      <c r="C170" s="6">
        <v>1</v>
      </c>
      <c r="D170" s="6">
        <v>40.938000000000002</v>
      </c>
      <c r="E170" s="6">
        <v>48.6723</v>
      </c>
      <c r="F170" s="6">
        <v>9.6015999999999995</v>
      </c>
      <c r="G170" s="6">
        <v>0.13812099999999999</v>
      </c>
      <c r="H170" s="25">
        <v>8.3761000000000002E-2</v>
      </c>
      <c r="I170" s="6">
        <v>0.344082</v>
      </c>
      <c r="J170" s="6">
        <v>99.846199999999996</v>
      </c>
    </row>
    <row r="171" spans="1:10" x14ac:dyDescent="0.2">
      <c r="A171" s="10">
        <v>45955</v>
      </c>
      <c r="B171" s="6" t="s">
        <v>17</v>
      </c>
      <c r="C171" s="6">
        <v>1</v>
      </c>
      <c r="D171" s="6">
        <v>40.895000000000003</v>
      </c>
      <c r="E171" s="6">
        <v>48.927900000000001</v>
      </c>
      <c r="F171" s="6">
        <v>9.5925100000000008</v>
      </c>
      <c r="G171" s="6">
        <v>0.147566</v>
      </c>
      <c r="H171" s="25">
        <v>9.6647999999999998E-2</v>
      </c>
      <c r="I171" s="6">
        <v>0.34911900000000001</v>
      </c>
      <c r="J171" s="6">
        <v>100.06</v>
      </c>
    </row>
    <row r="172" spans="1:10" x14ac:dyDescent="0.2">
      <c r="A172" s="10">
        <v>45955</v>
      </c>
      <c r="B172" s="6" t="s">
        <v>17</v>
      </c>
      <c r="C172" s="6">
        <v>1</v>
      </c>
      <c r="D172" s="6">
        <v>40.697400000000002</v>
      </c>
      <c r="E172" s="6">
        <v>48.898499999999999</v>
      </c>
      <c r="F172" s="6">
        <v>9.7243999999999993</v>
      </c>
      <c r="G172" s="6">
        <v>0.139871</v>
      </c>
      <c r="H172" s="25">
        <v>8.8637999999999995E-2</v>
      </c>
      <c r="I172" s="6">
        <v>0.35448200000000002</v>
      </c>
      <c r="J172" s="6">
        <v>99.955399999999997</v>
      </c>
    </row>
    <row r="173" spans="1:10" x14ac:dyDescent="0.2">
      <c r="C173" s="13" t="s">
        <v>32</v>
      </c>
      <c r="D173" s="14">
        <f t="shared" ref="D173:J173" si="24">AVERAGE(D147:D172)</f>
        <v>40.660703846153837</v>
      </c>
      <c r="E173" s="14">
        <f t="shared" si="24"/>
        <v>48.649434615384614</v>
      </c>
      <c r="F173" s="14">
        <f t="shared" si="24"/>
        <v>9.5325449999999989</v>
      </c>
      <c r="G173" s="14">
        <f t="shared" si="24"/>
        <v>0.13797907692307693</v>
      </c>
      <c r="H173" s="27">
        <f t="shared" si="24"/>
        <v>9.0570653846153842E-2</v>
      </c>
      <c r="I173" s="14">
        <f t="shared" si="24"/>
        <v>0.35345053846153845</v>
      </c>
      <c r="J173" s="14">
        <f t="shared" si="24"/>
        <v>99.474934615384598</v>
      </c>
    </row>
    <row r="174" spans="1:10" x14ac:dyDescent="0.2">
      <c r="C174" s="11" t="s">
        <v>33</v>
      </c>
      <c r="D174" s="12">
        <f t="shared" ref="D174:J174" si="25">((STDEV(D147:D172))/D173)*100</f>
        <v>0.67411327349142014</v>
      </c>
      <c r="E174" s="12">
        <f t="shared" si="25"/>
        <v>0.38516871123482088</v>
      </c>
      <c r="F174" s="12">
        <f t="shared" si="25"/>
        <v>1.2264280291566172</v>
      </c>
      <c r="G174" s="12">
        <f t="shared" si="25"/>
        <v>6.0385368545786156</v>
      </c>
      <c r="H174" s="26">
        <f>((STDEV(H147:H172))/H173)*100</f>
        <v>5.3619012648638851</v>
      </c>
      <c r="I174" s="12">
        <f t="shared" si="25"/>
        <v>1.8495538627948793</v>
      </c>
      <c r="J174" s="12">
        <f t="shared" si="25"/>
        <v>0.45332574323370528</v>
      </c>
    </row>
    <row r="175" spans="1:10" x14ac:dyDescent="0.2">
      <c r="C175" s="11" t="s">
        <v>35</v>
      </c>
      <c r="D175" s="12">
        <f>ABS(($M$2-D173)/$M$2)*100</f>
        <v>0.36583228092664954</v>
      </c>
      <c r="E175" s="12">
        <f>ABS(($O$2-E173)/$O$2)*100</f>
        <v>1.559217694486823</v>
      </c>
      <c r="F175" s="12">
        <f>ABS(($N$2-F173)/$N$2)*100</f>
        <v>0.18277486910996621</v>
      </c>
      <c r="G175" s="12">
        <f>ABS(($R$2-G173)/$R$2)*100</f>
        <v>1.4435164835164904</v>
      </c>
      <c r="H175" s="26">
        <f>ABS(($P$2-H173)/$P$2)*100</f>
        <v>81.141307692307677</v>
      </c>
      <c r="I175" s="12">
        <f>ABS(($S$2-I173)/$S$2)*100</f>
        <v>4.4728274428274437</v>
      </c>
      <c r="J175" s="12">
        <f>ABS(($T$2-J173)/$T$2)*100</f>
        <v>0.81270852987876019</v>
      </c>
    </row>
  </sheetData>
  <sortState xmlns:xlrd2="http://schemas.microsoft.com/office/spreadsheetml/2017/richdata2" ref="A2:J172">
    <sortCondition ref="A2:A17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DD465-A426-264F-A6ED-2CD4F16FC219}">
  <dimension ref="A1:W129"/>
  <sheetViews>
    <sheetView zoomScale="106" workbookViewId="0">
      <selection activeCell="K12" sqref="K12"/>
    </sheetView>
  </sheetViews>
  <sheetFormatPr baseColWidth="10" defaultRowHeight="16" x14ac:dyDescent="0.2"/>
  <cols>
    <col min="1" max="1" width="17.1640625" bestFit="1" customWidth="1"/>
    <col min="2" max="2" width="27.83203125" customWidth="1"/>
    <col min="8" max="8" width="10.83203125" style="28"/>
    <col min="11" max="11" width="29.83203125" bestFit="1" customWidth="1"/>
  </cols>
  <sheetData>
    <row r="1" spans="1:23" x14ac:dyDescent="0.2">
      <c r="A1" s="7" t="s">
        <v>0</v>
      </c>
      <c r="B1" s="8" t="s">
        <v>1</v>
      </c>
      <c r="C1" s="8" t="s">
        <v>2</v>
      </c>
      <c r="D1" s="8" t="s">
        <v>4</v>
      </c>
      <c r="E1" s="8" t="s">
        <v>6</v>
      </c>
      <c r="F1" s="8" t="s">
        <v>7</v>
      </c>
      <c r="G1" s="8" t="s">
        <v>8</v>
      </c>
      <c r="H1" s="24" t="s">
        <v>12</v>
      </c>
      <c r="I1" s="9" t="s">
        <v>14</v>
      </c>
      <c r="K1" s="4" t="s">
        <v>38</v>
      </c>
      <c r="L1" s="4" t="s">
        <v>4</v>
      </c>
      <c r="M1" s="4" t="s">
        <v>7</v>
      </c>
      <c r="N1" s="4" t="s">
        <v>6</v>
      </c>
      <c r="O1" s="4" t="s">
        <v>8</v>
      </c>
      <c r="P1" s="4" t="s">
        <v>12</v>
      </c>
      <c r="Q1" s="4" t="s">
        <v>29</v>
      </c>
      <c r="R1" s="4" t="s">
        <v>14</v>
      </c>
    </row>
    <row r="2" spans="1:23" x14ac:dyDescent="0.2">
      <c r="A2" s="10">
        <v>45828</v>
      </c>
      <c r="B2" s="6" t="s">
        <v>19</v>
      </c>
      <c r="C2" s="6">
        <v>5</v>
      </c>
      <c r="D2" s="6">
        <v>39.311999999999998</v>
      </c>
      <c r="E2" s="6">
        <v>43.668999999999997</v>
      </c>
      <c r="F2" s="6">
        <v>16.600999999999999</v>
      </c>
      <c r="G2" s="6">
        <v>0.307</v>
      </c>
      <c r="H2" s="25"/>
      <c r="I2" s="6">
        <v>99.887</v>
      </c>
      <c r="K2" s="5" t="s">
        <v>28</v>
      </c>
      <c r="L2" s="6">
        <v>38.950000000000003</v>
      </c>
      <c r="M2" s="6">
        <v>16.62</v>
      </c>
      <c r="N2" s="6">
        <v>43.58</v>
      </c>
      <c r="O2" s="6">
        <v>0.3</v>
      </c>
      <c r="P2" s="6">
        <v>0.02</v>
      </c>
      <c r="Q2" s="6">
        <v>0.05</v>
      </c>
      <c r="R2" s="6">
        <v>99.47</v>
      </c>
    </row>
    <row r="3" spans="1:23" x14ac:dyDescent="0.2">
      <c r="A3" s="10">
        <v>45828</v>
      </c>
      <c r="B3" s="6" t="s">
        <v>19</v>
      </c>
      <c r="C3" s="6">
        <v>5</v>
      </c>
      <c r="D3" s="6">
        <v>38.491</v>
      </c>
      <c r="E3" s="6">
        <v>43.798999999999999</v>
      </c>
      <c r="F3" s="6">
        <v>16.446999999999999</v>
      </c>
      <c r="G3" s="6">
        <v>0.28599999999999998</v>
      </c>
      <c r="H3" s="25"/>
      <c r="I3" s="6">
        <v>99.016000000000005</v>
      </c>
    </row>
    <row r="4" spans="1:23" x14ac:dyDescent="0.2">
      <c r="A4" s="10">
        <v>45828</v>
      </c>
      <c r="B4" s="6" t="s">
        <v>19</v>
      </c>
      <c r="C4" s="6">
        <v>5</v>
      </c>
      <c r="D4" s="6">
        <v>39.387</v>
      </c>
      <c r="E4" s="6">
        <v>43.929000000000002</v>
      </c>
      <c r="F4" s="6">
        <v>16.614000000000001</v>
      </c>
      <c r="G4" s="6">
        <v>0.30199999999999999</v>
      </c>
      <c r="H4" s="25"/>
      <c r="I4" s="6">
        <v>100.22799999999999</v>
      </c>
      <c r="L4" s="31" t="s">
        <v>4</v>
      </c>
      <c r="M4" s="31" t="s">
        <v>6</v>
      </c>
      <c r="N4" s="31" t="s">
        <v>7</v>
      </c>
      <c r="O4" s="31" t="s">
        <v>8</v>
      </c>
      <c r="P4" s="32" t="s">
        <v>12</v>
      </c>
      <c r="Q4" s="31" t="s">
        <v>14</v>
      </c>
      <c r="R4" s="22"/>
      <c r="S4" s="22"/>
      <c r="T4" s="22"/>
      <c r="U4" s="22"/>
      <c r="V4" s="22"/>
      <c r="W4" s="22"/>
    </row>
    <row r="5" spans="1:23" x14ac:dyDescent="0.2">
      <c r="A5" s="1"/>
      <c r="C5" s="13" t="s">
        <v>32</v>
      </c>
      <c r="D5" s="14">
        <f>AVERAGE(D2:D4)</f>
        <v>39.063333333333333</v>
      </c>
      <c r="E5" s="14">
        <f>AVERAGE(E2:E4)</f>
        <v>43.798999999999999</v>
      </c>
      <c r="F5" s="14">
        <f>AVERAGE(F2:F4)</f>
        <v>16.554000000000002</v>
      </c>
      <c r="G5" s="14">
        <f>AVERAGE(G2:G4)</f>
        <v>0.29833333333333334</v>
      </c>
      <c r="H5" s="27"/>
      <c r="I5" s="14">
        <f>AVERAGE(I2:I4)</f>
        <v>99.710333333333338</v>
      </c>
      <c r="K5" s="21" t="s">
        <v>36</v>
      </c>
      <c r="L5" s="6">
        <f>MAX(D6,D13,D23,D31,D42,D55,D70,D80,D91,D117,D128)</f>
        <v>1.2724765561987423</v>
      </c>
      <c r="M5" s="6">
        <f t="shared" ref="M5:Q5" si="0">MAX(E6,E13,E23,E31,E42,E55,E70,E80,E91,E117,E128)</f>
        <v>0.37786998037295477</v>
      </c>
      <c r="N5" s="6">
        <f t="shared" si="0"/>
        <v>1.5744046989339862</v>
      </c>
      <c r="O5" s="6">
        <f t="shared" si="0"/>
        <v>6.720646891825341</v>
      </c>
      <c r="P5" s="6">
        <f t="shared" si="0"/>
        <v>79.958593973044657</v>
      </c>
      <c r="Q5" s="6">
        <f t="shared" si="0"/>
        <v>0.62683118748169719</v>
      </c>
    </row>
    <row r="6" spans="1:23" x14ac:dyDescent="0.2">
      <c r="A6" s="1"/>
      <c r="C6" s="11" t="s">
        <v>33</v>
      </c>
      <c r="D6" s="12">
        <f>((STDEV(D2:D4))/D5)*100</f>
        <v>1.2724765561987423</v>
      </c>
      <c r="E6" s="12">
        <f>((STDEV(E2:E4))/E5)*100</f>
        <v>0.2968104294618657</v>
      </c>
      <c r="F6" s="12">
        <f>((STDEV(F2:F4))/F5)*100</f>
        <v>0.56114782460342849</v>
      </c>
      <c r="G6" s="12">
        <f>((STDEV(G2:G4))/G5)*100</f>
        <v>3.6769793680233183</v>
      </c>
      <c r="H6" s="26"/>
      <c r="I6" s="12">
        <f>((STDEV(I2:I4))/I5)*100</f>
        <v>0.62683118748169719</v>
      </c>
      <c r="K6" s="21" t="s">
        <v>37</v>
      </c>
      <c r="L6" s="6">
        <f>MAX(D7,D14,D24,D32,D43,D56,D71,D81,D92,D118,D129)</f>
        <v>1.9150706033375893</v>
      </c>
      <c r="M6" s="6">
        <f t="shared" ref="M6:Q6" si="1">MAX(E7,E14,E24,E32,E43,E56,E71,E81,E92,E118,E129)</f>
        <v>1.2109912804038656</v>
      </c>
      <c r="N6" s="6">
        <f t="shared" si="1"/>
        <v>1.269975932611308</v>
      </c>
      <c r="O6" s="6">
        <f t="shared" si="1"/>
        <v>7.6193333333333486</v>
      </c>
      <c r="P6" s="6">
        <f t="shared" si="1"/>
        <v>29.940833333333313</v>
      </c>
      <c r="Q6" s="6">
        <f t="shared" si="1"/>
        <v>1.371770383030066</v>
      </c>
    </row>
    <row r="7" spans="1:23" x14ac:dyDescent="0.2">
      <c r="A7" s="1"/>
      <c r="C7" s="11" t="s">
        <v>35</v>
      </c>
      <c r="D7" s="12">
        <f>ABS(($L$2-D5)/$L$2)*100</f>
        <v>0.29097133076593001</v>
      </c>
      <c r="E7" s="12">
        <f>ABS(($N$2-E5)/$N$2)*100</f>
        <v>0.50252409362092976</v>
      </c>
      <c r="F7" s="12">
        <f>ABS(($M$2-F5)/$M$2)*100</f>
        <v>0.39711191335739437</v>
      </c>
      <c r="G7" s="12">
        <f>ABS(($O$2-G5)/$O$2)*100</f>
        <v>0.55555555555554992</v>
      </c>
      <c r="H7" s="26"/>
      <c r="I7" s="12">
        <f>ABS(($R$2-I5)/$R$2)*100</f>
        <v>0.24161388693408997</v>
      </c>
    </row>
    <row r="8" spans="1:23" ht="17" thickBot="1" x14ac:dyDescent="0.25">
      <c r="A8" s="1"/>
      <c r="M8" s="29"/>
    </row>
    <row r="9" spans="1:23" x14ac:dyDescent="0.2">
      <c r="A9" s="7" t="s">
        <v>0</v>
      </c>
      <c r="B9" s="8" t="s">
        <v>1</v>
      </c>
      <c r="C9" s="8" t="s">
        <v>2</v>
      </c>
      <c r="D9" s="8" t="s">
        <v>4</v>
      </c>
      <c r="E9" s="8" t="s">
        <v>6</v>
      </c>
      <c r="F9" s="8" t="s">
        <v>7</v>
      </c>
      <c r="G9" s="8" t="s">
        <v>8</v>
      </c>
      <c r="H9" s="24" t="s">
        <v>12</v>
      </c>
      <c r="I9" s="9" t="s">
        <v>14</v>
      </c>
      <c r="M9" s="29"/>
    </row>
    <row r="10" spans="1:23" x14ac:dyDescent="0.2">
      <c r="A10" s="10">
        <v>45829</v>
      </c>
      <c r="B10" s="6" t="s">
        <v>19</v>
      </c>
      <c r="C10" s="6">
        <v>5</v>
      </c>
      <c r="D10" s="6">
        <v>39.145000000000003</v>
      </c>
      <c r="E10" s="6">
        <v>43.743000000000002</v>
      </c>
      <c r="F10" s="6">
        <v>16.736999999999998</v>
      </c>
      <c r="G10" s="6">
        <v>0.29399999999999998</v>
      </c>
      <c r="H10" s="25"/>
      <c r="I10" s="6">
        <v>99.912000000000006</v>
      </c>
      <c r="M10" s="29"/>
    </row>
    <row r="11" spans="1:23" x14ac:dyDescent="0.2">
      <c r="A11" s="10">
        <v>45829</v>
      </c>
      <c r="B11" s="6" t="s">
        <v>19</v>
      </c>
      <c r="C11" s="6">
        <v>5</v>
      </c>
      <c r="D11" s="6">
        <v>39.149000000000001</v>
      </c>
      <c r="E11" s="6">
        <v>43.765999999999998</v>
      </c>
      <c r="F11" s="6">
        <v>16.474</v>
      </c>
      <c r="G11" s="6">
        <v>0.29499999999999998</v>
      </c>
      <c r="H11" s="25"/>
      <c r="I11" s="6">
        <v>99.683000000000007</v>
      </c>
    </row>
    <row r="12" spans="1:23" x14ac:dyDescent="0.2">
      <c r="A12" s="1"/>
      <c r="C12" s="13" t="s">
        <v>32</v>
      </c>
      <c r="D12" s="14">
        <f t="shared" ref="D12:I12" si="2">AVERAGE(D10:D11)</f>
        <v>39.147000000000006</v>
      </c>
      <c r="E12" s="14">
        <f t="shared" si="2"/>
        <v>43.7545</v>
      </c>
      <c r="F12" s="14">
        <f t="shared" si="2"/>
        <v>16.605499999999999</v>
      </c>
      <c r="G12" s="14">
        <f t="shared" si="2"/>
        <v>0.29449999999999998</v>
      </c>
      <c r="H12" s="27"/>
      <c r="I12" s="14">
        <f t="shared" si="2"/>
        <v>99.797500000000014</v>
      </c>
    </row>
    <row r="13" spans="1:23" x14ac:dyDescent="0.2">
      <c r="A13" s="1"/>
      <c r="C13" s="11" t="s">
        <v>33</v>
      </c>
      <c r="D13" s="12">
        <f t="shared" ref="D13:I13" si="3">((STDEV(D10:D11))/D12)*100</f>
        <v>7.2251440078284985E-3</v>
      </c>
      <c r="E13" s="12">
        <f t="shared" si="3"/>
        <v>3.7169790461067685E-2</v>
      </c>
      <c r="F13" s="12">
        <f t="shared" si="3"/>
        <v>1.1199246240827476</v>
      </c>
      <c r="G13" s="12">
        <f t="shared" si="3"/>
        <v>0.24010417018218955</v>
      </c>
      <c r="H13" s="26"/>
      <c r="I13" s="12">
        <f t="shared" si="3"/>
        <v>0.16225602133492201</v>
      </c>
    </row>
    <row r="14" spans="1:23" x14ac:dyDescent="0.2">
      <c r="A14" s="1"/>
      <c r="C14" s="11" t="s">
        <v>35</v>
      </c>
      <c r="D14" s="12">
        <f>ABS(($L$2-D12)/$L$2)*100</f>
        <v>0.50577663671374251</v>
      </c>
      <c r="E14" s="12">
        <f>ABS(($N$2-E12)/$N$2)*100</f>
        <v>0.40041303350161056</v>
      </c>
      <c r="F14" s="12">
        <f>ABS(($M$2-F12)/$M$2)*100</f>
        <v>8.7244283995196945E-2</v>
      </c>
      <c r="G14" s="12">
        <f>ABS(($O$2-G12)/$O$2)*100</f>
        <v>1.833333333333335</v>
      </c>
      <c r="H14" s="26"/>
      <c r="I14" s="12">
        <f>ABS(($R$2-I12)/$R$2)*100</f>
        <v>0.32924499849202249</v>
      </c>
    </row>
    <row r="15" spans="1:23" ht="17" thickBot="1" x14ac:dyDescent="0.25">
      <c r="A15" s="1"/>
    </row>
    <row r="16" spans="1:23" x14ac:dyDescent="0.2">
      <c r="A16" s="7" t="s">
        <v>0</v>
      </c>
      <c r="B16" s="8" t="s">
        <v>1</v>
      </c>
      <c r="C16" s="8" t="s">
        <v>2</v>
      </c>
      <c r="D16" s="8" t="s">
        <v>4</v>
      </c>
      <c r="E16" s="8" t="s">
        <v>6</v>
      </c>
      <c r="F16" s="8" t="s">
        <v>7</v>
      </c>
      <c r="G16" s="8" t="s">
        <v>8</v>
      </c>
      <c r="H16" s="24" t="s">
        <v>12</v>
      </c>
      <c r="I16" s="9" t="s">
        <v>14</v>
      </c>
    </row>
    <row r="17" spans="1:9" x14ac:dyDescent="0.2">
      <c r="A17" s="10">
        <v>45881</v>
      </c>
      <c r="B17" s="6" t="s">
        <v>19</v>
      </c>
      <c r="C17" s="6">
        <v>5</v>
      </c>
      <c r="D17" s="6">
        <v>39.536000000000001</v>
      </c>
      <c r="E17" s="6">
        <v>43.798999999999999</v>
      </c>
      <c r="F17" s="6">
        <v>16.670000000000002</v>
      </c>
      <c r="G17" s="6">
        <v>0.317</v>
      </c>
      <c r="H17" s="25"/>
      <c r="I17" s="6">
        <v>100.32</v>
      </c>
    </row>
    <row r="18" spans="1:9" x14ac:dyDescent="0.2">
      <c r="A18" s="10">
        <v>45881</v>
      </c>
      <c r="B18" s="6" t="s">
        <v>19</v>
      </c>
      <c r="C18" s="6">
        <v>5</v>
      </c>
      <c r="D18" s="6">
        <v>39.652000000000001</v>
      </c>
      <c r="E18" s="6">
        <v>43.847999999999999</v>
      </c>
      <c r="F18" s="6">
        <v>16.666</v>
      </c>
      <c r="G18" s="6">
        <v>0.32800000000000001</v>
      </c>
      <c r="H18" s="25"/>
      <c r="I18" s="6">
        <v>100.496</v>
      </c>
    </row>
    <row r="19" spans="1:9" x14ac:dyDescent="0.2">
      <c r="A19" s="10">
        <v>45881</v>
      </c>
      <c r="B19" s="6" t="s">
        <v>19</v>
      </c>
      <c r="C19" s="6">
        <v>5</v>
      </c>
      <c r="D19" s="6">
        <v>39.667000000000002</v>
      </c>
      <c r="E19" s="6">
        <v>43.942</v>
      </c>
      <c r="F19" s="6">
        <v>16.629000000000001</v>
      </c>
      <c r="G19" s="6">
        <v>0.316</v>
      </c>
      <c r="H19" s="25"/>
      <c r="I19" s="6">
        <v>100.554</v>
      </c>
    </row>
    <row r="20" spans="1:9" x14ac:dyDescent="0.2">
      <c r="A20" s="10">
        <v>45881</v>
      </c>
      <c r="B20" s="6" t="s">
        <v>19</v>
      </c>
      <c r="C20" s="6">
        <v>5</v>
      </c>
      <c r="D20" s="6">
        <v>39.613999999999997</v>
      </c>
      <c r="E20" s="6">
        <v>43.87</v>
      </c>
      <c r="F20" s="6">
        <v>16.657</v>
      </c>
      <c r="G20" s="6">
        <v>0.317</v>
      </c>
      <c r="H20" s="25"/>
      <c r="I20" s="6">
        <v>100.461</v>
      </c>
    </row>
    <row r="21" spans="1:9" x14ac:dyDescent="0.2">
      <c r="A21" s="10">
        <v>45881</v>
      </c>
      <c r="B21" s="6" t="s">
        <v>19</v>
      </c>
      <c r="C21" s="6">
        <v>5</v>
      </c>
      <c r="D21" s="6">
        <v>39.563000000000002</v>
      </c>
      <c r="E21" s="6">
        <v>43.938000000000002</v>
      </c>
      <c r="F21" s="6">
        <v>16.744</v>
      </c>
      <c r="G21" s="6">
        <v>0.32700000000000001</v>
      </c>
      <c r="H21" s="25"/>
      <c r="I21" s="6">
        <v>100.569</v>
      </c>
    </row>
    <row r="22" spans="1:9" x14ac:dyDescent="0.2">
      <c r="A22" s="1"/>
      <c r="C22" s="13" t="s">
        <v>32</v>
      </c>
      <c r="D22" s="14">
        <f t="shared" ref="D22:I22" si="4">AVERAGE(D17:D21)</f>
        <v>39.606399999999994</v>
      </c>
      <c r="E22" s="14">
        <f t="shared" si="4"/>
        <v>43.879399999999997</v>
      </c>
      <c r="F22" s="14">
        <f t="shared" si="4"/>
        <v>16.673200000000001</v>
      </c>
      <c r="G22" s="14">
        <f t="shared" si="4"/>
        <v>0.32100000000000001</v>
      </c>
      <c r="H22" s="27"/>
      <c r="I22" s="14">
        <f t="shared" si="4"/>
        <v>100.48</v>
      </c>
    </row>
    <row r="23" spans="1:9" x14ac:dyDescent="0.2">
      <c r="A23" s="1"/>
      <c r="C23" s="11" t="s">
        <v>33</v>
      </c>
      <c r="D23" s="12">
        <f t="shared" ref="D23:I23" si="5">((STDEV(D17:D21))/D22)*100</f>
        <v>0.14198294000716233</v>
      </c>
      <c r="E23" s="12">
        <f t="shared" si="5"/>
        <v>0.13905101782272047</v>
      </c>
      <c r="F23" s="12">
        <f t="shared" si="5"/>
        <v>0.25605816985286828</v>
      </c>
      <c r="G23" s="12">
        <f t="shared" si="5"/>
        <v>1.856133222400778</v>
      </c>
      <c r="H23" s="26"/>
      <c r="I23" s="12">
        <f t="shared" si="5"/>
        <v>9.9040933835786327E-2</v>
      </c>
    </row>
    <row r="24" spans="1:9" x14ac:dyDescent="0.2">
      <c r="A24" s="1"/>
      <c r="C24" s="11" t="s">
        <v>35</v>
      </c>
      <c r="D24" s="12">
        <f>ABS(($L$2-D22)/$L$2)*100</f>
        <v>1.6852374839537629</v>
      </c>
      <c r="E24" s="12">
        <f>ABS(($N$2-E22)/$N$2)*100</f>
        <v>0.68701239100504485</v>
      </c>
      <c r="F24" s="12">
        <f>ABS(($M$2-F22)/$M$2)*100</f>
        <v>0.32009626955475545</v>
      </c>
      <c r="G24" s="12">
        <f>ABS(($O$2-G22)/$O$2)*100</f>
        <v>7.0000000000000062</v>
      </c>
      <c r="H24" s="26"/>
      <c r="I24" s="12">
        <f>ABS(($R$2-I22)/$R$2)*100</f>
        <v>1.01538152206696</v>
      </c>
    </row>
    <row r="25" spans="1:9" ht="17" thickBot="1" x14ac:dyDescent="0.25">
      <c r="A25" s="1"/>
    </row>
    <row r="26" spans="1:9" x14ac:dyDescent="0.2">
      <c r="A26" s="7" t="s">
        <v>0</v>
      </c>
      <c r="B26" s="8" t="s">
        <v>1</v>
      </c>
      <c r="C26" s="8" t="s">
        <v>2</v>
      </c>
      <c r="D26" s="8" t="s">
        <v>4</v>
      </c>
      <c r="E26" s="8" t="s">
        <v>6</v>
      </c>
      <c r="F26" s="8" t="s">
        <v>7</v>
      </c>
      <c r="G26" s="8" t="s">
        <v>8</v>
      </c>
      <c r="H26" s="24" t="s">
        <v>12</v>
      </c>
      <c r="I26" s="9" t="s">
        <v>14</v>
      </c>
    </row>
    <row r="27" spans="1:9" x14ac:dyDescent="0.2">
      <c r="A27" s="10">
        <v>45883</v>
      </c>
      <c r="B27" s="6" t="s">
        <v>19</v>
      </c>
      <c r="C27" s="6">
        <v>5</v>
      </c>
      <c r="D27" s="6">
        <v>39.515000000000001</v>
      </c>
      <c r="E27" s="6">
        <v>43.703000000000003</v>
      </c>
      <c r="F27" s="6">
        <v>16.446999999999999</v>
      </c>
      <c r="G27" s="6">
        <v>0.309</v>
      </c>
      <c r="H27" s="25">
        <v>2.4E-2</v>
      </c>
      <c r="I27" s="6">
        <v>99.99</v>
      </c>
    </row>
    <row r="28" spans="1:9" x14ac:dyDescent="0.2">
      <c r="A28" s="10">
        <v>45883</v>
      </c>
      <c r="B28" s="6" t="s">
        <v>19</v>
      </c>
      <c r="C28" s="6">
        <v>5</v>
      </c>
      <c r="D28" s="6">
        <v>39.575000000000003</v>
      </c>
      <c r="E28" s="6">
        <v>43.841000000000001</v>
      </c>
      <c r="F28" s="6">
        <v>16.658999999999999</v>
      </c>
      <c r="G28" s="6">
        <v>0.317</v>
      </c>
      <c r="H28" s="25">
        <v>2.1000000000000001E-2</v>
      </c>
      <c r="I28" s="6">
        <v>100.40600000000001</v>
      </c>
    </row>
    <row r="29" spans="1:9" x14ac:dyDescent="0.2">
      <c r="A29" s="10">
        <v>45883</v>
      </c>
      <c r="B29" s="6" t="s">
        <v>19</v>
      </c>
      <c r="C29" s="6">
        <v>5</v>
      </c>
      <c r="D29" s="6">
        <v>39.527000000000001</v>
      </c>
      <c r="E29" s="6">
        <v>43.801000000000002</v>
      </c>
      <c r="F29" s="6">
        <v>16.648</v>
      </c>
      <c r="G29" s="6">
        <v>0.317</v>
      </c>
      <c r="H29" s="25">
        <v>2.4E-2</v>
      </c>
      <c r="I29" s="6">
        <v>100.303</v>
      </c>
    </row>
    <row r="30" spans="1:9" x14ac:dyDescent="0.2">
      <c r="A30" s="1"/>
      <c r="C30" s="13" t="s">
        <v>32</v>
      </c>
      <c r="D30" s="14">
        <f t="shared" ref="D30:I30" si="6">AVERAGE(D27:D29)</f>
        <v>39.539000000000001</v>
      </c>
      <c r="E30" s="14">
        <f t="shared" si="6"/>
        <v>43.781666666666673</v>
      </c>
      <c r="F30" s="14">
        <f t="shared" si="6"/>
        <v>16.584666666666664</v>
      </c>
      <c r="G30" s="14">
        <f t="shared" si="6"/>
        <v>0.31433333333333335</v>
      </c>
      <c r="H30" s="27">
        <f t="shared" si="6"/>
        <v>2.3000000000000003E-2</v>
      </c>
      <c r="I30" s="14">
        <f t="shared" si="6"/>
        <v>100.233</v>
      </c>
    </row>
    <row r="31" spans="1:9" x14ac:dyDescent="0.2">
      <c r="A31" s="1"/>
      <c r="C31" s="11" t="s">
        <v>33</v>
      </c>
      <c r="D31" s="12">
        <f t="shared" ref="D31:I31" si="7">((STDEV(D27:D29))/D30)*100</f>
        <v>8.0297973476254544E-2</v>
      </c>
      <c r="E31" s="12">
        <f t="shared" si="7"/>
        <v>0.16217369685721261</v>
      </c>
      <c r="F31" s="12">
        <f t="shared" si="7"/>
        <v>0.71963837951663479</v>
      </c>
      <c r="G31" s="12">
        <f t="shared" si="7"/>
        <v>1.4693962312355282</v>
      </c>
      <c r="H31" s="26">
        <f t="shared" si="7"/>
        <v>7.5306556850820714</v>
      </c>
      <c r="I31" s="12">
        <f t="shared" si="7"/>
        <v>0.21615047160097131</v>
      </c>
    </row>
    <row r="32" spans="1:9" x14ac:dyDescent="0.2">
      <c r="A32" s="1"/>
      <c r="C32" s="11" t="s">
        <v>35</v>
      </c>
      <c r="D32" s="12">
        <f>ABS(($L$2-D30)/$L$2)*100</f>
        <v>1.5121951219512157</v>
      </c>
      <c r="E32" s="12">
        <f>ABS(($N$2-E30)/$N$2)*100</f>
        <v>0.46275049716997502</v>
      </c>
      <c r="F32" s="12">
        <f>ABS(($M$2-F30)/$M$2)*100</f>
        <v>0.21259526674691598</v>
      </c>
      <c r="G32" s="12">
        <f>ABS(($O$2-G30)/$O$2)*100</f>
        <v>4.7777777777777883</v>
      </c>
      <c r="H32" s="26">
        <f>ABS(($P$2-H30)/$P$2)*100</f>
        <v>15.000000000000014</v>
      </c>
      <c r="I32" s="12">
        <f>ABS(($R$2-I30)/$R$2)*100</f>
        <v>0.76706544686840783</v>
      </c>
    </row>
    <row r="33" spans="1:9" ht="17" thickBot="1" x14ac:dyDescent="0.25">
      <c r="A33" s="1"/>
    </row>
    <row r="34" spans="1:9" x14ac:dyDescent="0.2">
      <c r="A34" s="7" t="s">
        <v>0</v>
      </c>
      <c r="B34" s="8" t="s">
        <v>1</v>
      </c>
      <c r="C34" s="8" t="s">
        <v>2</v>
      </c>
      <c r="D34" s="8" t="s">
        <v>4</v>
      </c>
      <c r="E34" s="8" t="s">
        <v>6</v>
      </c>
      <c r="F34" s="8" t="s">
        <v>7</v>
      </c>
      <c r="G34" s="8" t="s">
        <v>8</v>
      </c>
      <c r="H34" s="24" t="s">
        <v>12</v>
      </c>
      <c r="I34" s="9" t="s">
        <v>14</v>
      </c>
    </row>
    <row r="35" spans="1:9" x14ac:dyDescent="0.2">
      <c r="A35" s="10">
        <v>45884</v>
      </c>
      <c r="B35" s="6" t="s">
        <v>19</v>
      </c>
      <c r="C35" s="6">
        <v>3</v>
      </c>
      <c r="D35" s="6">
        <v>39.372</v>
      </c>
      <c r="E35" s="6">
        <v>43.615000000000002</v>
      </c>
      <c r="F35" s="6">
        <v>16.544</v>
      </c>
      <c r="G35" s="6">
        <v>0.32200000000000001</v>
      </c>
      <c r="H35" s="25">
        <v>2.1999999999999999E-2</v>
      </c>
      <c r="I35" s="6">
        <v>99.85</v>
      </c>
    </row>
    <row r="36" spans="1:9" x14ac:dyDescent="0.2">
      <c r="A36" s="10">
        <v>45884</v>
      </c>
      <c r="B36" s="6" t="s">
        <v>19</v>
      </c>
      <c r="C36" s="6">
        <v>3</v>
      </c>
      <c r="D36" s="6">
        <v>39.320999999999998</v>
      </c>
      <c r="E36" s="6">
        <v>43.671999999999997</v>
      </c>
      <c r="F36" s="6">
        <v>16.512</v>
      </c>
      <c r="G36" s="6">
        <v>0.32</v>
      </c>
      <c r="H36" s="25">
        <v>2.5000000000000001E-2</v>
      </c>
      <c r="I36" s="6">
        <v>99.837000000000003</v>
      </c>
    </row>
    <row r="37" spans="1:9" x14ac:dyDescent="0.2">
      <c r="A37" s="10">
        <v>45884</v>
      </c>
      <c r="B37" s="6" t="s">
        <v>19</v>
      </c>
      <c r="C37" s="6">
        <v>3</v>
      </c>
      <c r="D37" s="6">
        <v>39.518000000000001</v>
      </c>
      <c r="E37" s="6">
        <v>43.779000000000003</v>
      </c>
      <c r="F37" s="6">
        <v>16.312000000000001</v>
      </c>
      <c r="G37" s="6">
        <v>0.33</v>
      </c>
      <c r="H37" s="25">
        <v>1.6E-2</v>
      </c>
      <c r="I37" s="6">
        <v>99.947999999999993</v>
      </c>
    </row>
    <row r="38" spans="1:9" x14ac:dyDescent="0.2">
      <c r="A38" s="10">
        <v>45884</v>
      </c>
      <c r="B38" s="6" t="s">
        <v>19</v>
      </c>
      <c r="C38" s="6">
        <v>3</v>
      </c>
      <c r="D38" s="6">
        <v>39.505000000000003</v>
      </c>
      <c r="E38" s="6">
        <v>43.73</v>
      </c>
      <c r="F38" s="6">
        <v>16.672000000000001</v>
      </c>
      <c r="G38" s="6">
        <v>0.32600000000000001</v>
      </c>
      <c r="H38" s="25">
        <v>2.7E-2</v>
      </c>
      <c r="I38" s="6">
        <v>100.242</v>
      </c>
    </row>
    <row r="39" spans="1:9" x14ac:dyDescent="0.2">
      <c r="A39" s="10">
        <v>45884</v>
      </c>
      <c r="B39" s="6" t="s">
        <v>19</v>
      </c>
      <c r="C39" s="6">
        <v>3</v>
      </c>
      <c r="D39" s="6">
        <v>39.421999999999997</v>
      </c>
      <c r="E39" s="6">
        <v>43.723999999999997</v>
      </c>
      <c r="F39" s="6">
        <v>16.617999999999999</v>
      </c>
      <c r="G39" s="6">
        <v>0.314</v>
      </c>
      <c r="H39" s="25">
        <v>2.1000000000000001E-2</v>
      </c>
      <c r="I39" s="6">
        <v>100.077</v>
      </c>
    </row>
    <row r="40" spans="1:9" x14ac:dyDescent="0.2">
      <c r="A40" s="10">
        <v>45884</v>
      </c>
      <c r="B40" s="6" t="s">
        <v>19</v>
      </c>
      <c r="C40" s="6">
        <v>3</v>
      </c>
      <c r="D40" s="6">
        <v>39.572000000000003</v>
      </c>
      <c r="E40" s="6">
        <v>43.777000000000001</v>
      </c>
      <c r="F40" s="6">
        <v>16.670999999999999</v>
      </c>
      <c r="G40" s="6">
        <v>0.32500000000000001</v>
      </c>
      <c r="H40" s="25">
        <v>1.9E-2</v>
      </c>
      <c r="I40" s="6">
        <v>100.34399999999999</v>
      </c>
    </row>
    <row r="41" spans="1:9" x14ac:dyDescent="0.2">
      <c r="A41" s="1"/>
      <c r="C41" s="13" t="s">
        <v>32</v>
      </c>
      <c r="D41" s="14">
        <f t="shared" ref="D41:I41" si="8">AVERAGE(D35:D40)</f>
        <v>39.451666666666668</v>
      </c>
      <c r="E41" s="14">
        <f t="shared" si="8"/>
        <v>43.716166666666659</v>
      </c>
      <c r="F41" s="14">
        <f t="shared" si="8"/>
        <v>16.554833333333331</v>
      </c>
      <c r="G41" s="14">
        <f t="shared" si="8"/>
        <v>0.32283333333333336</v>
      </c>
      <c r="H41" s="27">
        <f t="shared" si="8"/>
        <v>2.1666666666666667E-2</v>
      </c>
      <c r="I41" s="14">
        <f t="shared" si="8"/>
        <v>100.04966666666667</v>
      </c>
    </row>
    <row r="42" spans="1:9" x14ac:dyDescent="0.2">
      <c r="A42" s="1"/>
      <c r="C42" s="11" t="s">
        <v>33</v>
      </c>
      <c r="D42" s="12">
        <f t="shared" ref="D42:I42" si="9">((STDEV(D35:D40))/D41)*100</f>
        <v>0.24319134465791972</v>
      </c>
      <c r="E42" s="12">
        <f t="shared" si="9"/>
        <v>0.14498686616665521</v>
      </c>
      <c r="F42" s="12">
        <f t="shared" si="9"/>
        <v>0.81996893378460134</v>
      </c>
      <c r="G42" s="12">
        <f t="shared" si="9"/>
        <v>1.7125595034766541</v>
      </c>
      <c r="H42" s="26">
        <f t="shared" si="9"/>
        <v>18.384454456971884</v>
      </c>
      <c r="I42" s="12">
        <f t="shared" si="9"/>
        <v>0.20956295469136979</v>
      </c>
    </row>
    <row r="43" spans="1:9" x14ac:dyDescent="0.2">
      <c r="A43" s="1"/>
      <c r="C43" s="11" t="s">
        <v>35</v>
      </c>
      <c r="D43" s="12">
        <f>ABS(($L$2-D41)/$L$2)*100</f>
        <v>1.2879760376551095</v>
      </c>
      <c r="E43" s="12">
        <f>ABS(($N$2-E41)/$N$2)*100</f>
        <v>0.31245219519655981</v>
      </c>
      <c r="F43" s="12">
        <f>ABS(($M$2-F41)/$M$2)*100</f>
        <v>0.39209787404735214</v>
      </c>
      <c r="G43" s="12">
        <f>ABS(($O$2-G41)/$O$2)*100</f>
        <v>7.611111111111124</v>
      </c>
      <c r="H43" s="26">
        <f>ABS(($P$2-H41)/$P$2)*100</f>
        <v>8.3333333333333339</v>
      </c>
      <c r="I43" s="12">
        <f>ABS(($R$2-I41)/$R$2)*100</f>
        <v>0.58275526959552437</v>
      </c>
    </row>
    <row r="44" spans="1:9" ht="17" thickBot="1" x14ac:dyDescent="0.25">
      <c r="A44" s="1"/>
    </row>
    <row r="45" spans="1:9" x14ac:dyDescent="0.2">
      <c r="A45" s="7" t="s">
        <v>0</v>
      </c>
      <c r="B45" s="8" t="s">
        <v>1</v>
      </c>
      <c r="C45" s="8" t="s">
        <v>2</v>
      </c>
      <c r="D45" s="8" t="s">
        <v>4</v>
      </c>
      <c r="E45" s="8" t="s">
        <v>6</v>
      </c>
      <c r="F45" s="8" t="s">
        <v>7</v>
      </c>
      <c r="G45" s="8" t="s">
        <v>8</v>
      </c>
      <c r="H45" s="24" t="s">
        <v>12</v>
      </c>
      <c r="I45" s="9" t="s">
        <v>14</v>
      </c>
    </row>
    <row r="46" spans="1:9" x14ac:dyDescent="0.2">
      <c r="A46" s="10">
        <v>45885</v>
      </c>
      <c r="B46" s="6" t="s">
        <v>19</v>
      </c>
      <c r="C46" s="6">
        <v>3</v>
      </c>
      <c r="D46" s="6">
        <v>39.534999999999997</v>
      </c>
      <c r="E46" s="6">
        <v>43.856000000000002</v>
      </c>
      <c r="F46" s="6">
        <v>16.681000000000001</v>
      </c>
      <c r="G46" s="6">
        <v>0.32200000000000001</v>
      </c>
      <c r="H46" s="25">
        <v>2.7E-2</v>
      </c>
      <c r="I46" s="6">
        <v>100.405</v>
      </c>
    </row>
    <row r="47" spans="1:9" x14ac:dyDescent="0.2">
      <c r="A47" s="10">
        <v>45885</v>
      </c>
      <c r="B47" s="6" t="s">
        <v>19</v>
      </c>
      <c r="C47" s="6">
        <v>3</v>
      </c>
      <c r="D47" s="6">
        <v>39.473999999999997</v>
      </c>
      <c r="E47" s="6">
        <v>43.7</v>
      </c>
      <c r="F47" s="6">
        <v>16.54</v>
      </c>
      <c r="G47" s="6">
        <v>0.32200000000000001</v>
      </c>
      <c r="H47" s="25">
        <v>2.1000000000000001E-2</v>
      </c>
      <c r="I47" s="6">
        <v>100.04</v>
      </c>
    </row>
    <row r="48" spans="1:9" x14ac:dyDescent="0.2">
      <c r="A48" s="10">
        <v>45885</v>
      </c>
      <c r="B48" s="6" t="s">
        <v>19</v>
      </c>
      <c r="C48" s="6">
        <v>3</v>
      </c>
      <c r="D48" s="6">
        <v>39.405999999999999</v>
      </c>
      <c r="E48" s="6">
        <v>43.695</v>
      </c>
      <c r="F48" s="6">
        <v>16.48</v>
      </c>
      <c r="G48" s="6">
        <v>0.309</v>
      </c>
      <c r="H48" s="25">
        <v>2.4E-2</v>
      </c>
      <c r="I48" s="6">
        <v>99.89</v>
      </c>
    </row>
    <row r="49" spans="1:9" x14ac:dyDescent="0.2">
      <c r="A49" s="10">
        <v>45885</v>
      </c>
      <c r="B49" s="6" t="s">
        <v>19</v>
      </c>
      <c r="C49" s="6">
        <v>3</v>
      </c>
      <c r="D49" s="6">
        <v>39.454999999999998</v>
      </c>
      <c r="E49" s="6">
        <v>43.789000000000001</v>
      </c>
      <c r="F49" s="6">
        <v>16.657</v>
      </c>
      <c r="G49" s="6">
        <v>0.32200000000000001</v>
      </c>
      <c r="H49" s="25">
        <v>2.3E-2</v>
      </c>
      <c r="I49" s="6">
        <v>100.224</v>
      </c>
    </row>
    <row r="50" spans="1:9" x14ac:dyDescent="0.2">
      <c r="A50" s="10">
        <v>45885</v>
      </c>
      <c r="B50" s="6" t="s">
        <v>19</v>
      </c>
      <c r="C50" s="6">
        <v>3</v>
      </c>
      <c r="D50" s="6">
        <v>39.402999999999999</v>
      </c>
      <c r="E50" s="6">
        <v>43.645000000000003</v>
      </c>
      <c r="F50" s="6">
        <v>16.538</v>
      </c>
      <c r="G50" s="6">
        <v>0.32700000000000001</v>
      </c>
      <c r="H50" s="25">
        <v>0.02</v>
      </c>
      <c r="I50" s="6">
        <v>99.921000000000006</v>
      </c>
    </row>
    <row r="51" spans="1:9" x14ac:dyDescent="0.2">
      <c r="A51" s="10">
        <v>45885</v>
      </c>
      <c r="B51" s="6" t="s">
        <v>19</v>
      </c>
      <c r="C51" s="6">
        <v>3</v>
      </c>
      <c r="D51" s="6">
        <v>39.454000000000001</v>
      </c>
      <c r="E51" s="6">
        <v>43.731000000000002</v>
      </c>
      <c r="F51" s="6">
        <v>16.271999999999998</v>
      </c>
      <c r="G51" s="6">
        <v>0.318</v>
      </c>
      <c r="H51" s="25">
        <v>2.4E-2</v>
      </c>
      <c r="I51" s="6">
        <v>99.793999999999997</v>
      </c>
    </row>
    <row r="52" spans="1:9" x14ac:dyDescent="0.2">
      <c r="A52" s="10">
        <v>45885</v>
      </c>
      <c r="B52" s="6" t="s">
        <v>19</v>
      </c>
      <c r="C52" s="6">
        <v>3</v>
      </c>
      <c r="D52" s="6">
        <v>39.508000000000003</v>
      </c>
      <c r="E52" s="6">
        <v>43.798000000000002</v>
      </c>
      <c r="F52" s="6">
        <v>16.684000000000001</v>
      </c>
      <c r="G52" s="6">
        <v>0.315</v>
      </c>
      <c r="H52" s="25">
        <v>2.1999999999999999E-2</v>
      </c>
      <c r="I52" s="6">
        <v>100.309</v>
      </c>
    </row>
    <row r="53" spans="1:9" x14ac:dyDescent="0.2">
      <c r="A53" s="10">
        <v>45885</v>
      </c>
      <c r="B53" s="6" t="s">
        <v>19</v>
      </c>
      <c r="C53" s="6">
        <v>3</v>
      </c>
      <c r="D53" s="6">
        <v>39.484000000000002</v>
      </c>
      <c r="E53" s="6">
        <v>43.735999999999997</v>
      </c>
      <c r="F53" s="6">
        <v>16.626999999999999</v>
      </c>
      <c r="G53" s="6">
        <v>0.32100000000000001</v>
      </c>
      <c r="H53" s="25">
        <v>0.02</v>
      </c>
      <c r="I53" s="6">
        <v>100.172</v>
      </c>
    </row>
    <row r="54" spans="1:9" x14ac:dyDescent="0.2">
      <c r="A54" s="1"/>
      <c r="C54" s="13" t="s">
        <v>32</v>
      </c>
      <c r="D54" s="14">
        <f t="shared" ref="D54:I54" si="10">AVERAGE(D46:D53)</f>
        <v>39.464874999999999</v>
      </c>
      <c r="E54" s="14">
        <f t="shared" si="10"/>
        <v>43.743750000000006</v>
      </c>
      <c r="F54" s="14">
        <f t="shared" si="10"/>
        <v>16.559875000000002</v>
      </c>
      <c r="G54" s="14">
        <f t="shared" si="10"/>
        <v>0.31950000000000006</v>
      </c>
      <c r="H54" s="27">
        <f t="shared" si="10"/>
        <v>2.2624999999999999E-2</v>
      </c>
      <c r="I54" s="14">
        <f t="shared" si="10"/>
        <v>100.094375</v>
      </c>
    </row>
    <row r="55" spans="1:9" x14ac:dyDescent="0.2">
      <c r="A55" s="1"/>
      <c r="C55" s="11" t="s">
        <v>33</v>
      </c>
      <c r="D55" s="12">
        <f t="shared" ref="D55:I55" si="11">((STDEV(D46:D53))/D54)*100</f>
        <v>0.11626338100134125</v>
      </c>
      <c r="E55" s="12">
        <f t="shared" si="11"/>
        <v>0.15421520026637522</v>
      </c>
      <c r="F55" s="12">
        <f t="shared" si="11"/>
        <v>0.83594505059298696</v>
      </c>
      <c r="G55" s="12">
        <f t="shared" si="11"/>
        <v>1.7143116040850281</v>
      </c>
      <c r="H55" s="26">
        <f t="shared" si="11"/>
        <v>10.549035167547668</v>
      </c>
      <c r="I55" s="12">
        <f t="shared" si="11"/>
        <v>0.21704744241115137</v>
      </c>
    </row>
    <row r="56" spans="1:9" x14ac:dyDescent="0.2">
      <c r="A56" s="1"/>
      <c r="C56" s="11" t="s">
        <v>35</v>
      </c>
      <c r="D56" s="12">
        <f>ABS(($L$2-D54)/$L$2)*100</f>
        <v>1.3218870346598111</v>
      </c>
      <c r="E56" s="12">
        <f>ABS(($N$2-E54)/$N$2)*100</f>
        <v>0.37574575493347268</v>
      </c>
      <c r="F56" s="12">
        <f>ABS(($M$2-F54)/$M$2)*100</f>
        <v>0.36176293622141587</v>
      </c>
      <c r="G56" s="12">
        <f>ABS(($O$2-G54)/$O$2)*100</f>
        <v>6.5000000000000249</v>
      </c>
      <c r="H56" s="26">
        <f>ABS(($P$2-H54)/$P$2)*100</f>
        <v>13.124999999999995</v>
      </c>
      <c r="I56" s="12">
        <f>ABS(($R$2-I54)/$R$2)*100</f>
        <v>0.62770181964411431</v>
      </c>
    </row>
    <row r="57" spans="1:9" ht="17" thickBot="1" x14ac:dyDescent="0.25">
      <c r="A57" s="1"/>
    </row>
    <row r="58" spans="1:9" x14ac:dyDescent="0.2">
      <c r="A58" s="7" t="s">
        <v>0</v>
      </c>
      <c r="B58" s="8" t="s">
        <v>1</v>
      </c>
      <c r="C58" s="8" t="s">
        <v>2</v>
      </c>
      <c r="D58" s="8" t="s">
        <v>4</v>
      </c>
      <c r="E58" s="8" t="s">
        <v>6</v>
      </c>
      <c r="F58" s="8" t="s">
        <v>7</v>
      </c>
      <c r="G58" s="8" t="s">
        <v>8</v>
      </c>
      <c r="H58" s="24" t="s">
        <v>12</v>
      </c>
      <c r="I58" s="9" t="s">
        <v>14</v>
      </c>
    </row>
    <row r="59" spans="1:9" x14ac:dyDescent="0.2">
      <c r="A59" s="10">
        <v>45890</v>
      </c>
      <c r="B59" s="6" t="s">
        <v>19</v>
      </c>
      <c r="C59" s="6">
        <v>1</v>
      </c>
      <c r="D59" s="6">
        <v>39.721699999999998</v>
      </c>
      <c r="E59" s="6">
        <v>43.927900000000001</v>
      </c>
      <c r="F59" s="6">
        <v>16.851099999999999</v>
      </c>
      <c r="G59" s="6">
        <v>0.311726</v>
      </c>
      <c r="H59" s="25"/>
      <c r="I59" s="6">
        <v>100.809</v>
      </c>
    </row>
    <row r="60" spans="1:9" x14ac:dyDescent="0.2">
      <c r="A60" s="10">
        <v>45890</v>
      </c>
      <c r="B60" s="6" t="s">
        <v>19</v>
      </c>
      <c r="C60" s="6">
        <v>1</v>
      </c>
      <c r="D60" s="6">
        <v>39.6982</v>
      </c>
      <c r="E60" s="6">
        <v>43.810899999999997</v>
      </c>
      <c r="F60" s="6">
        <v>16.781500000000001</v>
      </c>
      <c r="G60" s="6">
        <v>0.30532100000000001</v>
      </c>
      <c r="H60" s="25"/>
      <c r="I60" s="6">
        <v>100.59399999999999</v>
      </c>
    </row>
    <row r="61" spans="1:9" x14ac:dyDescent="0.2">
      <c r="A61" s="10">
        <v>45890</v>
      </c>
      <c r="B61" s="6" t="s">
        <v>19</v>
      </c>
      <c r="C61" s="6">
        <v>1</v>
      </c>
      <c r="D61" s="6">
        <v>39.614100000000001</v>
      </c>
      <c r="E61" s="6">
        <v>44.127899999999997</v>
      </c>
      <c r="F61" s="6">
        <v>16.850000000000001</v>
      </c>
      <c r="G61" s="6">
        <v>0.31944299999999998</v>
      </c>
      <c r="H61" s="25"/>
      <c r="I61" s="6">
        <v>100.9</v>
      </c>
    </row>
    <row r="62" spans="1:9" x14ac:dyDescent="0.2">
      <c r="A62" s="10">
        <v>45890</v>
      </c>
      <c r="B62" s="6" t="s">
        <v>19</v>
      </c>
      <c r="C62" s="6">
        <v>1</v>
      </c>
      <c r="D62" s="6">
        <v>39.651299999999999</v>
      </c>
      <c r="E62" s="6">
        <v>43.855899999999998</v>
      </c>
      <c r="F62" s="6">
        <v>16.722000000000001</v>
      </c>
      <c r="G62" s="6">
        <v>0.31073899999999999</v>
      </c>
      <c r="H62" s="25"/>
      <c r="I62" s="6">
        <v>100.535</v>
      </c>
    </row>
    <row r="63" spans="1:9" x14ac:dyDescent="0.2">
      <c r="A63" s="10">
        <v>45890</v>
      </c>
      <c r="B63" s="6" t="s">
        <v>19</v>
      </c>
      <c r="C63" s="6">
        <v>1</v>
      </c>
      <c r="D63" s="6">
        <v>39.487000000000002</v>
      </c>
      <c r="E63" s="6">
        <v>43.991199999999999</v>
      </c>
      <c r="F63" s="6">
        <v>16.8506</v>
      </c>
      <c r="G63" s="6">
        <v>0.30522100000000002</v>
      </c>
      <c r="H63" s="25"/>
      <c r="I63" s="6">
        <v>100.626</v>
      </c>
    </row>
    <row r="64" spans="1:9" x14ac:dyDescent="0.2">
      <c r="A64" s="10">
        <v>45890</v>
      </c>
      <c r="B64" s="6" t="s">
        <v>19</v>
      </c>
      <c r="C64" s="6">
        <v>1</v>
      </c>
      <c r="D64" s="6">
        <v>40.006700000000002</v>
      </c>
      <c r="E64" s="6">
        <v>44.2333</v>
      </c>
      <c r="F64" s="6">
        <v>16.863099999999999</v>
      </c>
      <c r="G64" s="6">
        <v>0.30673600000000001</v>
      </c>
      <c r="H64" s="25"/>
      <c r="I64" s="6">
        <v>101.411</v>
      </c>
    </row>
    <row r="65" spans="1:9" x14ac:dyDescent="0.2">
      <c r="A65" s="10">
        <v>45890</v>
      </c>
      <c r="B65" s="6" t="s">
        <v>19</v>
      </c>
      <c r="C65" s="6">
        <v>1</v>
      </c>
      <c r="D65" s="6">
        <v>39.838799999999999</v>
      </c>
      <c r="E65" s="6">
        <v>44.256900000000002</v>
      </c>
      <c r="F65" s="6">
        <v>16.8324</v>
      </c>
      <c r="G65" s="6">
        <v>0.31043100000000001</v>
      </c>
      <c r="H65" s="25"/>
      <c r="I65" s="6">
        <v>101.23699999999999</v>
      </c>
    </row>
    <row r="66" spans="1:9" x14ac:dyDescent="0.2">
      <c r="A66" s="10">
        <v>45890</v>
      </c>
      <c r="B66" s="6" t="s">
        <v>19</v>
      </c>
      <c r="C66" s="6">
        <v>1</v>
      </c>
      <c r="D66" s="6">
        <v>39.676200000000001</v>
      </c>
      <c r="E66" s="6">
        <v>43.792900000000003</v>
      </c>
      <c r="F66" s="6">
        <v>16.776499999999999</v>
      </c>
      <c r="G66" s="6">
        <v>0.31596200000000002</v>
      </c>
      <c r="H66" s="25"/>
      <c r="I66" s="6">
        <v>100.55200000000001</v>
      </c>
    </row>
    <row r="67" spans="1:9" x14ac:dyDescent="0.2">
      <c r="A67" s="10">
        <v>45890</v>
      </c>
      <c r="B67" s="6" t="s">
        <v>19</v>
      </c>
      <c r="C67" s="6">
        <v>1</v>
      </c>
      <c r="D67" s="6">
        <v>39.595199999999998</v>
      </c>
      <c r="E67" s="6">
        <v>43.945799999999998</v>
      </c>
      <c r="F67" s="6">
        <v>16.882100000000001</v>
      </c>
      <c r="G67" s="6">
        <v>0.31507000000000002</v>
      </c>
      <c r="H67" s="25"/>
      <c r="I67" s="6">
        <v>100.73</v>
      </c>
    </row>
    <row r="68" spans="1:9" x14ac:dyDescent="0.2">
      <c r="A68" s="10">
        <v>45890</v>
      </c>
      <c r="B68" s="6" t="s">
        <v>19</v>
      </c>
      <c r="C68" s="6">
        <v>1</v>
      </c>
      <c r="D68" s="6">
        <v>39.67</v>
      </c>
      <c r="E68" s="6">
        <v>44.066299999999998</v>
      </c>
      <c r="F68" s="6">
        <v>16.901399999999999</v>
      </c>
      <c r="G68" s="6">
        <v>0.317326</v>
      </c>
      <c r="H68" s="25"/>
      <c r="I68" s="6">
        <v>100.95099999999999</v>
      </c>
    </row>
    <row r="69" spans="1:9" x14ac:dyDescent="0.2">
      <c r="A69" s="1"/>
      <c r="C69" s="13" t="s">
        <v>32</v>
      </c>
      <c r="D69" s="14">
        <f t="shared" ref="D69:I69" si="12">AVERAGE(D59:D68)</f>
        <v>39.695919999999994</v>
      </c>
      <c r="E69" s="14">
        <f t="shared" si="12"/>
        <v>44.000900000000001</v>
      </c>
      <c r="F69" s="14">
        <f t="shared" si="12"/>
        <v>16.83107</v>
      </c>
      <c r="G69" s="14">
        <f t="shared" si="12"/>
        <v>0.31179749999999995</v>
      </c>
      <c r="H69" s="27"/>
      <c r="I69" s="14">
        <f t="shared" si="12"/>
        <v>100.83450000000001</v>
      </c>
    </row>
    <row r="70" spans="1:9" x14ac:dyDescent="0.2">
      <c r="A70" s="1"/>
      <c r="C70" s="11" t="s">
        <v>33</v>
      </c>
      <c r="D70" s="12">
        <f t="shared" ref="D70:I70" si="13">((STDEV(D59:D68))/D69)*100</f>
        <v>0.35745413888361255</v>
      </c>
      <c r="E70" s="12">
        <f t="shared" si="13"/>
        <v>0.37786998037295477</v>
      </c>
      <c r="F70" s="12">
        <f t="shared" si="13"/>
        <v>0.32572684426803672</v>
      </c>
      <c r="G70" s="12">
        <f t="shared" si="13"/>
        <v>1.6244141878706753</v>
      </c>
      <c r="H70" s="26"/>
      <c r="I70" s="12">
        <f t="shared" si="13"/>
        <v>0.29467734340021345</v>
      </c>
    </row>
    <row r="71" spans="1:9" x14ac:dyDescent="0.2">
      <c r="A71" s="1"/>
      <c r="C71" s="11" t="s">
        <v>35</v>
      </c>
      <c r="D71" s="12">
        <f>ABS(($L$2-D69)/$L$2)*100</f>
        <v>1.9150706033375893</v>
      </c>
      <c r="E71" s="12">
        <f>ABS(($N$2-E69)/$N$2)*100</f>
        <v>0.96581000458926847</v>
      </c>
      <c r="F71" s="12">
        <f>ABS(($M$2-F69)/$M$2)*100</f>
        <v>1.269975932611308</v>
      </c>
      <c r="G71" s="12">
        <f>ABS(($O$2-G69)/$O$2)*100</f>
        <v>3.9324999999999872</v>
      </c>
      <c r="H71" s="26"/>
      <c r="I71" s="12">
        <f>ABS(($R$2-I69)/$R$2)*100</f>
        <v>1.371770383030066</v>
      </c>
    </row>
    <row r="72" spans="1:9" ht="17" thickBot="1" x14ac:dyDescent="0.25">
      <c r="A72" s="1"/>
    </row>
    <row r="73" spans="1:9" x14ac:dyDescent="0.2">
      <c r="A73" s="7" t="s">
        <v>0</v>
      </c>
      <c r="B73" s="8" t="s">
        <v>1</v>
      </c>
      <c r="C73" s="8" t="s">
        <v>2</v>
      </c>
      <c r="D73" s="8" t="s">
        <v>4</v>
      </c>
      <c r="E73" s="8" t="s">
        <v>6</v>
      </c>
      <c r="F73" s="8" t="s">
        <v>7</v>
      </c>
      <c r="G73" s="8" t="s">
        <v>8</v>
      </c>
      <c r="H73" s="24" t="s">
        <v>12</v>
      </c>
      <c r="I73" s="9" t="s">
        <v>14</v>
      </c>
    </row>
    <row r="74" spans="1:9" x14ac:dyDescent="0.2">
      <c r="A74" s="10">
        <v>45916</v>
      </c>
      <c r="B74" s="6" t="s">
        <v>19</v>
      </c>
      <c r="C74" s="6">
        <v>1</v>
      </c>
      <c r="D74" s="6">
        <v>38.9711</v>
      </c>
      <c r="E74" s="6">
        <v>43.759399999999999</v>
      </c>
      <c r="F74" s="6">
        <v>16.457899999999999</v>
      </c>
      <c r="G74" s="6">
        <v>0.30627199999999999</v>
      </c>
      <c r="H74" s="25"/>
      <c r="I74" s="6">
        <v>99.478800000000007</v>
      </c>
    </row>
    <row r="75" spans="1:9" x14ac:dyDescent="0.2">
      <c r="A75" s="10">
        <v>45916</v>
      </c>
      <c r="B75" s="6" t="s">
        <v>19</v>
      </c>
      <c r="C75" s="6">
        <v>1</v>
      </c>
      <c r="D75" s="6">
        <v>39.099200000000003</v>
      </c>
      <c r="E75" s="6">
        <v>43.993600000000001</v>
      </c>
      <c r="F75" s="6">
        <v>16.771000000000001</v>
      </c>
      <c r="G75" s="6">
        <v>0.31594899999999998</v>
      </c>
      <c r="H75" s="25"/>
      <c r="I75" s="6">
        <v>100.208</v>
      </c>
    </row>
    <row r="76" spans="1:9" x14ac:dyDescent="0.2">
      <c r="A76" s="10">
        <v>45916</v>
      </c>
      <c r="B76" s="6" t="s">
        <v>19</v>
      </c>
      <c r="C76" s="6">
        <v>1</v>
      </c>
      <c r="D76" s="6">
        <v>39.083500000000001</v>
      </c>
      <c r="E76" s="6">
        <v>43.831400000000002</v>
      </c>
      <c r="F76" s="6">
        <v>16.652100000000001</v>
      </c>
      <c r="G76" s="6">
        <v>0.31715900000000002</v>
      </c>
      <c r="H76" s="25"/>
      <c r="I76" s="6">
        <v>99.897000000000006</v>
      </c>
    </row>
    <row r="77" spans="1:9" x14ac:dyDescent="0.2">
      <c r="A77" s="10">
        <v>45916</v>
      </c>
      <c r="B77" s="6" t="s">
        <v>19</v>
      </c>
      <c r="C77" s="6">
        <v>1</v>
      </c>
      <c r="D77" s="6">
        <v>39.015500000000003</v>
      </c>
      <c r="E77" s="6">
        <v>43.824599999999997</v>
      </c>
      <c r="F77" s="6">
        <v>16.527699999999999</v>
      </c>
      <c r="G77" s="6">
        <v>0.30978099999999997</v>
      </c>
      <c r="H77" s="25"/>
      <c r="I77" s="6">
        <v>99.667000000000002</v>
      </c>
    </row>
    <row r="78" spans="1:9" x14ac:dyDescent="0.2">
      <c r="A78" s="10">
        <v>45916</v>
      </c>
      <c r="B78" s="6" t="s">
        <v>19</v>
      </c>
      <c r="C78" s="6">
        <v>1</v>
      </c>
      <c r="D78" s="6">
        <v>39</v>
      </c>
      <c r="E78" s="6">
        <v>44.042999999999999</v>
      </c>
      <c r="F78" s="6">
        <v>16.542999999999999</v>
      </c>
      <c r="G78" s="6">
        <v>0.32055299999999998</v>
      </c>
      <c r="H78" s="25"/>
      <c r="I78" s="6">
        <v>99.884900000000002</v>
      </c>
    </row>
    <row r="79" spans="1:9" x14ac:dyDescent="0.2">
      <c r="A79" s="1"/>
      <c r="C79" s="13" t="s">
        <v>32</v>
      </c>
      <c r="D79" s="14">
        <f t="shared" ref="D79:I79" si="14">AVERAGE(D74:D78)</f>
        <v>39.033860000000004</v>
      </c>
      <c r="E79" s="14">
        <f t="shared" si="14"/>
        <v>43.890400000000007</v>
      </c>
      <c r="F79" s="14">
        <f t="shared" si="14"/>
        <v>16.590339999999998</v>
      </c>
      <c r="G79" s="14">
        <f t="shared" si="14"/>
        <v>0.31394279999999997</v>
      </c>
      <c r="H79" s="27"/>
      <c r="I79" s="14">
        <f t="shared" si="14"/>
        <v>99.827140000000014</v>
      </c>
    </row>
    <row r="80" spans="1:9" x14ac:dyDescent="0.2">
      <c r="A80" s="1"/>
      <c r="C80" s="11" t="s">
        <v>33</v>
      </c>
      <c r="D80" s="12">
        <f t="shared" ref="D80:I80" si="15">((STDEV(D74:D78))/D79)*100</f>
        <v>0.1412281291687903</v>
      </c>
      <c r="E80" s="12">
        <f t="shared" si="15"/>
        <v>0.2764967072382592</v>
      </c>
      <c r="F80" s="12">
        <f t="shared" si="15"/>
        <v>0.73919619590747687</v>
      </c>
      <c r="G80" s="12">
        <f t="shared" si="15"/>
        <v>1.8451710458568871</v>
      </c>
      <c r="H80" s="26"/>
      <c r="I80" s="12">
        <f t="shared" si="15"/>
        <v>0.27445277222157488</v>
      </c>
    </row>
    <row r="81" spans="1:9" x14ac:dyDescent="0.2">
      <c r="A81" s="1"/>
      <c r="C81" s="11" t="s">
        <v>35</v>
      </c>
      <c r="D81" s="12">
        <f>ABS(($L$2-D79)/$L$2)*100</f>
        <v>0.21530166880616525</v>
      </c>
      <c r="E81" s="12">
        <f>ABS(($N$2-E79)/$N$2)*100</f>
        <v>0.71225332721433798</v>
      </c>
      <c r="F81" s="12">
        <f>ABS(($M$2-F79)/$M$2)*100</f>
        <v>0.1784596871239672</v>
      </c>
      <c r="G81" s="12">
        <f>ABS(($O$2-G79)/$O$2)*100</f>
        <v>4.6475999999999926</v>
      </c>
      <c r="H81" s="26"/>
      <c r="I81" s="12">
        <f>ABS(($R$2-I79)/$R$2)*100</f>
        <v>0.35904292751584932</v>
      </c>
    </row>
    <row r="82" spans="1:9" ht="17" thickBot="1" x14ac:dyDescent="0.25">
      <c r="A82" s="1"/>
    </row>
    <row r="83" spans="1:9" x14ac:dyDescent="0.2">
      <c r="A83" s="7" t="s">
        <v>0</v>
      </c>
      <c r="B83" s="8" t="s">
        <v>1</v>
      </c>
      <c r="C83" s="8" t="s">
        <v>2</v>
      </c>
      <c r="D83" s="8" t="s">
        <v>4</v>
      </c>
      <c r="E83" s="8" t="s">
        <v>6</v>
      </c>
      <c r="F83" s="8" t="s">
        <v>7</v>
      </c>
      <c r="G83" s="8" t="s">
        <v>8</v>
      </c>
      <c r="H83" s="24" t="s">
        <v>12</v>
      </c>
      <c r="I83" s="9" t="s">
        <v>14</v>
      </c>
    </row>
    <row r="84" spans="1:9" x14ac:dyDescent="0.2">
      <c r="A84" s="10">
        <v>45952</v>
      </c>
      <c r="B84" s="6" t="s">
        <v>19</v>
      </c>
      <c r="C84" s="6">
        <v>1</v>
      </c>
      <c r="D84" s="6">
        <v>39.752699999999997</v>
      </c>
      <c r="E84" s="16">
        <v>43.411000000000001</v>
      </c>
      <c r="F84" s="6">
        <v>16.7806</v>
      </c>
      <c r="G84" s="6">
        <v>0.32943</v>
      </c>
      <c r="H84" s="25">
        <v>1.3295E-2</v>
      </c>
      <c r="I84" s="6">
        <v>100.265</v>
      </c>
    </row>
    <row r="85" spans="1:9" x14ac:dyDescent="0.2">
      <c r="A85" s="10">
        <v>45952</v>
      </c>
      <c r="B85" s="6" t="s">
        <v>19</v>
      </c>
      <c r="C85" s="6">
        <v>1</v>
      </c>
      <c r="D85" s="6">
        <v>39.6462</v>
      </c>
      <c r="E85" s="16">
        <v>43.419199999999996</v>
      </c>
      <c r="F85" s="6">
        <v>16.630800000000001</v>
      </c>
      <c r="G85" s="6">
        <v>0.330868</v>
      </c>
      <c r="H85" s="25">
        <v>5.1512000000000002E-2</v>
      </c>
      <c r="I85" s="6">
        <v>100.07899999999999</v>
      </c>
    </row>
    <row r="86" spans="1:9" x14ac:dyDescent="0.2">
      <c r="A86" s="10">
        <v>45952</v>
      </c>
      <c r="B86" s="6" t="s">
        <v>19</v>
      </c>
      <c r="C86" s="6">
        <v>1</v>
      </c>
      <c r="D86" s="6">
        <v>39.583599999999997</v>
      </c>
      <c r="E86" s="16">
        <v>43.423999999999999</v>
      </c>
      <c r="F86" s="6">
        <v>16.6449</v>
      </c>
      <c r="G86" s="6">
        <v>0.29791800000000002</v>
      </c>
      <c r="H86" s="25">
        <v>1.2762000000000001E-2</v>
      </c>
      <c r="I86" s="6">
        <v>99.935699999999997</v>
      </c>
    </row>
    <row r="87" spans="1:9" x14ac:dyDescent="0.2">
      <c r="A87" s="10">
        <v>45952</v>
      </c>
      <c r="B87" s="6" t="s">
        <v>19</v>
      </c>
      <c r="C87" s="6">
        <v>1</v>
      </c>
      <c r="D87" s="6">
        <v>39.740400000000001</v>
      </c>
      <c r="E87" s="16">
        <v>43.572200000000002</v>
      </c>
      <c r="F87" s="6">
        <v>16.9026</v>
      </c>
      <c r="G87" s="6">
        <v>0.31059700000000001</v>
      </c>
      <c r="H87" s="25">
        <v>3.4372E-2</v>
      </c>
      <c r="I87" s="6">
        <v>100.54600000000001</v>
      </c>
    </row>
    <row r="88" spans="1:9" x14ac:dyDescent="0.2">
      <c r="A88" s="10">
        <v>45952</v>
      </c>
      <c r="B88" s="6" t="s">
        <v>19</v>
      </c>
      <c r="C88" s="6">
        <v>1</v>
      </c>
      <c r="D88" s="6">
        <v>39.627200000000002</v>
      </c>
      <c r="E88" s="16">
        <v>43.347700000000003</v>
      </c>
      <c r="F88" s="6">
        <v>16.863099999999999</v>
      </c>
      <c r="G88" s="6">
        <v>0.33042700000000003</v>
      </c>
      <c r="H88" s="25">
        <v>2.2235999999999999E-2</v>
      </c>
      <c r="I88" s="6">
        <v>100.164</v>
      </c>
    </row>
    <row r="89" spans="1:9" x14ac:dyDescent="0.2">
      <c r="A89" s="10">
        <v>45952</v>
      </c>
      <c r="B89" s="6" t="s">
        <v>19</v>
      </c>
      <c r="C89" s="6">
        <v>1</v>
      </c>
      <c r="D89" s="6">
        <v>39.639299999999999</v>
      </c>
      <c r="E89" s="16">
        <v>43.491300000000003</v>
      </c>
      <c r="F89" s="6">
        <v>16.7713</v>
      </c>
      <c r="G89" s="6">
        <v>0.32059799999999999</v>
      </c>
      <c r="H89" s="25">
        <v>2.1752000000000001E-2</v>
      </c>
      <c r="I89" s="6">
        <v>100.229</v>
      </c>
    </row>
    <row r="90" spans="1:9" x14ac:dyDescent="0.2">
      <c r="A90" s="1"/>
      <c r="C90" s="13" t="s">
        <v>32</v>
      </c>
      <c r="D90" s="14">
        <f t="shared" ref="D90:I90" si="16">AVERAGE(D84:D89)</f>
        <v>39.664899999999996</v>
      </c>
      <c r="E90" s="14">
        <f t="shared" si="16"/>
        <v>43.444233333333337</v>
      </c>
      <c r="F90" s="14">
        <f t="shared" si="16"/>
        <v>16.765550000000001</v>
      </c>
      <c r="G90" s="14">
        <f t="shared" si="16"/>
        <v>0.31997300000000001</v>
      </c>
      <c r="H90" s="27">
        <f t="shared" si="16"/>
        <v>2.5988166666666663E-2</v>
      </c>
      <c r="I90" s="14">
        <f t="shared" si="16"/>
        <v>100.20311666666667</v>
      </c>
    </row>
    <row r="91" spans="1:9" x14ac:dyDescent="0.2">
      <c r="A91" s="1"/>
      <c r="C91" s="11" t="s">
        <v>33</v>
      </c>
      <c r="D91" s="12">
        <f t="shared" ref="D91:I91" si="17">((STDEV(D84:D89))/D90)*100</f>
        <v>0.16891553767748901</v>
      </c>
      <c r="E91" s="12">
        <f t="shared" si="17"/>
        <v>0.17844509577077519</v>
      </c>
      <c r="F91" s="12">
        <f t="shared" si="17"/>
        <v>0.66028149299067429</v>
      </c>
      <c r="G91" s="12">
        <f t="shared" si="17"/>
        <v>4.1746434740349923</v>
      </c>
      <c r="H91" s="26">
        <f t="shared" si="17"/>
        <v>56.809118155625384</v>
      </c>
      <c r="I91" s="12">
        <f t="shared" si="17"/>
        <v>0.20477432645501395</v>
      </c>
    </row>
    <row r="92" spans="1:9" x14ac:dyDescent="0.2">
      <c r="A92" s="1"/>
      <c r="C92" s="11" t="s">
        <v>35</v>
      </c>
      <c r="D92" s="12">
        <f>ABS(($L$2-D90)/$L$2)*100</f>
        <v>1.835430038510893</v>
      </c>
      <c r="E92" s="12">
        <f>ABS(($N$2-E90)/$N$2)*100</f>
        <v>0.31153434297077037</v>
      </c>
      <c r="F92" s="12">
        <f>ABS(($M$2-F90)/$M$2)*100</f>
        <v>0.87575210589651065</v>
      </c>
      <c r="G92" s="12">
        <f>ABS(($O$2-G90)/$O$2)*100</f>
        <v>6.6576666666666728</v>
      </c>
      <c r="H92" s="26">
        <f>ABS(($P$2-H90)/$P$2)*100</f>
        <v>29.940833333333313</v>
      </c>
      <c r="I92" s="12">
        <f>ABS(($R$2-I90)/$R$2)*100</f>
        <v>0.73702288797293114</v>
      </c>
    </row>
    <row r="93" spans="1:9" ht="17" thickBot="1" x14ac:dyDescent="0.25">
      <c r="A93" s="1"/>
      <c r="E93" s="3"/>
    </row>
    <row r="94" spans="1:9" x14ac:dyDescent="0.2">
      <c r="A94" s="7" t="s">
        <v>0</v>
      </c>
      <c r="B94" s="8" t="s">
        <v>1</v>
      </c>
      <c r="C94" s="8" t="s">
        <v>2</v>
      </c>
      <c r="D94" s="8" t="s">
        <v>4</v>
      </c>
      <c r="E94" s="8" t="s">
        <v>6</v>
      </c>
      <c r="F94" s="8" t="s">
        <v>7</v>
      </c>
      <c r="G94" s="8" t="s">
        <v>8</v>
      </c>
      <c r="H94" s="24" t="s">
        <v>12</v>
      </c>
      <c r="I94" s="9" t="s">
        <v>14</v>
      </c>
    </row>
    <row r="95" spans="1:9" x14ac:dyDescent="0.2">
      <c r="A95" s="10">
        <v>45955</v>
      </c>
      <c r="B95" s="6" t="s">
        <v>19</v>
      </c>
      <c r="C95" s="6">
        <v>1</v>
      </c>
      <c r="D95" s="6">
        <v>39.281599999999997</v>
      </c>
      <c r="E95" s="6">
        <v>43.4497</v>
      </c>
      <c r="F95" s="6">
        <v>16.601199999999999</v>
      </c>
      <c r="G95" s="6">
        <v>0.32869900000000002</v>
      </c>
      <c r="H95" s="25">
        <v>2.7185000000000001E-2</v>
      </c>
      <c r="I95" s="6">
        <v>99.666899999999998</v>
      </c>
    </row>
    <row r="96" spans="1:9" x14ac:dyDescent="0.2">
      <c r="A96" s="10">
        <v>45955</v>
      </c>
      <c r="B96" s="6" t="s">
        <v>19</v>
      </c>
      <c r="C96" s="6">
        <v>1</v>
      </c>
      <c r="D96" s="6">
        <v>39.259500000000003</v>
      </c>
      <c r="E96" s="6">
        <v>43.203000000000003</v>
      </c>
      <c r="F96" s="6">
        <v>16.200399999999998</v>
      </c>
      <c r="G96" s="6">
        <v>0.32897300000000002</v>
      </c>
      <c r="H96" s="25">
        <v>1.6315E-2</v>
      </c>
      <c r="I96" s="6">
        <v>98.994500000000002</v>
      </c>
    </row>
    <row r="97" spans="1:9" x14ac:dyDescent="0.2">
      <c r="A97" s="10">
        <v>45955</v>
      </c>
      <c r="B97" s="6" t="s">
        <v>19</v>
      </c>
      <c r="C97" s="6">
        <v>1</v>
      </c>
      <c r="D97" s="6">
        <v>39.2121</v>
      </c>
      <c r="E97" s="6">
        <v>42.9786</v>
      </c>
      <c r="F97" s="6">
        <v>16.378900000000002</v>
      </c>
      <c r="G97" s="6">
        <v>0.33139200000000002</v>
      </c>
      <c r="H97" s="25">
        <v>4.2783000000000002E-2</v>
      </c>
      <c r="I97" s="6">
        <v>98.950199999999995</v>
      </c>
    </row>
    <row r="98" spans="1:9" x14ac:dyDescent="0.2">
      <c r="A98" s="10">
        <v>45955</v>
      </c>
      <c r="B98" s="6" t="s">
        <v>19</v>
      </c>
      <c r="C98" s="6">
        <v>1</v>
      </c>
      <c r="D98" s="6">
        <v>39.3264</v>
      </c>
      <c r="E98" s="6">
        <v>43.380800000000001</v>
      </c>
      <c r="F98" s="6">
        <v>16.811</v>
      </c>
      <c r="G98" s="6">
        <v>0.33558100000000002</v>
      </c>
      <c r="H98" s="25">
        <v>1.0368E-2</v>
      </c>
      <c r="I98" s="6">
        <v>99.844999999999999</v>
      </c>
    </row>
    <row r="99" spans="1:9" x14ac:dyDescent="0.2">
      <c r="A99" s="10">
        <v>45955</v>
      </c>
      <c r="B99" s="6" t="s">
        <v>19</v>
      </c>
      <c r="C99" s="6">
        <v>1</v>
      </c>
      <c r="D99" s="6">
        <v>39.346800000000002</v>
      </c>
      <c r="E99" s="6">
        <v>43.188499999999998</v>
      </c>
      <c r="F99" s="6">
        <v>16.4163</v>
      </c>
      <c r="G99" s="6">
        <v>0.32630900000000002</v>
      </c>
      <c r="H99" s="25">
        <v>8.3009999999999994E-3</v>
      </c>
      <c r="I99" s="6">
        <v>99.2697</v>
      </c>
    </row>
    <row r="100" spans="1:9" x14ac:dyDescent="0.2">
      <c r="A100" s="10">
        <v>45955</v>
      </c>
      <c r="B100" s="6" t="s">
        <v>19</v>
      </c>
      <c r="C100" s="6">
        <v>1</v>
      </c>
      <c r="D100" s="6">
        <v>39.096200000000003</v>
      </c>
      <c r="E100" s="6">
        <v>43.313600000000001</v>
      </c>
      <c r="F100" s="6">
        <v>16.474699999999999</v>
      </c>
      <c r="G100" s="6">
        <v>0.30614799999999998</v>
      </c>
      <c r="H100" s="25">
        <v>2.5656000000000002E-2</v>
      </c>
      <c r="I100" s="6">
        <v>99.190899999999999</v>
      </c>
    </row>
    <row r="101" spans="1:9" x14ac:dyDescent="0.2">
      <c r="A101" s="10">
        <v>45955</v>
      </c>
      <c r="B101" s="6" t="s">
        <v>19</v>
      </c>
      <c r="C101" s="6">
        <v>1</v>
      </c>
      <c r="D101" s="6">
        <v>39.420999999999999</v>
      </c>
      <c r="E101" s="6">
        <v>43.320799999999998</v>
      </c>
      <c r="F101" s="6">
        <v>16.700800000000001</v>
      </c>
      <c r="G101" s="6">
        <v>0.32720300000000002</v>
      </c>
      <c r="H101" s="25">
        <v>9.5549999999999993E-3</v>
      </c>
      <c r="I101" s="6">
        <v>99.777199999999993</v>
      </c>
    </row>
    <row r="102" spans="1:9" x14ac:dyDescent="0.2">
      <c r="A102" s="10">
        <v>45955</v>
      </c>
      <c r="B102" s="6" t="s">
        <v>19</v>
      </c>
      <c r="C102" s="6">
        <v>1</v>
      </c>
      <c r="D102" s="6">
        <v>39.322600000000001</v>
      </c>
      <c r="E102" s="6">
        <v>43.264699999999998</v>
      </c>
      <c r="F102" s="6">
        <v>16.331700000000001</v>
      </c>
      <c r="G102" s="6">
        <v>0.31736300000000001</v>
      </c>
      <c r="H102" s="25">
        <v>4.2965999999999997E-2</v>
      </c>
      <c r="I102" s="6">
        <v>99.282899999999998</v>
      </c>
    </row>
    <row r="103" spans="1:9" x14ac:dyDescent="0.2">
      <c r="A103" s="10">
        <v>45955</v>
      </c>
      <c r="B103" s="6" t="s">
        <v>19</v>
      </c>
      <c r="C103" s="6">
        <v>1</v>
      </c>
      <c r="D103" s="6">
        <v>39.395600000000002</v>
      </c>
      <c r="E103" s="6">
        <v>43.069699999999997</v>
      </c>
      <c r="F103" s="6">
        <v>16.3565</v>
      </c>
      <c r="G103" s="6">
        <v>0.32795299999999999</v>
      </c>
      <c r="H103" s="25">
        <v>3.5843E-2</v>
      </c>
      <c r="I103" s="6">
        <v>99.179299999999998</v>
      </c>
    </row>
    <row r="104" spans="1:9" x14ac:dyDescent="0.2">
      <c r="A104" s="10">
        <v>45955</v>
      </c>
      <c r="B104" s="6" t="s">
        <v>19</v>
      </c>
      <c r="C104" s="6">
        <v>1</v>
      </c>
      <c r="D104" s="6">
        <v>39.203200000000002</v>
      </c>
      <c r="E104" s="6">
        <v>43.249099999999999</v>
      </c>
      <c r="F104" s="6">
        <v>16.5824</v>
      </c>
      <c r="G104" s="6">
        <v>0.32068200000000002</v>
      </c>
      <c r="H104" s="25">
        <v>2.7615000000000001E-2</v>
      </c>
      <c r="I104" s="6">
        <v>99.3733</v>
      </c>
    </row>
    <row r="105" spans="1:9" x14ac:dyDescent="0.2">
      <c r="A105" s="10">
        <v>45955</v>
      </c>
      <c r="B105" s="6" t="s">
        <v>19</v>
      </c>
      <c r="C105" s="6">
        <v>1</v>
      </c>
      <c r="D105" s="6">
        <v>39.538699999999999</v>
      </c>
      <c r="E105" s="6">
        <v>43.212600000000002</v>
      </c>
      <c r="F105" s="6">
        <v>16.505099999999999</v>
      </c>
      <c r="G105" s="6">
        <v>0.322075</v>
      </c>
      <c r="H105" s="25">
        <v>1.3611E-2</v>
      </c>
      <c r="I105" s="6">
        <v>99.598600000000005</v>
      </c>
    </row>
    <row r="106" spans="1:9" x14ac:dyDescent="0.2">
      <c r="A106" s="10">
        <v>45955</v>
      </c>
      <c r="B106" s="6" t="s">
        <v>19</v>
      </c>
      <c r="C106" s="6">
        <v>1</v>
      </c>
      <c r="D106" s="6">
        <v>39.188000000000002</v>
      </c>
      <c r="E106" s="6">
        <v>43.069400000000002</v>
      </c>
      <c r="F106" s="6">
        <v>16.784800000000001</v>
      </c>
      <c r="G106" s="6">
        <v>0.31053900000000001</v>
      </c>
      <c r="H106" s="25">
        <v>4.1395000000000001E-2</v>
      </c>
      <c r="I106" s="6">
        <v>99.369699999999995</v>
      </c>
    </row>
    <row r="107" spans="1:9" x14ac:dyDescent="0.2">
      <c r="A107" s="10">
        <v>45955</v>
      </c>
      <c r="B107" s="6" t="s">
        <v>19</v>
      </c>
      <c r="C107" s="6">
        <v>1</v>
      </c>
      <c r="D107" s="6">
        <v>39.185499999999998</v>
      </c>
      <c r="E107" s="6">
        <v>43.267000000000003</v>
      </c>
      <c r="F107" s="6">
        <v>16.643599999999999</v>
      </c>
      <c r="G107" s="6">
        <v>0.30197400000000002</v>
      </c>
      <c r="H107" s="25">
        <v>1.6299999999999999E-2</v>
      </c>
      <c r="I107" s="6">
        <v>99.397400000000005</v>
      </c>
    </row>
    <row r="108" spans="1:9" x14ac:dyDescent="0.2">
      <c r="A108" s="10">
        <v>45955</v>
      </c>
      <c r="B108" s="6" t="s">
        <v>19</v>
      </c>
      <c r="C108" s="6">
        <v>1</v>
      </c>
      <c r="D108" s="6">
        <v>39.031999999999996</v>
      </c>
      <c r="E108" s="6">
        <v>43.2453</v>
      </c>
      <c r="F108" s="6">
        <v>16.502500000000001</v>
      </c>
      <c r="G108" s="6">
        <v>0.315052</v>
      </c>
      <c r="H108" s="25">
        <v>2.4532000000000002E-2</v>
      </c>
      <c r="I108" s="6">
        <v>99.109899999999996</v>
      </c>
    </row>
    <row r="109" spans="1:9" x14ac:dyDescent="0.2">
      <c r="A109" s="10">
        <v>45955</v>
      </c>
      <c r="B109" s="6" t="s">
        <v>19</v>
      </c>
      <c r="C109" s="6">
        <v>1</v>
      </c>
      <c r="D109" s="6">
        <v>39.450499999999998</v>
      </c>
      <c r="E109" s="6">
        <v>43.467199999999998</v>
      </c>
      <c r="F109" s="6">
        <v>16.841100000000001</v>
      </c>
      <c r="G109" s="6">
        <v>0.322681</v>
      </c>
      <c r="H109" s="25">
        <v>4.2870999999999999E-2</v>
      </c>
      <c r="I109" s="6">
        <v>100.11499999999999</v>
      </c>
    </row>
    <row r="110" spans="1:9" x14ac:dyDescent="0.2">
      <c r="A110" s="10">
        <v>45955</v>
      </c>
      <c r="B110" s="6" t="s">
        <v>19</v>
      </c>
      <c r="C110" s="6">
        <v>1</v>
      </c>
      <c r="D110" s="6">
        <v>39.150100000000002</v>
      </c>
      <c r="E110" s="6">
        <v>43.269300000000001</v>
      </c>
      <c r="F110" s="6">
        <v>16.4558</v>
      </c>
      <c r="G110" s="6">
        <v>0.32158199999999998</v>
      </c>
      <c r="H110" s="25">
        <v>2.1058E-2</v>
      </c>
      <c r="I110" s="6">
        <v>99.224299999999999</v>
      </c>
    </row>
    <row r="111" spans="1:9" x14ac:dyDescent="0.2">
      <c r="A111" s="10">
        <v>45955</v>
      </c>
      <c r="B111" s="6" t="s">
        <v>19</v>
      </c>
      <c r="C111" s="6">
        <v>1</v>
      </c>
      <c r="D111" s="6">
        <v>39.529899999999998</v>
      </c>
      <c r="E111" s="6">
        <v>43.447400000000002</v>
      </c>
      <c r="F111" s="6">
        <v>16.552900000000001</v>
      </c>
      <c r="G111" s="6">
        <v>0.318573</v>
      </c>
      <c r="H111" s="25">
        <v>2.8645E-2</v>
      </c>
      <c r="I111" s="6">
        <v>99.852500000000006</v>
      </c>
    </row>
    <row r="112" spans="1:9" x14ac:dyDescent="0.2">
      <c r="A112" s="10">
        <v>45955</v>
      </c>
      <c r="B112" s="6" t="s">
        <v>19</v>
      </c>
      <c r="C112" s="6">
        <v>1</v>
      </c>
      <c r="D112" s="6">
        <v>39.529200000000003</v>
      </c>
      <c r="E112" s="6">
        <v>43.330300000000001</v>
      </c>
      <c r="F112" s="6">
        <v>16.844899999999999</v>
      </c>
      <c r="G112" s="6">
        <v>0.30482500000000001</v>
      </c>
      <c r="H112" s="25">
        <v>2.5926000000000001E-2</v>
      </c>
      <c r="I112" s="6">
        <v>100.01900000000001</v>
      </c>
    </row>
    <row r="113" spans="1:9" x14ac:dyDescent="0.2">
      <c r="A113" s="10">
        <v>45955</v>
      </c>
      <c r="B113" s="6" t="s">
        <v>19</v>
      </c>
      <c r="C113" s="6">
        <v>1</v>
      </c>
      <c r="D113" s="6">
        <v>39.464799999999997</v>
      </c>
      <c r="E113" s="6">
        <v>43.320900000000002</v>
      </c>
      <c r="F113" s="6">
        <v>16.775200000000002</v>
      </c>
      <c r="G113" s="6">
        <v>0.32834600000000003</v>
      </c>
      <c r="H113" s="25">
        <v>1.4751E-2</v>
      </c>
      <c r="I113" s="6">
        <v>99.908900000000003</v>
      </c>
    </row>
    <row r="114" spans="1:9" x14ac:dyDescent="0.2">
      <c r="A114" s="10">
        <v>45955</v>
      </c>
      <c r="B114" s="6" t="s">
        <v>19</v>
      </c>
      <c r="C114" s="6">
        <v>1</v>
      </c>
      <c r="D114" s="6">
        <v>39.235999999999997</v>
      </c>
      <c r="E114" s="6">
        <v>43.276499999999999</v>
      </c>
      <c r="F114" s="6">
        <v>16.747599999999998</v>
      </c>
      <c r="G114" s="6">
        <v>0.33147599999999999</v>
      </c>
      <c r="H114" s="25">
        <v>4.4449000000000002E-2</v>
      </c>
      <c r="I114" s="6">
        <v>99.616200000000006</v>
      </c>
    </row>
    <row r="115" spans="1:9" x14ac:dyDescent="0.2">
      <c r="A115" s="10">
        <v>45955</v>
      </c>
      <c r="B115" s="6" t="s">
        <v>19</v>
      </c>
      <c r="C115" s="6">
        <v>1</v>
      </c>
      <c r="D115" s="6">
        <v>38.984200000000001</v>
      </c>
      <c r="E115" s="6">
        <v>43.326799999999999</v>
      </c>
      <c r="F115" s="6">
        <v>16.7057</v>
      </c>
      <c r="G115" s="6">
        <v>0.32940900000000001</v>
      </c>
      <c r="H115" s="25">
        <v>2.5137E-2</v>
      </c>
      <c r="I115" s="6">
        <v>99.345399999999998</v>
      </c>
    </row>
    <row r="116" spans="1:9" x14ac:dyDescent="0.2">
      <c r="A116" s="1"/>
      <c r="C116" s="13" t="s">
        <v>32</v>
      </c>
      <c r="D116" s="14">
        <f t="shared" ref="D116:I116" si="18">AVERAGE(D95:D115)</f>
        <v>39.293042857142858</v>
      </c>
      <c r="E116" s="14">
        <f t="shared" si="18"/>
        <v>43.269104761904771</v>
      </c>
      <c r="F116" s="14">
        <f t="shared" si="18"/>
        <v>16.581576190476191</v>
      </c>
      <c r="G116" s="14">
        <f t="shared" si="18"/>
        <v>0.32175404761904758</v>
      </c>
      <c r="H116" s="27">
        <f t="shared" si="18"/>
        <v>2.596485714285714E-2</v>
      </c>
      <c r="I116" s="14">
        <f t="shared" si="18"/>
        <v>99.48032380952381</v>
      </c>
    </row>
    <row r="117" spans="1:9" x14ac:dyDescent="0.2">
      <c r="A117" s="1"/>
      <c r="C117" s="11" t="s">
        <v>33</v>
      </c>
      <c r="D117" s="12">
        <f t="shared" ref="D117:I117" si="19">((STDEV(D95:D115))/D116)*100</f>
        <v>0.41143725399704378</v>
      </c>
      <c r="E117" s="12">
        <f t="shared" si="19"/>
        <v>0.28757977200585327</v>
      </c>
      <c r="F117" s="12">
        <f t="shared" si="19"/>
        <v>1.1254234012208422</v>
      </c>
      <c r="G117" s="12">
        <f t="shared" si="19"/>
        <v>2.9431306954608898</v>
      </c>
      <c r="H117" s="26">
        <f t="shared" si="19"/>
        <v>46.07809473691556</v>
      </c>
      <c r="I117" s="12">
        <f t="shared" si="19"/>
        <v>0.34309483355880616</v>
      </c>
    </row>
    <row r="118" spans="1:9" x14ac:dyDescent="0.2">
      <c r="A118" s="1"/>
      <c r="C118" s="11" t="s">
        <v>35</v>
      </c>
      <c r="D118" s="12">
        <f>ABS(($L$2-D116)/$L$2)*100</f>
        <v>0.88072620575829264</v>
      </c>
      <c r="E118" s="12">
        <f>ABS(($N$2-E116)/$N$2)*100</f>
        <v>0.71338971568432186</v>
      </c>
      <c r="F118" s="12">
        <f>ABS(($M$2-F116)/$M$2)*100</f>
        <v>0.23119018967394486</v>
      </c>
      <c r="G118" s="12">
        <f>ABS(($O$2-G116)/$O$2)*100</f>
        <v>7.2513492063491976</v>
      </c>
      <c r="H118" s="26">
        <f>ABS(($P$2-H116)/$P$2)*100</f>
        <v>29.824285714285697</v>
      </c>
      <c r="I118" s="12">
        <f>ABS(($R$2-I116)/$R$2)*100</f>
        <v>1.0378817255264079E-2</v>
      </c>
    </row>
    <row r="119" spans="1:9" ht="17" thickBot="1" x14ac:dyDescent="0.25">
      <c r="A119" s="1"/>
    </row>
    <row r="120" spans="1:9" x14ac:dyDescent="0.2">
      <c r="A120" s="7" t="s">
        <v>0</v>
      </c>
      <c r="B120" s="8" t="s">
        <v>1</v>
      </c>
      <c r="C120" s="8" t="s">
        <v>2</v>
      </c>
      <c r="D120" s="8" t="s">
        <v>4</v>
      </c>
      <c r="E120" s="8" t="s">
        <v>6</v>
      </c>
      <c r="F120" s="8" t="s">
        <v>7</v>
      </c>
      <c r="G120" s="8" t="s">
        <v>8</v>
      </c>
      <c r="H120" s="24" t="s">
        <v>12</v>
      </c>
      <c r="I120" s="9" t="s">
        <v>14</v>
      </c>
    </row>
    <row r="121" spans="1:9" x14ac:dyDescent="0.2">
      <c r="A121" s="10">
        <v>46049</v>
      </c>
      <c r="B121" s="6" t="s">
        <v>19</v>
      </c>
      <c r="C121" s="6">
        <v>1</v>
      </c>
      <c r="D121" s="6">
        <v>39.740699999999997</v>
      </c>
      <c r="E121" s="6">
        <v>43.994399999999999</v>
      </c>
      <c r="F121" s="6">
        <v>16.460599999999999</v>
      </c>
      <c r="G121" s="6">
        <v>0.36031400000000002</v>
      </c>
      <c r="H121" s="25">
        <v>2.4514999999999999E-2</v>
      </c>
      <c r="I121" s="6">
        <v>100.58199999999999</v>
      </c>
    </row>
    <row r="122" spans="1:9" x14ac:dyDescent="0.2">
      <c r="A122" s="10">
        <v>46049</v>
      </c>
      <c r="B122" s="6" t="s">
        <v>19</v>
      </c>
      <c r="C122" s="6">
        <v>1</v>
      </c>
      <c r="D122" s="6">
        <v>39.637599999999999</v>
      </c>
      <c r="E122" s="6">
        <v>44.1922</v>
      </c>
      <c r="F122" s="6">
        <v>16.569800000000001</v>
      </c>
      <c r="G122" s="6">
        <v>0.31364700000000001</v>
      </c>
      <c r="H122" s="25">
        <v>1.2215E-2</v>
      </c>
      <c r="I122" s="6">
        <v>100.711</v>
      </c>
    </row>
    <row r="123" spans="1:9" x14ac:dyDescent="0.2">
      <c r="A123" s="10">
        <v>46049</v>
      </c>
      <c r="B123" s="6" t="s">
        <v>19</v>
      </c>
      <c r="C123" s="6">
        <v>1</v>
      </c>
      <c r="D123" s="6">
        <v>39.445500000000003</v>
      </c>
      <c r="E123" s="6">
        <v>44.062399999999997</v>
      </c>
      <c r="F123" s="6">
        <v>16.969799999999999</v>
      </c>
      <c r="G123" s="6">
        <v>0.32622200000000001</v>
      </c>
      <c r="H123" s="25">
        <v>1.2803E-2</v>
      </c>
      <c r="I123" s="6">
        <v>100.801</v>
      </c>
    </row>
    <row r="124" spans="1:9" x14ac:dyDescent="0.2">
      <c r="A124" s="10">
        <v>46049</v>
      </c>
      <c r="B124" s="6" t="s">
        <v>19</v>
      </c>
      <c r="C124" s="6">
        <v>1</v>
      </c>
      <c r="D124" s="6">
        <v>39.454799999999999</v>
      </c>
      <c r="E124" s="6">
        <v>44.026800000000001</v>
      </c>
      <c r="F124" s="6">
        <v>16.5641</v>
      </c>
      <c r="G124" s="6">
        <v>0.325685</v>
      </c>
      <c r="H124" s="25">
        <v>4.1229999999999999E-3</v>
      </c>
      <c r="I124" s="6">
        <v>100.40900000000001</v>
      </c>
    </row>
    <row r="125" spans="1:9" x14ac:dyDescent="0.2">
      <c r="A125" s="10">
        <v>46049</v>
      </c>
      <c r="B125" s="6" t="s">
        <v>19</v>
      </c>
      <c r="C125" s="6">
        <v>1</v>
      </c>
      <c r="D125" s="6">
        <v>39.422499999999999</v>
      </c>
      <c r="E125" s="6">
        <v>44.0749</v>
      </c>
      <c r="F125" s="6">
        <v>17.1356</v>
      </c>
      <c r="G125" s="6">
        <v>0.31691000000000003</v>
      </c>
      <c r="H125" s="25">
        <v>2.0159E-2</v>
      </c>
      <c r="I125" s="6">
        <v>100.938</v>
      </c>
    </row>
    <row r="126" spans="1:9" x14ac:dyDescent="0.2">
      <c r="A126" s="10">
        <v>46049</v>
      </c>
      <c r="B126" s="6" t="s">
        <v>19</v>
      </c>
      <c r="C126" s="6">
        <v>1</v>
      </c>
      <c r="D126" s="6">
        <v>39.572899999999997</v>
      </c>
      <c r="E126" s="6">
        <v>44.2958</v>
      </c>
      <c r="F126" s="6">
        <v>16.737200000000001</v>
      </c>
      <c r="G126" s="6">
        <v>0.29437000000000002</v>
      </c>
      <c r="H126" s="25">
        <v>5.2059000000000001E-2</v>
      </c>
      <c r="I126" s="6">
        <v>100.93600000000001</v>
      </c>
    </row>
    <row r="127" spans="1:9" x14ac:dyDescent="0.2">
      <c r="C127" s="13" t="s">
        <v>32</v>
      </c>
      <c r="D127" s="14">
        <f t="shared" ref="D127:I127" si="20">AVERAGE(D121:D126)</f>
        <v>39.545666666666669</v>
      </c>
      <c r="E127" s="14">
        <f t="shared" si="20"/>
        <v>44.107750000000003</v>
      </c>
      <c r="F127" s="14">
        <f t="shared" si="20"/>
        <v>16.739516666666667</v>
      </c>
      <c r="G127" s="14">
        <f t="shared" si="20"/>
        <v>0.32285800000000003</v>
      </c>
      <c r="H127" s="27">
        <f t="shared" si="20"/>
        <v>2.0979000000000001E-2</v>
      </c>
      <c r="I127" s="14">
        <f t="shared" si="20"/>
        <v>100.72949999999999</v>
      </c>
    </row>
    <row r="128" spans="1:9" x14ac:dyDescent="0.2">
      <c r="C128" s="11" t="s">
        <v>33</v>
      </c>
      <c r="D128" s="12">
        <f t="shared" ref="D128:I128" si="21">((STDEV(D121:D126))/D127)*100</f>
        <v>0.32124034273276597</v>
      </c>
      <c r="E128" s="12">
        <f t="shared" si="21"/>
        <v>0.25856033139308715</v>
      </c>
      <c r="F128" s="12">
        <f t="shared" si="21"/>
        <v>1.5744046989339862</v>
      </c>
      <c r="G128" s="12">
        <f t="shared" si="21"/>
        <v>6.720646891825341</v>
      </c>
      <c r="H128" s="26">
        <f t="shared" si="21"/>
        <v>79.958593973044657</v>
      </c>
      <c r="I128" s="12">
        <f t="shared" si="21"/>
        <v>0.20636257199058819</v>
      </c>
    </row>
    <row r="129" spans="3:9" x14ac:dyDescent="0.2">
      <c r="C129" s="11" t="s">
        <v>35</v>
      </c>
      <c r="D129" s="12">
        <f>ABS(($L$2-D127)/$L$2)*100</f>
        <v>1.5293110825845091</v>
      </c>
      <c r="E129" s="12">
        <f>ABS(($N$2-E127)/$N$2)*100</f>
        <v>1.2109912804038656</v>
      </c>
      <c r="F129" s="12">
        <f>ABS(($M$2-F127)/$M$2)*100</f>
        <v>0.71911351784997479</v>
      </c>
      <c r="G129" s="12">
        <f>ABS(($O$2-G127)/$O$2)*100</f>
        <v>7.6193333333333486</v>
      </c>
      <c r="H129" s="26">
        <f>ABS(($P$2-H127)/$P$2)*100</f>
        <v>4.8950000000000031</v>
      </c>
      <c r="I129" s="12">
        <f>ABS(($R$2-I127)/$R$2)*100</f>
        <v>1.2662109178646714</v>
      </c>
    </row>
  </sheetData>
  <sortState xmlns:xlrd2="http://schemas.microsoft.com/office/spreadsheetml/2017/richdata2" ref="A2:I126">
    <sortCondition ref="A2:A12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DC75-8BA0-C44D-B069-15E9188BCDB3}">
  <dimension ref="A1:AC122"/>
  <sheetViews>
    <sheetView zoomScale="138" workbookViewId="0">
      <selection activeCell="C1" sqref="C1:C1048576"/>
    </sheetView>
  </sheetViews>
  <sheetFormatPr baseColWidth="10" defaultRowHeight="16" x14ac:dyDescent="0.2"/>
  <cols>
    <col min="1" max="1" width="17.1640625" bestFit="1" customWidth="1"/>
    <col min="2" max="2" width="29.83203125" bestFit="1" customWidth="1"/>
    <col min="6" max="6" width="10.83203125" style="28"/>
    <col min="9" max="9" width="10.83203125" style="20"/>
    <col min="11" max="12" width="10.83203125" style="20"/>
    <col min="15" max="15" width="29.83203125" bestFit="1" customWidth="1"/>
    <col min="16" max="16" width="9.5" customWidth="1"/>
    <col min="17" max="17" width="10" customWidth="1"/>
  </cols>
  <sheetData>
    <row r="1" spans="1:29" x14ac:dyDescent="0.2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24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12</v>
      </c>
      <c r="M1" s="9" t="s">
        <v>14</v>
      </c>
      <c r="O1" s="4" t="s">
        <v>38</v>
      </c>
      <c r="P1" s="4" t="s">
        <v>4</v>
      </c>
      <c r="Q1" s="4" t="s">
        <v>5</v>
      </c>
      <c r="R1" s="4" t="s">
        <v>21</v>
      </c>
      <c r="S1" s="4" t="s">
        <v>7</v>
      </c>
      <c r="T1" s="4" t="s">
        <v>6</v>
      </c>
      <c r="U1" s="4" t="s">
        <v>9</v>
      </c>
      <c r="V1" s="4" t="s">
        <v>3</v>
      </c>
      <c r="W1" s="4" t="s">
        <v>13</v>
      </c>
      <c r="X1" s="4" t="s">
        <v>8</v>
      </c>
      <c r="Y1" s="4" t="s">
        <v>10</v>
      </c>
      <c r="Z1" s="4" t="s">
        <v>22</v>
      </c>
      <c r="AA1" s="4" t="s">
        <v>12</v>
      </c>
      <c r="AB1" s="4" t="s">
        <v>23</v>
      </c>
      <c r="AC1" s="4" t="s">
        <v>14</v>
      </c>
    </row>
    <row r="2" spans="1:29" x14ac:dyDescent="0.2">
      <c r="A2" s="10">
        <v>45910</v>
      </c>
      <c r="B2" s="6" t="s">
        <v>15</v>
      </c>
      <c r="C2" s="6">
        <v>1</v>
      </c>
      <c r="D2" s="6">
        <v>0.75129199999999996</v>
      </c>
      <c r="E2" s="6">
        <v>49.628300000000003</v>
      </c>
      <c r="F2" s="25">
        <v>7.7932800000000002</v>
      </c>
      <c r="G2" s="6">
        <v>17.101700000000001</v>
      </c>
      <c r="H2" s="6">
        <v>4.6211500000000001</v>
      </c>
      <c r="I2" s="17">
        <v>0.135517</v>
      </c>
      <c r="J2" s="6">
        <v>17.2944</v>
      </c>
      <c r="K2" s="17">
        <v>0.46307799999999999</v>
      </c>
      <c r="L2" s="17">
        <v>0.82918400000000003</v>
      </c>
      <c r="M2" s="6">
        <v>98.656099999999995</v>
      </c>
      <c r="O2" s="5" t="s">
        <v>27</v>
      </c>
      <c r="P2" s="6">
        <v>50.48</v>
      </c>
      <c r="Q2" s="6">
        <v>8.0299999999999994</v>
      </c>
      <c r="R2" s="6">
        <v>1.04</v>
      </c>
      <c r="S2" s="6">
        <v>3.77</v>
      </c>
      <c r="T2" s="6">
        <v>17.32</v>
      </c>
      <c r="U2" s="6">
        <v>17.3</v>
      </c>
      <c r="V2" s="6">
        <v>0.84</v>
      </c>
      <c r="W2" s="6">
        <v>0.01</v>
      </c>
      <c r="X2" s="6">
        <v>0.12</v>
      </c>
      <c r="Y2" s="6">
        <v>0.51</v>
      </c>
      <c r="Z2" s="6">
        <v>0</v>
      </c>
      <c r="AA2" s="6">
        <v>0.85</v>
      </c>
      <c r="AB2" s="6">
        <v>0.1</v>
      </c>
      <c r="AC2" s="6">
        <v>100.26</v>
      </c>
    </row>
    <row r="3" spans="1:29" x14ac:dyDescent="0.2">
      <c r="A3" s="10">
        <v>45910</v>
      </c>
      <c r="B3" s="6" t="s">
        <v>15</v>
      </c>
      <c r="C3" s="6">
        <v>1</v>
      </c>
      <c r="D3" s="6">
        <v>0.74237699999999995</v>
      </c>
      <c r="E3" s="6">
        <v>49.1387</v>
      </c>
      <c r="F3" s="25">
        <v>7.7288600000000001</v>
      </c>
      <c r="G3" s="6">
        <v>17.117899999999999</v>
      </c>
      <c r="H3" s="6">
        <v>4.7283099999999996</v>
      </c>
      <c r="I3" s="17">
        <v>0.11822199999999999</v>
      </c>
      <c r="J3" s="6">
        <v>17.3675</v>
      </c>
      <c r="K3" s="17">
        <v>0.46746700000000002</v>
      </c>
      <c r="L3" s="17">
        <v>0.87224100000000004</v>
      </c>
      <c r="M3" s="6">
        <v>98.325000000000003</v>
      </c>
    </row>
    <row r="4" spans="1:29" x14ac:dyDescent="0.2">
      <c r="A4" s="10">
        <v>45910</v>
      </c>
      <c r="B4" s="6" t="s">
        <v>15</v>
      </c>
      <c r="C4" s="6">
        <v>1</v>
      </c>
      <c r="D4" s="6">
        <v>0.75569200000000003</v>
      </c>
      <c r="E4" s="6">
        <v>49.610399999999998</v>
      </c>
      <c r="F4" s="25">
        <v>7.8289200000000001</v>
      </c>
      <c r="G4" s="6">
        <v>17.103300000000001</v>
      </c>
      <c r="H4" s="6">
        <v>4.7641200000000001</v>
      </c>
      <c r="I4" s="17">
        <v>0.12249500000000001</v>
      </c>
      <c r="J4" s="6">
        <v>17.325099999999999</v>
      </c>
      <c r="K4" s="17">
        <v>0.459843</v>
      </c>
      <c r="L4" s="17">
        <v>0.86080000000000001</v>
      </c>
      <c r="M4" s="6">
        <v>98.866799999999998</v>
      </c>
      <c r="O4" s="4" t="s">
        <v>38</v>
      </c>
      <c r="P4" s="4" t="s">
        <v>4</v>
      </c>
      <c r="Q4" s="4" t="s">
        <v>5</v>
      </c>
      <c r="R4" s="4" t="s">
        <v>31</v>
      </c>
      <c r="S4" s="4" t="s">
        <v>6</v>
      </c>
      <c r="T4" s="4" t="s">
        <v>9</v>
      </c>
      <c r="U4" s="4" t="s">
        <v>3</v>
      </c>
      <c r="V4" s="4" t="s">
        <v>13</v>
      </c>
      <c r="W4" s="4" t="s">
        <v>8</v>
      </c>
      <c r="X4" s="4" t="s">
        <v>10</v>
      </c>
      <c r="Y4" s="4" t="s">
        <v>22</v>
      </c>
      <c r="Z4" s="4" t="s">
        <v>12</v>
      </c>
      <c r="AA4" s="4" t="s">
        <v>23</v>
      </c>
      <c r="AB4" s="4" t="s">
        <v>14</v>
      </c>
    </row>
    <row r="5" spans="1:29" x14ac:dyDescent="0.2">
      <c r="A5" s="10">
        <v>45910</v>
      </c>
      <c r="B5" s="6" t="s">
        <v>15</v>
      </c>
      <c r="C5" s="6">
        <v>1</v>
      </c>
      <c r="D5" s="6">
        <v>0.74282999999999999</v>
      </c>
      <c r="E5" s="6">
        <v>50.032299999999999</v>
      </c>
      <c r="F5" s="25">
        <v>7.8285400000000003</v>
      </c>
      <c r="G5" s="6">
        <v>17.220400000000001</v>
      </c>
      <c r="H5" s="6">
        <v>4.8044099999999998</v>
      </c>
      <c r="I5" s="17">
        <v>0.11000600000000001</v>
      </c>
      <c r="J5" s="6">
        <v>17.330200000000001</v>
      </c>
      <c r="K5" s="17">
        <v>0.45656600000000003</v>
      </c>
      <c r="L5" s="17">
        <v>0.87101200000000001</v>
      </c>
      <c r="M5" s="6">
        <v>99.445899999999995</v>
      </c>
      <c r="O5" s="5" t="s">
        <v>27</v>
      </c>
      <c r="P5" s="6">
        <v>50.48</v>
      </c>
      <c r="Q5" s="6">
        <v>8.0299999999999994</v>
      </c>
      <c r="R5" s="6">
        <f>S2+(R2*0.8998)</f>
        <v>4.7057919999999998</v>
      </c>
      <c r="S5" s="6">
        <v>17.32</v>
      </c>
      <c r="T5" s="6">
        <v>17.3</v>
      </c>
      <c r="U5" s="6">
        <v>0.84</v>
      </c>
      <c r="V5" s="6">
        <v>0.01</v>
      </c>
      <c r="W5" s="6">
        <v>0.12</v>
      </c>
      <c r="X5" s="6">
        <v>0.51</v>
      </c>
      <c r="Y5" s="6">
        <v>0</v>
      </c>
      <c r="Z5" s="6">
        <v>0.85</v>
      </c>
      <c r="AA5" s="6">
        <v>0.1</v>
      </c>
      <c r="AB5" s="6">
        <f>SUM(P5:AA5)</f>
        <v>100.265792</v>
      </c>
    </row>
    <row r="6" spans="1:29" x14ac:dyDescent="0.2">
      <c r="A6" s="10">
        <v>45910</v>
      </c>
      <c r="B6" s="6" t="s">
        <v>15</v>
      </c>
      <c r="C6" s="6">
        <v>1</v>
      </c>
      <c r="D6" s="6">
        <v>0.74981600000000004</v>
      </c>
      <c r="E6" s="6">
        <v>49.424599999999998</v>
      </c>
      <c r="F6" s="25">
        <v>7.7625900000000003</v>
      </c>
      <c r="G6" s="6">
        <v>17.084700000000002</v>
      </c>
      <c r="H6" s="6">
        <v>4.7369599999999998</v>
      </c>
      <c r="I6" s="17">
        <v>0.12851499999999999</v>
      </c>
      <c r="J6" s="6">
        <v>17.251100000000001</v>
      </c>
      <c r="K6" s="17">
        <v>0.47163699999999997</v>
      </c>
      <c r="L6" s="17">
        <v>0.91801200000000005</v>
      </c>
      <c r="M6" s="6">
        <v>98.569100000000006</v>
      </c>
    </row>
    <row r="7" spans="1:29" x14ac:dyDescent="0.2">
      <c r="A7" s="10">
        <v>45910</v>
      </c>
      <c r="B7" s="6" t="s">
        <v>15</v>
      </c>
      <c r="C7" s="6">
        <v>1</v>
      </c>
      <c r="D7" s="6">
        <v>0.74631199999999998</v>
      </c>
      <c r="E7" s="6">
        <v>49.716200000000001</v>
      </c>
      <c r="F7" s="25">
        <v>7.8333500000000003</v>
      </c>
      <c r="G7" s="6">
        <v>17.046700000000001</v>
      </c>
      <c r="H7" s="6">
        <v>4.7097699999999998</v>
      </c>
      <c r="I7" s="17">
        <v>0.111124</v>
      </c>
      <c r="J7" s="6">
        <v>17.264399999999998</v>
      </c>
      <c r="K7" s="17">
        <v>0.45613199999999998</v>
      </c>
      <c r="L7" s="17">
        <v>0.89015999999999995</v>
      </c>
      <c r="M7" s="6">
        <v>98.811199999999999</v>
      </c>
      <c r="P7" s="31" t="s">
        <v>3</v>
      </c>
      <c r="Q7" s="31" t="s">
        <v>4</v>
      </c>
      <c r="R7" s="31" t="s">
        <v>5</v>
      </c>
      <c r="S7" s="31" t="s">
        <v>6</v>
      </c>
      <c r="T7" s="31" t="s">
        <v>7</v>
      </c>
      <c r="U7" s="31" t="s">
        <v>8</v>
      </c>
      <c r="V7" s="31" t="s">
        <v>9</v>
      </c>
      <c r="W7" s="31" t="s">
        <v>10</v>
      </c>
      <c r="X7" s="31" t="s">
        <v>12</v>
      </c>
      <c r="Y7" s="31" t="s">
        <v>14</v>
      </c>
    </row>
    <row r="8" spans="1:29" x14ac:dyDescent="0.2">
      <c r="A8" s="10">
        <v>45910</v>
      </c>
      <c r="B8" s="6" t="s">
        <v>15</v>
      </c>
      <c r="C8" s="6">
        <v>1</v>
      </c>
      <c r="D8" s="6">
        <v>0.73238000000000003</v>
      </c>
      <c r="E8" s="6">
        <v>50.246899999999997</v>
      </c>
      <c r="F8" s="25">
        <v>7.8361799999999997</v>
      </c>
      <c r="G8" s="6">
        <v>17.136399999999998</v>
      </c>
      <c r="H8" s="6">
        <v>4.8346099999999996</v>
      </c>
      <c r="I8" s="17">
        <v>0.12877</v>
      </c>
      <c r="J8" s="6">
        <v>17.325800000000001</v>
      </c>
      <c r="K8" s="17">
        <v>0.46368300000000001</v>
      </c>
      <c r="L8" s="17">
        <v>0.82066399999999995</v>
      </c>
      <c r="M8" s="6">
        <v>99.564300000000003</v>
      </c>
      <c r="O8" s="21" t="s">
        <v>36</v>
      </c>
      <c r="P8" s="6">
        <f t="shared" ref="P8:Y9" si="0">MAX(D12,D37,D57,D77,D97,D108, D121)</f>
        <v>8.2342222231374382</v>
      </c>
      <c r="Q8" s="6">
        <f t="shared" si="0"/>
        <v>1.2266176201512369</v>
      </c>
      <c r="R8" s="6">
        <f t="shared" si="0"/>
        <v>1.7035595962504504</v>
      </c>
      <c r="S8" s="6">
        <f t="shared" si="0"/>
        <v>0.6282188524215564</v>
      </c>
      <c r="T8" s="6">
        <f t="shared" si="0"/>
        <v>3.1071014493560924</v>
      </c>
      <c r="U8" s="6">
        <f t="shared" si="0"/>
        <v>12.536525968263751</v>
      </c>
      <c r="V8" s="6">
        <f t="shared" si="0"/>
        <v>0.33764824138440952</v>
      </c>
      <c r="W8" s="6">
        <f t="shared" si="0"/>
        <v>2.4813183624265376</v>
      </c>
      <c r="X8" s="6">
        <f t="shared" si="0"/>
        <v>4.42321891762401</v>
      </c>
      <c r="Y8" s="6">
        <f t="shared" si="0"/>
        <v>0.81300076030701041</v>
      </c>
    </row>
    <row r="9" spans="1:29" x14ac:dyDescent="0.2">
      <c r="A9" s="10">
        <v>45910</v>
      </c>
      <c r="B9" s="6" t="s">
        <v>15</v>
      </c>
      <c r="C9" s="6">
        <v>1</v>
      </c>
      <c r="D9" s="6">
        <v>0.73530799999999996</v>
      </c>
      <c r="E9" s="6">
        <v>49.906999999999996</v>
      </c>
      <c r="F9" s="25">
        <v>7.8337000000000003</v>
      </c>
      <c r="G9" s="6">
        <v>17.098500000000001</v>
      </c>
      <c r="H9" s="6">
        <v>4.75631</v>
      </c>
      <c r="I9" s="17">
        <v>0.117467</v>
      </c>
      <c r="J9" s="6">
        <v>17.319099999999999</v>
      </c>
      <c r="K9" s="17">
        <v>0.47378399999999998</v>
      </c>
      <c r="L9" s="17">
        <v>0.873749</v>
      </c>
      <c r="M9" s="6">
        <v>99.149799999999999</v>
      </c>
      <c r="O9" s="21" t="s">
        <v>37</v>
      </c>
      <c r="P9" s="6">
        <f t="shared" si="0"/>
        <v>16.361150793650769</v>
      </c>
      <c r="Q9" s="6">
        <f t="shared" si="0"/>
        <v>1.4997578799084403</v>
      </c>
      <c r="R9" s="6">
        <f t="shared" si="0"/>
        <v>6.2508094645080874</v>
      </c>
      <c r="S9" s="6">
        <f t="shared" si="0"/>
        <v>1.4840646651270204</v>
      </c>
      <c r="T9" s="6">
        <f t="shared" si="0"/>
        <v>2.1284691999419723</v>
      </c>
      <c r="U9" s="6">
        <f t="shared" si="0"/>
        <v>3.2018888888888979</v>
      </c>
      <c r="V9" s="6">
        <f t="shared" si="0"/>
        <v>0.3692678227360498</v>
      </c>
      <c r="W9" s="6">
        <f t="shared" si="0"/>
        <v>13.06825980392157</v>
      </c>
      <c r="X9" s="6">
        <f t="shared" si="0"/>
        <v>4.2387529411764566</v>
      </c>
      <c r="Y9" s="6">
        <f t="shared" si="0"/>
        <v>1.3394762237996889</v>
      </c>
    </row>
    <row r="10" spans="1:29" x14ac:dyDescent="0.2">
      <c r="A10" s="10">
        <v>45910</v>
      </c>
      <c r="B10" s="6" t="s">
        <v>15</v>
      </c>
      <c r="C10" s="6">
        <v>1</v>
      </c>
      <c r="D10" s="6">
        <v>0.72323400000000004</v>
      </c>
      <c r="E10" s="6">
        <v>49.801900000000003</v>
      </c>
      <c r="F10" s="25">
        <v>7.7951499999999996</v>
      </c>
      <c r="G10" s="6">
        <v>17.006399999999999</v>
      </c>
      <c r="H10" s="6">
        <v>4.8246399999999996</v>
      </c>
      <c r="I10" s="17">
        <v>0.123933</v>
      </c>
      <c r="J10" s="6">
        <v>17.249199999999998</v>
      </c>
      <c r="K10" s="17">
        <v>0.47961199999999998</v>
      </c>
      <c r="L10" s="17">
        <v>0.86837900000000001</v>
      </c>
      <c r="M10" s="6">
        <v>98.916600000000003</v>
      </c>
    </row>
    <row r="11" spans="1:29" x14ac:dyDescent="0.2">
      <c r="A11" s="2"/>
      <c r="C11" s="13" t="s">
        <v>32</v>
      </c>
      <c r="D11" s="14">
        <f t="shared" ref="D11:M11" si="1">AVERAGE(D2:D10)</f>
        <v>0.74213788888888876</v>
      </c>
      <c r="E11" s="14">
        <f t="shared" si="1"/>
        <v>49.722922222222216</v>
      </c>
      <c r="F11" s="27">
        <f t="shared" si="1"/>
        <v>7.8045077777777783</v>
      </c>
      <c r="G11" s="14">
        <f t="shared" si="1"/>
        <v>17.101777777777777</v>
      </c>
      <c r="H11" s="14">
        <f t="shared" si="1"/>
        <v>4.7533644444444443</v>
      </c>
      <c r="I11" s="18">
        <f t="shared" si="1"/>
        <v>0.12178322222222222</v>
      </c>
      <c r="J11" s="14">
        <f t="shared" si="1"/>
        <v>17.302977777777777</v>
      </c>
      <c r="K11" s="18">
        <f t="shared" si="1"/>
        <v>0.46575577777777777</v>
      </c>
      <c r="L11" s="18">
        <f t="shared" si="1"/>
        <v>0.86713344444444429</v>
      </c>
      <c r="M11" s="14">
        <f t="shared" si="1"/>
        <v>98.922755555555554</v>
      </c>
      <c r="Q11" s="29"/>
    </row>
    <row r="12" spans="1:29" x14ac:dyDescent="0.2">
      <c r="A12" s="2"/>
      <c r="C12" s="11" t="s">
        <v>33</v>
      </c>
      <c r="D12" s="12">
        <f t="shared" ref="D12:M12" si="2">((STDEV(D2:D10))/D11)*100</f>
        <v>1.3837267495583334</v>
      </c>
      <c r="E12" s="12">
        <f t="shared" si="2"/>
        <v>0.66030245937034093</v>
      </c>
      <c r="F12" s="26">
        <f t="shared" si="2"/>
        <v>0.48694047633562099</v>
      </c>
      <c r="G12" s="12">
        <f t="shared" si="2"/>
        <v>0.34571768073762665</v>
      </c>
      <c r="H12" s="12">
        <f t="shared" si="2"/>
        <v>1.3853193364850904</v>
      </c>
      <c r="I12" s="19">
        <f t="shared" si="2"/>
        <v>6.9403242158400591</v>
      </c>
      <c r="J12" s="12">
        <f t="shared" si="2"/>
        <v>0.23581877074187216</v>
      </c>
      <c r="K12" s="19">
        <f t="shared" si="2"/>
        <v>1.7267746965419919</v>
      </c>
      <c r="L12" s="19">
        <f t="shared" si="2"/>
        <v>3.3733012928250656</v>
      </c>
      <c r="M12" s="12">
        <f t="shared" si="2"/>
        <v>0.40842811944163271</v>
      </c>
      <c r="Q12" s="29"/>
    </row>
    <row r="13" spans="1:29" x14ac:dyDescent="0.2">
      <c r="A13" s="2"/>
      <c r="C13" s="11" t="s">
        <v>35</v>
      </c>
      <c r="D13" s="12">
        <f>ABS(($U$5-D11)/$U$5)*100</f>
        <v>11.650251322751334</v>
      </c>
      <c r="E13" s="12">
        <f>ABS(($P$5-E11)/$P$5)*100</f>
        <v>1.4997578799084403</v>
      </c>
      <c r="F13" s="26">
        <f>ABS(($Q$5-F11)/$Q$5)*100</f>
        <v>2.8081223190812095</v>
      </c>
      <c r="G13" s="12">
        <f>ABS(($S$5-G11)/$S$5)*100</f>
        <v>1.2599435463176885</v>
      </c>
      <c r="H13" s="12">
        <f>ABS(($R$5-H11)/$R$5)*100</f>
        <v>1.0109338543744504</v>
      </c>
      <c r="I13" s="19">
        <f>ABS(($W$5-I11)/$W$5)*100</f>
        <v>1.4860185185185231</v>
      </c>
      <c r="J13" s="12">
        <f>ABS(($T$5-J11)/$T$5)*100</f>
        <v>1.7212588310843754E-2</v>
      </c>
      <c r="K13" s="19">
        <f>ABS(($X$5-K11)/$X$5)*100</f>
        <v>8.6753376906318103</v>
      </c>
      <c r="L13" s="19">
        <f>ABS(($Z$5-L11)/$Z$5)*100</f>
        <v>2.0156993464052131</v>
      </c>
      <c r="M13" s="12">
        <f>ABS(($AB$5-M11)/$AB$5)*100</f>
        <v>1.3394762237996889</v>
      </c>
      <c r="Q13" s="29"/>
    </row>
    <row r="14" spans="1:29" ht="17" thickBot="1" x14ac:dyDescent="0.25">
      <c r="A14" s="2"/>
    </row>
    <row r="15" spans="1:29" x14ac:dyDescent="0.2">
      <c r="A15" s="7" t="s">
        <v>0</v>
      </c>
      <c r="B15" s="8" t="s">
        <v>1</v>
      </c>
      <c r="C15" s="8" t="s">
        <v>2</v>
      </c>
      <c r="D15" s="8" t="s">
        <v>3</v>
      </c>
      <c r="E15" s="8" t="s">
        <v>4</v>
      </c>
      <c r="F15" s="24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  <c r="L15" s="8" t="s">
        <v>12</v>
      </c>
      <c r="M15" s="9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9" x14ac:dyDescent="0.2">
      <c r="A16" s="10">
        <v>45911</v>
      </c>
      <c r="B16" s="6" t="s">
        <v>15</v>
      </c>
      <c r="C16" s="6">
        <v>1</v>
      </c>
      <c r="D16" s="6">
        <v>0.719059</v>
      </c>
      <c r="E16" s="6">
        <v>50.856900000000003</v>
      </c>
      <c r="F16" s="25">
        <v>7.7454700000000001</v>
      </c>
      <c r="G16" s="6">
        <v>17.319199999999999</v>
      </c>
      <c r="H16" s="6">
        <v>4.7173499999999997</v>
      </c>
      <c r="I16" s="17">
        <v>0.117215</v>
      </c>
      <c r="J16" s="6">
        <v>17.295400000000001</v>
      </c>
      <c r="K16" s="17">
        <v>0.45839600000000003</v>
      </c>
      <c r="L16" s="17">
        <v>0.88403600000000004</v>
      </c>
      <c r="M16" s="6">
        <v>100.16</v>
      </c>
    </row>
    <row r="17" spans="1:13" x14ac:dyDescent="0.2">
      <c r="A17" s="10">
        <v>45911</v>
      </c>
      <c r="B17" s="6" t="s">
        <v>15</v>
      </c>
      <c r="C17" s="6">
        <v>1</v>
      </c>
      <c r="D17" s="6">
        <v>0.71148900000000004</v>
      </c>
      <c r="E17" s="6">
        <v>50.334400000000002</v>
      </c>
      <c r="F17" s="25">
        <v>7.7126000000000001</v>
      </c>
      <c r="G17" s="6">
        <v>17.215299999999999</v>
      </c>
      <c r="H17" s="6">
        <v>4.7421899999999999</v>
      </c>
      <c r="I17" s="17">
        <v>0.123278</v>
      </c>
      <c r="J17" s="6">
        <v>17.277799999999999</v>
      </c>
      <c r="K17" s="17">
        <v>0.46775</v>
      </c>
      <c r="L17" s="17">
        <v>0.92950699999999997</v>
      </c>
      <c r="M17" s="6">
        <v>99.558599999999998</v>
      </c>
    </row>
    <row r="18" spans="1:13" x14ac:dyDescent="0.2">
      <c r="A18" s="10">
        <v>45911</v>
      </c>
      <c r="B18" s="6" t="s">
        <v>15</v>
      </c>
      <c r="C18" s="6">
        <v>1</v>
      </c>
      <c r="D18" s="6">
        <v>0.72165400000000002</v>
      </c>
      <c r="E18" s="6">
        <v>50.750700000000002</v>
      </c>
      <c r="F18" s="25">
        <v>7.7906199999999997</v>
      </c>
      <c r="G18" s="6">
        <v>17.2668</v>
      </c>
      <c r="H18" s="6">
        <v>4.7641499999999999</v>
      </c>
      <c r="I18" s="17">
        <v>0.12585099999999999</v>
      </c>
      <c r="J18" s="6">
        <v>17.2974</v>
      </c>
      <c r="K18" s="17">
        <v>0.45521299999999998</v>
      </c>
      <c r="L18" s="17">
        <v>0.88006300000000004</v>
      </c>
      <c r="M18" s="6">
        <v>100.087</v>
      </c>
    </row>
    <row r="19" spans="1:13" x14ac:dyDescent="0.2">
      <c r="A19" s="10">
        <v>45911</v>
      </c>
      <c r="B19" s="6" t="s">
        <v>15</v>
      </c>
      <c r="C19" s="6">
        <v>1</v>
      </c>
      <c r="D19" s="6">
        <v>0.70962599999999998</v>
      </c>
      <c r="E19" s="6">
        <v>50.709499999999998</v>
      </c>
      <c r="F19" s="25">
        <v>7.8201599999999996</v>
      </c>
      <c r="G19" s="6">
        <v>17.267299999999999</v>
      </c>
      <c r="H19" s="6">
        <v>4.7710299999999997</v>
      </c>
      <c r="I19" s="17">
        <v>0.12696299999999999</v>
      </c>
      <c r="J19" s="6">
        <v>17.224499999999999</v>
      </c>
      <c r="K19" s="17">
        <v>0.458922</v>
      </c>
      <c r="L19" s="17">
        <v>0.91215900000000005</v>
      </c>
      <c r="M19" s="6">
        <v>100.05</v>
      </c>
    </row>
    <row r="20" spans="1:13" x14ac:dyDescent="0.2">
      <c r="A20" s="10">
        <v>45911</v>
      </c>
      <c r="B20" s="6" t="s">
        <v>15</v>
      </c>
      <c r="C20" s="6">
        <v>1</v>
      </c>
      <c r="D20" s="6">
        <v>0.72857400000000005</v>
      </c>
      <c r="E20" s="6">
        <v>50.4895</v>
      </c>
      <c r="F20" s="25">
        <v>7.8026099999999996</v>
      </c>
      <c r="G20" s="6">
        <v>17.227</v>
      </c>
      <c r="H20" s="6">
        <v>4.6718000000000002</v>
      </c>
      <c r="I20" s="17">
        <v>0.102363</v>
      </c>
      <c r="J20" s="6">
        <v>17.289400000000001</v>
      </c>
      <c r="K20" s="17">
        <v>0.46814699999999998</v>
      </c>
      <c r="L20" s="17">
        <v>0.88974600000000004</v>
      </c>
      <c r="M20" s="6">
        <v>99.704300000000003</v>
      </c>
    </row>
    <row r="21" spans="1:13" x14ac:dyDescent="0.2">
      <c r="A21" s="10">
        <v>45911</v>
      </c>
      <c r="B21" s="6" t="s">
        <v>15</v>
      </c>
      <c r="C21" s="6">
        <v>1</v>
      </c>
      <c r="D21" s="6">
        <v>0.69257199999999997</v>
      </c>
      <c r="E21" s="6">
        <v>49.842300000000002</v>
      </c>
      <c r="F21" s="25">
        <v>7.7783100000000003</v>
      </c>
      <c r="G21" s="6">
        <v>17.1739</v>
      </c>
      <c r="H21" s="6">
        <v>4.7685399999999998</v>
      </c>
      <c r="I21" s="17">
        <v>0.12659999999999999</v>
      </c>
      <c r="J21" s="6">
        <v>17.2745</v>
      </c>
      <c r="K21" s="17">
        <v>0.472858</v>
      </c>
      <c r="L21" s="17">
        <v>0.89331099999999997</v>
      </c>
      <c r="M21" s="6">
        <v>99.072199999999995</v>
      </c>
    </row>
    <row r="22" spans="1:13" x14ac:dyDescent="0.2">
      <c r="A22" s="10">
        <v>45911</v>
      </c>
      <c r="B22" s="6" t="s">
        <v>15</v>
      </c>
      <c r="C22" s="6">
        <v>1</v>
      </c>
      <c r="D22" s="6">
        <v>0.70325499999999996</v>
      </c>
      <c r="E22" s="6">
        <v>48.971400000000003</v>
      </c>
      <c r="F22" s="25">
        <v>7.7753199999999998</v>
      </c>
      <c r="G22" s="6">
        <v>17.040099999999999</v>
      </c>
      <c r="H22" s="6">
        <v>4.6581299999999999</v>
      </c>
      <c r="I22" s="17">
        <v>0.121043</v>
      </c>
      <c r="J22" s="6">
        <v>17.308199999999999</v>
      </c>
      <c r="K22" s="17">
        <v>0.46456999999999998</v>
      </c>
      <c r="L22" s="17">
        <v>0.90237400000000001</v>
      </c>
      <c r="M22" s="6">
        <v>97.994200000000006</v>
      </c>
    </row>
    <row r="23" spans="1:13" x14ac:dyDescent="0.2">
      <c r="A23" s="10">
        <v>45911</v>
      </c>
      <c r="B23" s="6" t="s">
        <v>15</v>
      </c>
      <c r="C23" s="6">
        <v>1</v>
      </c>
      <c r="D23" s="6">
        <v>0.74121700000000001</v>
      </c>
      <c r="E23" s="6">
        <v>49.531300000000002</v>
      </c>
      <c r="F23" s="25">
        <v>7.8005000000000004</v>
      </c>
      <c r="G23" s="6">
        <v>17.069299999999998</v>
      </c>
      <c r="H23" s="6">
        <v>4.7097899999999999</v>
      </c>
      <c r="I23" s="17">
        <v>0.112442</v>
      </c>
      <c r="J23" s="6">
        <v>17.2895</v>
      </c>
      <c r="K23" s="17">
        <v>0.467611</v>
      </c>
      <c r="L23" s="17">
        <v>0.86264600000000002</v>
      </c>
      <c r="M23" s="6">
        <v>98.626900000000006</v>
      </c>
    </row>
    <row r="24" spans="1:13" x14ac:dyDescent="0.2">
      <c r="A24" s="10">
        <v>45911</v>
      </c>
      <c r="B24" s="6" t="s">
        <v>15</v>
      </c>
      <c r="C24" s="6">
        <v>1</v>
      </c>
      <c r="D24" s="6">
        <v>0.70233400000000001</v>
      </c>
      <c r="E24" s="6">
        <v>49.598799999999997</v>
      </c>
      <c r="F24" s="25">
        <v>7.8023800000000003</v>
      </c>
      <c r="G24" s="6">
        <v>16.881</v>
      </c>
      <c r="H24" s="6">
        <v>4.6189299999999998</v>
      </c>
      <c r="I24" s="17">
        <v>0.127776</v>
      </c>
      <c r="J24" s="6">
        <v>17.2105</v>
      </c>
      <c r="K24" s="17">
        <v>0.46082600000000001</v>
      </c>
      <c r="L24" s="17">
        <v>0.87753999999999999</v>
      </c>
      <c r="M24" s="6">
        <v>98.328299999999999</v>
      </c>
    </row>
    <row r="25" spans="1:13" x14ac:dyDescent="0.2">
      <c r="A25" s="10">
        <v>45911</v>
      </c>
      <c r="B25" s="6" t="s">
        <v>15</v>
      </c>
      <c r="C25" s="6">
        <v>1</v>
      </c>
      <c r="D25" s="6">
        <v>0.69735800000000003</v>
      </c>
      <c r="E25" s="6">
        <v>49.546700000000001</v>
      </c>
      <c r="F25" s="25">
        <v>7.7814100000000002</v>
      </c>
      <c r="G25" s="6">
        <v>16.986499999999999</v>
      </c>
      <c r="H25" s="6">
        <v>4.7384000000000004</v>
      </c>
      <c r="I25" s="17">
        <v>0.111191</v>
      </c>
      <c r="J25" s="6">
        <v>17.254799999999999</v>
      </c>
      <c r="K25" s="17">
        <v>0.460677</v>
      </c>
      <c r="L25" s="17">
        <v>0.86210100000000001</v>
      </c>
      <c r="M25" s="6">
        <v>98.478300000000004</v>
      </c>
    </row>
    <row r="26" spans="1:13" x14ac:dyDescent="0.2">
      <c r="A26" s="10">
        <v>45911</v>
      </c>
      <c r="B26" s="6" t="s">
        <v>15</v>
      </c>
      <c r="C26" s="6">
        <v>1</v>
      </c>
      <c r="D26" s="6">
        <v>0.71934100000000001</v>
      </c>
      <c r="E26" s="6">
        <v>49.262799999999999</v>
      </c>
      <c r="F26" s="25">
        <v>7.7734500000000004</v>
      </c>
      <c r="G26" s="6">
        <v>17.096599999999999</v>
      </c>
      <c r="H26" s="6">
        <v>4.7751299999999999</v>
      </c>
      <c r="I26" s="17">
        <v>0.127613</v>
      </c>
      <c r="J26" s="6">
        <v>17.182500000000001</v>
      </c>
      <c r="K26" s="17">
        <v>0.45824900000000002</v>
      </c>
      <c r="L26" s="17">
        <v>0.86997100000000005</v>
      </c>
      <c r="M26" s="6">
        <v>98.302099999999996</v>
      </c>
    </row>
    <row r="27" spans="1:13" x14ac:dyDescent="0.2">
      <c r="A27" s="10">
        <v>45911</v>
      </c>
      <c r="B27" s="6" t="s">
        <v>15</v>
      </c>
      <c r="C27" s="6">
        <v>1</v>
      </c>
      <c r="D27" s="6">
        <v>0.73657499999999998</v>
      </c>
      <c r="E27" s="6">
        <v>49.4056</v>
      </c>
      <c r="F27" s="25">
        <v>7.81494</v>
      </c>
      <c r="G27" s="6">
        <v>17.002300000000002</v>
      </c>
      <c r="H27" s="6">
        <v>4.8457699999999999</v>
      </c>
      <c r="I27" s="17">
        <v>0.137741</v>
      </c>
      <c r="J27" s="6">
        <v>17.307099999999998</v>
      </c>
      <c r="K27" s="17">
        <v>0.45690500000000001</v>
      </c>
      <c r="L27" s="17">
        <v>0.81434399999999996</v>
      </c>
      <c r="M27" s="6">
        <v>98.554000000000002</v>
      </c>
    </row>
    <row r="28" spans="1:13" x14ac:dyDescent="0.2">
      <c r="A28" s="10">
        <v>45911</v>
      </c>
      <c r="B28" s="6" t="s">
        <v>15</v>
      </c>
      <c r="C28" s="6">
        <v>1</v>
      </c>
      <c r="D28" s="6">
        <v>0.71874400000000005</v>
      </c>
      <c r="E28" s="6">
        <v>49.731099999999998</v>
      </c>
      <c r="F28" s="25">
        <v>7.7990500000000003</v>
      </c>
      <c r="G28" s="6">
        <v>17.1403</v>
      </c>
      <c r="H28" s="6">
        <v>4.7963500000000003</v>
      </c>
      <c r="I28" s="17">
        <v>0.115951</v>
      </c>
      <c r="J28" s="6">
        <v>17.3</v>
      </c>
      <c r="K28" s="17">
        <v>0.45946399999999998</v>
      </c>
      <c r="L28" s="17">
        <v>0.88949299999999998</v>
      </c>
      <c r="M28" s="6">
        <v>99.0077</v>
      </c>
    </row>
    <row r="29" spans="1:13" x14ac:dyDescent="0.2">
      <c r="A29" s="10">
        <v>45911</v>
      </c>
      <c r="B29" s="6" t="s">
        <v>15</v>
      </c>
      <c r="C29" s="6">
        <v>1</v>
      </c>
      <c r="D29" s="6">
        <v>0.75750399999999996</v>
      </c>
      <c r="E29" s="6">
        <v>49.626399999999997</v>
      </c>
      <c r="F29" s="25">
        <v>7.8361900000000002</v>
      </c>
      <c r="G29" s="6">
        <v>17.031600000000001</v>
      </c>
      <c r="H29" s="6">
        <v>4.7241200000000001</v>
      </c>
      <c r="I29" s="17">
        <v>0.13336799999999999</v>
      </c>
      <c r="J29" s="6">
        <v>17.207599999999999</v>
      </c>
      <c r="K29" s="17">
        <v>0.460812</v>
      </c>
      <c r="L29" s="17">
        <v>0.86465199999999998</v>
      </c>
      <c r="M29" s="6">
        <v>98.683199999999999</v>
      </c>
    </row>
    <row r="30" spans="1:13" x14ac:dyDescent="0.2">
      <c r="A30" s="10">
        <v>45911</v>
      </c>
      <c r="B30" s="6" t="s">
        <v>15</v>
      </c>
      <c r="C30" s="6">
        <v>1</v>
      </c>
      <c r="D30" s="6">
        <v>0.72906400000000005</v>
      </c>
      <c r="E30" s="6">
        <v>49.797800000000002</v>
      </c>
      <c r="F30" s="25">
        <v>7.8166799999999999</v>
      </c>
      <c r="G30" s="6">
        <v>17.174299999999999</v>
      </c>
      <c r="H30" s="6">
        <v>4.6774899999999997</v>
      </c>
      <c r="I30" s="17">
        <v>0.119329</v>
      </c>
      <c r="J30" s="6">
        <v>17.294</v>
      </c>
      <c r="K30" s="17">
        <v>0.44794600000000001</v>
      </c>
      <c r="L30" s="17">
        <v>0.89576100000000003</v>
      </c>
      <c r="M30" s="6">
        <v>99.001900000000006</v>
      </c>
    </row>
    <row r="31" spans="1:13" x14ac:dyDescent="0.2">
      <c r="A31" s="10">
        <v>45911</v>
      </c>
      <c r="B31" s="6" t="s">
        <v>15</v>
      </c>
      <c r="C31" s="6">
        <v>1</v>
      </c>
      <c r="D31" s="6">
        <v>0.71169800000000005</v>
      </c>
      <c r="E31" s="6">
        <v>49.447000000000003</v>
      </c>
      <c r="F31" s="25">
        <v>7.8620099999999997</v>
      </c>
      <c r="G31" s="6">
        <v>17.093900000000001</v>
      </c>
      <c r="H31" s="6">
        <v>4.7024400000000002</v>
      </c>
      <c r="I31" s="17">
        <v>0.11575299999999999</v>
      </c>
      <c r="J31" s="6">
        <v>17.2806</v>
      </c>
      <c r="K31" s="17">
        <v>0.45603399999999999</v>
      </c>
      <c r="L31" s="17">
        <v>0.867174</v>
      </c>
      <c r="M31" s="6">
        <v>98.576300000000003</v>
      </c>
    </row>
    <row r="32" spans="1:13" x14ac:dyDescent="0.2">
      <c r="A32" s="10">
        <v>45911</v>
      </c>
      <c r="B32" s="6" t="s">
        <v>15</v>
      </c>
      <c r="C32" s="6">
        <v>1</v>
      </c>
      <c r="D32" s="6">
        <v>0.71899900000000005</v>
      </c>
      <c r="E32" s="6">
        <v>50.009599999999999</v>
      </c>
      <c r="F32" s="25">
        <v>7.82538</v>
      </c>
      <c r="G32" s="6">
        <v>17.104600000000001</v>
      </c>
      <c r="H32" s="6">
        <v>4.79</v>
      </c>
      <c r="I32" s="17">
        <v>0.122059</v>
      </c>
      <c r="J32" s="6">
        <v>17.2346</v>
      </c>
      <c r="K32" s="17">
        <v>0.46355499999999999</v>
      </c>
      <c r="L32" s="17">
        <v>0.87386799999999998</v>
      </c>
      <c r="M32" s="6">
        <v>99.182500000000005</v>
      </c>
    </row>
    <row r="33" spans="1:13" x14ac:dyDescent="0.2">
      <c r="A33" s="10">
        <v>45911</v>
      </c>
      <c r="B33" s="6" t="s">
        <v>15</v>
      </c>
      <c r="C33" s="6">
        <v>1</v>
      </c>
      <c r="D33" s="6">
        <v>0.72718899999999997</v>
      </c>
      <c r="E33" s="6">
        <v>49.290700000000001</v>
      </c>
      <c r="F33" s="25">
        <v>7.8268599999999999</v>
      </c>
      <c r="G33" s="6">
        <v>17.101900000000001</v>
      </c>
      <c r="H33" s="6">
        <v>4.8789699999999998</v>
      </c>
      <c r="I33" s="17">
        <v>0.12721399999999999</v>
      </c>
      <c r="J33" s="6">
        <v>17.269200000000001</v>
      </c>
      <c r="K33" s="17">
        <v>0.470889</v>
      </c>
      <c r="L33" s="17">
        <v>0.872224</v>
      </c>
      <c r="M33" s="6">
        <v>98.611199999999997</v>
      </c>
    </row>
    <row r="34" spans="1:13" x14ac:dyDescent="0.2">
      <c r="A34" s="10">
        <v>45911</v>
      </c>
      <c r="B34" s="6" t="s">
        <v>15</v>
      </c>
      <c r="C34" s="6">
        <v>1</v>
      </c>
      <c r="D34" s="6">
        <v>0.75989099999999998</v>
      </c>
      <c r="E34" s="6">
        <v>49.329099999999997</v>
      </c>
      <c r="F34" s="25">
        <v>7.7744799999999996</v>
      </c>
      <c r="G34" s="6">
        <v>17.076899999999998</v>
      </c>
      <c r="H34" s="6">
        <v>4.6966099999999997</v>
      </c>
      <c r="I34" s="17">
        <v>0.124196</v>
      </c>
      <c r="J34" s="6">
        <v>17.2134</v>
      </c>
      <c r="K34" s="17">
        <v>0.46713300000000002</v>
      </c>
      <c r="L34" s="17">
        <v>0.88804499999999997</v>
      </c>
      <c r="M34" s="6">
        <v>98.376099999999994</v>
      </c>
    </row>
    <row r="35" spans="1:13" x14ac:dyDescent="0.2">
      <c r="A35" s="10">
        <v>45911</v>
      </c>
      <c r="B35" s="6" t="s">
        <v>15</v>
      </c>
      <c r="C35" s="6">
        <v>1</v>
      </c>
      <c r="D35" s="6">
        <v>0.75633300000000003</v>
      </c>
      <c r="E35" s="6">
        <v>49.683399999999999</v>
      </c>
      <c r="F35" s="25">
        <v>7.7823000000000002</v>
      </c>
      <c r="G35" s="6">
        <v>17.1496</v>
      </c>
      <c r="H35" s="6">
        <v>4.7354599999999998</v>
      </c>
      <c r="I35" s="17">
        <v>0.11909599999999999</v>
      </c>
      <c r="J35" s="6">
        <v>17.250900000000001</v>
      </c>
      <c r="K35" s="17">
        <v>0.46723199999999998</v>
      </c>
      <c r="L35" s="17">
        <v>0.82626500000000003</v>
      </c>
      <c r="M35" s="6">
        <v>98.814300000000003</v>
      </c>
    </row>
    <row r="36" spans="1:13" x14ac:dyDescent="0.2">
      <c r="A36" s="1"/>
      <c r="C36" s="13" t="s">
        <v>32</v>
      </c>
      <c r="D36" s="14">
        <f>AVERAGE(D16:D35)</f>
        <v>0.72312379999999987</v>
      </c>
      <c r="E36" s="14">
        <f t="shared" ref="E36:M36" si="3">AVERAGE(E16:E35)</f>
        <v>49.810749999999999</v>
      </c>
      <c r="F36" s="27">
        <f t="shared" si="3"/>
        <v>7.7960359999999991</v>
      </c>
      <c r="G36" s="14">
        <f t="shared" si="3"/>
        <v>17.120920000000005</v>
      </c>
      <c r="H36" s="14">
        <f t="shared" si="3"/>
        <v>4.7391325000000002</v>
      </c>
      <c r="I36" s="18">
        <f t="shared" si="3"/>
        <v>0.12185209999999998</v>
      </c>
      <c r="J36" s="14">
        <f t="shared" si="3"/>
        <v>17.263095</v>
      </c>
      <c r="K36" s="18">
        <f t="shared" si="3"/>
        <v>0.46215945000000003</v>
      </c>
      <c r="L36" s="18">
        <f t="shared" si="3"/>
        <v>0.87776399999999977</v>
      </c>
      <c r="M36" s="14">
        <f t="shared" si="3"/>
        <v>98.958454999999987</v>
      </c>
    </row>
    <row r="37" spans="1:13" x14ac:dyDescent="0.2">
      <c r="A37" s="1"/>
      <c r="C37" s="11" t="s">
        <v>33</v>
      </c>
      <c r="D37" s="12">
        <f>((STDEV(D16:D35))/D36)*100</f>
        <v>2.6860335495585921</v>
      </c>
      <c r="E37" s="12">
        <f t="shared" ref="E37:M37" si="4">((STDEV(E16:E35))/E36)*100</f>
        <v>1.0913040538209646</v>
      </c>
      <c r="F37" s="26">
        <f t="shared" si="4"/>
        <v>0.42565496678498588</v>
      </c>
      <c r="G37" s="12">
        <f t="shared" si="4"/>
        <v>0.6282188524215564</v>
      </c>
      <c r="H37" s="12">
        <f t="shared" si="4"/>
        <v>1.3228416904956946</v>
      </c>
      <c r="I37" s="19">
        <f t="shared" si="4"/>
        <v>6.641838952237336</v>
      </c>
      <c r="J37" s="12">
        <f t="shared" si="4"/>
        <v>0.22204699370908071</v>
      </c>
      <c r="K37" s="19">
        <f t="shared" si="4"/>
        <v>1.3265226596507966</v>
      </c>
      <c r="L37" s="19">
        <f t="shared" si="4"/>
        <v>2.9802256888370131</v>
      </c>
      <c r="M37" s="12">
        <f t="shared" si="4"/>
        <v>0.6498183743102568</v>
      </c>
    </row>
    <row r="38" spans="1:13" x14ac:dyDescent="0.2">
      <c r="A38" s="1"/>
      <c r="C38" s="11" t="s">
        <v>35</v>
      </c>
      <c r="D38" s="12">
        <f>ABS(($U$5-D36)/$U$5)*100</f>
        <v>13.913833333333345</v>
      </c>
      <c r="E38" s="12">
        <f>ABS(($P$5-E36)/$P$5)*100</f>
        <v>1.3257725832012643</v>
      </c>
      <c r="F38" s="26">
        <f>ABS(($Q$5-F36)/$Q$5)*100</f>
        <v>2.9136239103362427</v>
      </c>
      <c r="G38" s="12">
        <f>ABS(($S$5-G36)/$S$5)*100</f>
        <v>1.1494226327944286</v>
      </c>
      <c r="H38" s="12">
        <f>ABS(($R$5-H36)/$R$5)*100</f>
        <v>0.70849922818519051</v>
      </c>
      <c r="I38" s="19">
        <f>ABS(($W$5-I36)/$W$5)*100</f>
        <v>1.5434166666666513</v>
      </c>
      <c r="J38" s="12">
        <f>ABS(($T$5-J36)/$T$5)*100</f>
        <v>0.21332369942197024</v>
      </c>
      <c r="K38" s="19">
        <f>ABS(($X$5-K36)/$X$5)*100</f>
        <v>9.3804999999999961</v>
      </c>
      <c r="L38" s="19">
        <f>ABS(($Z$5-L36)/$Z$5)*100</f>
        <v>3.266352941176446</v>
      </c>
      <c r="M38" s="12">
        <f>ABS(($AB$5-M36)/$AB$5)*100</f>
        <v>1.303871414091077</v>
      </c>
    </row>
    <row r="39" spans="1:13" ht="17" thickBot="1" x14ac:dyDescent="0.25">
      <c r="A39" s="1"/>
    </row>
    <row r="40" spans="1:13" x14ac:dyDescent="0.2">
      <c r="A40" s="7" t="s">
        <v>0</v>
      </c>
      <c r="B40" s="8" t="s">
        <v>1</v>
      </c>
      <c r="C40" s="8" t="s">
        <v>2</v>
      </c>
      <c r="D40" s="8" t="s">
        <v>3</v>
      </c>
      <c r="E40" s="8" t="s">
        <v>4</v>
      </c>
      <c r="F40" s="24" t="s">
        <v>5</v>
      </c>
      <c r="G40" s="8" t="s">
        <v>6</v>
      </c>
      <c r="H40" s="8" t="s">
        <v>7</v>
      </c>
      <c r="I40" s="8" t="s">
        <v>8</v>
      </c>
      <c r="J40" s="8" t="s">
        <v>9</v>
      </c>
      <c r="K40" s="8" t="s">
        <v>10</v>
      </c>
      <c r="L40" s="8" t="s">
        <v>12</v>
      </c>
      <c r="M40" s="9" t="s">
        <v>14</v>
      </c>
    </row>
    <row r="41" spans="1:13" x14ac:dyDescent="0.2">
      <c r="A41" s="10">
        <v>45912</v>
      </c>
      <c r="B41" s="6" t="s">
        <v>15</v>
      </c>
      <c r="C41" s="6">
        <v>1</v>
      </c>
      <c r="D41" s="6">
        <v>0.73953500000000005</v>
      </c>
      <c r="E41" s="6">
        <v>50.202199999999998</v>
      </c>
      <c r="F41" s="25">
        <v>7.7937900000000004</v>
      </c>
      <c r="G41" s="6">
        <v>17.068999999999999</v>
      </c>
      <c r="H41" s="6">
        <v>4.8452500000000001</v>
      </c>
      <c r="I41" s="17">
        <v>0.11805400000000001</v>
      </c>
      <c r="J41" s="6">
        <v>17.293800000000001</v>
      </c>
      <c r="K41" s="17">
        <v>0.47200799999999998</v>
      </c>
      <c r="L41" s="17">
        <v>0.90656899999999996</v>
      </c>
      <c r="M41" s="6">
        <v>99.476900000000001</v>
      </c>
    </row>
    <row r="42" spans="1:13" x14ac:dyDescent="0.2">
      <c r="A42" s="10">
        <v>45912</v>
      </c>
      <c r="B42" s="6" t="s">
        <v>15</v>
      </c>
      <c r="C42" s="6">
        <v>1</v>
      </c>
      <c r="D42" s="6">
        <v>0.71935700000000002</v>
      </c>
      <c r="E42" s="6">
        <v>50.109900000000003</v>
      </c>
      <c r="F42" s="25">
        <v>7.7576700000000001</v>
      </c>
      <c r="G42" s="6">
        <v>17.041</v>
      </c>
      <c r="H42" s="6">
        <v>4.59762</v>
      </c>
      <c r="I42" s="17">
        <v>0.115094</v>
      </c>
      <c r="J42" s="6">
        <v>17.2911</v>
      </c>
      <c r="K42" s="17">
        <v>0.468221</v>
      </c>
      <c r="L42" s="17">
        <v>0.91228399999999998</v>
      </c>
      <c r="M42" s="6">
        <v>99.066999999999993</v>
      </c>
    </row>
    <row r="43" spans="1:13" x14ac:dyDescent="0.2">
      <c r="A43" s="10">
        <v>45912</v>
      </c>
      <c r="B43" s="6" t="s">
        <v>15</v>
      </c>
      <c r="C43" s="6">
        <v>1</v>
      </c>
      <c r="D43" s="6">
        <v>0.73394800000000004</v>
      </c>
      <c r="E43" s="6">
        <v>49.738999999999997</v>
      </c>
      <c r="F43" s="25">
        <v>7.7816900000000002</v>
      </c>
      <c r="G43" s="6">
        <v>16.936199999999999</v>
      </c>
      <c r="H43" s="6">
        <v>4.6888699999999996</v>
      </c>
      <c r="I43" s="17">
        <v>0.128303</v>
      </c>
      <c r="J43" s="6">
        <v>17.231999999999999</v>
      </c>
      <c r="K43" s="17">
        <v>0.46655999999999997</v>
      </c>
      <c r="L43" s="17">
        <v>0.880166</v>
      </c>
      <c r="M43" s="6">
        <v>98.6203</v>
      </c>
    </row>
    <row r="44" spans="1:13" x14ac:dyDescent="0.2">
      <c r="A44" s="10">
        <v>45912</v>
      </c>
      <c r="B44" s="6" t="s">
        <v>15</v>
      </c>
      <c r="C44" s="6">
        <v>1</v>
      </c>
      <c r="D44" s="6">
        <v>0.73952399999999996</v>
      </c>
      <c r="E44" s="6">
        <v>50.035499999999999</v>
      </c>
      <c r="F44" s="25">
        <v>7.7830899999999996</v>
      </c>
      <c r="G44" s="6">
        <v>17.0474</v>
      </c>
      <c r="H44" s="6">
        <v>4.5854200000000001</v>
      </c>
      <c r="I44" s="17">
        <v>0.12687899999999999</v>
      </c>
      <c r="J44" s="6">
        <v>17.2227</v>
      </c>
      <c r="K44" s="17">
        <v>0.45155299999999998</v>
      </c>
      <c r="L44" s="17">
        <v>0.91070899999999999</v>
      </c>
      <c r="M44" s="6">
        <v>98.941900000000004</v>
      </c>
    </row>
    <row r="45" spans="1:13" x14ac:dyDescent="0.2">
      <c r="A45" s="10">
        <v>45912</v>
      </c>
      <c r="B45" s="6" t="s">
        <v>15</v>
      </c>
      <c r="C45" s="6">
        <v>1</v>
      </c>
      <c r="D45" s="6">
        <v>0.74294800000000005</v>
      </c>
      <c r="E45" s="6">
        <v>50.0747</v>
      </c>
      <c r="F45" s="25">
        <v>7.78409</v>
      </c>
      <c r="G45" s="6">
        <v>16.934000000000001</v>
      </c>
      <c r="H45" s="6">
        <v>4.6172800000000001</v>
      </c>
      <c r="I45" s="17">
        <v>0.11638999999999999</v>
      </c>
      <c r="J45" s="6">
        <v>17.290900000000001</v>
      </c>
      <c r="K45" s="17">
        <v>0.46285900000000002</v>
      </c>
      <c r="L45" s="17">
        <v>0.88805699999999999</v>
      </c>
      <c r="M45" s="6">
        <v>98.952200000000005</v>
      </c>
    </row>
    <row r="46" spans="1:13" x14ac:dyDescent="0.2">
      <c r="A46" s="10">
        <v>45912</v>
      </c>
      <c r="B46" s="6" t="s">
        <v>15</v>
      </c>
      <c r="C46" s="6">
        <v>1</v>
      </c>
      <c r="D46" s="6">
        <v>0.72145599999999999</v>
      </c>
      <c r="E46" s="6">
        <v>50.205800000000004</v>
      </c>
      <c r="F46" s="25">
        <v>7.7662300000000002</v>
      </c>
      <c r="G46" s="6">
        <v>17.0609</v>
      </c>
      <c r="H46" s="6">
        <v>4.6389500000000004</v>
      </c>
      <c r="I46" s="17">
        <v>0.121445</v>
      </c>
      <c r="J46" s="6">
        <v>17.246200000000002</v>
      </c>
      <c r="K46" s="17">
        <v>0.46195399999999998</v>
      </c>
      <c r="L46" s="17">
        <v>0.90389200000000003</v>
      </c>
      <c r="M46" s="6">
        <v>99.165000000000006</v>
      </c>
    </row>
    <row r="47" spans="1:13" x14ac:dyDescent="0.2">
      <c r="A47" s="10">
        <v>45912</v>
      </c>
      <c r="B47" s="6" t="s">
        <v>15</v>
      </c>
      <c r="C47" s="6">
        <v>1</v>
      </c>
      <c r="D47" s="6">
        <v>0.70690699999999995</v>
      </c>
      <c r="E47" s="6">
        <v>50.068600000000004</v>
      </c>
      <c r="F47" s="25">
        <v>7.78573</v>
      </c>
      <c r="G47" s="6">
        <v>17.161100000000001</v>
      </c>
      <c r="H47" s="6">
        <v>4.6404300000000003</v>
      </c>
      <c r="I47" s="17">
        <v>0.11752</v>
      </c>
      <c r="J47" s="6">
        <v>17.217300000000002</v>
      </c>
      <c r="K47" s="17">
        <v>0.46286699999999997</v>
      </c>
      <c r="L47" s="17">
        <v>0.86575999999999997</v>
      </c>
      <c r="M47" s="6">
        <v>99.066800000000001</v>
      </c>
    </row>
    <row r="48" spans="1:13" x14ac:dyDescent="0.2">
      <c r="A48" s="10">
        <v>45912</v>
      </c>
      <c r="B48" s="6" t="s">
        <v>15</v>
      </c>
      <c r="C48" s="6">
        <v>1</v>
      </c>
      <c r="D48" s="6">
        <v>0.72463699999999998</v>
      </c>
      <c r="E48" s="6">
        <v>50.148600000000002</v>
      </c>
      <c r="F48" s="25">
        <v>7.7538600000000004</v>
      </c>
      <c r="G48" s="6">
        <v>17.171500000000002</v>
      </c>
      <c r="H48" s="6">
        <v>4.6952600000000002</v>
      </c>
      <c r="I48" s="17">
        <v>0.118454</v>
      </c>
      <c r="J48" s="6">
        <v>17.290400000000002</v>
      </c>
      <c r="K48" s="17">
        <v>0.45300299999999999</v>
      </c>
      <c r="L48" s="17">
        <v>0.885015</v>
      </c>
      <c r="M48" s="6">
        <v>99.273499999999999</v>
      </c>
    </row>
    <row r="49" spans="1:13" x14ac:dyDescent="0.2">
      <c r="A49" s="10">
        <v>45912</v>
      </c>
      <c r="B49" s="6" t="s">
        <v>15</v>
      </c>
      <c r="C49" s="6">
        <v>1</v>
      </c>
      <c r="D49" s="6">
        <v>0.74581299999999995</v>
      </c>
      <c r="E49" s="6">
        <v>50.309399999999997</v>
      </c>
      <c r="F49" s="25">
        <v>7.8273400000000004</v>
      </c>
      <c r="G49" s="6">
        <v>17.144400000000001</v>
      </c>
      <c r="H49" s="6">
        <v>4.7077299999999997</v>
      </c>
      <c r="I49" s="17">
        <v>0.11974899999999999</v>
      </c>
      <c r="J49" s="6">
        <v>17.292899999999999</v>
      </c>
      <c r="K49" s="17">
        <v>0.46058300000000002</v>
      </c>
      <c r="L49" s="17">
        <v>0.89956100000000006</v>
      </c>
      <c r="M49" s="6">
        <v>99.544600000000003</v>
      </c>
    </row>
    <row r="50" spans="1:13" x14ac:dyDescent="0.2">
      <c r="A50" s="10">
        <v>45912</v>
      </c>
      <c r="B50" s="6" t="s">
        <v>15</v>
      </c>
      <c r="C50" s="6">
        <v>1</v>
      </c>
      <c r="D50" s="6">
        <v>0.72610399999999997</v>
      </c>
      <c r="E50" s="6">
        <v>50.198500000000003</v>
      </c>
      <c r="F50" s="25">
        <v>7.7867699999999997</v>
      </c>
      <c r="G50" s="6">
        <v>17.0291</v>
      </c>
      <c r="H50" s="6">
        <v>4.6814299999999998</v>
      </c>
      <c r="I50" s="17">
        <v>0.117978</v>
      </c>
      <c r="J50" s="6">
        <v>17.290199999999999</v>
      </c>
      <c r="K50" s="17">
        <v>0.47381400000000001</v>
      </c>
      <c r="L50" s="17">
        <v>0.93337700000000001</v>
      </c>
      <c r="M50" s="6">
        <v>99.266000000000005</v>
      </c>
    </row>
    <row r="51" spans="1:13" x14ac:dyDescent="0.2">
      <c r="A51" s="10">
        <v>45912</v>
      </c>
      <c r="B51" s="6" t="s">
        <v>15</v>
      </c>
      <c r="C51" s="6">
        <v>1</v>
      </c>
      <c r="D51" s="6">
        <v>0.74749699999999997</v>
      </c>
      <c r="E51" s="6">
        <v>49.923200000000001</v>
      </c>
      <c r="F51" s="25">
        <v>7.8177899999999996</v>
      </c>
      <c r="G51" s="6">
        <v>17.1157</v>
      </c>
      <c r="H51" s="6">
        <v>4.61266</v>
      </c>
      <c r="I51" s="17">
        <v>0.12600900000000001</v>
      </c>
      <c r="J51" s="6">
        <v>17.303999999999998</v>
      </c>
      <c r="K51" s="17">
        <v>0.46370299999999998</v>
      </c>
      <c r="L51" s="17">
        <v>0.87303500000000001</v>
      </c>
      <c r="M51" s="6">
        <v>99.0321</v>
      </c>
    </row>
    <row r="52" spans="1:13" x14ac:dyDescent="0.2">
      <c r="A52" s="10">
        <v>45912</v>
      </c>
      <c r="B52" s="6" t="s">
        <v>15</v>
      </c>
      <c r="C52" s="6">
        <v>1</v>
      </c>
      <c r="D52" s="6">
        <v>0.72240499999999996</v>
      </c>
      <c r="E52" s="6">
        <v>50.305999999999997</v>
      </c>
      <c r="F52" s="25">
        <v>7.8140200000000002</v>
      </c>
      <c r="G52" s="6">
        <v>17.037199999999999</v>
      </c>
      <c r="H52" s="6">
        <v>4.7628599999999999</v>
      </c>
      <c r="I52" s="17">
        <v>0.123638</v>
      </c>
      <c r="J52" s="6">
        <v>17.266300000000001</v>
      </c>
      <c r="K52" s="17">
        <v>0.45932800000000001</v>
      </c>
      <c r="L52" s="17">
        <v>0.82419200000000004</v>
      </c>
      <c r="M52" s="6">
        <v>99.361800000000002</v>
      </c>
    </row>
    <row r="53" spans="1:13" x14ac:dyDescent="0.2">
      <c r="A53" s="10">
        <v>45912</v>
      </c>
      <c r="B53" s="6" t="s">
        <v>15</v>
      </c>
      <c r="C53" s="6">
        <v>1</v>
      </c>
      <c r="D53" s="6">
        <v>0.73956500000000003</v>
      </c>
      <c r="E53" s="6">
        <v>50.243899999999996</v>
      </c>
      <c r="F53" s="25">
        <v>7.8255499999999998</v>
      </c>
      <c r="G53" s="6">
        <v>17.129200000000001</v>
      </c>
      <c r="H53" s="6">
        <v>4.6750600000000002</v>
      </c>
      <c r="I53" s="17">
        <v>0.119389</v>
      </c>
      <c r="J53" s="6">
        <v>17.284400000000002</v>
      </c>
      <c r="K53" s="17">
        <v>0.47599000000000002</v>
      </c>
      <c r="L53" s="17">
        <v>0.83579700000000001</v>
      </c>
      <c r="M53" s="6">
        <v>99.378500000000003</v>
      </c>
    </row>
    <row r="54" spans="1:13" x14ac:dyDescent="0.2">
      <c r="A54" s="10">
        <v>45912</v>
      </c>
      <c r="B54" s="6" t="s">
        <v>15</v>
      </c>
      <c r="C54" s="6">
        <v>1</v>
      </c>
      <c r="D54" s="6">
        <v>0.69769099999999995</v>
      </c>
      <c r="E54" s="6">
        <v>50.1325</v>
      </c>
      <c r="F54" s="25">
        <v>7.81142</v>
      </c>
      <c r="G54" s="6">
        <v>17.078499999999998</v>
      </c>
      <c r="H54" s="6">
        <v>4.7203600000000003</v>
      </c>
      <c r="I54" s="17">
        <v>0.116885</v>
      </c>
      <c r="J54" s="6">
        <v>17.243500000000001</v>
      </c>
      <c r="K54" s="17">
        <v>0.460864</v>
      </c>
      <c r="L54" s="17">
        <v>0.89143700000000003</v>
      </c>
      <c r="M54" s="6">
        <v>99.202699999999993</v>
      </c>
    </row>
    <row r="55" spans="1:13" x14ac:dyDescent="0.2">
      <c r="A55" s="10">
        <v>45912</v>
      </c>
      <c r="B55" s="6" t="s">
        <v>15</v>
      </c>
      <c r="C55" s="6">
        <v>1</v>
      </c>
      <c r="D55" s="6">
        <v>0.70486899999999997</v>
      </c>
      <c r="E55" s="6">
        <v>50.048000000000002</v>
      </c>
      <c r="F55" s="25">
        <v>7.7711199999999998</v>
      </c>
      <c r="G55" s="6">
        <v>17.073499999999999</v>
      </c>
      <c r="H55" s="6">
        <v>4.5945999999999998</v>
      </c>
      <c r="I55" s="17">
        <v>0.11803</v>
      </c>
      <c r="J55" s="6">
        <v>17.223099999999999</v>
      </c>
      <c r="K55" s="17">
        <v>0.47143200000000002</v>
      </c>
      <c r="L55" s="17">
        <v>0.88058999999999998</v>
      </c>
      <c r="M55" s="6">
        <v>98.928200000000004</v>
      </c>
    </row>
    <row r="56" spans="1:13" x14ac:dyDescent="0.2">
      <c r="A56" s="1"/>
      <c r="C56" s="13" t="s">
        <v>32</v>
      </c>
      <c r="D56" s="14">
        <f>AVERAGE(D41:D55)</f>
        <v>0.72748373333333349</v>
      </c>
      <c r="E56" s="14">
        <f t="shared" ref="E56:M56" si="5">AVERAGE(E41:E55)</f>
        <v>50.116386666666671</v>
      </c>
      <c r="F56" s="27">
        <f t="shared" si="5"/>
        <v>7.7906773333333339</v>
      </c>
      <c r="G56" s="14">
        <f t="shared" si="5"/>
        <v>17.068580000000001</v>
      </c>
      <c r="H56" s="14">
        <f t="shared" si="5"/>
        <v>4.6709186666666662</v>
      </c>
      <c r="I56" s="18">
        <f t="shared" si="5"/>
        <v>0.12025446666666667</v>
      </c>
      <c r="J56" s="14">
        <f t="shared" si="5"/>
        <v>17.265920000000001</v>
      </c>
      <c r="K56" s="18">
        <f t="shared" si="5"/>
        <v>0.46431593333333332</v>
      </c>
      <c r="L56" s="18">
        <f t="shared" si="5"/>
        <v>0.88602939999999986</v>
      </c>
      <c r="M56" s="14">
        <f t="shared" si="5"/>
        <v>99.151833333333329</v>
      </c>
    </row>
    <row r="57" spans="1:13" x14ac:dyDescent="0.2">
      <c r="A57" s="1"/>
      <c r="C57" s="11" t="s">
        <v>33</v>
      </c>
      <c r="D57" s="12">
        <f>((STDEV(D41:D55))/D56)*100</f>
        <v>2.1466282430848542</v>
      </c>
      <c r="E57" s="12">
        <f t="shared" ref="E57:M57" si="6">((STDEV(E41:E55))/E56)*100</f>
        <v>0.29590627568564876</v>
      </c>
      <c r="F57" s="26">
        <f t="shared" si="6"/>
        <v>0.3054289041240113</v>
      </c>
      <c r="G57" s="12">
        <f t="shared" si="6"/>
        <v>0.41535810405102364</v>
      </c>
      <c r="H57" s="12">
        <f t="shared" si="6"/>
        <v>1.5183467283027456</v>
      </c>
      <c r="I57" s="19">
        <f t="shared" si="6"/>
        <v>3.4015872120279433</v>
      </c>
      <c r="J57" s="12">
        <f t="shared" si="6"/>
        <v>0.18217617878702091</v>
      </c>
      <c r="K57" s="19">
        <f t="shared" si="6"/>
        <v>1.5319781347798775</v>
      </c>
      <c r="L57" s="19">
        <f t="shared" si="6"/>
        <v>3.2332355776110586</v>
      </c>
      <c r="M57" s="12">
        <f t="shared" si="6"/>
        <v>0.24575039337363402</v>
      </c>
    </row>
    <row r="58" spans="1:13" x14ac:dyDescent="0.2">
      <c r="A58" s="1"/>
      <c r="C58" s="11" t="s">
        <v>35</v>
      </c>
      <c r="D58" s="12">
        <f>ABS(($U$5-D56)/$U$5)*100</f>
        <v>13.394793650793629</v>
      </c>
      <c r="E58" s="12">
        <f>ABS(($P$5-E56)/$P$5)*100</f>
        <v>0.72031167459058287</v>
      </c>
      <c r="F58" s="26">
        <f>ABS(($Q$5-F56)/$Q$5)*100</f>
        <v>2.9803569946035551</v>
      </c>
      <c r="G58" s="12">
        <f>ABS(($S$5-G56)/$S$5)*100</f>
        <v>1.4516166281755167</v>
      </c>
      <c r="H58" s="12">
        <f>ABS(($R$5-H56)/$R$5)*100</f>
        <v>0.74107256192652671</v>
      </c>
      <c r="I58" s="19">
        <f>ABS(($W$5-I56)/$W$5)*100</f>
        <v>0.21205555555556255</v>
      </c>
      <c r="J58" s="12">
        <f>ABS(($T$5-J56)/$T$5)*100</f>
        <v>0.19699421965317598</v>
      </c>
      <c r="K58" s="19">
        <f>ABS(($X$5-K56)/$X$5)*100</f>
        <v>8.9576601307189581</v>
      </c>
      <c r="L58" s="19">
        <f>ABS(($Z$5-L56)/$Z$5)*100</f>
        <v>4.2387529411764566</v>
      </c>
      <c r="M58" s="12">
        <f>ABS(($AB$5-M56)/$AB$5)*100</f>
        <v>1.1110057023901789</v>
      </c>
    </row>
    <row r="59" spans="1:13" ht="17" thickBot="1" x14ac:dyDescent="0.25">
      <c r="A59" s="1"/>
    </row>
    <row r="60" spans="1:13" x14ac:dyDescent="0.2">
      <c r="A60" s="7" t="s">
        <v>0</v>
      </c>
      <c r="B60" s="8" t="s">
        <v>1</v>
      </c>
      <c r="C60" s="8" t="s">
        <v>2</v>
      </c>
      <c r="D60" s="8" t="s">
        <v>3</v>
      </c>
      <c r="E60" s="8" t="s">
        <v>4</v>
      </c>
      <c r="F60" s="24" t="s">
        <v>5</v>
      </c>
      <c r="G60" s="8" t="s">
        <v>6</v>
      </c>
      <c r="H60" s="8" t="s">
        <v>7</v>
      </c>
      <c r="I60" s="8" t="s">
        <v>8</v>
      </c>
      <c r="J60" s="8" t="s">
        <v>9</v>
      </c>
      <c r="K60" s="8" t="s">
        <v>10</v>
      </c>
      <c r="L60" s="8" t="s">
        <v>12</v>
      </c>
      <c r="M60" s="9" t="s">
        <v>14</v>
      </c>
    </row>
    <row r="61" spans="1:13" x14ac:dyDescent="0.2">
      <c r="A61" s="10">
        <v>45913</v>
      </c>
      <c r="B61" s="6" t="s">
        <v>15</v>
      </c>
      <c r="C61" s="6">
        <v>1</v>
      </c>
      <c r="D61" s="6">
        <v>0.72462499999999996</v>
      </c>
      <c r="E61" s="6">
        <v>50.1111</v>
      </c>
      <c r="F61" s="25">
        <v>7.7962400000000001</v>
      </c>
      <c r="G61" s="6">
        <v>17.020800000000001</v>
      </c>
      <c r="H61" s="6">
        <v>4.7521100000000001</v>
      </c>
      <c r="I61" s="17">
        <v>0.120188</v>
      </c>
      <c r="J61" s="6">
        <v>17.325500000000002</v>
      </c>
      <c r="K61" s="17">
        <v>0.45938099999999998</v>
      </c>
      <c r="L61" s="17">
        <v>0.84236299999999997</v>
      </c>
      <c r="M61" s="6">
        <v>99.192300000000003</v>
      </c>
    </row>
    <row r="62" spans="1:13" x14ac:dyDescent="0.2">
      <c r="A62" s="10">
        <v>45913</v>
      </c>
      <c r="B62" s="6" t="s">
        <v>15</v>
      </c>
      <c r="C62" s="6">
        <v>1</v>
      </c>
      <c r="D62" s="6">
        <v>0.700604</v>
      </c>
      <c r="E62" s="6">
        <v>50.064700000000002</v>
      </c>
      <c r="F62" s="25">
        <v>7.8511499999999996</v>
      </c>
      <c r="G62" s="6">
        <v>17.138500000000001</v>
      </c>
      <c r="H62" s="6">
        <v>4.7946</v>
      </c>
      <c r="I62" s="17">
        <v>0.11062</v>
      </c>
      <c r="J62" s="6">
        <v>17.282699999999998</v>
      </c>
      <c r="K62" s="17">
        <v>0.46306999999999998</v>
      </c>
      <c r="L62" s="17">
        <v>0.85482199999999997</v>
      </c>
      <c r="M62" s="6">
        <v>99.3035</v>
      </c>
    </row>
    <row r="63" spans="1:13" x14ac:dyDescent="0.2">
      <c r="A63" s="10">
        <v>45913</v>
      </c>
      <c r="B63" s="6" t="s">
        <v>15</v>
      </c>
      <c r="C63" s="6">
        <v>1</v>
      </c>
      <c r="D63" s="6">
        <v>0.724943</v>
      </c>
      <c r="E63" s="6">
        <v>49.959299999999999</v>
      </c>
      <c r="F63" s="25">
        <v>7.7918599999999998</v>
      </c>
      <c r="G63" s="6">
        <v>17.037700000000001</v>
      </c>
      <c r="H63" s="6">
        <v>4.6219299999999999</v>
      </c>
      <c r="I63" s="17">
        <v>0.13400699999999999</v>
      </c>
      <c r="J63" s="6">
        <v>17.250599999999999</v>
      </c>
      <c r="K63" s="17">
        <v>0.45954299999999998</v>
      </c>
      <c r="L63" s="17">
        <v>0.86910200000000004</v>
      </c>
      <c r="M63" s="6">
        <v>98.884900000000002</v>
      </c>
    </row>
    <row r="64" spans="1:13" x14ac:dyDescent="0.2">
      <c r="A64" s="10">
        <v>45913</v>
      </c>
      <c r="B64" s="6" t="s">
        <v>15</v>
      </c>
      <c r="C64" s="6">
        <v>1</v>
      </c>
      <c r="D64" s="6">
        <v>0.68935500000000005</v>
      </c>
      <c r="E64" s="6">
        <v>50.014000000000003</v>
      </c>
      <c r="F64" s="25">
        <v>7.79711</v>
      </c>
      <c r="G64" s="6">
        <v>17.0883</v>
      </c>
      <c r="H64" s="6">
        <v>4.6450300000000002</v>
      </c>
      <c r="I64" s="17">
        <v>0.122906</v>
      </c>
      <c r="J64" s="6">
        <v>17.2257</v>
      </c>
      <c r="K64" s="17">
        <v>0.47329199999999999</v>
      </c>
      <c r="L64" s="17">
        <v>0.80615300000000001</v>
      </c>
      <c r="M64" s="6">
        <v>98.906499999999994</v>
      </c>
    </row>
    <row r="65" spans="1:13" x14ac:dyDescent="0.2">
      <c r="A65" s="10">
        <v>45913</v>
      </c>
      <c r="B65" s="6" t="s">
        <v>15</v>
      </c>
      <c r="C65" s="6">
        <v>1</v>
      </c>
      <c r="D65" s="6">
        <v>0.698322</v>
      </c>
      <c r="E65" s="6">
        <v>49.826000000000001</v>
      </c>
      <c r="F65" s="25">
        <v>7.8275699999999997</v>
      </c>
      <c r="G65" s="6">
        <v>17.1477</v>
      </c>
      <c r="H65" s="6">
        <v>4.6707599999999996</v>
      </c>
      <c r="I65" s="17">
        <v>0.122944</v>
      </c>
      <c r="J65" s="6">
        <v>17.200800000000001</v>
      </c>
      <c r="K65" s="17">
        <v>0.45901599999999998</v>
      </c>
      <c r="L65" s="17">
        <v>0.88334500000000005</v>
      </c>
      <c r="M65" s="6">
        <v>98.884500000000003</v>
      </c>
    </row>
    <row r="66" spans="1:13" x14ac:dyDescent="0.2">
      <c r="A66" s="10">
        <v>45913</v>
      </c>
      <c r="B66" s="6" t="s">
        <v>15</v>
      </c>
      <c r="C66" s="6">
        <v>1</v>
      </c>
      <c r="D66" s="6">
        <v>0.69245299999999999</v>
      </c>
      <c r="E66" s="6">
        <v>50.264699999999998</v>
      </c>
      <c r="F66" s="25">
        <v>7.7812000000000001</v>
      </c>
      <c r="G66" s="6">
        <v>17.0504</v>
      </c>
      <c r="H66" s="6">
        <v>4.7844199999999999</v>
      </c>
      <c r="I66" s="17">
        <v>0.11947000000000001</v>
      </c>
      <c r="J66" s="6">
        <v>17.275400000000001</v>
      </c>
      <c r="K66" s="17">
        <v>0.46896700000000002</v>
      </c>
      <c r="L66" s="17">
        <v>0.83496300000000001</v>
      </c>
      <c r="M66" s="6">
        <v>99.317599999999999</v>
      </c>
    </row>
    <row r="67" spans="1:13" x14ac:dyDescent="0.2">
      <c r="A67" s="10">
        <v>45913</v>
      </c>
      <c r="B67" s="6" t="s">
        <v>15</v>
      </c>
      <c r="C67" s="6">
        <v>1</v>
      </c>
      <c r="D67" s="6">
        <v>0.69992500000000002</v>
      </c>
      <c r="E67" s="6">
        <v>50.252600000000001</v>
      </c>
      <c r="F67" s="25">
        <v>7.8067799999999998</v>
      </c>
      <c r="G67" s="6">
        <v>17.079799999999999</v>
      </c>
      <c r="H67" s="6">
        <v>4.7739500000000001</v>
      </c>
      <c r="I67" s="17">
        <v>0.121699</v>
      </c>
      <c r="J67" s="6">
        <v>17.252199999999998</v>
      </c>
      <c r="K67" s="17">
        <v>0.46568199999999998</v>
      </c>
      <c r="L67" s="17">
        <v>0.84402299999999997</v>
      </c>
      <c r="M67" s="6">
        <v>99.333600000000004</v>
      </c>
    </row>
    <row r="68" spans="1:13" x14ac:dyDescent="0.2">
      <c r="A68" s="10">
        <v>45913</v>
      </c>
      <c r="B68" s="6" t="s">
        <v>15</v>
      </c>
      <c r="C68" s="6">
        <v>1</v>
      </c>
      <c r="D68" s="6">
        <v>0.71362800000000004</v>
      </c>
      <c r="E68" s="6">
        <v>50.113300000000002</v>
      </c>
      <c r="F68" s="25">
        <v>7.8012300000000003</v>
      </c>
      <c r="G68" s="6">
        <v>17.004799999999999</v>
      </c>
      <c r="H68" s="6">
        <v>4.7485999999999997</v>
      </c>
      <c r="I68" s="17">
        <v>0.124734</v>
      </c>
      <c r="J68" s="6">
        <v>17.212900000000001</v>
      </c>
      <c r="K68" s="17">
        <v>0.46697300000000003</v>
      </c>
      <c r="L68" s="17">
        <v>0.92396800000000001</v>
      </c>
      <c r="M68" s="6">
        <v>99.142499999999998</v>
      </c>
    </row>
    <row r="69" spans="1:13" x14ac:dyDescent="0.2">
      <c r="A69" s="10">
        <v>45913</v>
      </c>
      <c r="B69" s="6" t="s">
        <v>15</v>
      </c>
      <c r="C69" s="6">
        <v>1</v>
      </c>
      <c r="D69" s="6">
        <v>0.69899599999999995</v>
      </c>
      <c r="E69" s="6">
        <v>50.250399999999999</v>
      </c>
      <c r="F69" s="25">
        <v>7.7664999999999997</v>
      </c>
      <c r="G69" s="6">
        <v>17.034700000000001</v>
      </c>
      <c r="H69" s="6">
        <v>4.7508499999999998</v>
      </c>
      <c r="I69" s="17">
        <v>0.13079299999999999</v>
      </c>
      <c r="J69" s="6">
        <v>17.241499999999998</v>
      </c>
      <c r="K69" s="17">
        <v>0.47362700000000002</v>
      </c>
      <c r="L69" s="17">
        <v>0.88095599999999996</v>
      </c>
      <c r="M69" s="6">
        <v>99.270099999999999</v>
      </c>
    </row>
    <row r="70" spans="1:13" x14ac:dyDescent="0.2">
      <c r="A70" s="10">
        <v>45913</v>
      </c>
      <c r="B70" s="6" t="s">
        <v>15</v>
      </c>
      <c r="C70" s="6">
        <v>1</v>
      </c>
      <c r="D70" s="6">
        <v>0.70807900000000001</v>
      </c>
      <c r="E70" s="6">
        <v>50.262700000000002</v>
      </c>
      <c r="F70" s="25">
        <v>7.8290600000000001</v>
      </c>
      <c r="G70" s="6">
        <v>17.019100000000002</v>
      </c>
      <c r="H70" s="6">
        <v>4.6921499999999998</v>
      </c>
      <c r="I70" s="17">
        <v>0.122236</v>
      </c>
      <c r="J70" s="6">
        <v>17.228000000000002</v>
      </c>
      <c r="K70" s="17">
        <v>0.47555500000000001</v>
      </c>
      <c r="L70" s="17">
        <v>0.85797199999999996</v>
      </c>
      <c r="M70" s="6">
        <v>99.232200000000006</v>
      </c>
    </row>
    <row r="71" spans="1:13" x14ac:dyDescent="0.2">
      <c r="A71" s="10">
        <v>45913</v>
      </c>
      <c r="B71" s="6" t="s">
        <v>15</v>
      </c>
      <c r="C71" s="6">
        <v>1</v>
      </c>
      <c r="D71" s="6">
        <v>0.71237200000000001</v>
      </c>
      <c r="E71" s="6">
        <v>50.0886</v>
      </c>
      <c r="F71" s="25">
        <v>7.8456599999999996</v>
      </c>
      <c r="G71" s="6">
        <v>17.0382</v>
      </c>
      <c r="H71" s="6">
        <v>4.70024</v>
      </c>
      <c r="I71" s="17">
        <v>0.118546</v>
      </c>
      <c r="J71" s="6">
        <v>17.235800000000001</v>
      </c>
      <c r="K71" s="17">
        <v>0.450853</v>
      </c>
      <c r="L71" s="17">
        <v>0.83708499999999997</v>
      </c>
      <c r="M71" s="6">
        <v>99.069000000000003</v>
      </c>
    </row>
    <row r="72" spans="1:13" x14ac:dyDescent="0.2">
      <c r="A72" s="10">
        <v>45913</v>
      </c>
      <c r="B72" s="6" t="s">
        <v>15</v>
      </c>
      <c r="C72" s="6">
        <v>1</v>
      </c>
      <c r="D72" s="6">
        <v>0.71108300000000002</v>
      </c>
      <c r="E72" s="6">
        <v>50.031999999999996</v>
      </c>
      <c r="F72" s="25">
        <v>7.8105799999999999</v>
      </c>
      <c r="G72" s="6">
        <v>17.100300000000001</v>
      </c>
      <c r="H72" s="6">
        <v>4.6589900000000002</v>
      </c>
      <c r="I72" s="17">
        <v>0.12792500000000001</v>
      </c>
      <c r="J72" s="6">
        <v>17.1647</v>
      </c>
      <c r="K72" s="17">
        <v>0.47094900000000001</v>
      </c>
      <c r="L72" s="17">
        <v>0.94361200000000001</v>
      </c>
      <c r="M72" s="6">
        <v>99.066400000000002</v>
      </c>
    </row>
    <row r="73" spans="1:13" x14ac:dyDescent="0.2">
      <c r="A73" s="10">
        <v>45913</v>
      </c>
      <c r="B73" s="6" t="s">
        <v>15</v>
      </c>
      <c r="C73" s="6">
        <v>1</v>
      </c>
      <c r="D73" s="6">
        <v>0.70184999999999997</v>
      </c>
      <c r="E73" s="6">
        <v>50.215600000000002</v>
      </c>
      <c r="F73" s="25">
        <v>7.8687399999999998</v>
      </c>
      <c r="G73" s="6">
        <v>17.117699999999999</v>
      </c>
      <c r="H73" s="6">
        <v>4.72065</v>
      </c>
      <c r="I73" s="17">
        <v>0.12829399999999999</v>
      </c>
      <c r="J73" s="6">
        <v>17.203399999999998</v>
      </c>
      <c r="K73" s="17">
        <v>0.46549099999999999</v>
      </c>
      <c r="L73" s="17">
        <v>0.91351000000000004</v>
      </c>
      <c r="M73" s="6">
        <v>99.393000000000001</v>
      </c>
    </row>
    <row r="74" spans="1:13" x14ac:dyDescent="0.2">
      <c r="A74" s="10">
        <v>45913</v>
      </c>
      <c r="B74" s="6" t="s">
        <v>15</v>
      </c>
      <c r="C74" s="6">
        <v>1</v>
      </c>
      <c r="D74" s="6">
        <v>0.71233500000000005</v>
      </c>
      <c r="E74" s="6">
        <v>50.162199999999999</v>
      </c>
      <c r="F74" s="25">
        <v>7.7760800000000003</v>
      </c>
      <c r="G74" s="6">
        <v>17.0198</v>
      </c>
      <c r="H74" s="6">
        <v>4.5941799999999997</v>
      </c>
      <c r="I74" s="17">
        <v>0.123663</v>
      </c>
      <c r="J74" s="6">
        <v>17.261900000000001</v>
      </c>
      <c r="K74" s="17">
        <v>0.45309100000000002</v>
      </c>
      <c r="L74" s="17">
        <v>0.90241899999999997</v>
      </c>
      <c r="M74" s="6">
        <v>99.056600000000003</v>
      </c>
    </row>
    <row r="75" spans="1:13" x14ac:dyDescent="0.2">
      <c r="A75" s="10">
        <v>45913</v>
      </c>
      <c r="B75" s="6" t="s">
        <v>15</v>
      </c>
      <c r="C75" s="6">
        <v>1</v>
      </c>
      <c r="D75" s="6">
        <v>0.70900399999999997</v>
      </c>
      <c r="E75" s="6">
        <v>50.316000000000003</v>
      </c>
      <c r="F75" s="25">
        <v>7.8304799999999997</v>
      </c>
      <c r="G75" s="6">
        <v>17.046600000000002</v>
      </c>
      <c r="H75" s="6">
        <v>4.7743700000000002</v>
      </c>
      <c r="I75" s="17">
        <v>0.12737499999999999</v>
      </c>
      <c r="J75" s="6">
        <v>17.238199999999999</v>
      </c>
      <c r="K75" s="17">
        <v>0.46737000000000001</v>
      </c>
      <c r="L75" s="17">
        <v>0.83962099999999995</v>
      </c>
      <c r="M75" s="6">
        <v>99.380300000000005</v>
      </c>
    </row>
    <row r="76" spans="1:13" x14ac:dyDescent="0.2">
      <c r="A76" s="1"/>
      <c r="C76" s="13" t="s">
        <v>32</v>
      </c>
      <c r="D76" s="14">
        <f>AVERAGE(D61:D75)</f>
        <v>0.70650493333333331</v>
      </c>
      <c r="E76" s="14">
        <f t="shared" ref="E76:M76" si="7">AVERAGE(E61:E75)</f>
        <v>50.128880000000002</v>
      </c>
      <c r="F76" s="27">
        <f t="shared" si="7"/>
        <v>7.8120159999999998</v>
      </c>
      <c r="G76" s="14">
        <f t="shared" si="7"/>
        <v>17.06296</v>
      </c>
      <c r="H76" s="14">
        <f t="shared" si="7"/>
        <v>4.712188666666667</v>
      </c>
      <c r="I76" s="18">
        <f t="shared" si="7"/>
        <v>0.12369333333333335</v>
      </c>
      <c r="J76" s="14">
        <f t="shared" si="7"/>
        <v>17.239953333333336</v>
      </c>
      <c r="K76" s="18">
        <f t="shared" si="7"/>
        <v>0.46485733333333334</v>
      </c>
      <c r="L76" s="18">
        <f t="shared" si="7"/>
        <v>0.86892760000000002</v>
      </c>
      <c r="M76" s="14">
        <f t="shared" si="7"/>
        <v>99.162200000000013</v>
      </c>
    </row>
    <row r="77" spans="1:13" x14ac:dyDescent="0.2">
      <c r="A77" s="1"/>
      <c r="C77" s="11" t="s">
        <v>33</v>
      </c>
      <c r="D77" s="12">
        <f>((STDEV(D61:D75))/D76)*100</f>
        <v>1.4805638291606966</v>
      </c>
      <c r="E77" s="12">
        <f t="shared" ref="E77:M77" si="8">((STDEV(E61:E75))/E76)*100</f>
        <v>0.27156580857506318</v>
      </c>
      <c r="F77" s="26">
        <f t="shared" si="8"/>
        <v>0.37617509087713624</v>
      </c>
      <c r="G77" s="12">
        <f t="shared" si="8"/>
        <v>0.26959569851992371</v>
      </c>
      <c r="H77" s="12">
        <f t="shared" si="8"/>
        <v>1.3403643217783336</v>
      </c>
      <c r="I77" s="19">
        <f t="shared" si="8"/>
        <v>4.5594992028619368</v>
      </c>
      <c r="J77" s="12">
        <f t="shared" si="8"/>
        <v>0.22347067975085866</v>
      </c>
      <c r="K77" s="19">
        <f t="shared" si="8"/>
        <v>1.5833871965472817</v>
      </c>
      <c r="L77" s="19">
        <f t="shared" si="8"/>
        <v>4.42321891762401</v>
      </c>
      <c r="M77" s="12">
        <f t="shared" si="8"/>
        <v>0.17889581764232707</v>
      </c>
    </row>
    <row r="78" spans="1:13" x14ac:dyDescent="0.2">
      <c r="A78" s="1"/>
      <c r="C78" s="11" t="s">
        <v>35</v>
      </c>
      <c r="D78" s="12">
        <f>ABS(($U$5-D76)/$U$5)*100</f>
        <v>15.89226984126984</v>
      </c>
      <c r="E78" s="12">
        <f>ABS(($P$5-E76)/$P$5)*100</f>
        <v>0.69556259904911766</v>
      </c>
      <c r="F78" s="26">
        <f>ABS(($Q$5-F76)/$Q$5)*100</f>
        <v>2.7146201743461962</v>
      </c>
      <c r="G78" s="12">
        <f>ABS(($S$5-G76)/$S$5)*100</f>
        <v>1.4840646651270204</v>
      </c>
      <c r="H78" s="12">
        <f>ABS(($R$5-H76)/$R$5)*100</f>
        <v>0.13593177655678942</v>
      </c>
      <c r="I78" s="19">
        <f>ABS(($W$5-I76)/$W$5)*100</f>
        <v>3.0777777777777953</v>
      </c>
      <c r="J78" s="12">
        <f>ABS(($T$5-J76)/$T$5)*100</f>
        <v>0.34709055876684858</v>
      </c>
      <c r="K78" s="19">
        <f>ABS(($X$5-K76)/$X$5)*100</f>
        <v>8.8515032679738557</v>
      </c>
      <c r="L78" s="19">
        <f>ABS(($Z$5-L76)/$Z$5)*100</f>
        <v>2.2267764705882409</v>
      </c>
      <c r="M78" s="12">
        <f>ABS(($AB$5-M76)/$AB$5)*100</f>
        <v>1.1006665164525822</v>
      </c>
    </row>
    <row r="79" spans="1:13" ht="17" thickBot="1" x14ac:dyDescent="0.25">
      <c r="A79" s="1"/>
    </row>
    <row r="80" spans="1:13" x14ac:dyDescent="0.2">
      <c r="A80" s="7" t="s">
        <v>0</v>
      </c>
      <c r="B80" s="8" t="s">
        <v>1</v>
      </c>
      <c r="C80" s="8" t="s">
        <v>2</v>
      </c>
      <c r="D80" s="8" t="s">
        <v>3</v>
      </c>
      <c r="E80" s="8" t="s">
        <v>4</v>
      </c>
      <c r="F80" s="24" t="s">
        <v>5</v>
      </c>
      <c r="G80" s="8" t="s">
        <v>6</v>
      </c>
      <c r="H80" s="8" t="s">
        <v>7</v>
      </c>
      <c r="I80" s="8" t="s">
        <v>8</v>
      </c>
      <c r="J80" s="8" t="s">
        <v>9</v>
      </c>
      <c r="K80" s="8" t="s">
        <v>10</v>
      </c>
      <c r="L80" s="8" t="s">
        <v>12</v>
      </c>
      <c r="M80" s="9" t="s">
        <v>14</v>
      </c>
    </row>
    <row r="81" spans="1:13" x14ac:dyDescent="0.2">
      <c r="A81" s="10">
        <v>45952</v>
      </c>
      <c r="B81" s="6" t="s">
        <v>15</v>
      </c>
      <c r="C81" s="6">
        <v>1</v>
      </c>
      <c r="D81" s="6">
        <v>0.71048199999999995</v>
      </c>
      <c r="E81" s="6">
        <v>50.988799999999998</v>
      </c>
      <c r="F81" s="25">
        <v>7.7301900000000003</v>
      </c>
      <c r="G81" s="16">
        <v>17.229399999999998</v>
      </c>
      <c r="H81" s="6">
        <v>4.5994099999999998</v>
      </c>
      <c r="I81" s="17">
        <v>0.12615599999999999</v>
      </c>
      <c r="J81" s="6">
        <v>17.330200000000001</v>
      </c>
      <c r="K81" s="17">
        <v>0.46566600000000002</v>
      </c>
      <c r="L81" s="17">
        <v>0.86197699999999999</v>
      </c>
      <c r="M81" s="6">
        <v>100.08499999999999</v>
      </c>
    </row>
    <row r="82" spans="1:13" x14ac:dyDescent="0.2">
      <c r="A82" s="10">
        <v>45952</v>
      </c>
      <c r="B82" s="6" t="s">
        <v>15</v>
      </c>
      <c r="C82" s="6">
        <v>1</v>
      </c>
      <c r="D82" s="6">
        <v>0.68072500000000002</v>
      </c>
      <c r="E82" s="6">
        <v>51.067999999999998</v>
      </c>
      <c r="F82" s="25">
        <v>7.7699199999999999</v>
      </c>
      <c r="G82" s="16">
        <v>17.153700000000001</v>
      </c>
      <c r="H82" s="6">
        <v>4.6814900000000002</v>
      </c>
      <c r="I82" s="17">
        <v>0.111507</v>
      </c>
      <c r="J82" s="6">
        <v>17.3476</v>
      </c>
      <c r="K82" s="17">
        <v>0.46531800000000001</v>
      </c>
      <c r="L82" s="17">
        <v>0.86417100000000002</v>
      </c>
      <c r="M82" s="6">
        <v>100.181</v>
      </c>
    </row>
    <row r="83" spans="1:13" x14ac:dyDescent="0.2">
      <c r="A83" s="10">
        <v>45952</v>
      </c>
      <c r="B83" s="6" t="s">
        <v>15</v>
      </c>
      <c r="C83" s="6">
        <v>1</v>
      </c>
      <c r="D83" s="6">
        <v>0.69201599999999996</v>
      </c>
      <c r="E83" s="6">
        <v>50.840899999999998</v>
      </c>
      <c r="F83" s="25">
        <v>7.6995899999999997</v>
      </c>
      <c r="G83" s="16">
        <v>17.171600000000002</v>
      </c>
      <c r="H83" s="6">
        <v>4.6595599999999999</v>
      </c>
      <c r="I83" s="17">
        <v>0.11837300000000001</v>
      </c>
      <c r="J83" s="6">
        <v>17.391500000000001</v>
      </c>
      <c r="K83" s="17">
        <v>0.45694600000000002</v>
      </c>
      <c r="L83" s="17">
        <v>0.89227100000000004</v>
      </c>
      <c r="M83" s="6">
        <v>99.969200000000001</v>
      </c>
    </row>
    <row r="84" spans="1:13" x14ac:dyDescent="0.2">
      <c r="A84" s="10">
        <v>45952</v>
      </c>
      <c r="B84" s="6" t="s">
        <v>15</v>
      </c>
      <c r="C84" s="6">
        <v>1</v>
      </c>
      <c r="D84" s="6">
        <v>0.67819300000000005</v>
      </c>
      <c r="E84" s="6">
        <v>51.033099999999997</v>
      </c>
      <c r="F84" s="25">
        <v>7.7170199999999998</v>
      </c>
      <c r="G84" s="16">
        <v>17.0945</v>
      </c>
      <c r="H84" s="6">
        <v>4.60161</v>
      </c>
      <c r="I84" s="17">
        <v>0.137624</v>
      </c>
      <c r="J84" s="6">
        <v>17.340499999999999</v>
      </c>
      <c r="K84" s="17">
        <v>0.46941699999999997</v>
      </c>
      <c r="L84" s="17">
        <v>0.80555500000000002</v>
      </c>
      <c r="M84" s="6">
        <v>99.913499999999999</v>
      </c>
    </row>
    <row r="85" spans="1:13" x14ac:dyDescent="0.2">
      <c r="A85" s="10">
        <v>45952</v>
      </c>
      <c r="B85" s="6" t="s">
        <v>15</v>
      </c>
      <c r="C85" s="6">
        <v>1</v>
      </c>
      <c r="D85" s="6">
        <v>0.71998099999999998</v>
      </c>
      <c r="E85" s="6">
        <v>51.098100000000002</v>
      </c>
      <c r="F85" s="25">
        <v>7.7247399999999997</v>
      </c>
      <c r="G85" s="16">
        <v>17.307099999999998</v>
      </c>
      <c r="H85" s="6">
        <v>4.5579999999999998</v>
      </c>
      <c r="I85" s="17">
        <v>0.121694</v>
      </c>
      <c r="J85" s="6">
        <v>17.373000000000001</v>
      </c>
      <c r="K85" s="17">
        <v>0.45427400000000001</v>
      </c>
      <c r="L85" s="17">
        <v>0.87412299999999998</v>
      </c>
      <c r="M85" s="6">
        <v>100.28</v>
      </c>
    </row>
    <row r="86" spans="1:13" x14ac:dyDescent="0.2">
      <c r="A86" s="10">
        <v>45952</v>
      </c>
      <c r="B86" s="6" t="s">
        <v>15</v>
      </c>
      <c r="C86" s="6">
        <v>1</v>
      </c>
      <c r="D86" s="6">
        <v>0.69692799999999999</v>
      </c>
      <c r="E86" s="6">
        <v>50.8033</v>
      </c>
      <c r="F86" s="25">
        <v>7.7312000000000003</v>
      </c>
      <c r="G86" s="16">
        <v>17.1828</v>
      </c>
      <c r="H86" s="6">
        <v>4.6910100000000003</v>
      </c>
      <c r="I86" s="17">
        <v>0.120407</v>
      </c>
      <c r="J86" s="6">
        <v>17.303799999999999</v>
      </c>
      <c r="K86" s="17">
        <v>0.46380700000000002</v>
      </c>
      <c r="L86" s="17">
        <v>0.83876499999999998</v>
      </c>
      <c r="M86" s="6">
        <v>99.868099999999998</v>
      </c>
    </row>
    <row r="87" spans="1:13" x14ac:dyDescent="0.2">
      <c r="A87" s="10">
        <v>45952</v>
      </c>
      <c r="B87" s="6" t="s">
        <v>15</v>
      </c>
      <c r="C87" s="6">
        <v>1</v>
      </c>
      <c r="D87" s="6">
        <v>0.717476</v>
      </c>
      <c r="E87" s="6">
        <v>51.061700000000002</v>
      </c>
      <c r="F87" s="25">
        <v>7.6642700000000001</v>
      </c>
      <c r="G87" s="16">
        <v>17.192900000000002</v>
      </c>
      <c r="H87" s="6">
        <v>4.5271299999999997</v>
      </c>
      <c r="I87" s="17">
        <v>0.13021199999999999</v>
      </c>
      <c r="J87" s="6">
        <v>17.2332</v>
      </c>
      <c r="K87" s="17">
        <v>0.47434300000000001</v>
      </c>
      <c r="L87" s="17">
        <v>0.89119700000000002</v>
      </c>
      <c r="M87" s="6">
        <v>99.9315</v>
      </c>
    </row>
    <row r="88" spans="1:13" x14ac:dyDescent="0.2">
      <c r="A88" s="10">
        <v>45952</v>
      </c>
      <c r="B88" s="6" t="s">
        <v>15</v>
      </c>
      <c r="C88" s="6">
        <v>1</v>
      </c>
      <c r="D88" s="6">
        <v>0.70488499999999998</v>
      </c>
      <c r="E88" s="6">
        <v>50.966299999999997</v>
      </c>
      <c r="F88" s="25">
        <v>7.6976800000000001</v>
      </c>
      <c r="G88" s="16">
        <v>17.158799999999999</v>
      </c>
      <c r="H88" s="6">
        <v>4.6084300000000002</v>
      </c>
      <c r="I88" s="17">
        <v>0.12465</v>
      </c>
      <c r="J88" s="6">
        <v>17.2303</v>
      </c>
      <c r="K88" s="17">
        <v>0.459505</v>
      </c>
      <c r="L88" s="17">
        <v>0.82285399999999997</v>
      </c>
      <c r="M88" s="6">
        <v>99.811999999999998</v>
      </c>
    </row>
    <row r="89" spans="1:13" x14ac:dyDescent="0.2">
      <c r="A89" s="10">
        <v>45952</v>
      </c>
      <c r="B89" s="6" t="s">
        <v>15</v>
      </c>
      <c r="C89" s="6">
        <v>1</v>
      </c>
      <c r="D89" s="6">
        <v>0.72671200000000002</v>
      </c>
      <c r="E89" s="6">
        <v>51.000100000000003</v>
      </c>
      <c r="F89" s="25">
        <v>7.6966900000000003</v>
      </c>
      <c r="G89" s="16">
        <v>17.191099999999999</v>
      </c>
      <c r="H89" s="6">
        <v>4.6168800000000001</v>
      </c>
      <c r="I89" s="17">
        <v>0.12972600000000001</v>
      </c>
      <c r="J89" s="6">
        <v>17.258500000000002</v>
      </c>
      <c r="K89" s="17">
        <v>0.46678700000000001</v>
      </c>
      <c r="L89" s="17">
        <v>0.864456</v>
      </c>
      <c r="M89" s="6">
        <v>99.992400000000004</v>
      </c>
    </row>
    <row r="90" spans="1:13" x14ac:dyDescent="0.2">
      <c r="A90" s="10">
        <v>45952</v>
      </c>
      <c r="B90" s="6" t="s">
        <v>15</v>
      </c>
      <c r="C90" s="6">
        <v>1</v>
      </c>
      <c r="D90" s="6">
        <v>0.73026500000000005</v>
      </c>
      <c r="E90" s="6">
        <v>50.954999999999998</v>
      </c>
      <c r="F90" s="25">
        <v>7.6861600000000001</v>
      </c>
      <c r="G90" s="16">
        <v>17.340399999999999</v>
      </c>
      <c r="H90" s="6">
        <v>4.7897499999999997</v>
      </c>
      <c r="I90" s="17">
        <v>0.13009200000000001</v>
      </c>
      <c r="J90" s="6">
        <v>17.305900000000001</v>
      </c>
      <c r="K90" s="17">
        <v>0.46822599999999998</v>
      </c>
      <c r="L90" s="17">
        <v>0.89810699999999999</v>
      </c>
      <c r="M90" s="6">
        <v>100.343</v>
      </c>
    </row>
    <row r="91" spans="1:13" x14ac:dyDescent="0.2">
      <c r="A91" s="10">
        <v>45952</v>
      </c>
      <c r="B91" s="6" t="s">
        <v>15</v>
      </c>
      <c r="C91" s="6">
        <v>1</v>
      </c>
      <c r="D91" s="6">
        <v>0.68833999999999995</v>
      </c>
      <c r="E91" s="6">
        <v>50.779499999999999</v>
      </c>
      <c r="F91" s="25">
        <v>7.6823699999999997</v>
      </c>
      <c r="G91" s="16">
        <v>17.209299999999999</v>
      </c>
      <c r="H91" s="6">
        <v>4.7027099999999997</v>
      </c>
      <c r="I91" s="17">
        <v>0.12267699999999999</v>
      </c>
      <c r="J91" s="6">
        <v>17.291599999999999</v>
      </c>
      <c r="K91" s="17">
        <v>0.46939999999999998</v>
      </c>
      <c r="L91" s="17">
        <v>0.90937800000000002</v>
      </c>
      <c r="M91" s="6">
        <v>99.891800000000003</v>
      </c>
    </row>
    <row r="92" spans="1:13" x14ac:dyDescent="0.2">
      <c r="A92" s="10">
        <v>45952</v>
      </c>
      <c r="B92" s="6" t="s">
        <v>15</v>
      </c>
      <c r="C92" s="6">
        <v>1</v>
      </c>
      <c r="D92" s="6">
        <v>0.71319900000000003</v>
      </c>
      <c r="E92" s="6">
        <v>50.771099999999997</v>
      </c>
      <c r="F92" s="25">
        <v>7.7354000000000003</v>
      </c>
      <c r="G92" s="16">
        <v>17.116800000000001</v>
      </c>
      <c r="H92" s="6">
        <v>4.64377</v>
      </c>
      <c r="I92" s="17">
        <v>0.11780400000000001</v>
      </c>
      <c r="J92" s="6">
        <v>17.2774</v>
      </c>
      <c r="K92" s="17">
        <v>0.469613</v>
      </c>
      <c r="L92" s="17">
        <v>0.86509599999999998</v>
      </c>
      <c r="M92" s="6">
        <v>99.751400000000004</v>
      </c>
    </row>
    <row r="93" spans="1:13" x14ac:dyDescent="0.2">
      <c r="A93" s="10">
        <v>45952</v>
      </c>
      <c r="B93" s="6" t="s">
        <v>15</v>
      </c>
      <c r="C93" s="6">
        <v>1</v>
      </c>
      <c r="D93" s="6">
        <v>0.68784100000000004</v>
      </c>
      <c r="E93" s="6">
        <v>50.747100000000003</v>
      </c>
      <c r="F93" s="25">
        <v>7.6812100000000001</v>
      </c>
      <c r="G93" s="16">
        <v>17.204699999999999</v>
      </c>
      <c r="H93" s="6">
        <v>4.60886</v>
      </c>
      <c r="I93" s="17">
        <v>0.11317000000000001</v>
      </c>
      <c r="J93" s="6">
        <v>17.273099999999999</v>
      </c>
      <c r="K93" s="17">
        <v>0.466223</v>
      </c>
      <c r="L93" s="17">
        <v>0.88577700000000004</v>
      </c>
      <c r="M93" s="6">
        <v>99.712999999999994</v>
      </c>
    </row>
    <row r="94" spans="1:13" x14ac:dyDescent="0.2">
      <c r="A94" s="10">
        <v>45952</v>
      </c>
      <c r="B94" s="6" t="s">
        <v>15</v>
      </c>
      <c r="C94" s="6">
        <v>1</v>
      </c>
      <c r="D94" s="6">
        <v>0.70471499999999998</v>
      </c>
      <c r="E94" s="6">
        <v>50.7498</v>
      </c>
      <c r="F94" s="25">
        <v>7.7251899999999996</v>
      </c>
      <c r="G94" s="16">
        <v>17.158799999999999</v>
      </c>
      <c r="H94" s="6">
        <v>4.4409400000000003</v>
      </c>
      <c r="I94" s="17">
        <v>0.13358100000000001</v>
      </c>
      <c r="J94" s="6">
        <v>17.336200000000002</v>
      </c>
      <c r="K94" s="17">
        <v>0.47803200000000001</v>
      </c>
      <c r="L94" s="17">
        <v>0.86723399999999995</v>
      </c>
      <c r="M94" s="6">
        <v>99.646199999999993</v>
      </c>
    </row>
    <row r="95" spans="1:13" x14ac:dyDescent="0.2">
      <c r="A95" s="10">
        <v>45952</v>
      </c>
      <c r="B95" s="6" t="s">
        <v>15</v>
      </c>
      <c r="C95" s="6">
        <v>1</v>
      </c>
      <c r="D95" s="6">
        <v>0.68673700000000004</v>
      </c>
      <c r="E95" s="6">
        <v>50.8551</v>
      </c>
      <c r="F95" s="25">
        <v>7.7020799999999996</v>
      </c>
      <c r="G95" s="16">
        <v>17.1035</v>
      </c>
      <c r="H95" s="6">
        <v>4.6220299999999996</v>
      </c>
      <c r="I95" s="17">
        <v>0.119961</v>
      </c>
      <c r="J95" s="6">
        <v>17.283300000000001</v>
      </c>
      <c r="K95" s="17">
        <v>0.46229399999999998</v>
      </c>
      <c r="L95" s="17">
        <v>0.84589499999999995</v>
      </c>
      <c r="M95" s="6">
        <v>99.730400000000003</v>
      </c>
    </row>
    <row r="96" spans="1:13" x14ac:dyDescent="0.2">
      <c r="A96" s="1"/>
      <c r="C96" s="13" t="s">
        <v>32</v>
      </c>
      <c r="D96" s="14">
        <f>AVERAGE(D81:D95)</f>
        <v>0.70256633333333351</v>
      </c>
      <c r="E96" s="14">
        <f t="shared" ref="E96:M96" si="9">AVERAGE(E81:E95)</f>
        <v>50.914526666666674</v>
      </c>
      <c r="F96" s="27">
        <f t="shared" si="9"/>
        <v>7.7095806666666666</v>
      </c>
      <c r="G96" s="14">
        <f t="shared" si="9"/>
        <v>17.187693333333332</v>
      </c>
      <c r="H96" s="14">
        <f t="shared" si="9"/>
        <v>4.6234386666666669</v>
      </c>
      <c r="I96" s="18">
        <f t="shared" si="9"/>
        <v>0.12384226666666667</v>
      </c>
      <c r="J96" s="14">
        <f t="shared" si="9"/>
        <v>17.305073333333333</v>
      </c>
      <c r="K96" s="18">
        <f t="shared" si="9"/>
        <v>0.46599006666666665</v>
      </c>
      <c r="L96" s="18">
        <f t="shared" si="9"/>
        <v>0.86579040000000007</v>
      </c>
      <c r="M96" s="14">
        <f t="shared" si="9"/>
        <v>99.940566666666655</v>
      </c>
    </row>
    <row r="97" spans="1:13" x14ac:dyDescent="0.2">
      <c r="A97" s="1"/>
      <c r="C97" s="11" t="s">
        <v>33</v>
      </c>
      <c r="D97" s="12">
        <f>((STDEV(D81:D95))/D96)*100</f>
        <v>2.3894588326000115</v>
      </c>
      <c r="E97" s="12">
        <f t="shared" ref="E97:M97" si="10">((STDEV(E81:E95))/E96)*100</f>
        <v>0.24922685551182219</v>
      </c>
      <c r="F97" s="26">
        <f t="shared" si="10"/>
        <v>0.35249122071292444</v>
      </c>
      <c r="G97" s="12">
        <f t="shared" si="10"/>
        <v>0.39343494220565295</v>
      </c>
      <c r="H97" s="12">
        <f t="shared" si="10"/>
        <v>1.7533094807808964</v>
      </c>
      <c r="I97" s="19">
        <f t="shared" si="10"/>
        <v>5.9896035670316845</v>
      </c>
      <c r="J97" s="12">
        <f t="shared" si="10"/>
        <v>0.27678696724194529</v>
      </c>
      <c r="K97" s="19">
        <f t="shared" si="10"/>
        <v>1.3291479240146811</v>
      </c>
      <c r="L97" s="19">
        <f t="shared" si="10"/>
        <v>3.2929335668470836</v>
      </c>
      <c r="M97" s="12">
        <f t="shared" si="10"/>
        <v>0.20760996281029517</v>
      </c>
    </row>
    <row r="98" spans="1:13" x14ac:dyDescent="0.2">
      <c r="A98" s="1"/>
      <c r="C98" s="11" t="s">
        <v>35</v>
      </c>
      <c r="D98" s="12">
        <f>ABS(($U$5-D96)/$U$5)*100</f>
        <v>16.361150793650769</v>
      </c>
      <c r="E98" s="12">
        <f>ABS(($P$5-E96)/$P$5)*100</f>
        <v>0.86078975171687278</v>
      </c>
      <c r="F98" s="26">
        <f>ABS(($Q$5-F96)/$Q$5)*100</f>
        <v>3.9902781237027742</v>
      </c>
      <c r="G98" s="12">
        <f>ABS(($S$5-G96)/$S$5)*100</f>
        <v>0.76389530408007134</v>
      </c>
      <c r="H98" s="12">
        <f>ABS(($R$5-H96)/$R$5)*100</f>
        <v>1.7500419341384583</v>
      </c>
      <c r="I98" s="19">
        <f>ABS(($W$5-I96)/$W$5)*100</f>
        <v>3.2018888888888979</v>
      </c>
      <c r="J98" s="12">
        <f>ABS(($T$5-J96)/$T$5)*100</f>
        <v>2.9325626204230813E-2</v>
      </c>
      <c r="K98" s="19">
        <f>ABS(($X$5-K96)/$X$5)*100</f>
        <v>8.6293986928104616</v>
      </c>
      <c r="L98" s="19">
        <f>ABS(($Z$5-L96)/$Z$5)*100</f>
        <v>1.8576941176470698</v>
      </c>
      <c r="M98" s="12">
        <f>ABS(($AB$5-M96)/$AB$5)*100</f>
        <v>0.3243632018917777</v>
      </c>
    </row>
    <row r="99" spans="1:13" ht="17" thickBot="1" x14ac:dyDescent="0.25">
      <c r="A99" s="1"/>
      <c r="G99" s="3"/>
    </row>
    <row r="100" spans="1:13" x14ac:dyDescent="0.2">
      <c r="A100" s="7" t="s">
        <v>0</v>
      </c>
      <c r="B100" s="8" t="s">
        <v>1</v>
      </c>
      <c r="C100" s="8" t="s">
        <v>2</v>
      </c>
      <c r="D100" s="8" t="s">
        <v>3</v>
      </c>
      <c r="E100" s="8" t="s">
        <v>4</v>
      </c>
      <c r="F100" s="24" t="s">
        <v>5</v>
      </c>
      <c r="G100" s="8" t="s">
        <v>6</v>
      </c>
      <c r="H100" s="8" t="s">
        <v>7</v>
      </c>
      <c r="I100" s="8" t="s">
        <v>8</v>
      </c>
      <c r="J100" s="8" t="s">
        <v>9</v>
      </c>
      <c r="K100" s="8" t="s">
        <v>10</v>
      </c>
      <c r="L100" s="8" t="s">
        <v>12</v>
      </c>
      <c r="M100" s="9" t="s">
        <v>14</v>
      </c>
    </row>
    <row r="101" spans="1:13" x14ac:dyDescent="0.2">
      <c r="A101" s="10">
        <v>46049</v>
      </c>
      <c r="B101" s="6" t="s">
        <v>18</v>
      </c>
      <c r="C101" s="6">
        <v>1</v>
      </c>
      <c r="D101" s="6">
        <v>0.74981699999999996</v>
      </c>
      <c r="E101" s="6">
        <v>50.144799999999996</v>
      </c>
      <c r="F101" s="25">
        <v>7.5634499999999996</v>
      </c>
      <c r="G101" s="6">
        <v>17.341200000000001</v>
      </c>
      <c r="H101" s="6">
        <v>4.9656099999999999</v>
      </c>
      <c r="I101" s="17">
        <v>0.111651</v>
      </c>
      <c r="J101" s="6">
        <v>17.362100000000002</v>
      </c>
      <c r="K101" s="17">
        <v>0.46566400000000002</v>
      </c>
      <c r="L101" s="17">
        <v>0.79747000000000001</v>
      </c>
      <c r="M101" s="6">
        <v>99.540499999999994</v>
      </c>
    </row>
    <row r="102" spans="1:13" x14ac:dyDescent="0.2">
      <c r="A102" s="10">
        <v>46049</v>
      </c>
      <c r="B102" s="6" t="s">
        <v>18</v>
      </c>
      <c r="C102" s="6">
        <v>1</v>
      </c>
      <c r="D102" s="6">
        <v>0.79570600000000002</v>
      </c>
      <c r="E102" s="6">
        <v>49.940600000000003</v>
      </c>
      <c r="F102" s="25">
        <v>7.5728200000000001</v>
      </c>
      <c r="G102" s="6">
        <v>17.370699999999999</v>
      </c>
      <c r="H102" s="6">
        <v>4.6772200000000002</v>
      </c>
      <c r="I102" s="17">
        <v>0.11884400000000001</v>
      </c>
      <c r="J102" s="6">
        <v>17.3568</v>
      </c>
      <c r="K102" s="17">
        <v>0.45051999999999998</v>
      </c>
      <c r="L102" s="17">
        <v>0.82926</v>
      </c>
      <c r="M102" s="6">
        <v>99.161100000000005</v>
      </c>
    </row>
    <row r="103" spans="1:13" x14ac:dyDescent="0.2">
      <c r="A103" s="10">
        <v>46049</v>
      </c>
      <c r="B103" s="6" t="s">
        <v>18</v>
      </c>
      <c r="C103" s="6">
        <v>1</v>
      </c>
      <c r="D103" s="6">
        <v>0.76999499999999999</v>
      </c>
      <c r="E103" s="6">
        <v>49.926900000000003</v>
      </c>
      <c r="F103" s="25">
        <v>7.5499599999999996</v>
      </c>
      <c r="G103" s="6">
        <v>17.358499999999999</v>
      </c>
      <c r="H103" s="6">
        <v>4.61693</v>
      </c>
      <c r="I103" s="17">
        <v>0.115076</v>
      </c>
      <c r="J103" s="6">
        <v>17.336200000000002</v>
      </c>
      <c r="K103" s="17">
        <v>0.46302399999999999</v>
      </c>
      <c r="L103" s="17">
        <v>0.83954600000000001</v>
      </c>
      <c r="M103" s="6">
        <v>99.019000000000005</v>
      </c>
    </row>
    <row r="104" spans="1:13" x14ac:dyDescent="0.2">
      <c r="A104" s="10">
        <v>46049</v>
      </c>
      <c r="B104" s="6" t="s">
        <v>18</v>
      </c>
      <c r="C104" s="6">
        <v>1</v>
      </c>
      <c r="D104" s="6">
        <v>0.69218400000000002</v>
      </c>
      <c r="E104" s="6">
        <v>50.224200000000003</v>
      </c>
      <c r="F104" s="25">
        <v>7.4636300000000002</v>
      </c>
      <c r="G104" s="6">
        <v>17.299399999999999</v>
      </c>
      <c r="H104" s="6">
        <v>4.9196900000000001</v>
      </c>
      <c r="I104" s="17">
        <v>0.11736099999999999</v>
      </c>
      <c r="J104" s="6">
        <v>17.478300000000001</v>
      </c>
      <c r="K104" s="17">
        <v>0.442716</v>
      </c>
      <c r="L104" s="17">
        <v>0.86630300000000005</v>
      </c>
      <c r="M104" s="6">
        <v>99.5672</v>
      </c>
    </row>
    <row r="105" spans="1:13" x14ac:dyDescent="0.2">
      <c r="A105" s="10">
        <v>46049</v>
      </c>
      <c r="B105" s="6" t="s">
        <v>18</v>
      </c>
      <c r="C105" s="6">
        <v>1</v>
      </c>
      <c r="D105" s="6">
        <v>0.72648400000000002</v>
      </c>
      <c r="E105" s="6">
        <v>49.723399999999998</v>
      </c>
      <c r="F105" s="25">
        <v>7.5210900000000001</v>
      </c>
      <c r="G105" s="6">
        <v>17.369900000000001</v>
      </c>
      <c r="H105" s="6">
        <v>4.9275799999999998</v>
      </c>
      <c r="I105" s="17">
        <v>0.13577</v>
      </c>
      <c r="J105" s="6">
        <v>17.3139</v>
      </c>
      <c r="K105" s="17">
        <v>0.45914700000000003</v>
      </c>
      <c r="L105" s="17">
        <v>0.82612300000000005</v>
      </c>
      <c r="M105" s="6">
        <v>99.047200000000004</v>
      </c>
    </row>
    <row r="106" spans="1:13" x14ac:dyDescent="0.2">
      <c r="A106" s="10">
        <v>46049</v>
      </c>
      <c r="B106" s="6" t="s">
        <v>18</v>
      </c>
      <c r="C106" s="6">
        <v>1</v>
      </c>
      <c r="D106" s="6">
        <v>0.874919</v>
      </c>
      <c r="E106" s="6">
        <v>50.127099999999999</v>
      </c>
      <c r="F106" s="25">
        <v>7.4974100000000004</v>
      </c>
      <c r="G106" s="6">
        <v>17.317299999999999</v>
      </c>
      <c r="H106" s="6">
        <v>4.7286900000000003</v>
      </c>
      <c r="I106" s="17">
        <v>0.107683</v>
      </c>
      <c r="J106" s="6">
        <v>17.335999999999999</v>
      </c>
      <c r="K106" s="17">
        <v>0.43810199999999999</v>
      </c>
      <c r="L106" s="17">
        <v>0.87855099999999997</v>
      </c>
      <c r="M106" s="6">
        <v>99.362099999999998</v>
      </c>
    </row>
    <row r="107" spans="1:13" x14ac:dyDescent="0.2">
      <c r="C107" s="13" t="s">
        <v>32</v>
      </c>
      <c r="D107" s="14">
        <f t="shared" ref="D107:M107" si="11">AVERAGE(D101:D106)</f>
        <v>0.76818416666666678</v>
      </c>
      <c r="E107" s="14">
        <f t="shared" si="11"/>
        <v>50.014499999999998</v>
      </c>
      <c r="F107" s="27">
        <f t="shared" si="11"/>
        <v>7.52806</v>
      </c>
      <c r="G107" s="14">
        <f t="shared" si="11"/>
        <v>17.342833333333335</v>
      </c>
      <c r="H107" s="14">
        <f t="shared" si="11"/>
        <v>4.8059533333333331</v>
      </c>
      <c r="I107" s="18">
        <f t="shared" si="11"/>
        <v>0.11773083333333334</v>
      </c>
      <c r="J107" s="14">
        <f t="shared" si="11"/>
        <v>17.363883333333337</v>
      </c>
      <c r="K107" s="18">
        <f t="shared" si="11"/>
        <v>0.45319550000000008</v>
      </c>
      <c r="L107" s="18">
        <f t="shared" si="11"/>
        <v>0.83954216666666659</v>
      </c>
      <c r="M107" s="14">
        <f t="shared" si="11"/>
        <v>99.28285000000001</v>
      </c>
    </row>
    <row r="108" spans="1:13" x14ac:dyDescent="0.2">
      <c r="C108" s="11" t="s">
        <v>33</v>
      </c>
      <c r="D108" s="12">
        <f>((STDEV(D101:D106))/D107)*100</f>
        <v>8.2342222231374382</v>
      </c>
      <c r="E108" s="12">
        <f t="shared" ref="E108:M108" si="12">((STDEV(E101:E106))/E107)*100</f>
        <v>0.37030332462392684</v>
      </c>
      <c r="F108" s="26">
        <f t="shared" si="12"/>
        <v>0.55964153744364231</v>
      </c>
      <c r="G108" s="12">
        <f t="shared" si="12"/>
        <v>0.1690092876394198</v>
      </c>
      <c r="H108" s="12">
        <f t="shared" si="12"/>
        <v>3.1071014493560924</v>
      </c>
      <c r="I108" s="19">
        <f t="shared" si="12"/>
        <v>8.2505868349121787</v>
      </c>
      <c r="J108" s="12">
        <f t="shared" si="12"/>
        <v>0.33764824138440952</v>
      </c>
      <c r="K108" s="19">
        <f t="shared" si="12"/>
        <v>2.4813183624265376</v>
      </c>
      <c r="L108" s="19">
        <f t="shared" si="12"/>
        <v>3.4905037130354857</v>
      </c>
      <c r="M108" s="12">
        <f t="shared" si="12"/>
        <v>0.24402666216355712</v>
      </c>
    </row>
    <row r="109" spans="1:13" x14ac:dyDescent="0.2">
      <c r="C109" s="11" t="s">
        <v>35</v>
      </c>
      <c r="D109" s="12">
        <f>ABS(($U$5-D107)/$U$5)*100</f>
        <v>8.5495039682539513</v>
      </c>
      <c r="E109" s="12">
        <f>ABS(($P$5-E107)/$P$5)*100</f>
        <v>0.92214738510300853</v>
      </c>
      <c r="F109" s="26">
        <f>ABS(($Q$5-F107)/$Q$5)*100</f>
        <v>6.2508094645080874</v>
      </c>
      <c r="G109" s="12">
        <f>ABS(($S$5-G107)/$S$5)*100</f>
        <v>0.13183217859892954</v>
      </c>
      <c r="H109" s="12">
        <f>ABS(($R$5-H107)/$R$5)*100</f>
        <v>2.1284691999419723</v>
      </c>
      <c r="I109" s="19">
        <f>ABS(($W$5-I107)/$W$5)*100</f>
        <v>1.890972222222213</v>
      </c>
      <c r="J109" s="12">
        <f>ABS(($T$5-J107)/$T$5)*100</f>
        <v>0.3692678227360498</v>
      </c>
      <c r="K109" s="19">
        <f>ABS(($X$5-K107)/$X$5)*100</f>
        <v>11.138137254901945</v>
      </c>
      <c r="L109" s="19">
        <f>ABS(($Z$5-L107)/$Z$5)*100</f>
        <v>1.2303333333333399</v>
      </c>
      <c r="M109" s="12">
        <f>ABS(($AB$5-M107)/$AB$5)*100</f>
        <v>0.98033634442342421</v>
      </c>
    </row>
    <row r="110" spans="1:13" ht="17" thickBot="1" x14ac:dyDescent="0.25"/>
    <row r="111" spans="1:13" x14ac:dyDescent="0.2">
      <c r="A111" s="7" t="s">
        <v>0</v>
      </c>
      <c r="B111" s="8" t="s">
        <v>1</v>
      </c>
      <c r="C111" s="8" t="s">
        <v>2</v>
      </c>
      <c r="D111" s="8" t="s">
        <v>3</v>
      </c>
      <c r="E111" s="8" t="s">
        <v>4</v>
      </c>
      <c r="F111" s="24" t="s">
        <v>5</v>
      </c>
      <c r="G111" s="8" t="s">
        <v>6</v>
      </c>
      <c r="H111" s="8" t="s">
        <v>7</v>
      </c>
      <c r="I111" s="8" t="s">
        <v>8</v>
      </c>
      <c r="J111" s="8" t="s">
        <v>9</v>
      </c>
      <c r="K111" s="8" t="s">
        <v>10</v>
      </c>
      <c r="L111" s="8" t="s">
        <v>12</v>
      </c>
      <c r="M111" s="9" t="s">
        <v>14</v>
      </c>
    </row>
    <row r="112" spans="1:13" x14ac:dyDescent="0.2">
      <c r="A112" s="10">
        <v>46135</v>
      </c>
      <c r="B112" s="6" t="s">
        <v>18</v>
      </c>
      <c r="C112" s="6">
        <v>1</v>
      </c>
      <c r="D112">
        <v>0.82613899999999996</v>
      </c>
      <c r="E112">
        <v>49.171399999999998</v>
      </c>
      <c r="F112" s="28">
        <v>7.4497499999999999</v>
      </c>
      <c r="G112">
        <v>17.322600000000001</v>
      </c>
      <c r="H112">
        <v>4.7793799999999997</v>
      </c>
      <c r="I112" s="20">
        <v>0.107767</v>
      </c>
      <c r="J112">
        <v>17.3459</v>
      </c>
      <c r="K112" s="20">
        <v>0.42265799999999998</v>
      </c>
      <c r="L112" s="20">
        <v>0.87356999999999996</v>
      </c>
      <c r="M112">
        <v>98.355099999999993</v>
      </c>
    </row>
    <row r="113" spans="1:13" x14ac:dyDescent="0.2">
      <c r="A113" s="10">
        <v>46135</v>
      </c>
      <c r="B113" s="6" t="s">
        <v>18</v>
      </c>
      <c r="C113" s="6">
        <v>1</v>
      </c>
      <c r="D113">
        <v>0.80514600000000003</v>
      </c>
      <c r="E113">
        <v>49.166499999999999</v>
      </c>
      <c r="F113" s="28">
        <v>7.5148799999999998</v>
      </c>
      <c r="G113">
        <v>17.315799999999999</v>
      </c>
      <c r="H113">
        <v>4.5985699999999996</v>
      </c>
      <c r="I113" s="20">
        <v>0.13198099999999999</v>
      </c>
      <c r="J113">
        <v>17.271100000000001</v>
      </c>
      <c r="K113" s="20">
        <v>0.434278</v>
      </c>
      <c r="L113" s="20">
        <v>0.87061999999999995</v>
      </c>
      <c r="M113">
        <v>98.1571</v>
      </c>
    </row>
    <row r="114" spans="1:13" x14ac:dyDescent="0.2">
      <c r="A114" s="10">
        <v>46135</v>
      </c>
      <c r="B114" s="6" t="s">
        <v>18</v>
      </c>
      <c r="C114" s="6">
        <v>1</v>
      </c>
      <c r="D114">
        <v>0.805589</v>
      </c>
      <c r="E114">
        <v>50.329000000000001</v>
      </c>
      <c r="F114" s="28">
        <v>7.8392499999999998</v>
      </c>
      <c r="G114">
        <v>17.409700000000001</v>
      </c>
      <c r="H114">
        <v>4.7321299999999997</v>
      </c>
      <c r="I114" s="20">
        <v>0.14769499999999999</v>
      </c>
      <c r="J114">
        <v>17.391100000000002</v>
      </c>
      <c r="K114" s="20">
        <v>0.45737899999999998</v>
      </c>
      <c r="L114" s="20">
        <v>0.88954800000000001</v>
      </c>
      <c r="M114">
        <v>100.045</v>
      </c>
    </row>
    <row r="115" spans="1:13" x14ac:dyDescent="0.2">
      <c r="A115" s="10">
        <v>46135</v>
      </c>
      <c r="B115" s="6" t="s">
        <v>18</v>
      </c>
      <c r="C115" s="6">
        <v>1</v>
      </c>
      <c r="D115">
        <v>0.78759000000000001</v>
      </c>
      <c r="E115">
        <v>50.479799999999997</v>
      </c>
      <c r="F115" s="28">
        <v>7.7341499999999996</v>
      </c>
      <c r="G115">
        <v>17.309999999999999</v>
      </c>
      <c r="H115">
        <v>4.6333000000000002</v>
      </c>
      <c r="I115" s="20">
        <v>0.122326</v>
      </c>
      <c r="J115">
        <v>17.3919</v>
      </c>
      <c r="K115" s="20">
        <v>0.44328899999999999</v>
      </c>
      <c r="L115" s="20">
        <v>0.87820500000000001</v>
      </c>
      <c r="M115">
        <v>99.837999999999994</v>
      </c>
    </row>
    <row r="116" spans="1:13" x14ac:dyDescent="0.2">
      <c r="A116" s="10">
        <v>46135</v>
      </c>
      <c r="B116" s="6" t="s">
        <v>18</v>
      </c>
      <c r="C116" s="6">
        <v>1</v>
      </c>
      <c r="D116">
        <v>0.79917800000000006</v>
      </c>
      <c r="E116">
        <v>50.513800000000003</v>
      </c>
      <c r="F116" s="28">
        <v>7.7760100000000003</v>
      </c>
      <c r="G116">
        <v>17.340900000000001</v>
      </c>
      <c r="H116">
        <v>4.7538900000000002</v>
      </c>
      <c r="I116" s="20">
        <v>0.11833200000000001</v>
      </c>
      <c r="J116">
        <v>17.3781</v>
      </c>
      <c r="K116" s="20">
        <v>0.44481599999999999</v>
      </c>
      <c r="L116" s="20">
        <v>0.85170900000000005</v>
      </c>
      <c r="M116">
        <v>100.033</v>
      </c>
    </row>
    <row r="117" spans="1:13" x14ac:dyDescent="0.2">
      <c r="A117" s="10">
        <v>46135</v>
      </c>
      <c r="B117" s="6" t="s">
        <v>18</v>
      </c>
      <c r="C117" s="6">
        <v>1</v>
      </c>
      <c r="D117">
        <v>0.79222000000000004</v>
      </c>
      <c r="E117">
        <v>50.577800000000003</v>
      </c>
      <c r="F117" s="28">
        <v>7.6957700000000004</v>
      </c>
      <c r="G117">
        <v>17.415099999999999</v>
      </c>
      <c r="H117">
        <v>4.8538399999999999</v>
      </c>
      <c r="I117" s="20">
        <v>0.117936</v>
      </c>
      <c r="J117">
        <v>17.406500000000001</v>
      </c>
      <c r="K117" s="20">
        <v>0.454291</v>
      </c>
      <c r="L117" s="20">
        <v>0.85477000000000003</v>
      </c>
      <c r="M117">
        <v>100.217</v>
      </c>
    </row>
    <row r="118" spans="1:13" x14ac:dyDescent="0.2">
      <c r="A118" s="10">
        <v>46135</v>
      </c>
      <c r="B118" s="6" t="s">
        <v>18</v>
      </c>
      <c r="C118" s="6">
        <v>1</v>
      </c>
      <c r="D118">
        <v>0.80350200000000005</v>
      </c>
      <c r="E118">
        <v>50.567999999999998</v>
      </c>
      <c r="F118" s="28">
        <v>7.7218999999999998</v>
      </c>
      <c r="G118">
        <v>17.344999999999999</v>
      </c>
      <c r="H118">
        <v>4.6918100000000003</v>
      </c>
      <c r="I118" s="20">
        <v>0.128634</v>
      </c>
      <c r="J118">
        <v>17.356100000000001</v>
      </c>
      <c r="K118" s="20">
        <v>0.44563700000000001</v>
      </c>
      <c r="L118" s="20">
        <v>0.87117599999999995</v>
      </c>
      <c r="M118">
        <v>99.962500000000006</v>
      </c>
    </row>
    <row r="119" spans="1:13" x14ac:dyDescent="0.2">
      <c r="A119" s="10">
        <v>46135</v>
      </c>
      <c r="B119" s="6" t="s">
        <v>18</v>
      </c>
      <c r="C119" s="6">
        <v>1</v>
      </c>
      <c r="D119">
        <v>0.78657100000000002</v>
      </c>
      <c r="E119">
        <v>50.4572</v>
      </c>
      <c r="F119" s="28">
        <v>7.6829099999999997</v>
      </c>
      <c r="G119">
        <v>17.430399999999999</v>
      </c>
      <c r="H119">
        <v>4.5968499999999999</v>
      </c>
      <c r="I119" s="20">
        <v>9.7700999999999996E-2</v>
      </c>
      <c r="J119">
        <v>17.364699999999999</v>
      </c>
      <c r="K119" s="20">
        <v>0.444467</v>
      </c>
      <c r="L119" s="20">
        <v>0.87614099999999995</v>
      </c>
      <c r="M119">
        <v>99.751800000000003</v>
      </c>
    </row>
    <row r="120" spans="1:13" x14ac:dyDescent="0.2">
      <c r="C120" s="13" t="s">
        <v>32</v>
      </c>
      <c r="D120" s="14">
        <f t="shared" ref="D120:M120" si="13">AVERAGE(D112:D119)</f>
        <v>0.80074187500000016</v>
      </c>
      <c r="E120" s="14">
        <f t="shared" si="13"/>
        <v>50.157937500000003</v>
      </c>
      <c r="F120" s="27">
        <f t="shared" si="13"/>
        <v>7.6768274999999999</v>
      </c>
      <c r="G120" s="14">
        <f t="shared" si="13"/>
        <v>17.3611875</v>
      </c>
      <c r="H120" s="14">
        <f t="shared" si="13"/>
        <v>4.7049712499999998</v>
      </c>
      <c r="I120" s="18">
        <f t="shared" si="13"/>
        <v>0.12154650000000002</v>
      </c>
      <c r="J120" s="14">
        <f t="shared" si="13"/>
        <v>17.363175000000002</v>
      </c>
      <c r="K120" s="18">
        <f t="shared" si="13"/>
        <v>0.44335187500000001</v>
      </c>
      <c r="L120" s="18">
        <f t="shared" si="13"/>
        <v>0.87071737500000002</v>
      </c>
      <c r="M120" s="14">
        <f t="shared" si="13"/>
        <v>99.544937500000003</v>
      </c>
    </row>
    <row r="121" spans="1:13" x14ac:dyDescent="0.2">
      <c r="C121" s="11" t="s">
        <v>33</v>
      </c>
      <c r="D121" s="12">
        <f t="shared" ref="D121:M121" si="14">((STDEV(D112:D119))/D120)*100</f>
        <v>1.596772167038103</v>
      </c>
      <c r="E121" s="12">
        <f t="shared" si="14"/>
        <v>1.2266176201512369</v>
      </c>
      <c r="F121" s="26">
        <f t="shared" si="14"/>
        <v>1.7035595962504504</v>
      </c>
      <c r="G121" s="12">
        <f t="shared" si="14"/>
        <v>0.28296151351641641</v>
      </c>
      <c r="H121" s="12">
        <f t="shared" si="14"/>
        <v>1.9537710861219364</v>
      </c>
      <c r="I121" s="19">
        <f t="shared" si="14"/>
        <v>12.536525968263751</v>
      </c>
      <c r="J121" s="12">
        <f t="shared" si="14"/>
        <v>0.24369998813925392</v>
      </c>
      <c r="K121" s="19">
        <f t="shared" si="14"/>
        <v>2.4643594662699613</v>
      </c>
      <c r="L121" s="19">
        <f t="shared" si="14"/>
        <v>1.4159837424914472</v>
      </c>
      <c r="M121" s="12">
        <f t="shared" si="14"/>
        <v>0.81300076030701041</v>
      </c>
    </row>
    <row r="122" spans="1:13" x14ac:dyDescent="0.2">
      <c r="C122" s="11" t="s">
        <v>35</v>
      </c>
      <c r="D122" s="12">
        <f>ABS(($U$5-D120)/$U$5)*100</f>
        <v>4.6735863095237873</v>
      </c>
      <c r="E122" s="12">
        <f>ABS(($P$5-E120)/$P$5)*100</f>
        <v>0.63800019809824526</v>
      </c>
      <c r="F122" s="26">
        <f>ABS(($Q$5-F120)/$Q$5)*100</f>
        <v>4.3981631382316246</v>
      </c>
      <c r="G122" s="12">
        <f>ABS(($S$5-G120)/$S$5)*100</f>
        <v>0.23780311778290697</v>
      </c>
      <c r="H122" s="12">
        <f>ABS(($R$5-H120)/$R$5)*100</f>
        <v>1.7441272372427975E-2</v>
      </c>
      <c r="I122" s="19">
        <f>ABS(($W$5-I120)/$W$5)*100</f>
        <v>1.2887500000000167</v>
      </c>
      <c r="J122" s="12">
        <f>ABS(($T$5-J120)/$T$5)*100</f>
        <v>0.36517341040463058</v>
      </c>
      <c r="K122" s="19">
        <f>ABS(($X$5-K120)/$X$5)*100</f>
        <v>13.06825980392157</v>
      </c>
      <c r="L122" s="19">
        <f>ABS(($Z$5-L120)/$Z$5)*100</f>
        <v>2.437338235294122</v>
      </c>
      <c r="M122" s="12">
        <f>ABS(($AB$5-M120)/$AB$5)*100</f>
        <v>0.71894360541230395</v>
      </c>
    </row>
  </sheetData>
  <sortState xmlns:xlrd2="http://schemas.microsoft.com/office/spreadsheetml/2017/richdata2" ref="A1:M106">
    <sortCondition ref="A1:A10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B218-4BE4-7C47-A74C-E8DAAFA03020}">
  <dimension ref="A1:Z110"/>
  <sheetViews>
    <sheetView topLeftCell="A3" zoomScale="57" workbookViewId="0">
      <selection activeCell="P40" sqref="P40"/>
    </sheetView>
  </sheetViews>
  <sheetFormatPr baseColWidth="10" defaultRowHeight="16" x14ac:dyDescent="0.2"/>
  <cols>
    <col min="1" max="1" width="17.1640625" bestFit="1" customWidth="1"/>
    <col min="2" max="2" width="19.6640625" bestFit="1" customWidth="1"/>
    <col min="4" max="7" width="10.83203125" style="28"/>
    <col min="14" max="14" width="29.83203125" bestFit="1" customWidth="1"/>
  </cols>
  <sheetData>
    <row r="1" spans="1:26" x14ac:dyDescent="0.2">
      <c r="A1" s="7" t="s">
        <v>0</v>
      </c>
      <c r="B1" s="8" t="s">
        <v>1</v>
      </c>
      <c r="C1" s="8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14</v>
      </c>
      <c r="N1" s="4" t="s">
        <v>38</v>
      </c>
      <c r="O1" s="4" t="s">
        <v>4</v>
      </c>
      <c r="P1" s="4" t="s">
        <v>5</v>
      </c>
      <c r="Q1" s="4" t="s">
        <v>21</v>
      </c>
      <c r="R1" s="4" t="s">
        <v>7</v>
      </c>
      <c r="S1" s="4" t="s">
        <v>6</v>
      </c>
      <c r="T1" s="4" t="s">
        <v>9</v>
      </c>
      <c r="U1" s="4" t="s">
        <v>3</v>
      </c>
      <c r="V1" s="4" t="s">
        <v>13</v>
      </c>
      <c r="W1" s="4" t="s">
        <v>10</v>
      </c>
      <c r="X1" s="4" t="s">
        <v>8</v>
      </c>
      <c r="Y1" s="4" t="s">
        <v>23</v>
      </c>
      <c r="Z1" s="4" t="s">
        <v>14</v>
      </c>
    </row>
    <row r="2" spans="1:26" x14ac:dyDescent="0.2">
      <c r="A2" s="15">
        <v>45910</v>
      </c>
      <c r="B2" s="6" t="s">
        <v>16</v>
      </c>
      <c r="C2" s="6">
        <v>1</v>
      </c>
      <c r="D2" s="25">
        <v>1.18279</v>
      </c>
      <c r="E2" s="25">
        <v>48.887500000000003</v>
      </c>
      <c r="F2" s="25">
        <v>8.6823999999999995</v>
      </c>
      <c r="G2" s="25">
        <v>16.079000000000001</v>
      </c>
      <c r="H2" s="6">
        <v>6.3977599999999999</v>
      </c>
      <c r="I2" s="6">
        <v>0.136878</v>
      </c>
      <c r="J2" s="6">
        <v>15.773899999999999</v>
      </c>
      <c r="K2" s="6">
        <v>0.82768799999999998</v>
      </c>
      <c r="L2" s="6">
        <v>98.200299999999999</v>
      </c>
      <c r="N2" s="5" t="s">
        <v>24</v>
      </c>
      <c r="O2" s="6">
        <v>50.73</v>
      </c>
      <c r="P2" s="6">
        <v>8.73</v>
      </c>
      <c r="Q2" s="6">
        <v>1.08</v>
      </c>
      <c r="R2" s="6">
        <v>5.37</v>
      </c>
      <c r="S2" s="6">
        <v>16.649999999999999</v>
      </c>
      <c r="T2" s="6">
        <v>15.82</v>
      </c>
      <c r="U2" s="6">
        <v>1.27</v>
      </c>
      <c r="V2" s="6">
        <v>0</v>
      </c>
      <c r="W2" s="6">
        <v>0.74</v>
      </c>
      <c r="X2" s="6">
        <v>0.13</v>
      </c>
      <c r="Y2" s="6">
        <v>0.04</v>
      </c>
      <c r="Z2" s="6">
        <v>100.56</v>
      </c>
    </row>
    <row r="3" spans="1:26" x14ac:dyDescent="0.2">
      <c r="A3" s="15">
        <v>45910</v>
      </c>
      <c r="B3" s="6" t="s">
        <v>16</v>
      </c>
      <c r="C3" s="6">
        <v>1</v>
      </c>
      <c r="D3" s="25">
        <v>1.1550800000000001</v>
      </c>
      <c r="E3" s="25">
        <v>49.143900000000002</v>
      </c>
      <c r="F3" s="25">
        <v>8.6266200000000008</v>
      </c>
      <c r="G3" s="25">
        <v>16.076799999999999</v>
      </c>
      <c r="H3" s="6">
        <v>6.4840799999999996</v>
      </c>
      <c r="I3" s="6">
        <v>0.14449300000000001</v>
      </c>
      <c r="J3" s="6">
        <v>15.757300000000001</v>
      </c>
      <c r="K3" s="6">
        <v>0.81159599999999998</v>
      </c>
      <c r="L3" s="6">
        <v>98.405600000000007</v>
      </c>
    </row>
    <row r="4" spans="1:26" x14ac:dyDescent="0.2">
      <c r="A4" s="15">
        <v>45910</v>
      </c>
      <c r="B4" s="6" t="s">
        <v>16</v>
      </c>
      <c r="C4" s="6">
        <v>1</v>
      </c>
      <c r="D4" s="25">
        <v>1.12392</v>
      </c>
      <c r="E4" s="25">
        <v>49.3431</v>
      </c>
      <c r="F4" s="25">
        <v>8.6680600000000005</v>
      </c>
      <c r="G4" s="25">
        <v>16.0215</v>
      </c>
      <c r="H4" s="6">
        <v>6.3674799999999996</v>
      </c>
      <c r="I4" s="6">
        <v>0.15021100000000001</v>
      </c>
      <c r="J4" s="6">
        <v>15.743399999999999</v>
      </c>
      <c r="K4" s="6">
        <v>0.80989999999999995</v>
      </c>
      <c r="L4" s="6">
        <v>98.435299999999998</v>
      </c>
      <c r="N4" s="4" t="s">
        <v>38</v>
      </c>
      <c r="O4" s="4" t="s">
        <v>4</v>
      </c>
      <c r="P4" s="4" t="s">
        <v>5</v>
      </c>
      <c r="Q4" s="4" t="s">
        <v>31</v>
      </c>
      <c r="R4" s="4" t="s">
        <v>6</v>
      </c>
      <c r="S4" s="4" t="s">
        <v>9</v>
      </c>
      <c r="T4" s="4" t="s">
        <v>3</v>
      </c>
      <c r="U4" s="4" t="s">
        <v>13</v>
      </c>
      <c r="V4" s="4" t="s">
        <v>10</v>
      </c>
      <c r="W4" s="4" t="s">
        <v>8</v>
      </c>
      <c r="X4" s="4" t="s">
        <v>23</v>
      </c>
      <c r="Y4" s="4" t="s">
        <v>14</v>
      </c>
    </row>
    <row r="5" spans="1:26" x14ac:dyDescent="0.2">
      <c r="A5" s="15">
        <v>45910</v>
      </c>
      <c r="B5" s="6" t="s">
        <v>16</v>
      </c>
      <c r="C5" s="6">
        <v>1</v>
      </c>
      <c r="D5" s="25">
        <v>1.1318999999999999</v>
      </c>
      <c r="E5" s="25">
        <v>49.180300000000003</v>
      </c>
      <c r="F5" s="25">
        <v>8.6646599999999996</v>
      </c>
      <c r="G5" s="25">
        <v>15.8255</v>
      </c>
      <c r="H5" s="6">
        <v>6.3726399999999996</v>
      </c>
      <c r="I5" s="6">
        <v>0.15804199999999999</v>
      </c>
      <c r="J5" s="6">
        <v>15.798400000000001</v>
      </c>
      <c r="K5" s="6">
        <v>0.82103300000000001</v>
      </c>
      <c r="L5" s="6">
        <v>98.138599999999997</v>
      </c>
      <c r="N5" s="5" t="s">
        <v>24</v>
      </c>
      <c r="O5" s="6">
        <v>50.73</v>
      </c>
      <c r="P5" s="6">
        <v>8.73</v>
      </c>
      <c r="Q5" s="6">
        <f>R2+(Q2*0.8998)</f>
        <v>6.3417840000000005</v>
      </c>
      <c r="R5" s="6">
        <v>16.649999999999999</v>
      </c>
      <c r="S5" s="6">
        <v>15.82</v>
      </c>
      <c r="T5" s="6">
        <v>1.27</v>
      </c>
      <c r="U5" s="6">
        <v>0</v>
      </c>
      <c r="V5" s="6">
        <v>0.74</v>
      </c>
      <c r="W5" s="6">
        <v>0.13</v>
      </c>
      <c r="X5" s="6">
        <v>0.04</v>
      </c>
      <c r="Y5" s="6">
        <f>SUM(O5:X5)</f>
        <v>100.45178399999999</v>
      </c>
    </row>
    <row r="6" spans="1:26" x14ac:dyDescent="0.2">
      <c r="A6" s="15">
        <v>45910</v>
      </c>
      <c r="B6" s="6" t="s">
        <v>16</v>
      </c>
      <c r="C6" s="6">
        <v>1</v>
      </c>
      <c r="D6" s="25">
        <v>1.1775800000000001</v>
      </c>
      <c r="E6" s="25">
        <v>49.226300000000002</v>
      </c>
      <c r="F6" s="25">
        <v>8.6288900000000002</v>
      </c>
      <c r="G6" s="25">
        <v>15.995699999999999</v>
      </c>
      <c r="H6" s="6">
        <v>6.3611800000000001</v>
      </c>
      <c r="I6" s="6">
        <v>0.13534599999999999</v>
      </c>
      <c r="J6" s="6">
        <v>15.833399999999999</v>
      </c>
      <c r="K6" s="6">
        <v>0.827345</v>
      </c>
      <c r="L6" s="6">
        <v>98.394599999999997</v>
      </c>
    </row>
    <row r="7" spans="1:26" x14ac:dyDescent="0.2">
      <c r="A7" s="15">
        <v>45910</v>
      </c>
      <c r="B7" s="6" t="s">
        <v>16</v>
      </c>
      <c r="C7" s="6">
        <v>1</v>
      </c>
      <c r="D7" s="25">
        <v>1.1493599999999999</v>
      </c>
      <c r="E7" s="25">
        <v>49.124000000000002</v>
      </c>
      <c r="F7" s="25">
        <v>8.6405499999999993</v>
      </c>
      <c r="G7" s="25">
        <v>16.043299999999999</v>
      </c>
      <c r="H7" s="6">
        <v>6.54833</v>
      </c>
      <c r="I7" s="6">
        <v>0.14106099999999999</v>
      </c>
      <c r="J7" s="6">
        <v>15.697100000000001</v>
      </c>
      <c r="K7" s="6">
        <v>0.799956</v>
      </c>
      <c r="L7" s="6">
        <v>98.360500000000002</v>
      </c>
      <c r="O7" s="32" t="s">
        <v>3</v>
      </c>
      <c r="P7" s="32" t="s">
        <v>4</v>
      </c>
      <c r="Q7" s="32" t="s">
        <v>5</v>
      </c>
      <c r="R7" s="32" t="s">
        <v>6</v>
      </c>
      <c r="S7" s="31" t="s">
        <v>7</v>
      </c>
      <c r="T7" s="31" t="s">
        <v>8</v>
      </c>
      <c r="U7" s="31" t="s">
        <v>9</v>
      </c>
      <c r="V7" s="31" t="s">
        <v>10</v>
      </c>
      <c r="W7" s="31" t="s">
        <v>14</v>
      </c>
      <c r="X7" s="22"/>
      <c r="Y7" s="22"/>
      <c r="Z7" s="22"/>
    </row>
    <row r="8" spans="1:26" x14ac:dyDescent="0.2">
      <c r="A8" s="15">
        <v>45910</v>
      </c>
      <c r="B8" s="6" t="s">
        <v>16</v>
      </c>
      <c r="C8" s="6">
        <v>1</v>
      </c>
      <c r="D8" s="25">
        <v>1.1536299999999999</v>
      </c>
      <c r="E8" s="25">
        <v>49.048000000000002</v>
      </c>
      <c r="F8" s="25">
        <v>8.6320099999999993</v>
      </c>
      <c r="G8" s="25">
        <v>16.080100000000002</v>
      </c>
      <c r="H8" s="6">
        <v>6.3760500000000002</v>
      </c>
      <c r="I8" s="6">
        <v>0.14505999999999999</v>
      </c>
      <c r="J8" s="6">
        <v>15.8005</v>
      </c>
      <c r="K8" s="6">
        <v>0.81754800000000005</v>
      </c>
      <c r="L8" s="6">
        <v>98.211299999999994</v>
      </c>
      <c r="N8" s="21" t="s">
        <v>36</v>
      </c>
      <c r="O8" s="6">
        <f t="shared" ref="O8:W9" si="0">MAX(D13,D38,D58,D78,D98, D109)</f>
        <v>2.5588484326411289</v>
      </c>
      <c r="P8" s="6">
        <f t="shared" si="0"/>
        <v>0.91615258755153206</v>
      </c>
      <c r="Q8" s="6">
        <f t="shared" si="0"/>
        <v>0.5452024417937551</v>
      </c>
      <c r="R8" s="6">
        <f t="shared" si="0"/>
        <v>0.6489520483876341</v>
      </c>
      <c r="S8" s="6">
        <f t="shared" si="0"/>
        <v>1.518889724598379</v>
      </c>
      <c r="T8" s="6">
        <f t="shared" si="0"/>
        <v>14.302618594400359</v>
      </c>
      <c r="U8" s="6">
        <f t="shared" si="0"/>
        <v>0.30948528908334433</v>
      </c>
      <c r="V8" s="6">
        <f t="shared" si="0"/>
        <v>1.3765572017801713</v>
      </c>
      <c r="W8" s="6">
        <f t="shared" si="0"/>
        <v>0.55279685853752436</v>
      </c>
    </row>
    <row r="9" spans="1:26" x14ac:dyDescent="0.2">
      <c r="A9" s="15">
        <v>45910</v>
      </c>
      <c r="B9" s="6" t="s">
        <v>16</v>
      </c>
      <c r="C9" s="6">
        <v>1</v>
      </c>
      <c r="D9" s="25">
        <v>1.1516299999999999</v>
      </c>
      <c r="E9" s="25">
        <v>49.338200000000001</v>
      </c>
      <c r="F9" s="25">
        <v>8.6650500000000008</v>
      </c>
      <c r="G9" s="25">
        <v>16.030799999999999</v>
      </c>
      <c r="H9" s="6">
        <v>6.3326500000000001</v>
      </c>
      <c r="I9" s="6">
        <v>0.12894700000000001</v>
      </c>
      <c r="J9" s="6">
        <v>15.7995</v>
      </c>
      <c r="K9" s="6">
        <v>0.80475600000000003</v>
      </c>
      <c r="L9" s="6">
        <v>98.429699999999997</v>
      </c>
      <c r="N9" s="21" t="s">
        <v>37</v>
      </c>
      <c r="O9" s="6">
        <f t="shared" si="0"/>
        <v>11.425144356955391</v>
      </c>
      <c r="P9" s="6">
        <f t="shared" si="0"/>
        <v>2.9405677114133715</v>
      </c>
      <c r="Q9" s="6">
        <f t="shared" si="0"/>
        <v>3.8924398625429748</v>
      </c>
      <c r="R9" s="6">
        <f t="shared" si="0"/>
        <v>3.9612412412412459</v>
      </c>
      <c r="S9" s="6">
        <f t="shared" si="0"/>
        <v>1.3528054566349377</v>
      </c>
      <c r="T9" s="6">
        <f t="shared" si="0"/>
        <v>13.865897435897431</v>
      </c>
      <c r="U9" s="6">
        <f t="shared" si="0"/>
        <v>1.6570796460177111</v>
      </c>
      <c r="V9" s="6">
        <f t="shared" si="0"/>
        <v>10.930837837837833</v>
      </c>
      <c r="W9" s="6">
        <f t="shared" si="0"/>
        <v>2.0790312693699931</v>
      </c>
    </row>
    <row r="10" spans="1:26" x14ac:dyDescent="0.2">
      <c r="A10" s="15">
        <v>45910</v>
      </c>
      <c r="B10" s="6" t="s">
        <v>16</v>
      </c>
      <c r="C10" s="6">
        <v>1</v>
      </c>
      <c r="D10" s="25">
        <v>1.14436</v>
      </c>
      <c r="E10" s="25">
        <v>49.383899999999997</v>
      </c>
      <c r="F10" s="25">
        <v>8.6545000000000005</v>
      </c>
      <c r="G10" s="25">
        <v>15.9168</v>
      </c>
      <c r="H10" s="6">
        <v>6.2872599999999998</v>
      </c>
      <c r="I10" s="6">
        <v>0.13550899999999999</v>
      </c>
      <c r="J10" s="6">
        <v>15.7865</v>
      </c>
      <c r="K10" s="6">
        <v>0.82939399999999996</v>
      </c>
      <c r="L10" s="6">
        <v>98.331699999999998</v>
      </c>
    </row>
    <row r="11" spans="1:26" x14ac:dyDescent="0.2">
      <c r="A11" s="15">
        <v>45910</v>
      </c>
      <c r="B11" s="6" t="s">
        <v>16</v>
      </c>
      <c r="C11" s="6">
        <v>1</v>
      </c>
      <c r="D11" s="25">
        <v>1.1446700000000001</v>
      </c>
      <c r="E11" s="25">
        <v>49.707299999999996</v>
      </c>
      <c r="F11" s="25">
        <v>8.7157199999999992</v>
      </c>
      <c r="G11" s="25">
        <v>15.9267</v>
      </c>
      <c r="H11" s="6">
        <v>6.32531</v>
      </c>
      <c r="I11" s="6">
        <v>0.13258700000000001</v>
      </c>
      <c r="J11" s="6">
        <v>15.779199999999999</v>
      </c>
      <c r="K11" s="6">
        <v>0.81301800000000002</v>
      </c>
      <c r="L11" s="6">
        <v>98.725999999999999</v>
      </c>
      <c r="P11" s="29"/>
    </row>
    <row r="12" spans="1:26" x14ac:dyDescent="0.2">
      <c r="A12" s="2"/>
      <c r="C12" s="13" t="s">
        <v>32</v>
      </c>
      <c r="D12" s="27">
        <f>AVERAGE(D2:D11)</f>
        <v>1.151492</v>
      </c>
      <c r="E12" s="27">
        <f t="shared" ref="E12:L12" si="1">AVERAGE(E2:E11)</f>
        <v>49.238249999999994</v>
      </c>
      <c r="F12" s="27">
        <f t="shared" si="1"/>
        <v>8.6578459999999993</v>
      </c>
      <c r="G12" s="27">
        <f t="shared" si="1"/>
        <v>15.999620000000002</v>
      </c>
      <c r="H12" s="14">
        <f t="shared" si="1"/>
        <v>6.3852739999999999</v>
      </c>
      <c r="I12" s="14">
        <f t="shared" si="1"/>
        <v>0.14081340000000001</v>
      </c>
      <c r="J12" s="14">
        <f t="shared" si="1"/>
        <v>15.77692</v>
      </c>
      <c r="K12" s="14">
        <f t="shared" si="1"/>
        <v>0.81622339999999993</v>
      </c>
      <c r="L12" s="14">
        <f t="shared" si="1"/>
        <v>98.363359999999986</v>
      </c>
      <c r="P12" s="29"/>
    </row>
    <row r="13" spans="1:26" x14ac:dyDescent="0.2">
      <c r="A13" s="2"/>
      <c r="C13" s="11" t="s">
        <v>33</v>
      </c>
      <c r="D13" s="26">
        <f>((STDEV(D2:D11))/D12)*100</f>
        <v>1.5652316498779069</v>
      </c>
      <c r="E13" s="26">
        <f t="shared" ref="E13:L13" si="2">((STDEV(E2:E11))/E12)*100</f>
        <v>0.45255623244149312</v>
      </c>
      <c r="F13" s="26">
        <f t="shared" si="2"/>
        <v>0.32088250031003901</v>
      </c>
      <c r="G13" s="26">
        <f t="shared" si="2"/>
        <v>0.52953778314092403</v>
      </c>
      <c r="H13" s="12">
        <f t="shared" si="2"/>
        <v>1.2088153112053228</v>
      </c>
      <c r="I13" s="12">
        <f t="shared" si="2"/>
        <v>6.2575395180089952</v>
      </c>
      <c r="J13" s="12">
        <f t="shared" si="2"/>
        <v>0.23812865219649898</v>
      </c>
      <c r="K13" s="12">
        <f t="shared" si="2"/>
        <v>1.2395548412229827</v>
      </c>
      <c r="L13" s="12">
        <f t="shared" si="2"/>
        <v>0.16776513234120774</v>
      </c>
      <c r="P13" s="29"/>
    </row>
    <row r="14" spans="1:26" x14ac:dyDescent="0.2">
      <c r="A14" s="2"/>
      <c r="C14" s="11" t="s">
        <v>35</v>
      </c>
      <c r="D14" s="26">
        <f>ABS(($T$5-D12)/$T$5)*100</f>
        <v>9.3313385826771693</v>
      </c>
      <c r="E14" s="26">
        <f>ABS(($O$5-E12)/$O$5)*100</f>
        <v>2.9405677114133715</v>
      </c>
      <c r="F14" s="26">
        <f>ABS(($P$5-F12)/$P$5)*100</f>
        <v>0.82650630011456072</v>
      </c>
      <c r="G14" s="26">
        <f>ABS(($R$5-G12)/$R$5)*100</f>
        <v>3.906186186186166</v>
      </c>
      <c r="H14" s="12">
        <f>ABS(($Q$5-H12)/$Q$5)*100</f>
        <v>0.68576917788432024</v>
      </c>
      <c r="I14" s="12">
        <f>ABS(($W$5-I12)/$W$5)*100</f>
        <v>8.3179999999999996</v>
      </c>
      <c r="J14" s="12">
        <f>ABS(($S$5-J12)/$S$5)*100</f>
        <v>0.2723135271807825</v>
      </c>
      <c r="K14" s="12">
        <f>ABS(($V$5-K12)/$V$5)*100</f>
        <v>10.300459459459452</v>
      </c>
      <c r="L14" s="12">
        <f>ABS(($Y$5-L12)/$Y$5)*100</f>
        <v>2.0790312693699931</v>
      </c>
    </row>
    <row r="15" spans="1:26" ht="17" thickBot="1" x14ac:dyDescent="0.25">
      <c r="A15" s="2"/>
    </row>
    <row r="16" spans="1:26" x14ac:dyDescent="0.2">
      <c r="A16" s="7" t="s">
        <v>0</v>
      </c>
      <c r="B16" s="8" t="s">
        <v>1</v>
      </c>
      <c r="C16" s="8" t="s">
        <v>2</v>
      </c>
      <c r="D16" s="24" t="s">
        <v>3</v>
      </c>
      <c r="E16" s="24" t="s">
        <v>4</v>
      </c>
      <c r="F16" s="24" t="s">
        <v>5</v>
      </c>
      <c r="G16" s="24" t="s">
        <v>6</v>
      </c>
      <c r="H16" s="8" t="s">
        <v>7</v>
      </c>
      <c r="I16" s="8" t="s">
        <v>8</v>
      </c>
      <c r="J16" s="8" t="s">
        <v>9</v>
      </c>
      <c r="K16" s="8" t="s">
        <v>10</v>
      </c>
      <c r="L16" s="9" t="s">
        <v>14</v>
      </c>
    </row>
    <row r="17" spans="1:12" x14ac:dyDescent="0.2">
      <c r="A17" s="10">
        <v>45911</v>
      </c>
      <c r="B17" s="6" t="s">
        <v>16</v>
      </c>
      <c r="C17" s="6">
        <v>1</v>
      </c>
      <c r="D17" s="25">
        <v>1.19187</v>
      </c>
      <c r="E17" s="25">
        <v>50.057899999999997</v>
      </c>
      <c r="F17" s="25">
        <v>8.6496099999999991</v>
      </c>
      <c r="G17" s="25">
        <v>16.1355</v>
      </c>
      <c r="H17" s="6">
        <v>6.5661500000000004</v>
      </c>
      <c r="I17" s="6">
        <v>0.12898000000000001</v>
      </c>
      <c r="J17" s="6">
        <v>15.7783</v>
      </c>
      <c r="K17" s="6">
        <v>0.82541200000000003</v>
      </c>
      <c r="L17" s="6">
        <v>99.535300000000007</v>
      </c>
    </row>
    <row r="18" spans="1:12" x14ac:dyDescent="0.2">
      <c r="A18" s="10">
        <v>45911</v>
      </c>
      <c r="B18" s="6" t="s">
        <v>16</v>
      </c>
      <c r="C18" s="6">
        <v>1</v>
      </c>
      <c r="D18" s="25">
        <v>1.19303</v>
      </c>
      <c r="E18" s="25">
        <v>50.334499999999998</v>
      </c>
      <c r="F18" s="25">
        <v>8.5943000000000005</v>
      </c>
      <c r="G18" s="25">
        <v>16.123000000000001</v>
      </c>
      <c r="H18" s="6">
        <v>6.3904199999999998</v>
      </c>
      <c r="I18" s="6">
        <v>0.14801500000000001</v>
      </c>
      <c r="J18" s="6">
        <v>15.803599999999999</v>
      </c>
      <c r="K18" s="6">
        <v>0.80664400000000003</v>
      </c>
      <c r="L18" s="6">
        <v>99.566000000000003</v>
      </c>
    </row>
    <row r="19" spans="1:12" x14ac:dyDescent="0.2">
      <c r="A19" s="10">
        <v>45911</v>
      </c>
      <c r="B19" s="6" t="s">
        <v>16</v>
      </c>
      <c r="C19" s="6">
        <v>1</v>
      </c>
      <c r="D19" s="25">
        <v>1.1971799999999999</v>
      </c>
      <c r="E19" s="25">
        <v>50.384</v>
      </c>
      <c r="F19" s="25">
        <v>8.5582700000000003</v>
      </c>
      <c r="G19" s="25">
        <v>16.2563</v>
      </c>
      <c r="H19" s="6">
        <v>6.4426399999999999</v>
      </c>
      <c r="I19" s="6">
        <v>0.148455</v>
      </c>
      <c r="J19" s="6">
        <v>15.754799999999999</v>
      </c>
      <c r="K19" s="6">
        <v>0.81403099999999995</v>
      </c>
      <c r="L19" s="6">
        <v>99.7256</v>
      </c>
    </row>
    <row r="20" spans="1:12" x14ac:dyDescent="0.2">
      <c r="A20" s="10">
        <v>45911</v>
      </c>
      <c r="B20" s="6" t="s">
        <v>16</v>
      </c>
      <c r="C20" s="6">
        <v>1</v>
      </c>
      <c r="D20" s="25">
        <v>1.18475</v>
      </c>
      <c r="E20" s="25">
        <v>49.840600000000002</v>
      </c>
      <c r="F20" s="25">
        <v>8.6192200000000003</v>
      </c>
      <c r="G20" s="25">
        <v>16.276700000000002</v>
      </c>
      <c r="H20" s="6">
        <v>6.3132000000000001</v>
      </c>
      <c r="I20" s="6">
        <v>0.14010500000000001</v>
      </c>
      <c r="J20" s="6">
        <v>15.8103</v>
      </c>
      <c r="K20" s="6">
        <v>0.82114799999999999</v>
      </c>
      <c r="L20" s="6">
        <v>99.194800000000001</v>
      </c>
    </row>
    <row r="21" spans="1:12" x14ac:dyDescent="0.2">
      <c r="A21" s="10">
        <v>45911</v>
      </c>
      <c r="B21" s="6" t="s">
        <v>16</v>
      </c>
      <c r="C21" s="6">
        <v>1</v>
      </c>
      <c r="D21" s="25">
        <v>1.1618299999999999</v>
      </c>
      <c r="E21" s="25">
        <v>50.112000000000002</v>
      </c>
      <c r="F21" s="25">
        <v>8.6203000000000003</v>
      </c>
      <c r="G21" s="25">
        <v>16.1492</v>
      </c>
      <c r="H21" s="6">
        <v>6.3668199999999997</v>
      </c>
      <c r="I21" s="6">
        <v>0.14005899999999999</v>
      </c>
      <c r="J21" s="6">
        <v>15.815099999999999</v>
      </c>
      <c r="K21" s="6">
        <v>0.82118500000000005</v>
      </c>
      <c r="L21" s="6">
        <v>99.369399999999999</v>
      </c>
    </row>
    <row r="22" spans="1:12" x14ac:dyDescent="0.2">
      <c r="A22" s="10">
        <v>45911</v>
      </c>
      <c r="B22" s="6" t="s">
        <v>16</v>
      </c>
      <c r="C22" s="6">
        <v>1</v>
      </c>
      <c r="D22" s="25">
        <v>1.18126</v>
      </c>
      <c r="E22" s="25">
        <v>49.023699999999998</v>
      </c>
      <c r="F22" s="25">
        <v>8.7090099999999993</v>
      </c>
      <c r="G22" s="25">
        <v>15.9993</v>
      </c>
      <c r="H22" s="6">
        <v>6.3375300000000001</v>
      </c>
      <c r="I22" s="6">
        <v>0.13581499999999999</v>
      </c>
      <c r="J22" s="6">
        <v>15.8256</v>
      </c>
      <c r="K22" s="6">
        <v>0.82900300000000005</v>
      </c>
      <c r="L22" s="6">
        <v>98.239800000000002</v>
      </c>
    </row>
    <row r="23" spans="1:12" x14ac:dyDescent="0.2">
      <c r="A23" s="10">
        <v>45911</v>
      </c>
      <c r="B23" s="6" t="s">
        <v>16</v>
      </c>
      <c r="C23" s="6">
        <v>1</v>
      </c>
      <c r="D23" s="25">
        <v>1.12521</v>
      </c>
      <c r="E23" s="25">
        <v>49.075200000000002</v>
      </c>
      <c r="F23" s="25">
        <v>8.67591</v>
      </c>
      <c r="G23" s="25">
        <v>15.990399999999999</v>
      </c>
      <c r="H23" s="6">
        <v>6.5211300000000003</v>
      </c>
      <c r="I23" s="6">
        <v>0.13494500000000001</v>
      </c>
      <c r="J23" s="6">
        <v>15.8279</v>
      </c>
      <c r="K23" s="6">
        <v>0.81700300000000003</v>
      </c>
      <c r="L23" s="6">
        <v>98.359300000000005</v>
      </c>
    </row>
    <row r="24" spans="1:12" x14ac:dyDescent="0.2">
      <c r="A24" s="10">
        <v>45911</v>
      </c>
      <c r="B24" s="6" t="s">
        <v>16</v>
      </c>
      <c r="C24" s="6">
        <v>1</v>
      </c>
      <c r="D24" s="25">
        <v>1.13165</v>
      </c>
      <c r="E24" s="25">
        <v>49.239400000000003</v>
      </c>
      <c r="F24" s="25">
        <v>8.6401599999999998</v>
      </c>
      <c r="G24" s="25">
        <v>15.9178</v>
      </c>
      <c r="H24" s="6">
        <v>6.2261499999999996</v>
      </c>
      <c r="I24" s="6">
        <v>0.14317099999999999</v>
      </c>
      <c r="J24" s="6">
        <v>15.7982</v>
      </c>
      <c r="K24" s="6">
        <v>0.80616399999999999</v>
      </c>
      <c r="L24" s="6">
        <v>98.078999999999994</v>
      </c>
    </row>
    <row r="25" spans="1:12" x14ac:dyDescent="0.2">
      <c r="A25" s="10">
        <v>45911</v>
      </c>
      <c r="B25" s="6" t="s">
        <v>16</v>
      </c>
      <c r="C25" s="6">
        <v>1</v>
      </c>
      <c r="D25" s="25">
        <v>1.1250800000000001</v>
      </c>
      <c r="E25" s="25">
        <v>49.341099999999997</v>
      </c>
      <c r="F25" s="25">
        <v>8.6841699999999999</v>
      </c>
      <c r="G25" s="25">
        <v>16.047000000000001</v>
      </c>
      <c r="H25" s="6">
        <v>6.5016999999999996</v>
      </c>
      <c r="I25" s="6">
        <v>0.145397</v>
      </c>
      <c r="J25" s="6">
        <v>15.864100000000001</v>
      </c>
      <c r="K25" s="6">
        <v>0.80154499999999995</v>
      </c>
      <c r="L25" s="6">
        <v>98.711100000000002</v>
      </c>
    </row>
    <row r="26" spans="1:12" x14ac:dyDescent="0.2">
      <c r="A26" s="10">
        <v>45911</v>
      </c>
      <c r="B26" s="6" t="s">
        <v>16</v>
      </c>
      <c r="C26" s="6">
        <v>1</v>
      </c>
      <c r="D26" s="25">
        <v>1.13148</v>
      </c>
      <c r="E26" s="25">
        <v>49.118200000000002</v>
      </c>
      <c r="F26" s="25">
        <v>8.6520899999999994</v>
      </c>
      <c r="G26" s="25">
        <v>15.9116</v>
      </c>
      <c r="H26" s="6">
        <v>6.4254499999999997</v>
      </c>
      <c r="I26" s="6">
        <v>0.14169300000000001</v>
      </c>
      <c r="J26" s="6">
        <v>15.6965</v>
      </c>
      <c r="K26" s="6">
        <v>0.81506500000000004</v>
      </c>
      <c r="L26" s="6">
        <v>98.086600000000004</v>
      </c>
    </row>
    <row r="27" spans="1:12" x14ac:dyDescent="0.2">
      <c r="A27" s="10">
        <v>45911</v>
      </c>
      <c r="B27" s="6" t="s">
        <v>16</v>
      </c>
      <c r="C27" s="6">
        <v>1</v>
      </c>
      <c r="D27" s="25">
        <v>1.1756800000000001</v>
      </c>
      <c r="E27" s="25">
        <v>48.959800000000001</v>
      </c>
      <c r="F27" s="25">
        <v>8.6700800000000005</v>
      </c>
      <c r="G27" s="25">
        <v>15.958</v>
      </c>
      <c r="H27" s="6">
        <v>6.3998299999999997</v>
      </c>
      <c r="I27" s="6">
        <v>0.13217100000000001</v>
      </c>
      <c r="J27" s="6">
        <v>15.778600000000001</v>
      </c>
      <c r="K27" s="6">
        <v>0.82089199999999996</v>
      </c>
      <c r="L27" s="6">
        <v>98.113799999999998</v>
      </c>
    </row>
    <row r="28" spans="1:12" x14ac:dyDescent="0.2">
      <c r="A28" s="10">
        <v>45911</v>
      </c>
      <c r="B28" s="6" t="s">
        <v>16</v>
      </c>
      <c r="C28" s="6">
        <v>1</v>
      </c>
      <c r="D28" s="25">
        <v>1.15005</v>
      </c>
      <c r="E28" s="25">
        <v>49.270600000000002</v>
      </c>
      <c r="F28" s="25">
        <v>8.6734799999999996</v>
      </c>
      <c r="G28" s="25">
        <v>15.9588</v>
      </c>
      <c r="H28" s="6">
        <v>6.3208200000000003</v>
      </c>
      <c r="I28" s="6">
        <v>0.139042</v>
      </c>
      <c r="J28" s="6">
        <v>15.736000000000001</v>
      </c>
      <c r="K28" s="6">
        <v>0.83193300000000003</v>
      </c>
      <c r="L28" s="6">
        <v>98.290800000000004</v>
      </c>
    </row>
    <row r="29" spans="1:12" x14ac:dyDescent="0.2">
      <c r="A29" s="10">
        <v>45911</v>
      </c>
      <c r="B29" s="6" t="s">
        <v>16</v>
      </c>
      <c r="C29" s="6">
        <v>1</v>
      </c>
      <c r="D29" s="25">
        <v>1.12784</v>
      </c>
      <c r="E29" s="25">
        <v>48.988799999999998</v>
      </c>
      <c r="F29" s="25">
        <v>8.68276</v>
      </c>
      <c r="G29" s="25">
        <v>15.98</v>
      </c>
      <c r="H29" s="6">
        <v>6.3921099999999997</v>
      </c>
      <c r="I29" s="6">
        <v>0.142262</v>
      </c>
      <c r="J29" s="6">
        <v>15.8065</v>
      </c>
      <c r="K29" s="6">
        <v>0.81764999999999999</v>
      </c>
      <c r="L29" s="6">
        <v>98.100899999999996</v>
      </c>
    </row>
    <row r="30" spans="1:12" x14ac:dyDescent="0.2">
      <c r="A30" s="10">
        <v>45911</v>
      </c>
      <c r="B30" s="6" t="s">
        <v>16</v>
      </c>
      <c r="C30" s="6">
        <v>1</v>
      </c>
      <c r="D30" s="25">
        <v>1.15029</v>
      </c>
      <c r="E30" s="25">
        <v>49.103900000000003</v>
      </c>
      <c r="F30" s="25">
        <v>8.7234300000000005</v>
      </c>
      <c r="G30" s="25">
        <v>16.054600000000001</v>
      </c>
      <c r="H30" s="6">
        <v>6.4372499999999997</v>
      </c>
      <c r="I30" s="6">
        <v>0.145232</v>
      </c>
      <c r="J30" s="6">
        <v>15.72</v>
      </c>
      <c r="K30" s="6">
        <v>0.80814699999999995</v>
      </c>
      <c r="L30" s="6">
        <v>98.311300000000003</v>
      </c>
    </row>
    <row r="31" spans="1:12" x14ac:dyDescent="0.2">
      <c r="A31" s="10">
        <v>45911</v>
      </c>
      <c r="B31" s="6" t="s">
        <v>16</v>
      </c>
      <c r="C31" s="6">
        <v>1</v>
      </c>
      <c r="D31" s="25">
        <v>1.1637299999999999</v>
      </c>
      <c r="E31" s="25">
        <v>49.393799999999999</v>
      </c>
      <c r="F31" s="25">
        <v>8.7282700000000002</v>
      </c>
      <c r="G31" s="25">
        <v>16.065899999999999</v>
      </c>
      <c r="H31" s="6">
        <v>6.3986799999999997</v>
      </c>
      <c r="I31" s="6">
        <v>0.148233</v>
      </c>
      <c r="J31" s="6">
        <v>15.812799999999999</v>
      </c>
      <c r="K31" s="6">
        <v>0.82466399999999995</v>
      </c>
      <c r="L31" s="6">
        <v>98.703699999999998</v>
      </c>
    </row>
    <row r="32" spans="1:12" x14ac:dyDescent="0.2">
      <c r="A32" s="10">
        <v>45911</v>
      </c>
      <c r="B32" s="6" t="s">
        <v>16</v>
      </c>
      <c r="C32" s="6">
        <v>1</v>
      </c>
      <c r="D32" s="25">
        <v>1.1093</v>
      </c>
      <c r="E32" s="25">
        <v>49.105800000000002</v>
      </c>
      <c r="F32" s="25">
        <v>8.6450300000000002</v>
      </c>
      <c r="G32" s="25">
        <v>15.9438</v>
      </c>
      <c r="H32" s="6">
        <v>6.44475</v>
      </c>
      <c r="I32" s="6">
        <v>0.140318</v>
      </c>
      <c r="J32" s="6">
        <v>15.7296</v>
      </c>
      <c r="K32" s="6">
        <v>0.822909</v>
      </c>
      <c r="L32" s="6">
        <v>98.161600000000007</v>
      </c>
    </row>
    <row r="33" spans="1:12" x14ac:dyDescent="0.2">
      <c r="A33" s="10">
        <v>45911</v>
      </c>
      <c r="B33" s="6" t="s">
        <v>16</v>
      </c>
      <c r="C33" s="6">
        <v>1</v>
      </c>
      <c r="D33" s="25">
        <v>1.1379699999999999</v>
      </c>
      <c r="E33" s="25">
        <v>49.328000000000003</v>
      </c>
      <c r="F33" s="25">
        <v>8.7484999999999999</v>
      </c>
      <c r="G33" s="25">
        <v>16.1465</v>
      </c>
      <c r="H33" s="6">
        <v>6.33399</v>
      </c>
      <c r="I33" s="6">
        <v>0.13983300000000001</v>
      </c>
      <c r="J33" s="6">
        <v>15.7662</v>
      </c>
      <c r="K33" s="6">
        <v>0.81395399999999996</v>
      </c>
      <c r="L33" s="6">
        <v>98.631200000000007</v>
      </c>
    </row>
    <row r="34" spans="1:12" x14ac:dyDescent="0.2">
      <c r="A34" s="10">
        <v>45911</v>
      </c>
      <c r="B34" s="6" t="s">
        <v>16</v>
      </c>
      <c r="C34" s="6">
        <v>1</v>
      </c>
      <c r="D34" s="25">
        <v>1.11364</v>
      </c>
      <c r="E34" s="25">
        <v>49.613599999999998</v>
      </c>
      <c r="F34" s="25">
        <v>8.6773900000000008</v>
      </c>
      <c r="G34" s="25">
        <v>16.0533</v>
      </c>
      <c r="H34" s="6">
        <v>6.2179599999999997</v>
      </c>
      <c r="I34" s="6">
        <v>0.14570900000000001</v>
      </c>
      <c r="J34" s="6">
        <v>15.8071</v>
      </c>
      <c r="K34" s="6">
        <v>0.81510700000000003</v>
      </c>
      <c r="L34" s="6">
        <v>98.632000000000005</v>
      </c>
    </row>
    <row r="35" spans="1:12" x14ac:dyDescent="0.2">
      <c r="A35" s="10">
        <v>45911</v>
      </c>
      <c r="B35" s="6" t="s">
        <v>16</v>
      </c>
      <c r="C35" s="6">
        <v>1</v>
      </c>
      <c r="D35" s="25">
        <v>1.13306</v>
      </c>
      <c r="E35" s="25">
        <v>49.587200000000003</v>
      </c>
      <c r="F35" s="25">
        <v>8.7178699999999996</v>
      </c>
      <c r="G35" s="25">
        <v>16.1099</v>
      </c>
      <c r="H35" s="6">
        <v>6.4187900000000004</v>
      </c>
      <c r="I35" s="6">
        <v>0.14327400000000001</v>
      </c>
      <c r="J35" s="6">
        <v>15.822100000000001</v>
      </c>
      <c r="K35" s="6">
        <v>0.82710700000000004</v>
      </c>
      <c r="L35" s="6">
        <v>98.947000000000003</v>
      </c>
    </row>
    <row r="36" spans="1:12" x14ac:dyDescent="0.2">
      <c r="A36" s="10">
        <v>45911</v>
      </c>
      <c r="B36" s="6" t="s">
        <v>16</v>
      </c>
      <c r="C36" s="6">
        <v>1</v>
      </c>
      <c r="D36" s="25">
        <v>1.1096699999999999</v>
      </c>
      <c r="E36" s="25">
        <v>49.606699999999996</v>
      </c>
      <c r="F36" s="25">
        <v>8.6878200000000003</v>
      </c>
      <c r="G36" s="25">
        <v>16.0137</v>
      </c>
      <c r="H36" s="6">
        <v>6.4769899999999998</v>
      </c>
      <c r="I36" s="6">
        <v>0.137291</v>
      </c>
      <c r="J36" s="6">
        <v>15.727399999999999</v>
      </c>
      <c r="K36" s="6">
        <v>0.81571300000000002</v>
      </c>
      <c r="L36" s="6">
        <v>98.744</v>
      </c>
    </row>
    <row r="37" spans="1:12" x14ac:dyDescent="0.2">
      <c r="A37" s="1"/>
      <c r="C37" s="13" t="s">
        <v>32</v>
      </c>
      <c r="D37" s="27">
        <f>AVERAGE(D17:D36)</f>
        <v>1.1497285000000004</v>
      </c>
      <c r="E37" s="27">
        <f t="shared" ref="E37:L37" si="3">AVERAGE(E17:E36)</f>
        <v>49.474240000000009</v>
      </c>
      <c r="F37" s="27">
        <f t="shared" si="3"/>
        <v>8.6678834999999985</v>
      </c>
      <c r="G37" s="27">
        <f t="shared" si="3"/>
        <v>16.054564999999997</v>
      </c>
      <c r="H37" s="14">
        <f t="shared" si="3"/>
        <v>6.3966180000000001</v>
      </c>
      <c r="I37" s="14">
        <f t="shared" si="3"/>
        <v>0.14099999999999999</v>
      </c>
      <c r="J37" s="14">
        <f t="shared" si="3"/>
        <v>15.784034999999999</v>
      </c>
      <c r="K37" s="14">
        <f t="shared" si="3"/>
        <v>0.81776380000000004</v>
      </c>
      <c r="L37" s="14">
        <f t="shared" si="3"/>
        <v>98.675159999999991</v>
      </c>
    </row>
    <row r="38" spans="1:12" x14ac:dyDescent="0.2">
      <c r="A38" s="1"/>
      <c r="C38" s="11" t="s">
        <v>33</v>
      </c>
      <c r="D38" s="26">
        <f>((STDEV(D17:D36))/D37)*100</f>
        <v>2.5588484326411289</v>
      </c>
      <c r="E38" s="26">
        <f t="shared" ref="E38:L38" si="4">((STDEV(E17:E36))/E37)*100</f>
        <v>0.91615258755153206</v>
      </c>
      <c r="F38" s="26">
        <f t="shared" si="4"/>
        <v>0.5452024417937551</v>
      </c>
      <c r="G38" s="26">
        <f t="shared" si="4"/>
        <v>0.6489520483876341</v>
      </c>
      <c r="H38" s="12">
        <f t="shared" si="4"/>
        <v>1.3946502599489516</v>
      </c>
      <c r="I38" s="12">
        <f t="shared" si="4"/>
        <v>3.7653803328356514</v>
      </c>
      <c r="J38" s="12">
        <f t="shared" si="4"/>
        <v>0.27991851310025728</v>
      </c>
      <c r="K38" s="12">
        <f t="shared" si="4"/>
        <v>0.98837460994607351</v>
      </c>
      <c r="L38" s="12">
        <f t="shared" si="4"/>
        <v>0.55279685853752436</v>
      </c>
    </row>
    <row r="39" spans="1:12" x14ac:dyDescent="0.2">
      <c r="A39" s="1"/>
      <c r="C39" s="11" t="s">
        <v>35</v>
      </c>
      <c r="D39" s="26">
        <f>ABS(($T$5-D37)/$T$5)*100</f>
        <v>9.4701968503936715</v>
      </c>
      <c r="E39" s="26">
        <f>ABS(($O$5-E37)/$O$5)*100</f>
        <v>2.4753794598856458</v>
      </c>
      <c r="F39" s="26">
        <f>ABS(($P$5-F37)/$P$5)*100</f>
        <v>0.71152920962201494</v>
      </c>
      <c r="G39" s="26">
        <f>ABS(($R$5-G37)/$R$5)*100</f>
        <v>3.5761861861861983</v>
      </c>
      <c r="H39" s="12">
        <f>ABS(($Q$5-H37)/$Q$5)*100</f>
        <v>0.86464628880453198</v>
      </c>
      <c r="I39" s="12">
        <f>ABS(($W$5-I37)/$W$5)*100</f>
        <v>8.4615384615384475</v>
      </c>
      <c r="J39" s="12">
        <f>ABS(($S$5-J37)/$S$5)*100</f>
        <v>0.22733881163085279</v>
      </c>
      <c r="K39" s="12">
        <f>ABS(($V$5-K37)/$V$5)*100</f>
        <v>10.508621621621629</v>
      </c>
      <c r="L39" s="12">
        <f>ABS(($Y$5-L37)/$Y$5)*100</f>
        <v>1.7686335963928708</v>
      </c>
    </row>
    <row r="40" spans="1:12" ht="17" thickBot="1" x14ac:dyDescent="0.25">
      <c r="A40" s="1"/>
    </row>
    <row r="41" spans="1:12" x14ac:dyDescent="0.2">
      <c r="A41" s="7" t="s">
        <v>0</v>
      </c>
      <c r="B41" s="8" t="s">
        <v>1</v>
      </c>
      <c r="C41" s="8" t="s">
        <v>2</v>
      </c>
      <c r="D41" s="24" t="s">
        <v>3</v>
      </c>
      <c r="E41" s="24" t="s">
        <v>4</v>
      </c>
      <c r="F41" s="24" t="s">
        <v>5</v>
      </c>
      <c r="G41" s="24" t="s">
        <v>6</v>
      </c>
      <c r="H41" s="8" t="s">
        <v>7</v>
      </c>
      <c r="I41" s="8" t="s">
        <v>8</v>
      </c>
      <c r="J41" s="8" t="s">
        <v>9</v>
      </c>
      <c r="K41" s="8" t="s">
        <v>10</v>
      </c>
      <c r="L41" s="9" t="s">
        <v>14</v>
      </c>
    </row>
    <row r="42" spans="1:12" x14ac:dyDescent="0.2">
      <c r="A42" s="10">
        <v>45912</v>
      </c>
      <c r="B42" s="6" t="s">
        <v>16</v>
      </c>
      <c r="C42" s="6">
        <v>1</v>
      </c>
      <c r="D42" s="25">
        <v>1.15388</v>
      </c>
      <c r="E42" s="25">
        <v>49.447000000000003</v>
      </c>
      <c r="F42" s="25">
        <v>8.6449300000000004</v>
      </c>
      <c r="G42" s="25">
        <v>15.9078</v>
      </c>
      <c r="H42" s="6">
        <v>6.4203799999999998</v>
      </c>
      <c r="I42" s="6">
        <v>0.13572799999999999</v>
      </c>
      <c r="J42" s="6">
        <v>15.803000000000001</v>
      </c>
      <c r="K42" s="6">
        <v>0.81349400000000005</v>
      </c>
      <c r="L42" s="6">
        <v>98.507300000000001</v>
      </c>
    </row>
    <row r="43" spans="1:12" x14ac:dyDescent="0.2">
      <c r="A43" s="10">
        <v>45912</v>
      </c>
      <c r="B43" s="6" t="s">
        <v>16</v>
      </c>
      <c r="C43" s="6">
        <v>1</v>
      </c>
      <c r="D43" s="25">
        <v>1.1814100000000001</v>
      </c>
      <c r="E43" s="25">
        <v>49.372399999999999</v>
      </c>
      <c r="F43" s="25">
        <v>8.6392000000000007</v>
      </c>
      <c r="G43" s="25">
        <v>15.922800000000001</v>
      </c>
      <c r="H43" s="6">
        <v>6.4110199999999997</v>
      </c>
      <c r="I43" s="6">
        <v>0.13642499999999999</v>
      </c>
      <c r="J43" s="6">
        <v>15.747999999999999</v>
      </c>
      <c r="K43" s="6">
        <v>0.813114</v>
      </c>
      <c r="L43" s="6">
        <v>98.446200000000005</v>
      </c>
    </row>
    <row r="44" spans="1:12" x14ac:dyDescent="0.2">
      <c r="A44" s="10">
        <v>45912</v>
      </c>
      <c r="B44" s="6" t="s">
        <v>16</v>
      </c>
      <c r="C44" s="6">
        <v>1</v>
      </c>
      <c r="D44" s="25">
        <v>1.1595299999999999</v>
      </c>
      <c r="E44" s="25">
        <v>49.513300000000001</v>
      </c>
      <c r="F44" s="25">
        <v>8.6625399999999999</v>
      </c>
      <c r="G44" s="25">
        <v>16.0032</v>
      </c>
      <c r="H44" s="6">
        <v>6.4931999999999999</v>
      </c>
      <c r="I44" s="6">
        <v>0.14463699999999999</v>
      </c>
      <c r="J44" s="6">
        <v>15.7761</v>
      </c>
      <c r="K44" s="6">
        <v>0.80300400000000005</v>
      </c>
      <c r="L44" s="6">
        <v>98.7684</v>
      </c>
    </row>
    <row r="45" spans="1:12" x14ac:dyDescent="0.2">
      <c r="A45" s="10">
        <v>45912</v>
      </c>
      <c r="B45" s="6" t="s">
        <v>16</v>
      </c>
      <c r="C45" s="6">
        <v>1</v>
      </c>
      <c r="D45" s="25">
        <v>1.1895800000000001</v>
      </c>
      <c r="E45" s="25">
        <v>49.795200000000001</v>
      </c>
      <c r="F45" s="25">
        <v>8.6458600000000008</v>
      </c>
      <c r="G45" s="25">
        <v>16.005400000000002</v>
      </c>
      <c r="H45" s="6">
        <v>6.4104400000000004</v>
      </c>
      <c r="I45" s="6">
        <v>0.143705</v>
      </c>
      <c r="J45" s="6">
        <v>15.6957</v>
      </c>
      <c r="K45" s="6">
        <v>0.81219600000000003</v>
      </c>
      <c r="L45" s="6">
        <v>98.912599999999998</v>
      </c>
    </row>
    <row r="46" spans="1:12" x14ac:dyDescent="0.2">
      <c r="A46" s="10">
        <v>45912</v>
      </c>
      <c r="B46" s="6" t="s">
        <v>16</v>
      </c>
      <c r="C46" s="6">
        <v>1</v>
      </c>
      <c r="D46" s="25">
        <v>1.2174799999999999</v>
      </c>
      <c r="E46" s="25">
        <v>49.742400000000004</v>
      </c>
      <c r="F46" s="25">
        <v>8.6283200000000004</v>
      </c>
      <c r="G46" s="25">
        <v>15.9438</v>
      </c>
      <c r="H46" s="6">
        <v>6.5024800000000003</v>
      </c>
      <c r="I46" s="6">
        <v>0.14391200000000001</v>
      </c>
      <c r="J46" s="6">
        <v>15.7819</v>
      </c>
      <c r="K46" s="6">
        <v>0.81927399999999995</v>
      </c>
      <c r="L46" s="6">
        <v>98.954599999999999</v>
      </c>
    </row>
    <row r="47" spans="1:12" x14ac:dyDescent="0.2">
      <c r="A47" s="10">
        <v>45912</v>
      </c>
      <c r="B47" s="6" t="s">
        <v>16</v>
      </c>
      <c r="C47" s="6">
        <v>1</v>
      </c>
      <c r="D47" s="25">
        <v>1.1725699999999999</v>
      </c>
      <c r="E47" s="25">
        <v>49.762599999999999</v>
      </c>
      <c r="F47" s="25">
        <v>8.5886800000000001</v>
      </c>
      <c r="G47" s="25">
        <v>15.919700000000001</v>
      </c>
      <c r="H47" s="6">
        <v>6.2488000000000001</v>
      </c>
      <c r="I47" s="6">
        <v>0.12573899999999999</v>
      </c>
      <c r="J47" s="6">
        <v>15.7477</v>
      </c>
      <c r="K47" s="6">
        <v>0.81367</v>
      </c>
      <c r="L47" s="6">
        <v>98.561999999999998</v>
      </c>
    </row>
    <row r="48" spans="1:12" x14ac:dyDescent="0.2">
      <c r="A48" s="10">
        <v>45912</v>
      </c>
      <c r="B48" s="6" t="s">
        <v>16</v>
      </c>
      <c r="C48" s="6">
        <v>1</v>
      </c>
      <c r="D48" s="25">
        <v>1.1351500000000001</v>
      </c>
      <c r="E48" s="25">
        <v>49.829799999999999</v>
      </c>
      <c r="F48" s="25">
        <v>8.6196099999999998</v>
      </c>
      <c r="G48" s="25">
        <v>15.987399999999999</v>
      </c>
      <c r="H48" s="6">
        <v>6.3872299999999997</v>
      </c>
      <c r="I48" s="6">
        <v>0.13359199999999999</v>
      </c>
      <c r="J48" s="6">
        <v>15.8239</v>
      </c>
      <c r="K48" s="6">
        <v>0.81608499999999995</v>
      </c>
      <c r="L48" s="6">
        <v>98.941299999999998</v>
      </c>
    </row>
    <row r="49" spans="1:12" x14ac:dyDescent="0.2">
      <c r="A49" s="10">
        <v>45912</v>
      </c>
      <c r="B49" s="6" t="s">
        <v>16</v>
      </c>
      <c r="C49" s="6">
        <v>1</v>
      </c>
      <c r="D49" s="25">
        <v>1.13141</v>
      </c>
      <c r="E49" s="25">
        <v>49.732999999999997</v>
      </c>
      <c r="F49" s="25">
        <v>8.6019100000000002</v>
      </c>
      <c r="G49" s="25">
        <v>15.903700000000001</v>
      </c>
      <c r="H49" s="6">
        <v>6.5117099999999999</v>
      </c>
      <c r="I49" s="6">
        <v>0.143127</v>
      </c>
      <c r="J49" s="6">
        <v>15.803699999999999</v>
      </c>
      <c r="K49" s="6">
        <v>0.81594999999999995</v>
      </c>
      <c r="L49" s="6">
        <v>98.822199999999995</v>
      </c>
    </row>
    <row r="50" spans="1:12" x14ac:dyDescent="0.2">
      <c r="A50" s="10">
        <v>45912</v>
      </c>
      <c r="B50" s="6" t="s">
        <v>16</v>
      </c>
      <c r="C50" s="6">
        <v>1</v>
      </c>
      <c r="D50" s="25">
        <v>1.1470499999999999</v>
      </c>
      <c r="E50" s="25">
        <v>49.9529</v>
      </c>
      <c r="F50" s="25">
        <v>8.6931200000000004</v>
      </c>
      <c r="G50" s="25">
        <v>16.010899999999999</v>
      </c>
      <c r="H50" s="6">
        <v>6.4502300000000004</v>
      </c>
      <c r="I50" s="6">
        <v>0.13719000000000001</v>
      </c>
      <c r="J50" s="6">
        <v>15.765700000000001</v>
      </c>
      <c r="K50" s="6">
        <v>0.82817799999999997</v>
      </c>
      <c r="L50" s="6">
        <v>99.205799999999996</v>
      </c>
    </row>
    <row r="51" spans="1:12" x14ac:dyDescent="0.2">
      <c r="A51" s="10">
        <v>45912</v>
      </c>
      <c r="B51" s="6" t="s">
        <v>16</v>
      </c>
      <c r="C51" s="6">
        <v>1</v>
      </c>
      <c r="D51" s="25">
        <v>1.1511199999999999</v>
      </c>
      <c r="E51" s="25">
        <v>49.761499999999998</v>
      </c>
      <c r="F51" s="25">
        <v>8.6817399999999996</v>
      </c>
      <c r="G51" s="25">
        <v>16.1755</v>
      </c>
      <c r="H51" s="6">
        <v>6.4539299999999997</v>
      </c>
      <c r="I51" s="6">
        <v>0.13672400000000001</v>
      </c>
      <c r="J51" s="6">
        <v>15.8515</v>
      </c>
      <c r="K51" s="6">
        <v>0.81688000000000005</v>
      </c>
      <c r="L51" s="6">
        <v>99.235399999999998</v>
      </c>
    </row>
    <row r="52" spans="1:12" x14ac:dyDescent="0.2">
      <c r="A52" s="10">
        <v>45912</v>
      </c>
      <c r="B52" s="6" t="s">
        <v>16</v>
      </c>
      <c r="C52" s="6">
        <v>1</v>
      </c>
      <c r="D52" s="25">
        <v>1.1266499999999999</v>
      </c>
      <c r="E52" s="25">
        <v>49.7256</v>
      </c>
      <c r="F52" s="25">
        <v>8.6838899999999999</v>
      </c>
      <c r="G52" s="25">
        <v>15.978400000000001</v>
      </c>
      <c r="H52" s="6">
        <v>6.4299400000000002</v>
      </c>
      <c r="I52" s="6">
        <v>0.13323199999999999</v>
      </c>
      <c r="J52" s="6">
        <v>15.7751</v>
      </c>
      <c r="K52" s="6">
        <v>0.81391400000000003</v>
      </c>
      <c r="L52" s="6">
        <v>98.840999999999994</v>
      </c>
    </row>
    <row r="53" spans="1:12" x14ac:dyDescent="0.2">
      <c r="A53" s="10">
        <v>45912</v>
      </c>
      <c r="B53" s="6" t="s">
        <v>16</v>
      </c>
      <c r="C53" s="6">
        <v>1</v>
      </c>
      <c r="D53" s="25">
        <v>1.10781</v>
      </c>
      <c r="E53" s="25">
        <v>49.450499999999998</v>
      </c>
      <c r="F53" s="25">
        <v>8.6539400000000004</v>
      </c>
      <c r="G53" s="25">
        <v>15.9947</v>
      </c>
      <c r="H53" s="6">
        <v>6.3897899999999996</v>
      </c>
      <c r="I53" s="6">
        <v>0.14438300000000001</v>
      </c>
      <c r="J53" s="6">
        <v>15.766999999999999</v>
      </c>
      <c r="K53" s="6">
        <v>0.81642400000000004</v>
      </c>
      <c r="L53" s="6">
        <v>98.499099999999999</v>
      </c>
    </row>
    <row r="54" spans="1:12" x14ac:dyDescent="0.2">
      <c r="A54" s="10">
        <v>45912</v>
      </c>
      <c r="B54" s="6" t="s">
        <v>16</v>
      </c>
      <c r="C54" s="6">
        <v>1</v>
      </c>
      <c r="D54" s="25">
        <v>1.1252899999999999</v>
      </c>
      <c r="E54" s="25">
        <v>49.740900000000003</v>
      </c>
      <c r="F54" s="25">
        <v>8.6706800000000008</v>
      </c>
      <c r="G54" s="25">
        <v>16.0167</v>
      </c>
      <c r="H54" s="6">
        <v>6.57402</v>
      </c>
      <c r="I54" s="6">
        <v>0.14382200000000001</v>
      </c>
      <c r="J54" s="6">
        <v>15.6669</v>
      </c>
      <c r="K54" s="6">
        <v>0.81909500000000002</v>
      </c>
      <c r="L54" s="6">
        <v>98.909199999999998</v>
      </c>
    </row>
    <row r="55" spans="1:12" x14ac:dyDescent="0.2">
      <c r="A55" s="10">
        <v>45912</v>
      </c>
      <c r="B55" s="6" t="s">
        <v>16</v>
      </c>
      <c r="C55" s="6">
        <v>1</v>
      </c>
      <c r="D55" s="25">
        <v>1.1432100000000001</v>
      </c>
      <c r="E55" s="25">
        <v>49.4863</v>
      </c>
      <c r="F55" s="25">
        <v>8.6457800000000002</v>
      </c>
      <c r="G55" s="25">
        <v>15.9551</v>
      </c>
      <c r="H55" s="6">
        <v>6.3279199999999998</v>
      </c>
      <c r="I55" s="6">
        <v>0.12790199999999999</v>
      </c>
      <c r="J55" s="6">
        <v>15.711</v>
      </c>
      <c r="K55" s="6">
        <v>0.81846600000000003</v>
      </c>
      <c r="L55" s="6">
        <v>98.409400000000005</v>
      </c>
    </row>
    <row r="56" spans="1:12" x14ac:dyDescent="0.2">
      <c r="A56" s="10">
        <v>45912</v>
      </c>
      <c r="B56" s="6" t="s">
        <v>16</v>
      </c>
      <c r="C56" s="6">
        <v>1</v>
      </c>
      <c r="D56" s="25">
        <v>1.16842</v>
      </c>
      <c r="E56" s="25">
        <v>49.629300000000001</v>
      </c>
      <c r="F56" s="25">
        <v>8.6523199999999996</v>
      </c>
      <c r="G56" s="25">
        <v>16.131699999999999</v>
      </c>
      <c r="H56" s="6">
        <v>6.4025499999999997</v>
      </c>
      <c r="I56" s="6">
        <v>0.126253</v>
      </c>
      <c r="J56" s="6">
        <v>15.798299999999999</v>
      </c>
      <c r="K56" s="6">
        <v>0.81330999999999998</v>
      </c>
      <c r="L56" s="6">
        <v>98.897499999999994</v>
      </c>
    </row>
    <row r="57" spans="1:12" x14ac:dyDescent="0.2">
      <c r="A57" s="1"/>
      <c r="C57" s="13" t="s">
        <v>32</v>
      </c>
      <c r="D57" s="27">
        <f>AVERAGE(D42:D56)</f>
        <v>1.1540373333333336</v>
      </c>
      <c r="E57" s="27">
        <f t="shared" ref="E57:L57" si="5">AVERAGE(E42:E56)</f>
        <v>49.662846666666674</v>
      </c>
      <c r="F57" s="27">
        <f t="shared" si="5"/>
        <v>8.6475013333333361</v>
      </c>
      <c r="G57" s="27">
        <f t="shared" si="5"/>
        <v>15.990453333333331</v>
      </c>
      <c r="H57" s="14">
        <f t="shared" si="5"/>
        <v>6.427576000000002</v>
      </c>
      <c r="I57" s="14">
        <f t="shared" si="5"/>
        <v>0.1370914</v>
      </c>
      <c r="J57" s="14">
        <f t="shared" si="5"/>
        <v>15.7677</v>
      </c>
      <c r="K57" s="14">
        <f t="shared" si="5"/>
        <v>0.81553693333333344</v>
      </c>
      <c r="L57" s="14">
        <f t="shared" si="5"/>
        <v>98.794133333333335</v>
      </c>
    </row>
    <row r="58" spans="1:12" x14ac:dyDescent="0.2">
      <c r="A58" s="1"/>
      <c r="C58" s="11" t="s">
        <v>33</v>
      </c>
      <c r="D58" s="26">
        <f>((STDEV(D42:D56))/D57)*100</f>
        <v>2.4699453152933435</v>
      </c>
      <c r="E58" s="26">
        <f t="shared" ref="E58:L58" si="6">((STDEV(E42:E56))/E57)*100</f>
        <v>0.34086008780472149</v>
      </c>
      <c r="F58" s="26">
        <f t="shared" si="6"/>
        <v>0.34096566801069716</v>
      </c>
      <c r="G58" s="26">
        <f t="shared" si="6"/>
        <v>0.48217351679789744</v>
      </c>
      <c r="H58" s="12">
        <f t="shared" si="6"/>
        <v>1.2183017678765908</v>
      </c>
      <c r="I58" s="12">
        <f t="shared" si="6"/>
        <v>4.9414427105588699</v>
      </c>
      <c r="J58" s="12">
        <f t="shared" si="6"/>
        <v>0.30948528908334433</v>
      </c>
      <c r="K58" s="12">
        <f t="shared" si="6"/>
        <v>0.64503699386933888</v>
      </c>
      <c r="L58" s="12">
        <f t="shared" si="6"/>
        <v>0.26304562091716449</v>
      </c>
    </row>
    <row r="59" spans="1:12" x14ac:dyDescent="0.2">
      <c r="A59" s="1"/>
      <c r="C59" s="11" t="s">
        <v>35</v>
      </c>
      <c r="D59" s="26">
        <f>ABS(($T$5-D57)/$T$5)*100</f>
        <v>9.1309186351705858</v>
      </c>
      <c r="E59" s="26">
        <f>ABS(($O$5-E57)/$O$5)*100</f>
        <v>2.1035941914711671</v>
      </c>
      <c r="F59" s="26">
        <f>ABS(($P$5-F57)/$P$5)*100</f>
        <v>0.94500190912559301</v>
      </c>
      <c r="G59" s="26">
        <f>ABS(($R$5-G57)/$R$5)*100</f>
        <v>3.9612412412412459</v>
      </c>
      <c r="H59" s="12">
        <f>ABS(($Q$5-H57)/$Q$5)*100</f>
        <v>1.3528054566349377</v>
      </c>
      <c r="I59" s="12">
        <f>ABS(($W$5-I57)/$W$5)*100</f>
        <v>5.454923076923075</v>
      </c>
      <c r="J59" s="12">
        <f>ABS(($S$5-J57)/$S$5)*100</f>
        <v>0.33059418457648976</v>
      </c>
      <c r="K59" s="12">
        <f>ABS(($V$5-K57)/$V$5)*100</f>
        <v>10.207693693693709</v>
      </c>
      <c r="L59" s="12">
        <f>ABS(($Y$5-L57)/$Y$5)*100</f>
        <v>1.6501953481151264</v>
      </c>
    </row>
    <row r="60" spans="1:12" ht="17" thickBot="1" x14ac:dyDescent="0.25">
      <c r="A60" s="1"/>
    </row>
    <row r="61" spans="1:12" x14ac:dyDescent="0.2">
      <c r="A61" s="7" t="s">
        <v>0</v>
      </c>
      <c r="B61" s="8" t="s">
        <v>1</v>
      </c>
      <c r="C61" s="8" t="s">
        <v>2</v>
      </c>
      <c r="D61" s="24" t="s">
        <v>3</v>
      </c>
      <c r="E61" s="24" t="s">
        <v>4</v>
      </c>
      <c r="F61" s="24" t="s">
        <v>5</v>
      </c>
      <c r="G61" s="24" t="s">
        <v>6</v>
      </c>
      <c r="H61" s="8" t="s">
        <v>7</v>
      </c>
      <c r="I61" s="8" t="s">
        <v>8</v>
      </c>
      <c r="J61" s="8" t="s">
        <v>9</v>
      </c>
      <c r="K61" s="8" t="s">
        <v>10</v>
      </c>
      <c r="L61" s="9" t="s">
        <v>14</v>
      </c>
    </row>
    <row r="62" spans="1:12" x14ac:dyDescent="0.2">
      <c r="A62" s="10">
        <v>45913</v>
      </c>
      <c r="B62" s="6" t="s">
        <v>16</v>
      </c>
      <c r="C62" s="6">
        <v>1</v>
      </c>
      <c r="D62" s="25">
        <v>1.15913</v>
      </c>
      <c r="E62" s="25">
        <v>49.6419</v>
      </c>
      <c r="F62" s="25">
        <v>8.6203000000000003</v>
      </c>
      <c r="G62" s="25">
        <v>16.063500000000001</v>
      </c>
      <c r="H62" s="6">
        <v>6.4687099999999997</v>
      </c>
      <c r="I62" s="6">
        <v>0.14329700000000001</v>
      </c>
      <c r="J62" s="6">
        <v>15.707100000000001</v>
      </c>
      <c r="K62" s="6">
        <v>0.803809</v>
      </c>
      <c r="L62" s="6">
        <v>98.782499999999999</v>
      </c>
    </row>
    <row r="63" spans="1:12" x14ac:dyDescent="0.2">
      <c r="A63" s="10">
        <v>45913</v>
      </c>
      <c r="B63" s="6" t="s">
        <v>16</v>
      </c>
      <c r="C63" s="6">
        <v>1</v>
      </c>
      <c r="D63" s="25">
        <v>1.16106</v>
      </c>
      <c r="E63" s="25">
        <v>49.866</v>
      </c>
      <c r="F63" s="25">
        <v>8.6317599999999999</v>
      </c>
      <c r="G63" s="25">
        <v>15.945499999999999</v>
      </c>
      <c r="H63" s="6">
        <v>6.2813400000000001</v>
      </c>
      <c r="I63" s="6">
        <v>0.14199000000000001</v>
      </c>
      <c r="J63" s="6">
        <v>15.729900000000001</v>
      </c>
      <c r="K63" s="6">
        <v>0.80176099999999995</v>
      </c>
      <c r="L63" s="6">
        <v>98.760499999999993</v>
      </c>
    </row>
    <row r="64" spans="1:12" x14ac:dyDescent="0.2">
      <c r="A64" s="10">
        <v>45913</v>
      </c>
      <c r="B64" s="6" t="s">
        <v>16</v>
      </c>
      <c r="C64" s="6">
        <v>1</v>
      </c>
      <c r="D64" s="25">
        <v>1.13459</v>
      </c>
      <c r="E64" s="25">
        <v>49.899099999999997</v>
      </c>
      <c r="F64" s="25">
        <v>8.6733200000000004</v>
      </c>
      <c r="G64" s="25">
        <v>15.9557</v>
      </c>
      <c r="H64" s="6">
        <v>6.50291</v>
      </c>
      <c r="I64" s="6">
        <v>0.133189</v>
      </c>
      <c r="J64" s="6">
        <v>15.7439</v>
      </c>
      <c r="K64" s="6">
        <v>0.81780200000000003</v>
      </c>
      <c r="L64" s="6">
        <v>99.036900000000003</v>
      </c>
    </row>
    <row r="65" spans="1:12" x14ac:dyDescent="0.2">
      <c r="A65" s="10">
        <v>45913</v>
      </c>
      <c r="B65" s="6" t="s">
        <v>16</v>
      </c>
      <c r="C65" s="6">
        <v>1</v>
      </c>
      <c r="D65" s="25">
        <v>1.1583600000000001</v>
      </c>
      <c r="E65" s="25">
        <v>49.727499999999999</v>
      </c>
      <c r="F65" s="25">
        <v>8.7210000000000001</v>
      </c>
      <c r="G65" s="25">
        <v>15.999499999999999</v>
      </c>
      <c r="H65" s="6">
        <v>6.2891300000000001</v>
      </c>
      <c r="I65" s="6">
        <v>0.128555</v>
      </c>
      <c r="J65" s="6">
        <v>15.721500000000001</v>
      </c>
      <c r="K65" s="6">
        <v>0.83055100000000004</v>
      </c>
      <c r="L65" s="6">
        <v>98.748199999999997</v>
      </c>
    </row>
    <row r="66" spans="1:12" x14ac:dyDescent="0.2">
      <c r="A66" s="10">
        <v>45913</v>
      </c>
      <c r="B66" s="6" t="s">
        <v>16</v>
      </c>
      <c r="C66" s="6">
        <v>1</v>
      </c>
      <c r="D66" s="25">
        <v>1.1626399999999999</v>
      </c>
      <c r="E66" s="25">
        <v>49.9467</v>
      </c>
      <c r="F66" s="25">
        <v>8.7111599999999996</v>
      </c>
      <c r="G66" s="25">
        <v>16.0608</v>
      </c>
      <c r="H66" s="6">
        <v>6.3119699999999996</v>
      </c>
      <c r="I66" s="6">
        <v>0.136461</v>
      </c>
      <c r="J66" s="6">
        <v>15.781599999999999</v>
      </c>
      <c r="K66" s="6">
        <v>0.81474899999999995</v>
      </c>
      <c r="L66" s="6">
        <v>99.125100000000003</v>
      </c>
    </row>
    <row r="67" spans="1:12" x14ac:dyDescent="0.2">
      <c r="A67" s="10">
        <v>45913</v>
      </c>
      <c r="B67" s="6" t="s">
        <v>16</v>
      </c>
      <c r="C67" s="6">
        <v>1</v>
      </c>
      <c r="D67" s="25">
        <v>1.07819</v>
      </c>
      <c r="E67" s="25">
        <v>49.582099999999997</v>
      </c>
      <c r="F67" s="25">
        <v>8.6629299999999994</v>
      </c>
      <c r="G67" s="25">
        <v>15.9733</v>
      </c>
      <c r="H67" s="6">
        <v>6.2533799999999999</v>
      </c>
      <c r="I67" s="6">
        <v>0.13644400000000001</v>
      </c>
      <c r="J67" s="6">
        <v>15.678699999999999</v>
      </c>
      <c r="K67" s="6">
        <v>0.81655199999999994</v>
      </c>
      <c r="L67" s="6">
        <v>98.388900000000007</v>
      </c>
    </row>
    <row r="68" spans="1:12" x14ac:dyDescent="0.2">
      <c r="A68" s="10">
        <v>45913</v>
      </c>
      <c r="B68" s="6" t="s">
        <v>16</v>
      </c>
      <c r="C68" s="6">
        <v>1</v>
      </c>
      <c r="D68" s="25">
        <v>1.1090800000000001</v>
      </c>
      <c r="E68" s="25">
        <v>49.728299999999997</v>
      </c>
      <c r="F68" s="25">
        <v>8.6892700000000005</v>
      </c>
      <c r="G68" s="25">
        <v>16.054300000000001</v>
      </c>
      <c r="H68" s="6">
        <v>6.28132</v>
      </c>
      <c r="I68" s="6">
        <v>0.131937</v>
      </c>
      <c r="J68" s="6">
        <v>15.7255</v>
      </c>
      <c r="K68" s="6">
        <v>0.81037800000000004</v>
      </c>
      <c r="L68" s="6">
        <v>98.711600000000004</v>
      </c>
    </row>
    <row r="69" spans="1:12" x14ac:dyDescent="0.2">
      <c r="A69" s="10">
        <v>45913</v>
      </c>
      <c r="B69" s="6" t="s">
        <v>16</v>
      </c>
      <c r="C69" s="6">
        <v>1</v>
      </c>
      <c r="D69" s="25">
        <v>1.1149899999999999</v>
      </c>
      <c r="E69" s="25">
        <v>49.688000000000002</v>
      </c>
      <c r="F69" s="25">
        <v>8.7160100000000007</v>
      </c>
      <c r="G69" s="25">
        <v>15.9961</v>
      </c>
      <c r="H69" s="6">
        <v>6.4226200000000002</v>
      </c>
      <c r="I69" s="6">
        <v>0.12897900000000001</v>
      </c>
      <c r="J69" s="6">
        <v>15.6921</v>
      </c>
      <c r="K69" s="6">
        <v>0.82787200000000005</v>
      </c>
      <c r="L69" s="6">
        <v>98.799899999999994</v>
      </c>
    </row>
    <row r="70" spans="1:12" x14ac:dyDescent="0.2">
      <c r="A70" s="10">
        <v>45913</v>
      </c>
      <c r="B70" s="6" t="s">
        <v>16</v>
      </c>
      <c r="C70" s="6">
        <v>1</v>
      </c>
      <c r="D70" s="25">
        <v>1.125</v>
      </c>
      <c r="E70" s="25">
        <v>49.669899999999998</v>
      </c>
      <c r="F70" s="25">
        <v>8.6012699999999995</v>
      </c>
      <c r="G70" s="25">
        <v>16.003299999999999</v>
      </c>
      <c r="H70" s="6">
        <v>6.5216599999999998</v>
      </c>
      <c r="I70" s="6">
        <v>0.13630200000000001</v>
      </c>
      <c r="J70" s="6">
        <v>15.747400000000001</v>
      </c>
      <c r="K70" s="6">
        <v>0.81284500000000004</v>
      </c>
      <c r="L70" s="6">
        <v>98.809600000000003</v>
      </c>
    </row>
    <row r="71" spans="1:12" x14ac:dyDescent="0.2">
      <c r="A71" s="10">
        <v>45913</v>
      </c>
      <c r="B71" s="6" t="s">
        <v>16</v>
      </c>
      <c r="C71" s="6">
        <v>1</v>
      </c>
      <c r="D71" s="25">
        <v>1.1054999999999999</v>
      </c>
      <c r="E71" s="25">
        <v>49.665900000000001</v>
      </c>
      <c r="F71" s="25">
        <v>8.7259799999999998</v>
      </c>
      <c r="G71" s="25">
        <v>15.953099999999999</v>
      </c>
      <c r="H71" s="6">
        <v>6.3823800000000004</v>
      </c>
      <c r="I71" s="6">
        <v>0.139208</v>
      </c>
      <c r="J71" s="6">
        <v>15.7006</v>
      </c>
      <c r="K71" s="6">
        <v>0.82533500000000004</v>
      </c>
      <c r="L71" s="6">
        <v>98.676599999999993</v>
      </c>
    </row>
    <row r="72" spans="1:12" x14ac:dyDescent="0.2">
      <c r="A72" s="10">
        <v>45913</v>
      </c>
      <c r="B72" s="6" t="s">
        <v>16</v>
      </c>
      <c r="C72" s="6">
        <v>1</v>
      </c>
      <c r="D72" s="25">
        <v>1.11294</v>
      </c>
      <c r="E72" s="25">
        <v>49.766300000000001</v>
      </c>
      <c r="F72" s="25">
        <v>8.6587999999999994</v>
      </c>
      <c r="G72" s="25">
        <v>15.9869</v>
      </c>
      <c r="H72" s="6">
        <v>6.3386800000000001</v>
      </c>
      <c r="I72" s="6">
        <v>0.11869300000000001</v>
      </c>
      <c r="J72" s="6">
        <v>15.7172</v>
      </c>
      <c r="K72" s="6">
        <v>0.80526299999999995</v>
      </c>
      <c r="L72" s="6">
        <v>98.706100000000006</v>
      </c>
    </row>
    <row r="73" spans="1:12" x14ac:dyDescent="0.2">
      <c r="A73" s="10">
        <v>45913</v>
      </c>
      <c r="B73" s="6" t="s">
        <v>16</v>
      </c>
      <c r="C73" s="6">
        <v>1</v>
      </c>
      <c r="D73" s="25">
        <v>1.1349100000000001</v>
      </c>
      <c r="E73" s="25">
        <v>49.852499999999999</v>
      </c>
      <c r="F73" s="25">
        <v>8.6732999999999993</v>
      </c>
      <c r="G73" s="25">
        <v>15.9757</v>
      </c>
      <c r="H73" s="6">
        <v>6.4598500000000003</v>
      </c>
      <c r="I73" s="6">
        <v>0.128918</v>
      </c>
      <c r="J73" s="6">
        <v>15.757199999999999</v>
      </c>
      <c r="K73" s="6">
        <v>0.81140299999999999</v>
      </c>
      <c r="L73" s="6">
        <v>98.985900000000001</v>
      </c>
    </row>
    <row r="74" spans="1:12" x14ac:dyDescent="0.2">
      <c r="A74" s="10">
        <v>45913</v>
      </c>
      <c r="B74" s="6" t="s">
        <v>16</v>
      </c>
      <c r="C74" s="6">
        <v>1</v>
      </c>
      <c r="D74" s="25">
        <v>1.1065</v>
      </c>
      <c r="E74" s="25">
        <v>49.883699999999997</v>
      </c>
      <c r="F74" s="25">
        <v>8.6881699999999995</v>
      </c>
      <c r="G74" s="25">
        <v>16.015699999999999</v>
      </c>
      <c r="H74" s="6">
        <v>6.4189600000000002</v>
      </c>
      <c r="I74" s="6">
        <v>0.14946400000000001</v>
      </c>
      <c r="J74" s="6">
        <v>15.7486</v>
      </c>
      <c r="K74" s="6">
        <v>0.81825800000000004</v>
      </c>
      <c r="L74" s="6">
        <v>99.003600000000006</v>
      </c>
    </row>
    <row r="75" spans="1:12" x14ac:dyDescent="0.2">
      <c r="A75" s="10">
        <v>45913</v>
      </c>
      <c r="B75" s="6" t="s">
        <v>16</v>
      </c>
      <c r="C75" s="6">
        <v>1</v>
      </c>
      <c r="D75" s="25">
        <v>1.1151800000000001</v>
      </c>
      <c r="E75" s="25">
        <v>49.770400000000002</v>
      </c>
      <c r="F75" s="25">
        <v>8.6437500000000007</v>
      </c>
      <c r="G75" s="25">
        <v>16.0215</v>
      </c>
      <c r="H75" s="6">
        <v>6.5554100000000002</v>
      </c>
      <c r="I75" s="6">
        <v>0.145955</v>
      </c>
      <c r="J75" s="6">
        <v>15.6823</v>
      </c>
      <c r="K75" s="6">
        <v>0.81672800000000001</v>
      </c>
      <c r="L75" s="6">
        <v>98.948800000000006</v>
      </c>
    </row>
    <row r="76" spans="1:12" x14ac:dyDescent="0.2">
      <c r="A76" s="10">
        <v>45913</v>
      </c>
      <c r="B76" s="6" t="s">
        <v>16</v>
      </c>
      <c r="C76" s="6">
        <v>1</v>
      </c>
      <c r="D76" s="25">
        <v>1.1230599999999999</v>
      </c>
      <c r="E76" s="25">
        <v>49.781399999999998</v>
      </c>
      <c r="F76" s="25">
        <v>8.7331500000000002</v>
      </c>
      <c r="G76" s="25">
        <v>15.9824</v>
      </c>
      <c r="H76" s="6">
        <v>6.3737300000000001</v>
      </c>
      <c r="I76" s="6">
        <v>0.13988800000000001</v>
      </c>
      <c r="J76" s="6">
        <v>15.780099999999999</v>
      </c>
      <c r="K76" s="6">
        <v>0.83067899999999995</v>
      </c>
      <c r="L76" s="6">
        <v>98.957499999999996</v>
      </c>
    </row>
    <row r="77" spans="1:12" x14ac:dyDescent="0.2">
      <c r="A77" s="1"/>
      <c r="C77" s="13" t="s">
        <v>32</v>
      </c>
      <c r="D77" s="27">
        <f>AVERAGE(D62:D76)</f>
        <v>1.1267420000000001</v>
      </c>
      <c r="E77" s="27">
        <f t="shared" ref="E77:L77" si="7">AVERAGE(E62:E76)</f>
        <v>49.764646666666657</v>
      </c>
      <c r="F77" s="27">
        <f t="shared" si="7"/>
        <v>8.6766780000000008</v>
      </c>
      <c r="G77" s="27">
        <f t="shared" si="7"/>
        <v>15.999153333333334</v>
      </c>
      <c r="H77" s="14">
        <f t="shared" si="7"/>
        <v>6.3908033333333325</v>
      </c>
      <c r="I77" s="14">
        <f t="shared" si="7"/>
        <v>0.13595199999999999</v>
      </c>
      <c r="J77" s="14">
        <f t="shared" si="7"/>
        <v>15.72758</v>
      </c>
      <c r="K77" s="14">
        <f t="shared" si="7"/>
        <v>0.81626566666666667</v>
      </c>
      <c r="L77" s="14">
        <f t="shared" si="7"/>
        <v>98.829446666666655</v>
      </c>
    </row>
    <row r="78" spans="1:12" x14ac:dyDescent="0.2">
      <c r="A78" s="1"/>
      <c r="C78" s="11" t="s">
        <v>33</v>
      </c>
      <c r="D78" s="26">
        <f>((STDEV(D62:D76))/D77)*100</f>
        <v>2.2063849681127143</v>
      </c>
      <c r="E78" s="26">
        <f t="shared" ref="E78:L78" si="8">((STDEV(E62:E76))/E77)*100</f>
        <v>0.21441401219058193</v>
      </c>
      <c r="F78" s="26">
        <f t="shared" si="8"/>
        <v>0.4682438643342679</v>
      </c>
      <c r="G78" s="26">
        <f t="shared" si="8"/>
        <v>0.23811578952122073</v>
      </c>
      <c r="H78" s="12">
        <f t="shared" si="8"/>
        <v>1.518889724598379</v>
      </c>
      <c r="I78" s="12">
        <f t="shared" si="8"/>
        <v>5.812406743103617</v>
      </c>
      <c r="J78" s="12">
        <f t="shared" si="8"/>
        <v>0.20571551622462445</v>
      </c>
      <c r="K78" s="12">
        <f t="shared" si="8"/>
        <v>1.1315286459409191</v>
      </c>
      <c r="L78" s="12">
        <f t="shared" si="8"/>
        <v>0.18682337057320605</v>
      </c>
    </row>
    <row r="79" spans="1:12" x14ac:dyDescent="0.2">
      <c r="A79" s="1"/>
      <c r="C79" s="11" t="s">
        <v>35</v>
      </c>
      <c r="D79" s="26">
        <f>ABS(($T$5-D77)/$T$5)*100</f>
        <v>11.280157480314951</v>
      </c>
      <c r="E79" s="26">
        <f>ABS(($O$5-E77)/$O$5)*100</f>
        <v>1.9029239766082002</v>
      </c>
      <c r="F79" s="26">
        <f>ABS(($P$5-F77)/$P$5)*100</f>
        <v>0.61079037800686886</v>
      </c>
      <c r="G79" s="26">
        <f>ABS(($R$5-G77)/$R$5)*100</f>
        <v>3.9089889889889768</v>
      </c>
      <c r="H79" s="12">
        <f>ABS(($Q$5-H77)/$Q$5)*100</f>
        <v>0.77295810348211114</v>
      </c>
      <c r="I79" s="12">
        <f>ABS(($W$5-I77)/$W$5)*100</f>
        <v>4.5784615384615268</v>
      </c>
      <c r="J79" s="12">
        <f>ABS(($S$5-J77)/$S$5)*100</f>
        <v>0.5841972187104969</v>
      </c>
      <c r="K79" s="12">
        <f>ABS(($V$5-K77)/$V$5)*100</f>
        <v>10.306171171171172</v>
      </c>
      <c r="L79" s="12">
        <f>ABS(($Y$5-L77)/$Y$5)*100</f>
        <v>1.6150408372372305</v>
      </c>
    </row>
    <row r="80" spans="1:12" ht="17" thickBot="1" x14ac:dyDescent="0.25">
      <c r="A80" s="1"/>
    </row>
    <row r="81" spans="1:12" x14ac:dyDescent="0.2">
      <c r="A81" s="7" t="s">
        <v>0</v>
      </c>
      <c r="B81" s="8" t="s">
        <v>1</v>
      </c>
      <c r="C81" s="8" t="s">
        <v>2</v>
      </c>
      <c r="D81" s="24" t="s">
        <v>3</v>
      </c>
      <c r="E81" s="24" t="s">
        <v>4</v>
      </c>
      <c r="F81" s="24" t="s">
        <v>5</v>
      </c>
      <c r="G81" s="24" t="s">
        <v>6</v>
      </c>
      <c r="H81" s="8" t="s">
        <v>7</v>
      </c>
      <c r="I81" s="8" t="s">
        <v>8</v>
      </c>
      <c r="J81" s="8" t="s">
        <v>9</v>
      </c>
      <c r="K81" s="8" t="s">
        <v>10</v>
      </c>
      <c r="L81" s="9" t="s">
        <v>14</v>
      </c>
    </row>
    <row r="82" spans="1:12" x14ac:dyDescent="0.2">
      <c r="A82" s="10">
        <v>45952</v>
      </c>
      <c r="B82" s="6" t="s">
        <v>16</v>
      </c>
      <c r="C82" s="6">
        <v>1</v>
      </c>
      <c r="D82" s="25">
        <v>1.1024700000000001</v>
      </c>
      <c r="E82" s="25">
        <v>50.635800000000003</v>
      </c>
      <c r="F82" s="25">
        <v>8.5374800000000004</v>
      </c>
      <c r="G82" s="30">
        <v>16.119800000000001</v>
      </c>
      <c r="H82" s="6">
        <v>6.4078299999999997</v>
      </c>
      <c r="I82" s="6">
        <v>0.15260299999999999</v>
      </c>
      <c r="J82" s="6">
        <v>15.8468</v>
      </c>
      <c r="K82" s="6">
        <v>0.80732199999999998</v>
      </c>
      <c r="L82" s="6">
        <v>99.788300000000007</v>
      </c>
    </row>
    <row r="83" spans="1:12" x14ac:dyDescent="0.2">
      <c r="A83" s="10">
        <v>45952</v>
      </c>
      <c r="B83" s="6" t="s">
        <v>16</v>
      </c>
      <c r="C83" s="6">
        <v>1</v>
      </c>
      <c r="D83" s="25">
        <v>1.07759</v>
      </c>
      <c r="E83" s="25">
        <v>50.610999999999997</v>
      </c>
      <c r="F83" s="25">
        <v>8.6253700000000002</v>
      </c>
      <c r="G83" s="30">
        <v>16.090399999999999</v>
      </c>
      <c r="H83" s="6">
        <v>6.3255299999999997</v>
      </c>
      <c r="I83" s="6">
        <v>0.15037</v>
      </c>
      <c r="J83" s="6">
        <v>15.794700000000001</v>
      </c>
      <c r="K83" s="6">
        <v>0.81652400000000003</v>
      </c>
      <c r="L83" s="6">
        <v>99.694199999999995</v>
      </c>
    </row>
    <row r="84" spans="1:12" x14ac:dyDescent="0.2">
      <c r="A84" s="10">
        <v>45952</v>
      </c>
      <c r="B84" s="6" t="s">
        <v>16</v>
      </c>
      <c r="C84" s="6">
        <v>1</v>
      </c>
      <c r="D84" s="25">
        <v>1.0829500000000001</v>
      </c>
      <c r="E84" s="25">
        <v>50.723799999999997</v>
      </c>
      <c r="F84" s="25">
        <v>8.5956299999999999</v>
      </c>
      <c r="G84" s="30">
        <v>16.0594</v>
      </c>
      <c r="H84" s="6">
        <v>6.4471800000000004</v>
      </c>
      <c r="I84" s="6">
        <v>0.119723</v>
      </c>
      <c r="J84" s="6">
        <v>15.74</v>
      </c>
      <c r="K84" s="6">
        <v>0.81281499999999995</v>
      </c>
      <c r="L84" s="6">
        <v>99.779300000000006</v>
      </c>
    </row>
    <row r="85" spans="1:12" x14ac:dyDescent="0.2">
      <c r="A85" s="10">
        <v>45952</v>
      </c>
      <c r="B85" s="6" t="s">
        <v>16</v>
      </c>
      <c r="C85" s="6">
        <v>1</v>
      </c>
      <c r="D85" s="25">
        <v>1.1270500000000001</v>
      </c>
      <c r="E85" s="25">
        <v>50.7087</v>
      </c>
      <c r="F85" s="25">
        <v>8.6143199999999993</v>
      </c>
      <c r="G85" s="30">
        <v>16.1678</v>
      </c>
      <c r="H85" s="6">
        <v>6.2523499999999999</v>
      </c>
      <c r="I85" s="6">
        <v>0.13353300000000001</v>
      </c>
      <c r="J85" s="6">
        <v>15.725099999999999</v>
      </c>
      <c r="K85" s="6">
        <v>0.82293000000000005</v>
      </c>
      <c r="L85" s="6">
        <v>99.740899999999996</v>
      </c>
    </row>
    <row r="86" spans="1:12" x14ac:dyDescent="0.2">
      <c r="A86" s="10">
        <v>45952</v>
      </c>
      <c r="B86" s="6" t="s">
        <v>16</v>
      </c>
      <c r="C86" s="6">
        <v>1</v>
      </c>
      <c r="D86" s="25">
        <v>1.111</v>
      </c>
      <c r="E86" s="25">
        <v>50.4998</v>
      </c>
      <c r="F86" s="25">
        <v>8.5688700000000004</v>
      </c>
      <c r="G86" s="30">
        <v>16.1571</v>
      </c>
      <c r="H86" s="6">
        <v>6.3086200000000003</v>
      </c>
      <c r="I86" s="6">
        <v>0.135269</v>
      </c>
      <c r="J86" s="6">
        <v>15.858599999999999</v>
      </c>
      <c r="K86" s="6">
        <v>0.82301400000000002</v>
      </c>
      <c r="L86" s="6">
        <v>99.647400000000005</v>
      </c>
    </row>
    <row r="87" spans="1:12" x14ac:dyDescent="0.2">
      <c r="A87" s="10">
        <v>45952</v>
      </c>
      <c r="B87" s="6" t="s">
        <v>16</v>
      </c>
      <c r="C87" s="6">
        <v>1</v>
      </c>
      <c r="D87" s="25">
        <v>1.1363000000000001</v>
      </c>
      <c r="E87" s="25">
        <v>50.755699999999997</v>
      </c>
      <c r="F87" s="25">
        <v>8.6118199999999998</v>
      </c>
      <c r="G87" s="30">
        <v>16.210999999999999</v>
      </c>
      <c r="H87" s="6">
        <v>6.4066200000000002</v>
      </c>
      <c r="I87" s="6">
        <v>0.13547799999999999</v>
      </c>
      <c r="J87" s="6">
        <v>15.793900000000001</v>
      </c>
      <c r="K87" s="6">
        <v>0.83189900000000006</v>
      </c>
      <c r="L87" s="6">
        <v>100.07599999999999</v>
      </c>
    </row>
    <row r="88" spans="1:12" x14ac:dyDescent="0.2">
      <c r="A88" s="10">
        <v>45952</v>
      </c>
      <c r="B88" s="6" t="s">
        <v>16</v>
      </c>
      <c r="C88" s="6">
        <v>1</v>
      </c>
      <c r="D88" s="25">
        <v>1.1751400000000001</v>
      </c>
      <c r="E88" s="25">
        <v>50.743299999999998</v>
      </c>
      <c r="F88" s="25">
        <v>8.4963300000000004</v>
      </c>
      <c r="G88" s="30">
        <v>16.098500000000001</v>
      </c>
      <c r="H88" s="6">
        <v>6.3804999999999996</v>
      </c>
      <c r="I88" s="6">
        <v>0.13505900000000001</v>
      </c>
      <c r="J88" s="6">
        <v>15.810499999999999</v>
      </c>
      <c r="K88" s="6">
        <v>0.81427300000000002</v>
      </c>
      <c r="L88" s="6">
        <v>99.837299999999999</v>
      </c>
    </row>
    <row r="89" spans="1:12" x14ac:dyDescent="0.2">
      <c r="A89" s="10">
        <v>45952</v>
      </c>
      <c r="B89" s="6" t="s">
        <v>16</v>
      </c>
      <c r="C89" s="6">
        <v>1</v>
      </c>
      <c r="D89" s="25">
        <v>1.1289899999999999</v>
      </c>
      <c r="E89" s="25">
        <v>50.813899999999997</v>
      </c>
      <c r="F89" s="25">
        <v>8.5206599999999995</v>
      </c>
      <c r="G89" s="30">
        <v>15.992699999999999</v>
      </c>
      <c r="H89" s="6">
        <v>6.1884100000000002</v>
      </c>
      <c r="I89" s="6">
        <v>0.13603000000000001</v>
      </c>
      <c r="J89" s="6">
        <v>15.799200000000001</v>
      </c>
      <c r="K89" s="6">
        <v>0.83731100000000003</v>
      </c>
      <c r="L89" s="6">
        <v>99.593800000000002</v>
      </c>
    </row>
    <row r="90" spans="1:12" x14ac:dyDescent="0.2">
      <c r="A90" s="10">
        <v>45952</v>
      </c>
      <c r="B90" s="6" t="s">
        <v>16</v>
      </c>
      <c r="C90" s="6">
        <v>1</v>
      </c>
      <c r="D90" s="25">
        <v>1.1176299999999999</v>
      </c>
      <c r="E90" s="25">
        <v>50.522399999999998</v>
      </c>
      <c r="F90" s="25">
        <v>8.5443700000000007</v>
      </c>
      <c r="G90" s="30">
        <v>16.029</v>
      </c>
      <c r="H90" s="6">
        <v>6.2795100000000001</v>
      </c>
      <c r="I90" s="6">
        <v>0.13703799999999999</v>
      </c>
      <c r="J90" s="6">
        <v>15.7361</v>
      </c>
      <c r="K90" s="6">
        <v>0.80811100000000002</v>
      </c>
      <c r="L90" s="6">
        <v>99.370599999999996</v>
      </c>
    </row>
    <row r="91" spans="1:12" x14ac:dyDescent="0.2">
      <c r="A91" s="10">
        <v>45952</v>
      </c>
      <c r="B91" s="6" t="s">
        <v>16</v>
      </c>
      <c r="C91" s="6">
        <v>1</v>
      </c>
      <c r="D91" s="25">
        <v>1.14377</v>
      </c>
      <c r="E91" s="25">
        <v>50.3887</v>
      </c>
      <c r="F91" s="25">
        <v>8.5229499999999998</v>
      </c>
      <c r="G91" s="30">
        <v>16.0398</v>
      </c>
      <c r="H91" s="6">
        <v>6.3133800000000004</v>
      </c>
      <c r="I91" s="6">
        <v>0.159751</v>
      </c>
      <c r="J91" s="6">
        <v>15.7415</v>
      </c>
      <c r="K91" s="6">
        <v>0.81942599999999999</v>
      </c>
      <c r="L91" s="6">
        <v>99.333600000000004</v>
      </c>
    </row>
    <row r="92" spans="1:12" x14ac:dyDescent="0.2">
      <c r="A92" s="10">
        <v>45952</v>
      </c>
      <c r="B92" s="6" t="s">
        <v>16</v>
      </c>
      <c r="C92" s="6">
        <v>1</v>
      </c>
      <c r="D92" s="25">
        <v>1.12158</v>
      </c>
      <c r="E92" s="25">
        <v>50.4253</v>
      </c>
      <c r="F92" s="25">
        <v>8.5190599999999996</v>
      </c>
      <c r="G92" s="30">
        <v>16.1159</v>
      </c>
      <c r="H92" s="6">
        <v>6.1166700000000001</v>
      </c>
      <c r="I92" s="6">
        <v>0.13484499999999999</v>
      </c>
      <c r="J92" s="6">
        <v>15.7881</v>
      </c>
      <c r="K92" s="6">
        <v>0.81962100000000004</v>
      </c>
      <c r="L92" s="6">
        <v>99.222999999999999</v>
      </c>
    </row>
    <row r="93" spans="1:12" x14ac:dyDescent="0.2">
      <c r="A93" s="10">
        <v>45952</v>
      </c>
      <c r="B93" s="6" t="s">
        <v>16</v>
      </c>
      <c r="C93" s="6">
        <v>1</v>
      </c>
      <c r="D93" s="25">
        <v>1.1328499999999999</v>
      </c>
      <c r="E93" s="25">
        <v>50.3476</v>
      </c>
      <c r="F93" s="25">
        <v>8.5594300000000008</v>
      </c>
      <c r="G93" s="30">
        <v>16.0596</v>
      </c>
      <c r="H93" s="6">
        <v>6.2799199999999997</v>
      </c>
      <c r="I93" s="6">
        <v>0.14091400000000001</v>
      </c>
      <c r="J93" s="6">
        <v>15.737500000000001</v>
      </c>
      <c r="K93" s="6">
        <v>0.83230099999999996</v>
      </c>
      <c r="L93" s="6">
        <v>99.269099999999995</v>
      </c>
    </row>
    <row r="94" spans="1:12" x14ac:dyDescent="0.2">
      <c r="A94" s="10">
        <v>45952</v>
      </c>
      <c r="B94" s="6" t="s">
        <v>16</v>
      </c>
      <c r="C94" s="6">
        <v>1</v>
      </c>
      <c r="D94" s="25">
        <v>1.1208100000000001</v>
      </c>
      <c r="E94" s="25">
        <v>50.271599999999999</v>
      </c>
      <c r="F94" s="25">
        <v>8.5374199999999991</v>
      </c>
      <c r="G94" s="30">
        <v>16.269300000000001</v>
      </c>
      <c r="H94" s="6">
        <v>6.3498999999999999</v>
      </c>
      <c r="I94" s="6">
        <v>0.143788</v>
      </c>
      <c r="J94" s="6">
        <v>15.860200000000001</v>
      </c>
      <c r="K94" s="6">
        <v>0.83145500000000006</v>
      </c>
      <c r="L94" s="6">
        <v>99.5852</v>
      </c>
    </row>
    <row r="95" spans="1:12" x14ac:dyDescent="0.2">
      <c r="A95" s="10">
        <v>45952</v>
      </c>
      <c r="B95" s="6" t="s">
        <v>16</v>
      </c>
      <c r="C95" s="6">
        <v>1</v>
      </c>
      <c r="D95" s="25">
        <v>1.1589100000000001</v>
      </c>
      <c r="E95" s="25">
        <v>50.3324</v>
      </c>
      <c r="F95" s="25">
        <v>8.5180500000000006</v>
      </c>
      <c r="G95" s="30">
        <v>16.187899999999999</v>
      </c>
      <c r="H95" s="6">
        <v>6.2425600000000001</v>
      </c>
      <c r="I95" s="6">
        <v>0.13922699999999999</v>
      </c>
      <c r="J95" s="6">
        <v>15.8004</v>
      </c>
      <c r="K95" s="6">
        <v>0.82106900000000005</v>
      </c>
      <c r="L95" s="6">
        <v>99.381200000000007</v>
      </c>
    </row>
    <row r="96" spans="1:12" x14ac:dyDescent="0.2">
      <c r="A96" s="10">
        <v>45952</v>
      </c>
      <c r="B96" s="6" t="s">
        <v>16</v>
      </c>
      <c r="C96" s="6">
        <v>1</v>
      </c>
      <c r="D96" s="25">
        <v>1.1364700000000001</v>
      </c>
      <c r="E96" s="25">
        <v>50.4863</v>
      </c>
      <c r="F96" s="25">
        <v>8.6060800000000004</v>
      </c>
      <c r="G96" s="30">
        <v>16.107199999999999</v>
      </c>
      <c r="H96" s="6">
        <v>6.4438000000000004</v>
      </c>
      <c r="I96" s="6">
        <v>0.14169699999999999</v>
      </c>
      <c r="J96" s="6">
        <v>15.797599999999999</v>
      </c>
      <c r="K96" s="6">
        <v>0.81525199999999998</v>
      </c>
      <c r="L96" s="6">
        <v>99.704099999999997</v>
      </c>
    </row>
    <row r="97" spans="1:12" x14ac:dyDescent="0.2">
      <c r="C97" s="13" t="s">
        <v>32</v>
      </c>
      <c r="D97" s="27">
        <f>AVERAGE(D82:D96)</f>
        <v>1.1249006666666665</v>
      </c>
      <c r="E97" s="27">
        <f t="shared" ref="E97:L97" si="9">AVERAGE(E82:E96)</f>
        <v>50.55108666666667</v>
      </c>
      <c r="F97" s="27">
        <f t="shared" si="9"/>
        <v>8.5585226666666667</v>
      </c>
      <c r="G97" s="27">
        <f t="shared" si="9"/>
        <v>16.113693333333334</v>
      </c>
      <c r="H97" s="14">
        <f t="shared" si="9"/>
        <v>6.3161853333333342</v>
      </c>
      <c r="I97" s="14">
        <f t="shared" si="9"/>
        <v>0.13968833333333333</v>
      </c>
      <c r="J97" s="14">
        <f t="shared" si="9"/>
        <v>15.788679999999999</v>
      </c>
      <c r="K97" s="14">
        <f t="shared" si="9"/>
        <v>0.82088819999999996</v>
      </c>
      <c r="L97" s="14">
        <f t="shared" si="9"/>
        <v>99.601599999999991</v>
      </c>
    </row>
    <row r="98" spans="1:12" x14ac:dyDescent="0.2">
      <c r="C98" s="11" t="s">
        <v>33</v>
      </c>
      <c r="D98" s="26">
        <f>((STDEV(D82:D96))/D97)*100</f>
        <v>2.2739090424835915</v>
      </c>
      <c r="E98" s="26">
        <f t="shared" ref="E98:L98" si="10">((STDEV(E82:E96))/E97)*100</f>
        <v>0.34689304591962805</v>
      </c>
      <c r="F98" s="26">
        <f t="shared" si="10"/>
        <v>0.49394493613567442</v>
      </c>
      <c r="G98" s="26">
        <f t="shared" si="10"/>
        <v>0.46323427649493054</v>
      </c>
      <c r="H98" s="12">
        <f t="shared" si="10"/>
        <v>1.4884358985556458</v>
      </c>
      <c r="I98" s="12">
        <f t="shared" si="10"/>
        <v>6.7509109813691488</v>
      </c>
      <c r="J98" s="12">
        <f t="shared" si="10"/>
        <v>0.28461967811313105</v>
      </c>
      <c r="K98" s="12">
        <f t="shared" si="10"/>
        <v>1.1052174382027049</v>
      </c>
      <c r="L98" s="12">
        <f t="shared" si="10"/>
        <v>0.24233244333267978</v>
      </c>
    </row>
    <row r="99" spans="1:12" x14ac:dyDescent="0.2">
      <c r="C99" s="11" t="s">
        <v>35</v>
      </c>
      <c r="D99" s="26">
        <f>ABS(($T$5-D97)/$T$5)*100</f>
        <v>11.425144356955391</v>
      </c>
      <c r="E99" s="26">
        <f>ABS(($O$5-E97)/$O$5)*100</f>
        <v>0.35267757408501249</v>
      </c>
      <c r="F99" s="26">
        <f>ABS(($P$5-F97)/$P$5)*100</f>
        <v>1.9642306223749566</v>
      </c>
      <c r="G99" s="26">
        <f>ABS(($R$5-G97)/$R$5)*100</f>
        <v>3.2210610610610493</v>
      </c>
      <c r="H99" s="12">
        <f>ABS(($Q$5-H97)/$Q$5)*100</f>
        <v>0.40365087594699411</v>
      </c>
      <c r="I99" s="12">
        <f>ABS(($W$5-I97)/$W$5)*100</f>
        <v>7.4525641025640965</v>
      </c>
      <c r="J99" s="12">
        <f>ABS(($S$5-J97)/$S$5)*100</f>
        <v>0.19797724399494881</v>
      </c>
      <c r="K99" s="12">
        <f>ABS(($V$5-K97)/$V$5)*100</f>
        <v>10.930837837837833</v>
      </c>
      <c r="L99" s="12">
        <f>ABS(($Y$5-L97)/$Y$5)*100</f>
        <v>0.84636027967407612</v>
      </c>
    </row>
    <row r="100" spans="1:12" ht="17" thickBot="1" x14ac:dyDescent="0.25"/>
    <row r="101" spans="1:12" x14ac:dyDescent="0.2">
      <c r="A101" s="7" t="s">
        <v>0</v>
      </c>
      <c r="B101" s="8" t="s">
        <v>1</v>
      </c>
      <c r="C101" s="8" t="s">
        <v>2</v>
      </c>
      <c r="D101" s="24" t="s">
        <v>3</v>
      </c>
      <c r="E101" s="24" t="s">
        <v>4</v>
      </c>
      <c r="F101" s="24" t="s">
        <v>5</v>
      </c>
      <c r="G101" s="24" t="s">
        <v>6</v>
      </c>
      <c r="H101" s="8" t="s">
        <v>7</v>
      </c>
      <c r="I101" s="8" t="s">
        <v>8</v>
      </c>
      <c r="J101" s="8" t="s">
        <v>9</v>
      </c>
      <c r="K101" s="8" t="s">
        <v>10</v>
      </c>
      <c r="L101" s="9" t="s">
        <v>14</v>
      </c>
    </row>
    <row r="102" spans="1:12" x14ac:dyDescent="0.2">
      <c r="A102" s="10">
        <v>46135</v>
      </c>
      <c r="B102" s="6" t="s">
        <v>16</v>
      </c>
      <c r="C102" s="6">
        <v>1</v>
      </c>
      <c r="D102" s="28">
        <v>1.2480500000000001</v>
      </c>
      <c r="E102" s="28">
        <v>50.147799999999997</v>
      </c>
      <c r="F102" s="28">
        <v>8.4301200000000005</v>
      </c>
      <c r="G102" s="28">
        <v>16.343900000000001</v>
      </c>
      <c r="H102">
        <v>6.2079000000000004</v>
      </c>
      <c r="I102">
        <v>0.142156</v>
      </c>
      <c r="J102">
        <v>16.0853</v>
      </c>
      <c r="K102">
        <v>0.76529999999999998</v>
      </c>
      <c r="L102">
        <v>99.563500000000005</v>
      </c>
    </row>
    <row r="103" spans="1:12" x14ac:dyDescent="0.2">
      <c r="A103" s="10">
        <v>46135</v>
      </c>
      <c r="B103" s="6" t="s">
        <v>16</v>
      </c>
      <c r="C103" s="6">
        <v>1</v>
      </c>
      <c r="D103" s="28">
        <v>1.2265299999999999</v>
      </c>
      <c r="E103" s="28">
        <v>50.283200000000001</v>
      </c>
      <c r="F103" s="28">
        <v>8.3392499999999998</v>
      </c>
      <c r="G103" s="28">
        <v>16.343499999999999</v>
      </c>
      <c r="H103">
        <v>6.3493000000000004</v>
      </c>
      <c r="I103">
        <v>0.153583</v>
      </c>
      <c r="J103">
        <v>16.0883</v>
      </c>
      <c r="K103">
        <v>0.77717400000000003</v>
      </c>
      <c r="L103">
        <v>99.748599999999996</v>
      </c>
    </row>
    <row r="104" spans="1:12" x14ac:dyDescent="0.2">
      <c r="A104" s="10">
        <v>46135</v>
      </c>
      <c r="B104" s="6" t="s">
        <v>16</v>
      </c>
      <c r="C104" s="6">
        <v>1</v>
      </c>
      <c r="D104" s="28">
        <v>1.2568699999999999</v>
      </c>
      <c r="E104" s="28">
        <v>50.396900000000002</v>
      </c>
      <c r="F104" s="28">
        <v>8.3885299999999994</v>
      </c>
      <c r="G104" s="28">
        <v>16.513500000000001</v>
      </c>
      <c r="H104">
        <v>6.3852500000000001</v>
      </c>
      <c r="I104">
        <v>0.145839</v>
      </c>
      <c r="J104">
        <v>16.107299999999999</v>
      </c>
      <c r="K104">
        <v>0.77024599999999999</v>
      </c>
      <c r="L104">
        <v>100.14400000000001</v>
      </c>
    </row>
    <row r="105" spans="1:12" x14ac:dyDescent="0.2">
      <c r="A105" s="10">
        <v>46135</v>
      </c>
      <c r="B105" s="6" t="s">
        <v>16</v>
      </c>
      <c r="C105" s="6">
        <v>1</v>
      </c>
      <c r="D105" s="28">
        <v>1.22689</v>
      </c>
      <c r="E105" s="28">
        <v>50.083599999999997</v>
      </c>
      <c r="F105" s="28">
        <v>8.3766999999999996</v>
      </c>
      <c r="G105" s="28">
        <v>16.445499999999999</v>
      </c>
      <c r="H105">
        <v>6.3267199999999999</v>
      </c>
      <c r="I105">
        <v>0.11285299999999999</v>
      </c>
      <c r="J105">
        <v>16.061199999999999</v>
      </c>
      <c r="K105">
        <v>0.78794600000000004</v>
      </c>
      <c r="L105">
        <v>99.628500000000003</v>
      </c>
    </row>
    <row r="106" spans="1:12" x14ac:dyDescent="0.2">
      <c r="A106" s="10">
        <v>46135</v>
      </c>
      <c r="B106" s="6" t="s">
        <v>16</v>
      </c>
      <c r="C106" s="6">
        <v>1</v>
      </c>
      <c r="D106" s="28">
        <v>1.23491</v>
      </c>
      <c r="E106" s="28">
        <v>50.163600000000002</v>
      </c>
      <c r="F106" s="28">
        <v>8.4135899999999992</v>
      </c>
      <c r="G106" s="28">
        <v>16.366299999999999</v>
      </c>
      <c r="H106">
        <v>6.3584899999999998</v>
      </c>
      <c r="I106">
        <v>0.177453</v>
      </c>
      <c r="J106">
        <v>16.083200000000001</v>
      </c>
      <c r="K106">
        <v>0.77066900000000005</v>
      </c>
      <c r="L106">
        <v>99.772599999999997</v>
      </c>
    </row>
    <row r="107" spans="1:12" x14ac:dyDescent="0.2">
      <c r="A107" s="10">
        <v>46135</v>
      </c>
      <c r="B107" s="6" t="s">
        <v>16</v>
      </c>
      <c r="C107" s="6">
        <v>1</v>
      </c>
      <c r="D107" s="28">
        <v>1.26376</v>
      </c>
      <c r="E107" s="28">
        <v>50.300800000000002</v>
      </c>
      <c r="F107" s="28">
        <v>8.3929500000000008</v>
      </c>
      <c r="G107" s="28">
        <v>16.386500000000002</v>
      </c>
      <c r="H107">
        <v>6.2705000000000002</v>
      </c>
      <c r="I107">
        <v>0.15626999999999999</v>
      </c>
      <c r="J107">
        <v>16.067599999999999</v>
      </c>
      <c r="K107">
        <v>0.75665099999999996</v>
      </c>
      <c r="L107">
        <v>99.794700000000006</v>
      </c>
    </row>
    <row r="108" spans="1:12" x14ac:dyDescent="0.2">
      <c r="C108" s="13" t="s">
        <v>32</v>
      </c>
      <c r="D108" s="27">
        <f t="shared" ref="D108:L108" si="11">AVERAGE(D102:D107)</f>
        <v>1.2428350000000001</v>
      </c>
      <c r="E108" s="27">
        <f t="shared" si="11"/>
        <v>50.229316666666669</v>
      </c>
      <c r="F108" s="27">
        <f t="shared" si="11"/>
        <v>8.3901899999999987</v>
      </c>
      <c r="G108" s="27">
        <f t="shared" si="11"/>
        <v>16.399866666666664</v>
      </c>
      <c r="H108" s="14">
        <f t="shared" si="11"/>
        <v>6.3163600000000004</v>
      </c>
      <c r="I108" s="14">
        <f t="shared" si="11"/>
        <v>0.14802566666666667</v>
      </c>
      <c r="J108" s="14">
        <f t="shared" si="11"/>
        <v>16.082150000000002</v>
      </c>
      <c r="K108" s="14">
        <f t="shared" si="11"/>
        <v>0.77133099999999988</v>
      </c>
      <c r="L108" s="14">
        <f t="shared" si="11"/>
        <v>99.775316666666683</v>
      </c>
    </row>
    <row r="109" spans="1:12" x14ac:dyDescent="0.2">
      <c r="C109" s="11" t="s">
        <v>33</v>
      </c>
      <c r="D109" s="26">
        <f t="shared" ref="D109:L109" si="12">((STDEV(D102:D107))/D108)*100</f>
        <v>1.2696231058481606</v>
      </c>
      <c r="E109" s="26">
        <f t="shared" si="12"/>
        <v>0.23267537820627215</v>
      </c>
      <c r="F109" s="26">
        <f t="shared" si="12"/>
        <v>0.37422388344796004</v>
      </c>
      <c r="G109" s="26">
        <f t="shared" si="12"/>
        <v>0.41003693352978943</v>
      </c>
      <c r="H109" s="12">
        <f t="shared" si="12"/>
        <v>1.04009346639707</v>
      </c>
      <c r="I109" s="12">
        <f t="shared" si="12"/>
        <v>14.302618594400359</v>
      </c>
      <c r="J109" s="12">
        <f t="shared" si="12"/>
        <v>0.10148898897256187</v>
      </c>
      <c r="K109" s="12">
        <f t="shared" si="12"/>
        <v>1.3765572017801713</v>
      </c>
      <c r="L109" s="12">
        <f t="shared" si="12"/>
        <v>0.20216973855068759</v>
      </c>
    </row>
    <row r="110" spans="1:12" x14ac:dyDescent="0.2">
      <c r="C110" s="11" t="s">
        <v>35</v>
      </c>
      <c r="D110" s="26">
        <f>ABS(($T$5-D108)/$T$5)*100</f>
        <v>2.1389763779527464</v>
      </c>
      <c r="E110" s="26">
        <f>ABS(($O$5-E108)/$O$5)*100</f>
        <v>0.98695709310728885</v>
      </c>
      <c r="F110" s="26">
        <f>ABS(($P$5-F108)/$P$5)*100</f>
        <v>3.8924398625429748</v>
      </c>
      <c r="G110" s="26">
        <f>ABS(($R$5-G108)/$R$5)*100</f>
        <v>1.5023023023023077</v>
      </c>
      <c r="H110" s="12">
        <f>ABS(($Q$5-H108)/$Q$5)*100</f>
        <v>0.40089665620904325</v>
      </c>
      <c r="I110" s="12">
        <f>ABS(($W$5-I108)/$W$5)*100</f>
        <v>13.865897435897431</v>
      </c>
      <c r="J110" s="12">
        <f>ABS(($S$5-J108)/$S$5)*100</f>
        <v>1.6570796460177111</v>
      </c>
      <c r="K110" s="12">
        <f>ABS(($V$5-K108)/$V$5)*100</f>
        <v>4.2339189189189037</v>
      </c>
      <c r="L110" s="12">
        <f>ABS(($Y$5-L108)/$Y$5)*100</f>
        <v>0.67342490734988492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5853-DEF7-4A45-AD7C-37BBB5ECF78F}">
  <dimension ref="A1:W11"/>
  <sheetViews>
    <sheetView zoomScale="150" workbookViewId="0">
      <selection activeCell="F18" sqref="F18"/>
    </sheetView>
  </sheetViews>
  <sheetFormatPr baseColWidth="10" defaultRowHeight="16" x14ac:dyDescent="0.2"/>
  <cols>
    <col min="1" max="1" width="17.1640625" bestFit="1" customWidth="1"/>
    <col min="2" max="2" width="16" bestFit="1" customWidth="1"/>
    <col min="4" max="4" width="10.83203125" style="28"/>
    <col min="11" max="11" width="29.83203125" bestFit="1" customWidth="1"/>
  </cols>
  <sheetData>
    <row r="1" spans="1:23" x14ac:dyDescent="0.2">
      <c r="A1" s="7" t="s">
        <v>0</v>
      </c>
      <c r="B1" s="8" t="s">
        <v>1</v>
      </c>
      <c r="C1" s="8" t="s">
        <v>2</v>
      </c>
      <c r="D1" s="24" t="s">
        <v>5</v>
      </c>
      <c r="E1" s="8" t="s">
        <v>6</v>
      </c>
      <c r="F1" s="8" t="s">
        <v>7</v>
      </c>
      <c r="G1" s="8" t="s">
        <v>8</v>
      </c>
      <c r="H1" s="8" t="s">
        <v>12</v>
      </c>
      <c r="I1" s="9" t="s">
        <v>14</v>
      </c>
      <c r="K1" s="4" t="s">
        <v>38</v>
      </c>
      <c r="L1" s="4" t="s">
        <v>5</v>
      </c>
      <c r="M1" s="4" t="s">
        <v>7</v>
      </c>
      <c r="N1" s="4" t="s">
        <v>6</v>
      </c>
      <c r="O1" s="4" t="s">
        <v>8</v>
      </c>
      <c r="P1" s="4" t="s">
        <v>12</v>
      </c>
      <c r="Q1" s="4" t="s">
        <v>14</v>
      </c>
      <c r="R1" s="22"/>
    </row>
    <row r="2" spans="1:23" ht="17" customHeight="1" x14ac:dyDescent="0.2">
      <c r="A2" s="10">
        <v>45953</v>
      </c>
      <c r="B2" s="6" t="s">
        <v>34</v>
      </c>
      <c r="C2" s="6">
        <v>1</v>
      </c>
      <c r="D2" s="25">
        <v>9.8009599999999999</v>
      </c>
      <c r="E2" s="6">
        <v>15.151</v>
      </c>
      <c r="F2" s="6">
        <v>13.0191</v>
      </c>
      <c r="G2" s="6">
        <v>0.12689500000000001</v>
      </c>
      <c r="H2" s="6">
        <v>59.707299999999996</v>
      </c>
      <c r="I2" s="6">
        <v>98.211299999999994</v>
      </c>
      <c r="K2" s="5" t="s">
        <v>25</v>
      </c>
      <c r="L2" s="6">
        <v>9.92</v>
      </c>
      <c r="M2" s="6">
        <v>13.04</v>
      </c>
      <c r="N2" s="6">
        <v>15.2</v>
      </c>
      <c r="O2" s="6">
        <v>0.11</v>
      </c>
      <c r="P2" s="6">
        <v>60.5</v>
      </c>
      <c r="Q2" s="6">
        <v>98.77</v>
      </c>
    </row>
    <row r="3" spans="1:23" x14ac:dyDescent="0.2">
      <c r="A3" s="10">
        <v>45953</v>
      </c>
      <c r="B3" s="6" t="s">
        <v>34</v>
      </c>
      <c r="C3" s="6">
        <v>1</v>
      </c>
      <c r="D3" s="25">
        <v>9.7251700000000003</v>
      </c>
      <c r="E3" s="6">
        <v>15.2256</v>
      </c>
      <c r="F3" s="6">
        <v>12.759399999999999</v>
      </c>
      <c r="G3" s="6">
        <v>0.120266</v>
      </c>
      <c r="H3" s="6">
        <v>60.160699999999999</v>
      </c>
      <c r="I3" s="6">
        <v>98.426400000000001</v>
      </c>
    </row>
    <row r="4" spans="1:23" x14ac:dyDescent="0.2">
      <c r="A4" s="10">
        <v>45953</v>
      </c>
      <c r="B4" s="6" t="s">
        <v>34</v>
      </c>
      <c r="C4" s="6">
        <v>1</v>
      </c>
      <c r="D4" s="25">
        <v>9.7889400000000002</v>
      </c>
      <c r="E4" s="6">
        <v>15.217000000000001</v>
      </c>
      <c r="F4" s="6">
        <v>13.214700000000001</v>
      </c>
      <c r="G4" s="6">
        <v>0.12679099999999999</v>
      </c>
      <c r="H4" s="6">
        <v>60.763300000000001</v>
      </c>
      <c r="I4" s="6">
        <v>99.529499999999999</v>
      </c>
      <c r="L4" s="32" t="s">
        <v>5</v>
      </c>
      <c r="M4" s="31" t="s">
        <v>6</v>
      </c>
      <c r="N4" s="31" t="s">
        <v>7</v>
      </c>
      <c r="O4" s="31" t="s">
        <v>8</v>
      </c>
      <c r="P4" s="31" t="s">
        <v>12</v>
      </c>
      <c r="Q4" s="31" t="s">
        <v>14</v>
      </c>
      <c r="R4" s="22"/>
      <c r="S4" s="22"/>
      <c r="T4" s="22"/>
      <c r="U4" s="22"/>
      <c r="V4" s="22"/>
      <c r="W4" s="22"/>
    </row>
    <row r="5" spans="1:23" x14ac:dyDescent="0.2">
      <c r="A5" s="10">
        <v>45953</v>
      </c>
      <c r="B5" s="6" t="s">
        <v>34</v>
      </c>
      <c r="C5" s="6">
        <v>1</v>
      </c>
      <c r="D5" s="25">
        <v>9.7097499999999997</v>
      </c>
      <c r="E5" s="6">
        <v>15.1279</v>
      </c>
      <c r="F5" s="6">
        <v>13.0984</v>
      </c>
      <c r="G5" s="6">
        <v>0.109768</v>
      </c>
      <c r="H5" s="6">
        <v>59.679299999999998</v>
      </c>
      <c r="I5" s="6">
        <v>98.155299999999997</v>
      </c>
      <c r="K5" s="21" t="s">
        <v>36</v>
      </c>
      <c r="L5" s="6">
        <f>MAX(D10)</f>
        <v>2.5627126948425638</v>
      </c>
      <c r="M5" s="6">
        <f t="shared" ref="M5:Q5" si="0">MAX(E10)</f>
        <v>0.45311338465285328</v>
      </c>
      <c r="N5" s="6">
        <f t="shared" si="0"/>
        <v>1.1397159872465679</v>
      </c>
      <c r="O5" s="6">
        <f t="shared" si="0"/>
        <v>7.0018871149070367</v>
      </c>
      <c r="P5" s="6">
        <f t="shared" si="0"/>
        <v>0.63122213793391879</v>
      </c>
      <c r="Q5" s="6">
        <f t="shared" si="0"/>
        <v>0.52643194234861257</v>
      </c>
    </row>
    <row r="6" spans="1:23" x14ac:dyDescent="0.2">
      <c r="A6" s="10">
        <v>45953</v>
      </c>
      <c r="B6" s="6" t="s">
        <v>34</v>
      </c>
      <c r="C6" s="6">
        <v>1</v>
      </c>
      <c r="D6" s="25">
        <v>9.3073700000000006</v>
      </c>
      <c r="E6" s="6">
        <v>15.277900000000001</v>
      </c>
      <c r="F6" s="6">
        <v>13.145300000000001</v>
      </c>
      <c r="G6" s="6">
        <v>0.13466600000000001</v>
      </c>
      <c r="H6" s="6">
        <v>59.835099999999997</v>
      </c>
      <c r="I6" s="6">
        <v>98.110200000000006</v>
      </c>
      <c r="K6" s="21" t="s">
        <v>37</v>
      </c>
      <c r="L6" s="6">
        <f>MAX(D11)</f>
        <v>3.6142569124423876</v>
      </c>
      <c r="M6" s="6">
        <f t="shared" ref="M6:Q6" si="1">MAX(E11)</f>
        <v>0.17171052631579833</v>
      </c>
      <c r="N6" s="6">
        <f t="shared" si="1"/>
        <v>0.23137598597722445</v>
      </c>
      <c r="O6" s="6">
        <f t="shared" si="1"/>
        <v>14.425844155844183</v>
      </c>
      <c r="P6" s="6">
        <f t="shared" si="1"/>
        <v>0.83175914994096833</v>
      </c>
      <c r="Q6" s="6">
        <f t="shared" si="1"/>
        <v>0.38393670721300349</v>
      </c>
    </row>
    <row r="7" spans="1:23" x14ac:dyDescent="0.2">
      <c r="A7" s="10">
        <v>45953</v>
      </c>
      <c r="B7" s="6" t="s">
        <v>34</v>
      </c>
      <c r="C7" s="6">
        <v>1</v>
      </c>
      <c r="D7" s="25">
        <v>9.3041800000000006</v>
      </c>
      <c r="E7" s="6">
        <v>15.2607</v>
      </c>
      <c r="F7" s="6">
        <v>13.1191</v>
      </c>
      <c r="G7" s="6">
        <v>0.13559499999999999</v>
      </c>
      <c r="H7" s="6">
        <v>59.810299999999998</v>
      </c>
      <c r="I7" s="6">
        <v>98.0274</v>
      </c>
    </row>
    <row r="8" spans="1:23" x14ac:dyDescent="0.2">
      <c r="A8" s="10">
        <v>45953</v>
      </c>
      <c r="B8" s="6" t="s">
        <v>34</v>
      </c>
      <c r="C8" s="6">
        <v>1</v>
      </c>
      <c r="D8" s="25">
        <v>9.2938899999999993</v>
      </c>
      <c r="E8" s="6">
        <v>15.3226</v>
      </c>
      <c r="F8" s="6">
        <v>13.135199999999999</v>
      </c>
      <c r="G8" s="6">
        <v>0.12709799999999999</v>
      </c>
      <c r="H8" s="6">
        <v>60.021500000000003</v>
      </c>
      <c r="I8" s="6">
        <v>98.275400000000005</v>
      </c>
      <c r="M8" s="29"/>
    </row>
    <row r="9" spans="1:23" x14ac:dyDescent="0.2">
      <c r="C9" s="11" t="s">
        <v>32</v>
      </c>
      <c r="D9" s="26">
        <f t="shared" ref="D9:I9" si="2">AVERAGE(D2:D8)</f>
        <v>9.5614657142857151</v>
      </c>
      <c r="E9" s="12">
        <f t="shared" si="2"/>
        <v>15.226100000000001</v>
      </c>
      <c r="F9" s="12">
        <f t="shared" si="2"/>
        <v>13.070171428571429</v>
      </c>
      <c r="G9" s="12">
        <f t="shared" si="2"/>
        <v>0.1258684285714286</v>
      </c>
      <c r="H9" s="12">
        <f t="shared" si="2"/>
        <v>59.996785714285714</v>
      </c>
      <c r="I9" s="12">
        <f t="shared" si="2"/>
        <v>98.390785714285713</v>
      </c>
      <c r="M9" s="29"/>
    </row>
    <row r="10" spans="1:23" x14ac:dyDescent="0.2">
      <c r="C10" s="11" t="s">
        <v>33</v>
      </c>
      <c r="D10" s="26">
        <f t="shared" ref="D10:I10" si="3">((STDEV(D2:D8))/D9)*100</f>
        <v>2.5627126948425638</v>
      </c>
      <c r="E10" s="12">
        <f t="shared" si="3"/>
        <v>0.45311338465285328</v>
      </c>
      <c r="F10" s="12">
        <f t="shared" si="3"/>
        <v>1.1397159872465679</v>
      </c>
      <c r="G10" s="12">
        <f t="shared" si="3"/>
        <v>7.0018871149070367</v>
      </c>
      <c r="H10" s="12">
        <f t="shared" si="3"/>
        <v>0.63122213793391879</v>
      </c>
      <c r="I10" s="12">
        <f t="shared" si="3"/>
        <v>0.52643194234861257</v>
      </c>
      <c r="M10" s="29"/>
    </row>
    <row r="11" spans="1:23" x14ac:dyDescent="0.2">
      <c r="C11" s="11" t="s">
        <v>35</v>
      </c>
      <c r="D11" s="26">
        <f>ABS((L2-D9)/L2)*100</f>
        <v>3.6142569124423876</v>
      </c>
      <c r="E11" s="12">
        <f>ABS((N2-E9)/N2)*100</f>
        <v>0.17171052631579833</v>
      </c>
      <c r="F11" s="12">
        <f>ABS((M2-F9)/M2)*100</f>
        <v>0.23137598597722445</v>
      </c>
      <c r="G11" s="12">
        <f>ABS((O2-G9)/O2)*100</f>
        <v>14.425844155844183</v>
      </c>
      <c r="H11" s="12">
        <f>ABS((P2-H9)/P2)*100</f>
        <v>0.83175914994096833</v>
      </c>
      <c r="I11" s="12">
        <f>ABS((Q2-I9)/Q2)*100</f>
        <v>0.38393670721300349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976C-D605-F746-B124-2B5EB2699D38}">
  <dimension ref="A1:AA14"/>
  <sheetViews>
    <sheetView zoomScale="81" workbookViewId="0">
      <selection activeCell="D13" sqref="D13"/>
    </sheetView>
  </sheetViews>
  <sheetFormatPr baseColWidth="10" defaultRowHeight="16" x14ac:dyDescent="0.2"/>
  <cols>
    <col min="1" max="1" width="17.1640625" bestFit="1" customWidth="1"/>
    <col min="2" max="2" width="17.6640625" bestFit="1" customWidth="1"/>
    <col min="3" max="3" width="14" bestFit="1" customWidth="1"/>
    <col min="9" max="9" width="10.83203125" style="23"/>
    <col min="11" max="12" width="10.83203125" style="28"/>
    <col min="15" max="15" width="29.83203125" bestFit="1" customWidth="1"/>
  </cols>
  <sheetData>
    <row r="1" spans="1:27" x14ac:dyDescent="0.2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24" t="s">
        <v>8</v>
      </c>
      <c r="J1" s="8" t="s">
        <v>9</v>
      </c>
      <c r="K1" s="24" t="s">
        <v>10</v>
      </c>
      <c r="L1" s="24" t="s">
        <v>13</v>
      </c>
      <c r="M1" s="9" t="s">
        <v>14</v>
      </c>
      <c r="O1" s="4" t="s">
        <v>38</v>
      </c>
      <c r="P1" s="4" t="s">
        <v>4</v>
      </c>
      <c r="Q1" s="4" t="s">
        <v>5</v>
      </c>
      <c r="R1" s="4" t="s">
        <v>21</v>
      </c>
      <c r="S1" s="4" t="s">
        <v>7</v>
      </c>
      <c r="T1" s="4" t="s">
        <v>6</v>
      </c>
      <c r="U1" s="4" t="s">
        <v>9</v>
      </c>
      <c r="V1" s="4" t="s">
        <v>3</v>
      </c>
      <c r="W1" s="4" t="s">
        <v>13</v>
      </c>
      <c r="X1" s="4" t="s">
        <v>10</v>
      </c>
      <c r="Y1" s="4" t="s">
        <v>8</v>
      </c>
      <c r="Z1" s="4" t="s">
        <v>23</v>
      </c>
      <c r="AA1" s="4" t="s">
        <v>14</v>
      </c>
    </row>
    <row r="2" spans="1:27" x14ac:dyDescent="0.2">
      <c r="A2" s="10">
        <v>46049</v>
      </c>
      <c r="B2" s="6" t="s">
        <v>20</v>
      </c>
      <c r="C2" s="6">
        <v>1</v>
      </c>
      <c r="D2" s="6">
        <v>3.8266399999999998</v>
      </c>
      <c r="E2" s="6">
        <v>50.643300000000004</v>
      </c>
      <c r="F2" s="6">
        <v>31.354900000000001</v>
      </c>
      <c r="G2" s="6">
        <v>0.121854</v>
      </c>
      <c r="H2" s="6">
        <v>0.50163999999999997</v>
      </c>
      <c r="I2" s="25">
        <v>-2.0600000000000002E-3</v>
      </c>
      <c r="J2" s="6">
        <v>13.3543</v>
      </c>
      <c r="K2" s="25">
        <v>5.4704999999999997E-2</v>
      </c>
      <c r="L2" s="25">
        <v>0.129243</v>
      </c>
      <c r="M2" s="6">
        <v>99.984499999999997</v>
      </c>
      <c r="O2" s="5" t="s">
        <v>30</v>
      </c>
      <c r="P2" s="6">
        <v>51.25</v>
      </c>
      <c r="Q2" s="6">
        <v>30.91</v>
      </c>
      <c r="R2" s="6">
        <v>0.34</v>
      </c>
      <c r="S2" s="6">
        <v>0.15</v>
      </c>
      <c r="T2" s="6">
        <v>0.14000000000000001</v>
      </c>
      <c r="U2" s="6">
        <v>13.64</v>
      </c>
      <c r="V2" s="6">
        <v>3.45</v>
      </c>
      <c r="W2" s="6">
        <v>0.18</v>
      </c>
      <c r="X2" s="6">
        <v>0.05</v>
      </c>
      <c r="Y2" s="6">
        <v>0.01</v>
      </c>
      <c r="Z2" s="6">
        <v>0.05</v>
      </c>
      <c r="AA2" s="6">
        <v>100.17</v>
      </c>
    </row>
    <row r="3" spans="1:27" x14ac:dyDescent="0.2">
      <c r="A3" s="10">
        <v>46049</v>
      </c>
      <c r="B3" s="6" t="s">
        <v>20</v>
      </c>
      <c r="C3" s="6">
        <v>1</v>
      </c>
      <c r="D3" s="6">
        <v>3.6451500000000001</v>
      </c>
      <c r="E3" s="6">
        <v>50.915199999999999</v>
      </c>
      <c r="F3" s="6">
        <v>31.21</v>
      </c>
      <c r="G3" s="6">
        <v>0.15692200000000001</v>
      </c>
      <c r="H3" s="6">
        <v>0.35510799999999998</v>
      </c>
      <c r="I3" s="25">
        <v>3.1033000000000002E-2</v>
      </c>
      <c r="J3" s="6">
        <v>13.224500000000001</v>
      </c>
      <c r="K3" s="25">
        <v>4.8676999999999998E-2</v>
      </c>
      <c r="L3" s="25">
        <v>0.122609</v>
      </c>
      <c r="M3" s="6">
        <v>99.709199999999996</v>
      </c>
    </row>
    <row r="4" spans="1:27" x14ac:dyDescent="0.2">
      <c r="A4" s="10">
        <v>46049</v>
      </c>
      <c r="B4" s="6" t="s">
        <v>20</v>
      </c>
      <c r="C4" s="6">
        <v>1</v>
      </c>
      <c r="D4" s="6">
        <v>3.2890899999999998</v>
      </c>
      <c r="E4" s="6">
        <v>50.693600000000004</v>
      </c>
      <c r="F4" s="6">
        <v>31.175000000000001</v>
      </c>
      <c r="G4" s="6">
        <v>0.140572</v>
      </c>
      <c r="H4" s="6">
        <v>0.36824699999999999</v>
      </c>
      <c r="I4" s="25">
        <v>-2.4910000000000002E-2</v>
      </c>
      <c r="J4" s="6">
        <v>13.3546</v>
      </c>
      <c r="K4" s="25">
        <v>3.857E-2</v>
      </c>
      <c r="L4" s="25">
        <v>9.6882999999999997E-2</v>
      </c>
      <c r="M4" s="6">
        <v>99.131699999999995</v>
      </c>
      <c r="O4" s="4" t="s">
        <v>38</v>
      </c>
      <c r="P4" s="4" t="s">
        <v>4</v>
      </c>
      <c r="Q4" s="4" t="s">
        <v>5</v>
      </c>
      <c r="R4" s="4" t="s">
        <v>31</v>
      </c>
      <c r="S4" s="4" t="s">
        <v>6</v>
      </c>
      <c r="T4" s="4" t="s">
        <v>9</v>
      </c>
      <c r="U4" s="4" t="s">
        <v>3</v>
      </c>
      <c r="V4" s="4" t="s">
        <v>13</v>
      </c>
      <c r="W4" s="4" t="s">
        <v>10</v>
      </c>
      <c r="X4" s="4" t="s">
        <v>8</v>
      </c>
      <c r="Y4" s="4" t="s">
        <v>23</v>
      </c>
      <c r="Z4" s="4" t="s">
        <v>14</v>
      </c>
    </row>
    <row r="5" spans="1:27" x14ac:dyDescent="0.2">
      <c r="A5" s="10">
        <v>46049</v>
      </c>
      <c r="B5" s="6" t="s">
        <v>20</v>
      </c>
      <c r="C5" s="6">
        <v>1</v>
      </c>
      <c r="D5" s="6">
        <v>3.5425</v>
      </c>
      <c r="E5" s="6">
        <v>51.016399999999997</v>
      </c>
      <c r="F5" s="6">
        <v>30.897600000000001</v>
      </c>
      <c r="G5" s="6">
        <v>0.14524000000000001</v>
      </c>
      <c r="H5" s="6">
        <v>0.45748</v>
      </c>
      <c r="I5" s="25">
        <v>4.568E-3</v>
      </c>
      <c r="J5" s="6">
        <v>13.5062</v>
      </c>
      <c r="K5" s="25">
        <v>4.5614000000000002E-2</v>
      </c>
      <c r="L5" s="25">
        <v>0.109236</v>
      </c>
      <c r="M5" s="6">
        <v>99.724800000000002</v>
      </c>
      <c r="O5" s="5" t="s">
        <v>30</v>
      </c>
      <c r="P5" s="6">
        <v>51.25</v>
      </c>
      <c r="Q5" s="6">
        <v>30.91</v>
      </c>
      <c r="R5" s="6">
        <f>S2+(R2*0.8998)</f>
        <v>0.455932</v>
      </c>
      <c r="S5" s="6">
        <v>0.14000000000000001</v>
      </c>
      <c r="T5" s="6">
        <v>13.64</v>
      </c>
      <c r="U5" s="6">
        <v>3.45</v>
      </c>
      <c r="V5" s="6">
        <v>0.18</v>
      </c>
      <c r="W5" s="6">
        <v>0.05</v>
      </c>
      <c r="X5" s="6">
        <v>0.01</v>
      </c>
      <c r="Y5" s="6">
        <v>0.05</v>
      </c>
      <c r="Z5" s="6">
        <f>SUM(P5:Y5)</f>
        <v>100.13593200000001</v>
      </c>
    </row>
    <row r="6" spans="1:27" x14ac:dyDescent="0.2">
      <c r="A6" s="10">
        <v>46049</v>
      </c>
      <c r="B6" s="6" t="s">
        <v>20</v>
      </c>
      <c r="C6" s="6">
        <v>1</v>
      </c>
      <c r="D6" s="6">
        <v>3.4844599999999999</v>
      </c>
      <c r="E6" s="6">
        <v>51.0685</v>
      </c>
      <c r="F6" s="6">
        <v>31.021599999999999</v>
      </c>
      <c r="G6" s="6">
        <v>0.14239499999999999</v>
      </c>
      <c r="H6" s="6">
        <v>0.407638</v>
      </c>
      <c r="I6" s="25">
        <v>-1.1939999999999999E-2</v>
      </c>
      <c r="J6" s="6">
        <v>13.491199999999999</v>
      </c>
      <c r="K6" s="25">
        <v>2.1059000000000001E-2</v>
      </c>
      <c r="L6" s="25">
        <v>0.106988</v>
      </c>
      <c r="M6" s="6">
        <v>99.731899999999996</v>
      </c>
    </row>
    <row r="7" spans="1:27" x14ac:dyDescent="0.2">
      <c r="A7" s="10">
        <v>46049</v>
      </c>
      <c r="B7" s="6" t="s">
        <v>20</v>
      </c>
      <c r="C7" s="6">
        <v>1</v>
      </c>
      <c r="D7" s="6">
        <v>3.4771100000000001</v>
      </c>
      <c r="E7" s="6">
        <v>50.915700000000001</v>
      </c>
      <c r="F7" s="6">
        <v>30.891400000000001</v>
      </c>
      <c r="G7" s="6">
        <v>0.14876800000000001</v>
      </c>
      <c r="H7" s="6">
        <v>0.27781299999999998</v>
      </c>
      <c r="I7" s="25">
        <v>2.7723999999999999E-2</v>
      </c>
      <c r="J7" s="6">
        <v>13.551500000000001</v>
      </c>
      <c r="K7" s="25">
        <v>1.9123999999999999E-2</v>
      </c>
      <c r="L7" s="25">
        <v>9.8532999999999996E-2</v>
      </c>
      <c r="M7" s="6">
        <v>99.407600000000002</v>
      </c>
      <c r="P7" s="31" t="s">
        <v>3</v>
      </c>
      <c r="Q7" s="31" t="s">
        <v>4</v>
      </c>
      <c r="R7" s="31" t="s">
        <v>5</v>
      </c>
      <c r="S7" s="31" t="s">
        <v>6</v>
      </c>
      <c r="T7" s="31" t="s">
        <v>7</v>
      </c>
      <c r="U7" s="31" t="s">
        <v>8</v>
      </c>
      <c r="V7" s="31" t="s">
        <v>9</v>
      </c>
      <c r="W7" s="31" t="s">
        <v>10</v>
      </c>
      <c r="X7" s="31" t="s">
        <v>13</v>
      </c>
      <c r="Y7" s="4" t="s">
        <v>14</v>
      </c>
    </row>
    <row r="8" spans="1:27" x14ac:dyDescent="0.2">
      <c r="C8" s="11" t="s">
        <v>32</v>
      </c>
      <c r="D8" s="12">
        <f>AVERAGE(D2:D7)</f>
        <v>3.5441583333333333</v>
      </c>
      <c r="E8" s="12">
        <f t="shared" ref="E8:M8" si="0">AVERAGE(E2:E7)</f>
        <v>50.875450000000001</v>
      </c>
      <c r="F8" s="12">
        <f t="shared" si="0"/>
        <v>31.091750000000001</v>
      </c>
      <c r="G8" s="12">
        <f t="shared" si="0"/>
        <v>0.14262516666666669</v>
      </c>
      <c r="H8" s="12">
        <f t="shared" si="0"/>
        <v>0.39465433333333327</v>
      </c>
      <c r="I8" s="26">
        <f t="shared" si="0"/>
        <v>4.0691666666666662E-3</v>
      </c>
      <c r="J8" s="12">
        <f t="shared" si="0"/>
        <v>13.413716666666668</v>
      </c>
      <c r="K8" s="26">
        <f t="shared" si="0"/>
        <v>3.7958166666666668E-2</v>
      </c>
      <c r="L8" s="26">
        <f t="shared" si="0"/>
        <v>0.110582</v>
      </c>
      <c r="M8" s="12">
        <f t="shared" si="0"/>
        <v>99.614949999999979</v>
      </c>
      <c r="O8" s="21" t="s">
        <v>36</v>
      </c>
      <c r="P8" s="6">
        <f t="shared" ref="P8:Y9" si="1">MAX(D9)</f>
        <v>5.096261908563906</v>
      </c>
      <c r="Q8" s="6">
        <f t="shared" si="1"/>
        <v>0.33736941808958187</v>
      </c>
      <c r="R8" s="6">
        <f t="shared" si="1"/>
        <v>0.59812033816191379</v>
      </c>
      <c r="S8" s="6">
        <f t="shared" si="1"/>
        <v>8.2047052048995859</v>
      </c>
      <c r="T8" s="6">
        <f t="shared" si="1"/>
        <v>20.103844997972693</v>
      </c>
      <c r="U8" s="6">
        <f t="shared" si="1"/>
        <v>540.70714266111952</v>
      </c>
      <c r="V8" s="6">
        <f t="shared" si="1"/>
        <v>0.9213504300238331</v>
      </c>
      <c r="W8" s="6">
        <f t="shared" si="1"/>
        <v>38.980386589933119</v>
      </c>
      <c r="X8" s="6">
        <f t="shared" si="1"/>
        <v>11.724296941553765</v>
      </c>
      <c r="Y8" s="6">
        <f t="shared" si="1"/>
        <v>0.30039543179751188</v>
      </c>
    </row>
    <row r="9" spans="1:27" x14ac:dyDescent="0.2">
      <c r="C9" s="11" t="s">
        <v>33</v>
      </c>
      <c r="D9" s="12">
        <f>((STDEV(D2:D7))/D8)*100</f>
        <v>5.096261908563906</v>
      </c>
      <c r="E9" s="12">
        <f t="shared" ref="E9:M9" si="2">((STDEV(E2:E7))/E8)*100</f>
        <v>0.33736941808958187</v>
      </c>
      <c r="F9" s="12">
        <f t="shared" si="2"/>
        <v>0.59812033816191379</v>
      </c>
      <c r="G9" s="12">
        <f t="shared" si="2"/>
        <v>8.2047052048995859</v>
      </c>
      <c r="H9" s="12">
        <f t="shared" si="2"/>
        <v>20.103844997972693</v>
      </c>
      <c r="I9" s="26">
        <f t="shared" si="2"/>
        <v>540.70714266111952</v>
      </c>
      <c r="J9" s="12">
        <f t="shared" si="2"/>
        <v>0.9213504300238331</v>
      </c>
      <c r="K9" s="26">
        <f t="shared" si="2"/>
        <v>38.980386589933119</v>
      </c>
      <c r="L9" s="26">
        <f t="shared" si="2"/>
        <v>11.724296941553765</v>
      </c>
      <c r="M9" s="12">
        <f t="shared" si="2"/>
        <v>0.30039543179751188</v>
      </c>
      <c r="O9" s="21" t="s">
        <v>37</v>
      </c>
      <c r="P9" s="6">
        <f t="shared" si="1"/>
        <v>2.7292270531400904</v>
      </c>
      <c r="Q9" s="6">
        <f t="shared" si="1"/>
        <v>0.73082926829268147</v>
      </c>
      <c r="R9" s="6">
        <f t="shared" si="1"/>
        <v>0.58799741184083132</v>
      </c>
      <c r="S9" s="6">
        <f t="shared" si="1"/>
        <v>1.8751190476190556</v>
      </c>
      <c r="T9" s="6">
        <f t="shared" si="1"/>
        <v>13.440089019122748</v>
      </c>
      <c r="U9" s="6">
        <f t="shared" si="1"/>
        <v>59.308333333333337</v>
      </c>
      <c r="V9" s="6">
        <f t="shared" si="1"/>
        <v>1.6589687194525877</v>
      </c>
      <c r="W9" s="6">
        <f t="shared" si="1"/>
        <v>24.083666666666669</v>
      </c>
      <c r="X9" s="6">
        <f t="shared" si="1"/>
        <v>38.565555555555555</v>
      </c>
      <c r="Y9" s="6">
        <f t="shared" si="1"/>
        <v>0.5202747800859655</v>
      </c>
    </row>
    <row r="10" spans="1:27" x14ac:dyDescent="0.2">
      <c r="C10" s="11" t="s">
        <v>35</v>
      </c>
      <c r="D10" s="12">
        <f>ABS((U5-D8)/U5)*100</f>
        <v>2.7292270531400904</v>
      </c>
      <c r="E10" s="12">
        <f>ABS((P5-E8)/P5)*100</f>
        <v>0.73082926829268147</v>
      </c>
      <c r="F10" s="12">
        <f>ABS((Q5-F8)/Q5)*100</f>
        <v>0.58799741184083132</v>
      </c>
      <c r="G10" s="12">
        <f>ABS((S5-G8)/S5)*100</f>
        <v>1.8751190476190556</v>
      </c>
      <c r="H10" s="12">
        <f>ABS((R5-H8)/R5)*100</f>
        <v>13.440089019122748</v>
      </c>
      <c r="I10" s="26">
        <f>ABS((X5-I8)/X5)*100</f>
        <v>59.308333333333337</v>
      </c>
      <c r="J10" s="12">
        <f>ABS((T5-J8)/T5)*100</f>
        <v>1.6589687194525877</v>
      </c>
      <c r="K10" s="26">
        <f>ABS((W5-K8)/W5)*100</f>
        <v>24.083666666666669</v>
      </c>
      <c r="L10" s="26">
        <f>ABS((V5-L8)/V5)*100</f>
        <v>38.565555555555555</v>
      </c>
      <c r="M10" s="12">
        <f>ABS((Z5-M8)/Z5)*100</f>
        <v>0.5202747800859655</v>
      </c>
    </row>
    <row r="11" spans="1:27" x14ac:dyDescent="0.2">
      <c r="Q11" s="29"/>
    </row>
    <row r="12" spans="1:27" x14ac:dyDescent="0.2">
      <c r="Q12" s="29"/>
    </row>
    <row r="13" spans="1:27" x14ac:dyDescent="0.2">
      <c r="Q13" s="29"/>
    </row>
    <row r="14" spans="1:27" ht="17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Overview</vt:lpstr>
      <vt:lpstr>San Carlos Olivine</vt:lpstr>
      <vt:lpstr>Springwater Olivine</vt:lpstr>
      <vt:lpstr>Cr Augite</vt:lpstr>
      <vt:lpstr>Kakanui Augite</vt:lpstr>
      <vt:lpstr>Chromite</vt:lpstr>
      <vt:lpstr>Plagioclase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Curtis,Juliana</dc:creator>
  <cp:lastModifiedBy>Juliana Curtis</cp:lastModifiedBy>
  <dcterms:created xsi:type="dcterms:W3CDTF">2026-02-04T22:26:01Z</dcterms:created>
  <dcterms:modified xsi:type="dcterms:W3CDTF">2026-07-02T20:40:23Z</dcterms:modified>
</cp:coreProperties>
</file>