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Users/victorianieciecki/Library/CloudStorage/Dropbox/2024_PMP manuscript/"/>
    </mc:Choice>
  </mc:AlternateContent>
  <xr:revisionPtr revIDLastSave="0" documentId="13_ncr:1_{33BAA845-E4DB-6B4D-8E5A-99FB3B0FAB64}" xr6:coauthVersionLast="47" xr6:coauthVersionMax="47" xr10:uidLastSave="{00000000-0000-0000-0000-000000000000}"/>
  <bookViews>
    <workbookView xWindow="-80" yWindow="5380" windowWidth="35180" windowHeight="22480" activeTab="3" xr2:uid="{00000000-000D-0000-FFFF-FFFF00000000}"/>
  </bookViews>
  <sheets>
    <sheet name="Table of Contents" sheetId="1" r:id="rId1"/>
    <sheet name="Table S1 PMP Patient Metadata" sheetId="2" r:id="rId2"/>
    <sheet name="Table S2 NP Patient Metadata" sheetId="3" r:id="rId3"/>
    <sheet name="Table S3 Sample Quality" sheetId="4" r:id="rId4"/>
    <sheet name="Table S4 ST2 Contamination" sheetId="5" r:id="rId5"/>
    <sheet name="Tabls S5 Negative Control AVSs" sheetId="6" r:id="rId6"/>
    <sheet name="Table S6 Quality Groups" sheetId="7" r:id="rId7"/>
    <sheet name="Table S7 overlapping replicate " sheetId="8" r:id="rId8"/>
    <sheet name="Tables S8-S10"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9" l="1"/>
  <c r="G16" i="9"/>
  <c r="F6" i="9"/>
  <c r="F3" i="9"/>
</calcChain>
</file>

<file path=xl/sharedStrings.xml><?xml version="1.0" encoding="utf-8"?>
<sst xmlns="http://schemas.openxmlformats.org/spreadsheetml/2006/main" count="6043" uniqueCount="1611">
  <si>
    <t>Table</t>
  </si>
  <si>
    <t>Description</t>
  </si>
  <si>
    <t>Table S1</t>
  </si>
  <si>
    <r>
      <rPr>
        <b/>
        <sz val="10"/>
        <color theme="1"/>
        <rFont val="Arial"/>
        <family val="2"/>
      </rPr>
      <t xml:space="preserve">PMP Patient Metadata. </t>
    </r>
    <r>
      <rPr>
        <sz val="10"/>
        <color theme="1"/>
        <rFont val="Arial"/>
        <family val="2"/>
      </rPr>
      <t xml:space="preserve">Metadata associated with each PMP patient that was extracted in this study. Detailed description of some columns are included. </t>
    </r>
  </si>
  <si>
    <t>Table S2</t>
  </si>
  <si>
    <r>
      <rPr>
        <b/>
        <sz val="10"/>
        <color theme="1"/>
        <rFont val="Arial"/>
        <family val="2"/>
      </rPr>
      <t>NP Patient Metadata.</t>
    </r>
    <r>
      <rPr>
        <sz val="10"/>
        <color theme="1"/>
        <rFont val="Arial"/>
        <family val="2"/>
      </rPr>
      <t xml:space="preserve"> Metadata associated with normal peritoneal control tissue samples that passed quality control filtering metrics and were considered "high-quality". </t>
    </r>
  </si>
  <si>
    <t>Table S3</t>
  </si>
  <si>
    <r>
      <rPr>
        <b/>
        <sz val="10"/>
        <color theme="1"/>
        <rFont val="Arial"/>
        <family val="2"/>
      </rPr>
      <t xml:space="preserve">Sample Quality. </t>
    </r>
    <r>
      <rPr>
        <sz val="10"/>
        <color theme="1"/>
        <rFont val="Arial"/>
        <family val="2"/>
      </rPr>
      <t>Table includes information about each tumor, normal control tissue, negative, and positive control sample. Reads-filtered indicates how man reads remained after removal of non-bacterial reads. Cells highlighted failed to meet quality control criteria. NaN indicates no sequening reads were obtained the extraction or reads were too low to be included in contamination sourcetracking analysis. Sample highlighted in yellow were duplicated across labs.</t>
    </r>
  </si>
  <si>
    <t>Table S4</t>
  </si>
  <si>
    <r>
      <rPr>
        <b/>
        <sz val="10"/>
        <color theme="1"/>
        <rFont val="Arial"/>
        <family val="2"/>
      </rPr>
      <t xml:space="preserve">SourceTracker2 contamination. </t>
    </r>
    <r>
      <rPr>
        <sz val="10"/>
        <color theme="1"/>
        <rFont val="Arial"/>
        <family val="2"/>
      </rPr>
      <t>Background contamination was estimated using SourceTracker2 for each lab seperatly. Table S4 shows how many reads SourceTracker2 attributed to each ASV found in each lab's sink (NECs + NTCs). For each lab, reads were summed across all PMP and normal control tissue samples (counts columns). The number of PMP or NP extractions (&gt;800 reads) each ASV was found in is shown in columns 6 &amp; 7.</t>
    </r>
  </si>
  <si>
    <t>Table S5</t>
  </si>
  <si>
    <t>Table S6</t>
  </si>
  <si>
    <r>
      <rPr>
        <b/>
        <sz val="10"/>
        <color theme="1"/>
        <rFont val="Arial"/>
        <family val="2"/>
      </rPr>
      <t>Quality Groups.</t>
    </r>
    <r>
      <rPr>
        <sz val="10"/>
        <color theme="1"/>
        <rFont val="Arial"/>
        <family val="2"/>
      </rPr>
      <t xml:space="preserve"> PMP and normal peritoneal control tissues samples extracted at both labs were assigned quality groups based on individual replicate status. Tumors in "High/High" group had 2 high-quality replicates. Tumors in "High/Low" group had 1 high-quality and 1 low-quality replicate. Tumors in "Low/Low" group had no high-quality extractions. </t>
    </r>
  </si>
  <si>
    <t>Table S7</t>
  </si>
  <si>
    <r>
      <rPr>
        <b/>
        <sz val="10"/>
        <color theme="1"/>
        <rFont val="Arial"/>
        <family val="2"/>
      </rPr>
      <t>Reproducible ASVs</t>
    </r>
    <r>
      <rPr>
        <sz val="10"/>
        <color theme="1"/>
        <rFont val="Arial"/>
        <family val="2"/>
      </rPr>
      <t xml:space="preserve">. ASVs found in both tumor or normal control tissue replicates are listed. ASV ID and classifications are provided. ASVs that were also found across lab 1 and 2 NECs and NTCs are denoted with *. To retain as many low-quality replicates, feature table was not rarefied. </t>
    </r>
  </si>
  <si>
    <t>Table S8</t>
  </si>
  <si>
    <r>
      <rPr>
        <b/>
        <sz val="10"/>
        <color theme="1"/>
        <rFont val="Arial"/>
        <family val="2"/>
      </rPr>
      <t xml:space="preserve">PMP Tissue Input Optimization Experiment. </t>
    </r>
    <r>
      <rPr>
        <sz val="10"/>
        <color theme="1"/>
        <rFont val="Arial"/>
        <family val="2"/>
      </rPr>
      <t xml:space="preserve">Nanodrop DNA yields and purity of PMP samples that were used for tissue input optimization experiment. Extractions were not used for analysis. Sample IDs beginning with N are negative extraction controls. </t>
    </r>
  </si>
  <si>
    <t>Table S9</t>
  </si>
  <si>
    <r>
      <rPr>
        <b/>
        <sz val="10"/>
        <color theme="1"/>
        <rFont val="Arial"/>
        <family val="2"/>
      </rPr>
      <t xml:space="preserve">Two-step Host DNA Depletion Experiment. </t>
    </r>
    <r>
      <rPr>
        <sz val="10"/>
        <color theme="1"/>
        <rFont val="Arial"/>
        <family val="2"/>
      </rPr>
      <t xml:space="preserve">Nanodrop DNA yields and purity of PMP tumors used for optimization experiments. Each PMP tumor yielded 2 extractions from same starting material: one host depletion fraction and one bacterial fraction. See methods for description of each fraction. Extractions were used for within lab analysis. </t>
    </r>
  </si>
  <si>
    <t>Table S10</t>
  </si>
  <si>
    <r>
      <rPr>
        <b/>
        <sz val="10"/>
        <color theme="1"/>
        <rFont val="Arial"/>
        <family val="2"/>
      </rPr>
      <t xml:space="preserve">Final Lab 2 Extractions. </t>
    </r>
    <r>
      <rPr>
        <sz val="10"/>
        <color theme="1"/>
        <rFont val="Arial"/>
        <family val="2"/>
      </rPr>
      <t xml:space="preserve">DNA yield and purity of all PMP and NP samples extracted at lab 2. Extractions were used as input for contruscting final lab 2 16S rRNA libraries. </t>
    </r>
  </si>
  <si>
    <t>Patient ID</t>
  </si>
  <si>
    <t>Sex</t>
  </si>
  <si>
    <t>Primary Tumor Site</t>
  </si>
  <si>
    <t>Primary Tumor Site Notes</t>
  </si>
  <si>
    <t>Tumor Histology Grade</t>
  </si>
  <si>
    <t>LN Status</t>
  </si>
  <si>
    <t>Date of Diagnosis</t>
  </si>
  <si>
    <t>Age at Diagnosis</t>
  </si>
  <si>
    <t>Previous Radiation?</t>
  </si>
  <si>
    <t>Prior Chemo?</t>
  </si>
  <si>
    <t>Prior Chemo Notes</t>
  </si>
  <si>
    <t>Previous HIPEC?</t>
  </si>
  <si>
    <t>Previous HIPEC Date</t>
  </si>
  <si>
    <t>Previous HIPEC Chemo Agent</t>
  </si>
  <si>
    <t>Age @ Previous HIPEC</t>
  </si>
  <si>
    <t>Previous HIPEC Pre/Post PCI</t>
  </si>
  <si>
    <t>Previous HIPEC CC-Score</t>
  </si>
  <si>
    <t>Previous Surgery 1</t>
  </si>
  <si>
    <t>Previous Surgery 2</t>
  </si>
  <si>
    <t>Previous Surgery 3</t>
  </si>
  <si>
    <t>No Previous Surgeries</t>
  </si>
  <si>
    <t>Previous Surgical Margins</t>
  </si>
  <si>
    <t>PSS score</t>
  </si>
  <si>
    <t>CytoSurgDate</t>
  </si>
  <si>
    <t>Surgery Type</t>
  </si>
  <si>
    <t>ChemoType</t>
  </si>
  <si>
    <t>Agent</t>
  </si>
  <si>
    <t>AgeAtSurgery</t>
  </si>
  <si>
    <t>PCIScoreAtExploration</t>
  </si>
  <si>
    <t>PCIScorePostExploration</t>
  </si>
  <si>
    <t>CCScore</t>
  </si>
  <si>
    <t>ResectionStatus</t>
  </si>
  <si>
    <t>SiteofResidualDisease</t>
  </si>
  <si>
    <t>LOS</t>
  </si>
  <si>
    <t>ICUDays</t>
  </si>
  <si>
    <t>Complications</t>
  </si>
  <si>
    <t>UnscheduledReadmission</t>
  </si>
  <si>
    <t>UnscheduledReadmissionDate</t>
  </si>
  <si>
    <t>Status</t>
  </si>
  <si>
    <t>Recurrence?</t>
  </si>
  <si>
    <t>Deceased?</t>
  </si>
  <si>
    <t>PFS (months)</t>
  </si>
  <si>
    <t>OS (months)</t>
  </si>
  <si>
    <t>extraction quality</t>
  </si>
  <si>
    <t>bacteria</t>
  </si>
  <si>
    <t>Comments</t>
  </si>
  <si>
    <t>Column Description</t>
  </si>
  <si>
    <t>DPAM: Disseminated peritoneal adenomucinosis (low grade); PMCA: peritoneal mucinous carcinomatosis (high grade)</t>
  </si>
  <si>
    <t>prior chemo received</t>
  </si>
  <si>
    <t>measures amount of tumor before and after HIPEC, 39 = most, 0 = no tumor</t>
  </si>
  <si>
    <t>cc-score = 0-3 ; 0,1 = no tumor left; NEC= no evidence of disease</t>
  </si>
  <si>
    <t>TAH = histerextomy; appy = appendectomy</t>
  </si>
  <si>
    <t>ex lap = exploratory laporatomy</t>
  </si>
  <si>
    <t>margins where intestine was re-connected</t>
  </si>
  <si>
    <t>prior surgical score; quantifies prior abdonominal surgery 0 = none, 2,3 = extensive previous surgery</t>
  </si>
  <si>
    <t>cryo-reductive and hipec at same time</t>
  </si>
  <si>
    <t>CR cytroreductive CR1 = 1st surgery; Cr 2 = 2nd; aborted = took biopsies but did not proceed with CR or HIPEC</t>
  </si>
  <si>
    <t>PCI cancer index, measures amount of tumor at time of surgery, 0 - 39, over 20 is high burden</t>
  </si>
  <si>
    <t>after surgery</t>
  </si>
  <si>
    <t>cc-score = 0-3 ; 0,1 = no tumor left; 2-3 = tumor left</t>
  </si>
  <si>
    <t>similar to cc score - use cc score</t>
  </si>
  <si>
    <t>length of hospital stay, avg = 9</t>
  </si>
  <si>
    <t>icu avg = 1</t>
  </si>
  <si>
    <t>most common is anemia, nausea and vomiting; day before, hefty duty bowl prep including triple antibiotic</t>
  </si>
  <si>
    <t>followed for 100 days</t>
  </si>
  <si>
    <t>no evidence of disease; dod = dead of disease; AWD = alive w/ disease; doc = dead of other cause</t>
  </si>
  <si>
    <t>recurrance = after noted cryodate</t>
  </si>
  <si>
    <t>pfs = progression free survival; if 0 = tumor was not removed</t>
  </si>
  <si>
    <t>os = from time of diagnosis to last followup (w/in last 2 yrs)</t>
  </si>
  <si>
    <t>quality group</t>
  </si>
  <si>
    <t>yes = at least one high quality extraction; no = no high-quality extractions</t>
  </si>
  <si>
    <t>F</t>
  </si>
  <si>
    <t>Appendix: DPAM</t>
  </si>
  <si>
    <t>orig from LAMN; recurrence = PMCA</t>
  </si>
  <si>
    <t>Well differentiated (low grade)</t>
  </si>
  <si>
    <t>Negative</t>
  </si>
  <si>
    <t>No</t>
  </si>
  <si>
    <t>BSO/Appy (6/6/08)</t>
  </si>
  <si>
    <t>Free of tumor</t>
  </si>
  <si>
    <t>CR1</t>
  </si>
  <si>
    <t>Intraoperative Hyperthermic</t>
  </si>
  <si>
    <t>Mitomycin</t>
  </si>
  <si>
    <t>CC-0</t>
  </si>
  <si>
    <t>R 1</t>
  </si>
  <si>
    <t>Yes</t>
  </si>
  <si>
    <t>NED</t>
  </si>
  <si>
    <t>high/high</t>
  </si>
  <si>
    <t>yes</t>
  </si>
  <si>
    <t>Recurrence - resected 10/9/15 (low grade PMCA); variant of uncertain significance BAP1, BLM, TSC2 genes; Hx desmoid tumor abd wall (12/7/11)</t>
  </si>
  <si>
    <t>PMP-150</t>
  </si>
  <si>
    <t>Orig LAMN</t>
  </si>
  <si>
    <t>Lap appy (1/26/09)</t>
  </si>
  <si>
    <t>PMP-187</t>
  </si>
  <si>
    <t>TAH/BSO, omentectomy, peritonectomy (8/23/08)</t>
  </si>
  <si>
    <t>Involved</t>
  </si>
  <si>
    <t>CC-1</t>
  </si>
  <si>
    <t>R 2b</t>
  </si>
  <si>
    <t>Small bowel</t>
  </si>
  <si>
    <t>Hospital admission (2) (pancreatic leak, blood transfusion) (Clav Dind grade II)</t>
  </si>
  <si>
    <t>PMP-211</t>
  </si>
  <si>
    <t>M</t>
  </si>
  <si>
    <t>Appendix: PMCA: Mucinous Adenocarcinoma</t>
  </si>
  <si>
    <t>NET differentiation</t>
  </si>
  <si>
    <t>Moderately differentiated</t>
  </si>
  <si>
    <t>Unknown</t>
  </si>
  <si>
    <t>Omental bx (2/9/11)</t>
  </si>
  <si>
    <t>No previous surgery</t>
  </si>
  <si>
    <t>Aborted</t>
  </si>
  <si>
    <t>No IPHC</t>
  </si>
  <si>
    <t>None</t>
  </si>
  <si>
    <t>CC-3</t>
  </si>
  <si>
    <t>R 2c</t>
  </si>
  <si>
    <t>DOD</t>
  </si>
  <si>
    <t>PMP-254</t>
  </si>
  <si>
    <t>Orig LAMN; Acellular mucin only on HIPEC</t>
  </si>
  <si>
    <t>Lap appy (9/21/11)</t>
  </si>
  <si>
    <t>UNKNOWN</t>
  </si>
  <si>
    <t>PMP-433</t>
  </si>
  <si>
    <t>Orig in LAMN</t>
  </si>
  <si>
    <t>Lap appy (11/30/16)</t>
  </si>
  <si>
    <t>Not stated</t>
  </si>
  <si>
    <t>R 0</t>
  </si>
  <si>
    <t>PMP-152</t>
  </si>
  <si>
    <t>Poorly differentiated (high grade)</t>
  </si>
  <si>
    <t>Positive</t>
  </si>
  <si>
    <t>Folfox/Avastin (x6)</t>
  </si>
  <si>
    <t>R0/1</t>
  </si>
  <si>
    <t>Appy (1/2002)</t>
  </si>
  <si>
    <t>R hemicolectomy (3/2002)</t>
  </si>
  <si>
    <t>Hernia (8/2007)</t>
  </si>
  <si>
    <t>Melphalan</t>
  </si>
  <si>
    <t>high</t>
  </si>
  <si>
    <t>CR2: PMP 197</t>
  </si>
  <si>
    <t>PMP-207</t>
  </si>
  <si>
    <t>LSO/Omentect/CRS (11/12/10)</t>
  </si>
  <si>
    <t>Patient moved to Texas; #disconnected</t>
  </si>
  <si>
    <t>PMP-252</t>
  </si>
  <si>
    <t>Grade cannot be assessed</t>
  </si>
  <si>
    <t>Folfox (x12)</t>
  </si>
  <si>
    <t>Lap appy (8/26/05)</t>
  </si>
  <si>
    <t>R Hemicolectomy (9/17/05)</t>
  </si>
  <si>
    <t>LAR/TAH/BSO/peritonect (11/12/09)</t>
  </si>
  <si>
    <t>2nd HIPEC @ Rutgers 1/2016; R nephrectomy 3/2017</t>
  </si>
  <si>
    <t>PMP-345</t>
  </si>
  <si>
    <t>Moderate to poorly differentiated</t>
  </si>
  <si>
    <t>Folfiri (x3)</t>
  </si>
  <si>
    <t>R hemi/omentectomy/liver rxn</t>
  </si>
  <si>
    <t>Dx lap (5/19/14)</t>
  </si>
  <si>
    <t>peritoneum, colon, pelvis</t>
  </si>
  <si>
    <t>Palliative CRS/no IPHC</t>
  </si>
  <si>
    <t>PMP-382</t>
  </si>
  <si>
    <t>Folfox (x3)</t>
  </si>
  <si>
    <t>Lap appy (3/7/15)</t>
  </si>
  <si>
    <t>R Hemicolectomy (4/2/15)</t>
  </si>
  <si>
    <t>PMP-185</t>
  </si>
  <si>
    <t>orig in mucinous cystadenoma</t>
  </si>
  <si>
    <t>Appy (2/10/09)</t>
  </si>
  <si>
    <t>high/low</t>
  </si>
  <si>
    <t>PMP-186</t>
  </si>
  <si>
    <t>Cisplatin/Paclitexel (x6); Carboplatin (x6)</t>
  </si>
  <si>
    <t>TAH/BSO/appy/omentectomy (10/26/01)</t>
  </si>
  <si>
    <t>Choley (8/27/04)</t>
  </si>
  <si>
    <t>ex lap (9/21/09)</t>
  </si>
  <si>
    <t>Anterior abd wall, every segment of small bowel and colon</t>
  </si>
  <si>
    <t>PMP-362</t>
  </si>
  <si>
    <t>Bilat inguinal hernia repair (8/8/14)</t>
  </si>
  <si>
    <t>ex lap/hematoma evacuation/appy (8/12/14)</t>
  </si>
  <si>
    <t>DOC</t>
  </si>
  <si>
    <t>Hx prostate ca (Dx 6/12/18,RT 7740 cGy comp 12/2019)</t>
  </si>
  <si>
    <t>PMP-420</t>
  </si>
  <si>
    <t>Orig well diff muc adenoca</t>
  </si>
  <si>
    <t>36/2</t>
  </si>
  <si>
    <t>R Hemicolectomy/TAH/BSO (6/6/13)</t>
  </si>
  <si>
    <t>CR2</t>
  </si>
  <si>
    <t>AWD</t>
  </si>
  <si>
    <t>CR1: PMP 306; PMP 420; 2nd recurrence 2/19/21: psoas (s/p ex lap/psoas rxn 4/5/21); 3rd recurrence 5/6/21: lumbar spine (s/p laminectomy/fusion 5/19/21, proton radiation)</t>
  </si>
  <si>
    <t>PMP-193</t>
  </si>
  <si>
    <t>with foci of PMCA</t>
  </si>
  <si>
    <t>Lap choley/peritoneal bx (2/7/06)</t>
  </si>
  <si>
    <t>Small bowel, colon, diaphragm</t>
  </si>
  <si>
    <t>low/low</t>
  </si>
  <si>
    <t>no</t>
  </si>
  <si>
    <t>PMP-231</t>
  </si>
  <si>
    <t>Lap appy/hernia repair (7/29/11)</t>
  </si>
  <si>
    <t>Hx bladder ca (s/p TURP 7/28/20)</t>
  </si>
  <si>
    <t>PMP-245</t>
  </si>
  <si>
    <t>FOLFIRI/Avastin (x13); FOLFOX/Avastin (x8)</t>
  </si>
  <si>
    <t>Lap hernia repair (3/25/09)</t>
  </si>
  <si>
    <t>Cecectomy (4/29/09)</t>
  </si>
  <si>
    <t>Paracentesis/omental bx (9/10/10)</t>
  </si>
  <si>
    <t>Incomplete CRS/palliative HIPEC</t>
  </si>
  <si>
    <t>PMP-325</t>
  </si>
  <si>
    <t>Dx lap (1/27/14)</t>
  </si>
  <si>
    <t>R3</t>
  </si>
  <si>
    <t>Diffuse</t>
  </si>
  <si>
    <t>Aborted CRS, Palliative HIPEC only</t>
  </si>
  <si>
    <t>PMP-407</t>
  </si>
  <si>
    <t>Appy (6/27/2013)</t>
  </si>
  <si>
    <t>Dx lap/partial omentectomy (7/30/14)</t>
  </si>
  <si>
    <t>ED visit- wound drainage</t>
  </si>
  <si>
    <t>PMP-423</t>
  </si>
  <si>
    <t>Orig in G1 muc adenoca</t>
  </si>
  <si>
    <t>Colonoscopy (9/21/16)</t>
  </si>
  <si>
    <t>PMP-436</t>
  </si>
  <si>
    <t>TAH/BSO (5/1/17)</t>
  </si>
  <si>
    <t>extensive pelvic and porta hepaticus disease; central, right upper, epigastrium, bilateral upper, bilateral flank, bilateral lower, jejunum, upper ileum</t>
  </si>
  <si>
    <t>AMB-010; PMP 623: CR2/No IPHC</t>
  </si>
  <si>
    <t>PMP-460</t>
  </si>
  <si>
    <t>Low grade PMCA</t>
  </si>
  <si>
    <t>Xeloda (x13)</t>
  </si>
  <si>
    <t>36/4</t>
  </si>
  <si>
    <t>Lap appy/hernia repair (3/20/15)</t>
  </si>
  <si>
    <t>CR1: Consented to Tissue storage study</t>
  </si>
  <si>
    <t>PMP-478</t>
  </si>
  <si>
    <t>arising from adenoma</t>
  </si>
  <si>
    <t>FOLFOX (x12)</t>
  </si>
  <si>
    <t>Appy (9/15/16)</t>
  </si>
  <si>
    <t>TAH/BSO/R hemi/Liver rxn (12/14/16)</t>
  </si>
  <si>
    <t>Stomach, porta hepaticus, R diaphragm, retrohepatic vena cava</t>
  </si>
  <si>
    <t>Palliative CRS/HIPEC</t>
  </si>
  <si>
    <t>PMP-485</t>
  </si>
  <si>
    <t>orig in HAMN; mucin only on HIPEC</t>
  </si>
  <si>
    <t>FOLFOX (x6)</t>
  </si>
  <si>
    <t>Appy/RSO (2/8/18)</t>
  </si>
  <si>
    <t>PMP-492</t>
  </si>
  <si>
    <t>Orig HAMN/Muc Adenoca</t>
  </si>
  <si>
    <t>FOLFOX (x3)</t>
  </si>
  <si>
    <t>TAH/BSO/Appy/CRS/G-J ostomy (11/6/18)</t>
  </si>
  <si>
    <t>N/V, ileus, effusions, abscess (3/18-3/22)</t>
  </si>
  <si>
    <t>PMP-123</t>
  </si>
  <si>
    <t>CT needle bx (4/22/08)</t>
  </si>
  <si>
    <t>low</t>
  </si>
  <si>
    <t>Palliative HIPEC</t>
  </si>
  <si>
    <t>PMP-136</t>
  </si>
  <si>
    <t>Ex lap/TAH/BSO/cecectomy (12/20/94)</t>
  </si>
  <si>
    <t>CC-2</t>
  </si>
  <si>
    <t>R 2a</t>
  </si>
  <si>
    <t>small bowel</t>
  </si>
  <si>
    <t>2nd recurrence 7/21/22 greater curvature stomach (s/p partial gastrectomy 9/13/22)</t>
  </si>
  <si>
    <t>PMP-140</t>
  </si>
  <si>
    <t>Orig in LAMN; DPAM to PMCA</t>
  </si>
  <si>
    <t>extended cecectomy (2/2/02)</t>
  </si>
  <si>
    <t>TAH/CRS (8/23/05)</t>
  </si>
  <si>
    <t>distal small bowel</t>
  </si>
  <si>
    <t>Post-op hemorrhage, ICU &gt;4u PRBC's, rxn to IV vit K, R pleural effusion requiring CT,</t>
  </si>
  <si>
    <t>Cecectomy shows DPAM; CR1 shows some parts of PMCA</t>
  </si>
  <si>
    <t>PMP-161</t>
  </si>
  <si>
    <t>DPAM to PMCA; Orig muc cystadenoma/villous adenoma</t>
  </si>
  <si>
    <t>TAH/BSO/CRS/appy/omentect (5/6/08)</t>
  </si>
  <si>
    <t>R pleural bx (1/27/09)</t>
  </si>
  <si>
    <t>Vaginal bx (4/8/09)</t>
  </si>
  <si>
    <t>CR2: PMP 265; 2nd recurrence 9/14/2012</t>
  </si>
  <si>
    <t>PMP-165</t>
  </si>
  <si>
    <t>Orig muc adenoca</t>
  </si>
  <si>
    <t>Xeloda (x6 mos); Folfox/Avastin (x12)</t>
  </si>
  <si>
    <t>38/4</t>
  </si>
  <si>
    <t>Appy/R hemicolectomy</t>
  </si>
  <si>
    <t>CR1: PMP 020</t>
  </si>
  <si>
    <t>PMP-175</t>
  </si>
  <si>
    <t>Folfox/Avatin (x12); Folfiri/Avastin (x3 mos)</t>
  </si>
  <si>
    <t>TAH/BSO/CRS/R hemicolectomy (1/29/09)</t>
  </si>
  <si>
    <t>Dx lap (12/1/09)</t>
  </si>
  <si>
    <t>Dx lap (1/8/10)</t>
  </si>
  <si>
    <t>Palliative HIPEC; given 3 cycles carbo/taxol prior to initial CRS (1/09)</t>
  </si>
  <si>
    <t>PMP-188</t>
  </si>
  <si>
    <t>Orig in LAMN; Acellular mucin only on HIPEC</t>
  </si>
  <si>
    <t>inguinal hernia (1993)</t>
  </si>
  <si>
    <t>Lap appy (5/26/10)</t>
  </si>
  <si>
    <t>wound dehisence (york hospital); multiple abscesses (MMC, 9/9-9/20/2010)</t>
  </si>
  <si>
    <t>DOC POD 78: sepsis</t>
  </si>
  <si>
    <t>PMP-192</t>
  </si>
  <si>
    <t>Debulking x 5</t>
  </si>
  <si>
    <t>Emergency visit to MD (1)</t>
  </si>
  <si>
    <t>PMP-195</t>
  </si>
  <si>
    <t>Lap appy (7/2/08)</t>
  </si>
  <si>
    <t>R hemicolectomy (9/5/08)</t>
  </si>
  <si>
    <t>small bowel, pelvis, colon, omentum</t>
  </si>
  <si>
    <t>PMP-200</t>
  </si>
  <si>
    <t>Appendix: PMCA: Goblet Cell Adenocarcinoma</t>
  </si>
  <si>
    <t>SRC features</t>
  </si>
  <si>
    <t>Folfox (x5)</t>
  </si>
  <si>
    <t>Tot colectomy/ileostomy/SB rxn (6/22/10)</t>
  </si>
  <si>
    <t>Abdomen, bowel</t>
  </si>
  <si>
    <t>PMP-202</t>
  </si>
  <si>
    <t>Orig in low-grade app muc adenocarc</t>
  </si>
  <si>
    <t>TAH/BSO/appy/oment/CRS (10/7/10)</t>
  </si>
  <si>
    <t>PMP-203</t>
  </si>
  <si>
    <t>TAH/BSO/appy</t>
  </si>
  <si>
    <t>small bowel mesentary</t>
  </si>
  <si>
    <t>PMP-206</t>
  </si>
  <si>
    <t>DPAM w/ focal SRC</t>
  </si>
  <si>
    <t>5FU/Avastin (x5 mos); CPT-11/Irinotecan (x8 mos)</t>
  </si>
  <si>
    <t>Appy/CRS (1990); TAH/BSO (5/11/93)</t>
  </si>
  <si>
    <t>R hemicolectomy/CRS (8/2/05)</t>
  </si>
  <si>
    <t>Ex lap/bx (4/17/08)</t>
  </si>
  <si>
    <t>Abdomen/Pelvis</t>
  </si>
  <si>
    <t>PMP-215</t>
  </si>
  <si>
    <t>Appendix: PMCA: Signet Ring Cell Adenocarcinoma</t>
  </si>
  <si>
    <t>dx lap w/ bx (3/26/11)</t>
  </si>
  <si>
    <t>EGD (3/29/11)</t>
  </si>
  <si>
    <t>CR2: CRS/HIPEC 6/21/2012; 2nd recurrence 12/1/2012</t>
  </si>
  <si>
    <t>PMP-218</t>
  </si>
  <si>
    <t>Orig in mucin adenocarcinoma</t>
  </si>
  <si>
    <t>Omental bx (1/10/11)</t>
  </si>
  <si>
    <t>Left of retrohepatic vena cava; behind bursa omentalis</t>
  </si>
  <si>
    <t>Palliative CRS/no HIPEC</t>
  </si>
  <si>
    <t>PMP-221</t>
  </si>
  <si>
    <t>aborted hernia repair (5/26/11)</t>
  </si>
  <si>
    <t>Palliative perfusion</t>
  </si>
  <si>
    <t>PMP-224</t>
  </si>
  <si>
    <t>TAH, appendectomy 1983</t>
  </si>
  <si>
    <t>Debulking 1996</t>
  </si>
  <si>
    <t>CRS, cholecystectomy 2006</t>
  </si>
  <si>
    <t>SB, abd wall</t>
  </si>
  <si>
    <t>PMP-227</t>
  </si>
  <si>
    <t>DPAM to PMCA</t>
  </si>
  <si>
    <t>2/7/2006; 7/28/2010</t>
  </si>
  <si>
    <t>Mitomycin; Mitomycin</t>
  </si>
  <si>
    <t>48; 52</t>
  </si>
  <si>
    <t>4/0; 2/(post not stated)</t>
  </si>
  <si>
    <t>CC-0; (not stated)</t>
  </si>
  <si>
    <t>TAH/BSO/appy/CRS (12/20/04)</t>
  </si>
  <si>
    <t>CR1: PMP 007; pt received 2nd HIPEC (7/28/2010) at other hospital b/c of insurance issues; 2nd recurrence 7/26/2011 (liver); CR2: No peritoneal disease/liver mets only</t>
  </si>
  <si>
    <t>PMP-234</t>
  </si>
  <si>
    <t>Dx lap (8/17/11)</t>
  </si>
  <si>
    <t>PMP-238</t>
  </si>
  <si>
    <t>small SRC component</t>
  </si>
  <si>
    <t>paracentesis (10/20/11)</t>
  </si>
  <si>
    <t>colonoscopy (10/21/11)</t>
  </si>
  <si>
    <t>ex lap/CRS (10/25/11)</t>
  </si>
  <si>
    <t>CR2: PMP 298; Died inpatient dehydration, hypotension, respiratory failure</t>
  </si>
  <si>
    <t>PMP-240</t>
  </si>
  <si>
    <t>12/no postop</t>
  </si>
  <si>
    <t>R2a</t>
  </si>
  <si>
    <t>ExLap/TAH/BSO/LND/Appy/CRS (2/26/10)</t>
  </si>
  <si>
    <t>SB mesentery, porta hepaticus, stomach/pancreas</t>
  </si>
  <si>
    <t>PMP-260</t>
  </si>
  <si>
    <t>TAH/BSO/oment/spleen/appy/Gjost/Rectosig</t>
  </si>
  <si>
    <t>lesser sac/stomach/porta</t>
  </si>
  <si>
    <t>PMP-261</t>
  </si>
  <si>
    <t>paracentesis (3/4/12)</t>
  </si>
  <si>
    <t>PMP-310</t>
  </si>
  <si>
    <t>Appy: LAMN; Acellular mucin only on HIPEC</t>
  </si>
  <si>
    <t>Ileocolectomy</t>
  </si>
  <si>
    <t>12/4/2017: dx w/ low grade papuillary urothelial carcinoma (TURBT w/ mitomycin)</t>
  </si>
  <si>
    <t>PMP-322</t>
  </si>
  <si>
    <t>RSO/Appy (10/23/13)</t>
  </si>
  <si>
    <t>jejunun/ileum</t>
  </si>
  <si>
    <t>PMP-326</t>
  </si>
  <si>
    <t>Dx lap, appendectomy 12/2013</t>
  </si>
  <si>
    <t>PMP-327</t>
  </si>
  <si>
    <t>Appy (8/13/09)</t>
  </si>
  <si>
    <t>R hemi/liver bx (9/2/09)</t>
  </si>
  <si>
    <t>SB</t>
  </si>
  <si>
    <t>PMP-329</t>
  </si>
  <si>
    <t>Orig adenoca</t>
  </si>
  <si>
    <t>appy (6/2/13)</t>
  </si>
  <si>
    <t>R hemicolectomy (6/5/13)</t>
  </si>
  <si>
    <t>colonoscopy w/ bx (12/18/13)</t>
  </si>
  <si>
    <t>PMP-340</t>
  </si>
  <si>
    <t>Orig in LAMN; Most DPAM/Foci poss trans PMCA</t>
  </si>
  <si>
    <t>Paracentesis (4/24/14)</t>
  </si>
  <si>
    <t>mesentery, SB, porta, diaphragms</t>
  </si>
  <si>
    <t>PMP-354</t>
  </si>
  <si>
    <t>Dx lap (7/14/14)</t>
  </si>
  <si>
    <t>Palliative HIPEC for ascites</t>
  </si>
  <si>
    <t>PMP-357</t>
  </si>
  <si>
    <t>Paracentesis (6/20/14)</t>
  </si>
  <si>
    <t>n/v, obstruction, UTI, hematoma drained</t>
  </si>
  <si>
    <t>Hx DCIS 2001 &amp; 2009 (s/p bilat breast radiation + tamoxifen since 2012)</t>
  </si>
  <si>
    <t>PMP-359</t>
  </si>
  <si>
    <t>Ex lap, TAH/BSO, omentectomy, CRS, appy</t>
  </si>
  <si>
    <t>PMP-361</t>
  </si>
  <si>
    <t>orig in LAMN (group 3)</t>
  </si>
  <si>
    <t>C sect/appy/peritoneal bx (8/18/14)</t>
  </si>
  <si>
    <t>Colonoscopy (10/28/14)</t>
  </si>
  <si>
    <t>ileus, resolved with soapsuds enemas and Relistor</t>
  </si>
  <si>
    <t>PMP-367</t>
  </si>
  <si>
    <t>"complete"</t>
  </si>
  <si>
    <t>lap appy (6/18/13)</t>
  </si>
  <si>
    <t>CRS/HIPEC (7/22/14)</t>
  </si>
  <si>
    <t>abdomen/pelvis; stomach, porta, colon, SB</t>
  </si>
  <si>
    <t>On HIPEC: 1 LN suspicous for metastatic adenocarcinoma; on NCI CEA mucin vaccine trial 9/2020</t>
  </si>
  <si>
    <t>PMP-371</t>
  </si>
  <si>
    <t>10x7cm RLQ mass</t>
  </si>
  <si>
    <t>Folfiri (x8)</t>
  </si>
  <si>
    <t>2006 right hemicolectomy</t>
  </si>
  <si>
    <t>9/3/13 omental biopsy</t>
  </si>
  <si>
    <t>1/2015 multiple paracentesis</t>
  </si>
  <si>
    <t>peritoneum</t>
  </si>
  <si>
    <t>PMP-402</t>
  </si>
  <si>
    <t>TAH/BSO (12/14/15)</t>
  </si>
  <si>
    <t>fever, dehydration, n/v; 2nd admission 4/20/2016; 3rd bacteremic 5/16/2016; 4th - AKI, UTI 6/12/2016</t>
  </si>
  <si>
    <t>synchronous stage IA endometrial cancer w papillary &amp; mucinous features</t>
  </si>
  <si>
    <t>PMP-422</t>
  </si>
  <si>
    <t>hernia repair, peritoneal bx (9/29/16)</t>
  </si>
  <si>
    <t>PMP-440</t>
  </si>
  <si>
    <t>"GI Primary" - prior benign appy</t>
  </si>
  <si>
    <t>Mitomycin/Cisplatin</t>
  </si>
  <si>
    <t>TAH/BSO/Appy (2000) (benign)</t>
  </si>
  <si>
    <t>abd wall debride x2</t>
  </si>
  <si>
    <t>abd wall excis/hernia repair</t>
  </si>
  <si>
    <t>jejunum, ileum</t>
  </si>
  <si>
    <t>No Carcinoma only mucin at HIPEC (DPAM vs PMCA??); Hx ulcerative colitis, basal cell carcinoma L cheek, melanoma of R forearm and forehead</t>
  </si>
  <si>
    <t>PMP-465</t>
  </si>
  <si>
    <t>Lap partial cecectomy/appy (4/26/18)</t>
  </si>
  <si>
    <t>intractable nausea/vomiting 6/25-6/29</t>
  </si>
  <si>
    <t>PMP-475</t>
  </si>
  <si>
    <t>Orig in LAMN/adenoma; isolated goblet cells</t>
  </si>
  <si>
    <t>Omental/Liver bx (7/24/18)</t>
  </si>
  <si>
    <t>H.Pylori positive on EGD 4/23/2019</t>
  </si>
  <si>
    <t>PMP-476</t>
  </si>
  <si>
    <t>CT bx (7/2/18)</t>
  </si>
  <si>
    <t>Dx lap (8/18/18)</t>
  </si>
  <si>
    <t>Hx L breast invasive ductal carcinoma (ER/PR+, HER2-) s/p lumpectomy 9/16, re-rxn 10/16, XRT</t>
  </si>
  <si>
    <t>PMP-482</t>
  </si>
  <si>
    <t>sTAH/BSO/Appy/oment/CRS (8/16/18)</t>
  </si>
  <si>
    <t>PMP-489</t>
  </si>
  <si>
    <t>TAH/BSO/Appy/oment/CRS (11/11/17)</t>
  </si>
  <si>
    <t>PMP-501</t>
  </si>
  <si>
    <t>orig in LAMN; Acellular mucin only on HIPEC</t>
  </si>
  <si>
    <t>Ex lap/TAH/BSO/Oment (3/18/19)</t>
  </si>
  <si>
    <t>CR1: HIPEC/HITEC</t>
  </si>
  <si>
    <t>Age at Surgery</t>
  </si>
  <si>
    <t>Surgeon</t>
  </si>
  <si>
    <t>Specialty</t>
  </si>
  <si>
    <t>Date of Surgery</t>
  </si>
  <si>
    <t>Diagnosis</t>
  </si>
  <si>
    <t>Procedure</t>
  </si>
  <si>
    <t>Incision Type</t>
  </si>
  <si>
    <t>Pathology</t>
  </si>
  <si>
    <t>NP-18</t>
  </si>
  <si>
    <t>Surgeon 3</t>
  </si>
  <si>
    <t>Surgical Oncology</t>
  </si>
  <si>
    <t>Midline incarcerated incisional hernia</t>
  </si>
  <si>
    <t>Laparoscopic incisional hernia repair with mesh</t>
  </si>
  <si>
    <t>1 midline + 2 upper abdominal laparoscopic port sites</t>
  </si>
  <si>
    <t>No pathologic diagnosis</t>
  </si>
  <si>
    <t>NP-24</t>
  </si>
  <si>
    <t>Surgeon 4</t>
  </si>
  <si>
    <t>Gynecologic Oncology</t>
  </si>
  <si>
    <t>Chronic LLQ pelvic pain</t>
  </si>
  <si>
    <t>Diagnostic laparoscopy / lysis of adnesions / L oophrectomy</t>
  </si>
  <si>
    <t>1 midline + 2 pelvic laparoscopic port sites</t>
  </si>
  <si>
    <t>Hemorrhagic corpus luteal cyst, focal dibrous adhesions</t>
  </si>
  <si>
    <t>NP-29</t>
  </si>
  <si>
    <t>Uterine fibroids</t>
  </si>
  <si>
    <t>Exploratory laparotomy / myomectomy</t>
  </si>
  <si>
    <t>Transverse abdominal incision</t>
  </si>
  <si>
    <t>Multiple leiomyomata (benign fibroids)</t>
  </si>
  <si>
    <t>Sample ID</t>
  </si>
  <si>
    <t>patient</t>
  </si>
  <si>
    <t>extraction method</t>
  </si>
  <si>
    <t>Lab</t>
  </si>
  <si>
    <t>type</t>
  </si>
  <si>
    <t>reads</t>
  </si>
  <si>
    <t>reads filtered</t>
  </si>
  <si>
    <t>% NEC contribution</t>
  </si>
  <si>
    <t>sample quality</t>
  </si>
  <si>
    <t>72608ae6-c788-4497-96e5-89bb252ee59c</t>
  </si>
  <si>
    <t>powersoil</t>
  </si>
  <si>
    <t>Lab 1</t>
  </si>
  <si>
    <t>PMP</t>
  </si>
  <si>
    <t>NaN</t>
  </si>
  <si>
    <t>1dd11422-ef57-445c-abb5-fb459bebc373</t>
  </si>
  <si>
    <t>8d130ad1-8998-4e26-ad95-7f021a86e854</t>
  </si>
  <si>
    <t>d6f726b4-4fd5-499c-a4ee-ea7efbbf4c47</t>
  </si>
  <si>
    <t>c88c0c4d-6b8b-4d13-b5b2-cfc24256a853</t>
  </si>
  <si>
    <t>4e918e5f-3899-40c0-b09c-ccd9b1f442fd</t>
  </si>
  <si>
    <t>f441da10-c362-40b2-9b47-adc38ef16ca8</t>
  </si>
  <si>
    <t>e069502f-9828-4c47-be6a-6c5049afcf7f</t>
  </si>
  <si>
    <t>7c960d48-d245-4a7a-a8b8-00cacb4b8906</t>
  </si>
  <si>
    <t>a89aa961-5770-471a-bbda-089ccf88d6d2</t>
  </si>
  <si>
    <t>af6e037d-e85a-45ce-ace9-4104dc896358</t>
  </si>
  <si>
    <t>e80272eb-c520-4f81-8563-ad93848e1501</t>
  </si>
  <si>
    <t>17202695-5728-4c18-bfbd-94f9812816ae</t>
  </si>
  <si>
    <t>3fedf9ce-17ec-4c8c-b5ac-d351cfd07aae</t>
  </si>
  <si>
    <t>afb065f3-2e23-4f59-841b-2b175fcf26d2</t>
  </si>
  <si>
    <t>6702162e-6245-475e-b64b-b9e1cb7602c6</t>
  </si>
  <si>
    <t>0d2b809b-0294-493b-83c2-7bacf53f89b5</t>
  </si>
  <si>
    <t>5c09bdff-71dd-46e4-a9c0-d0cba1022253</t>
  </si>
  <si>
    <t>f447c63b-07d8-4b24-93a5-d86cb62d3cee</t>
  </si>
  <si>
    <t>4cdce40b-808d-4eba-aa27-29f79ff5b39e</t>
  </si>
  <si>
    <t>7650951c-14f1-4e97-b302-e4ddbf8f2b31</t>
  </si>
  <si>
    <t>13808d69-662d-4de5-adbe-fbd91af3c8ff</t>
  </si>
  <si>
    <t>d8c18113-0eb7-4854-b343-2a193e0aaa49</t>
  </si>
  <si>
    <t>0481851d-d4d9-4108-bb16-4ba9f52a496c</t>
  </si>
  <si>
    <t>2ef95a7e-0b59-4bcd-999d-0d0e58bc6651</t>
  </si>
  <si>
    <t>61c2163d-6b77-430a-936f-967f2f97b374</t>
  </si>
  <si>
    <t>06e5d653-16b3-407e-96e1-46cb9c3ab131</t>
  </si>
  <si>
    <t>ba3f3973-10dd-407a-9488-5bf84fe86a18</t>
  </si>
  <si>
    <t>511326ea-bdd8-498d-a55a-683962f997f3</t>
  </si>
  <si>
    <t>bff8b0da-5836-4c4f-9632-7a4539aa7cca</t>
  </si>
  <si>
    <t>f6f1bfe6-c98c-47af-b0fd-cd706f974d2e</t>
  </si>
  <si>
    <t>625f4dce-071c-4c00-affd-fc4f751fffbe</t>
  </si>
  <si>
    <t>bb404612-f765-4c41-ac77-bb1cfa31e089</t>
  </si>
  <si>
    <t>70674097-b3d0-4c6f-8e6b-4e5d63ac1f53</t>
  </si>
  <si>
    <t>d5bd9b95-42d4-4576-9d93-039895df4ad3</t>
  </si>
  <si>
    <t>0896a33e-7712-4507-8464-a91f5079ff78</t>
  </si>
  <si>
    <t>24753473-ddb3-4a7b-8483-f2587ce3cc93</t>
  </si>
  <si>
    <t>bcffb1cb-6f8f-4ec3-8407-1a96c0ad457c</t>
  </si>
  <si>
    <t>16d6e906-a125-4e47-b2b6-43f1fe9bcf1a</t>
  </si>
  <si>
    <t>6f922fcc-9247-451c-b6c3-79f3fed67044</t>
  </si>
  <si>
    <t>7ecd2c1a-afca-4057-aad3-994da4f90151</t>
  </si>
  <si>
    <t>868f8d90-e754-414d-ab2b-40e8a8a9125a</t>
  </si>
  <si>
    <t>175a2320-7b97-479b-9131-6cf78ee9a32f</t>
  </si>
  <si>
    <t>7a04e228-66be-4a78-b0db-87ca0b31fbab</t>
  </si>
  <si>
    <t>PMP-127</t>
  </si>
  <si>
    <t>cd74d825-b721-458a-beaa-94d507da409a</t>
  </si>
  <si>
    <t>9d74f507-cf0c-4b19-9f56-523b555a65ab</t>
  </si>
  <si>
    <t>d643c230-0eb6-4c54-99c3-4d396dd500cf</t>
  </si>
  <si>
    <t>f8136c90-cb2e-498c-9844-9bdd20f49d37</t>
  </si>
  <si>
    <t>f94b884b-7f41-4c90-a9c4-b0b888a42b49</t>
  </si>
  <si>
    <t>ae480f9c-1d91-4b31-9b07-465d4aa80d30</t>
  </si>
  <si>
    <t>d61ef6d4-2565-4c30-a5db-033059d5f5ff</t>
  </si>
  <si>
    <t>03f0b128-ded2-4bc7-aa8e-7cdbb229afb5</t>
  </si>
  <si>
    <t>c2983f12-7bc4-48ab-86de-92e771184ad6</t>
  </si>
  <si>
    <t>091bd8a0-d73d-4eaf-ac81-2c92d8032bc3</t>
  </si>
  <si>
    <t>1a182de8-10e3-4a9f-a6b5-25d02035a0a1</t>
  </si>
  <si>
    <t>3ae054fa-f0c9-4d45-a2f7-7db2717c95a9</t>
  </si>
  <si>
    <t>ed55ddb5-0418-4924-92a7-bb3e0f9745d5</t>
  </si>
  <si>
    <t>2e12e663-e109-46c6-9159-3da77cdfd385</t>
  </si>
  <si>
    <t>8c18bc02-5740-4d6e-895d-4731cfeb2a0a</t>
  </si>
  <si>
    <t>f8599265-2f07-4f6e-9e1f-e8475eeba912</t>
  </si>
  <si>
    <t>a64c029f-8de4-40aa-a1ba-85ec8e465e2a</t>
  </si>
  <si>
    <t>9db7c20a-3131-4165-bb84-9f242d3d04fa</t>
  </si>
  <si>
    <t>fcdd7275-34d3-4e92-b9af-fc2333ccd2da</t>
  </si>
  <si>
    <t>1b805911-964e-4580-90b3-7a4b9ed0123b</t>
  </si>
  <si>
    <t>6bc1ff83-b034-4409-a364-2918b41ebbfd</t>
  </si>
  <si>
    <t>40804513-4d59-4d5d-8208-5f3017d0ca96</t>
  </si>
  <si>
    <t>4d82370c-8284-4537-96dd-f388a95c856d</t>
  </si>
  <si>
    <t>5afbb6ac-4087-4264-85a4-769b2b351b54</t>
  </si>
  <si>
    <t>18313045-9188-4261-99b3-23fc2a16e157</t>
  </si>
  <si>
    <t>b257db16-7e6a-449f-97c6-6545d37a50d7</t>
  </si>
  <si>
    <t>0068a849-3944-4829-9671-d3e93f155e92</t>
  </si>
  <si>
    <t>powersoil.pro</t>
  </si>
  <si>
    <t>Lab 2</t>
  </si>
  <si>
    <t>bb9a7bed-2ee8-4d63-90b4-36268bbe208e</t>
  </si>
  <si>
    <t>ba7334a6-5100-4347-9241-0675fa9ef472</t>
  </si>
  <si>
    <t>9377ae6d-20dc-4826-b6c0-96992af7da17</t>
  </si>
  <si>
    <t>82ab715c-0ebf-4c77-b39d-c0497e2e8732</t>
  </si>
  <si>
    <t>cbfcf1e5-5fe6-48af-bf98-011bfb2ad0a4</t>
  </si>
  <si>
    <t>dde41256-e47e-48cd-9ab6-bdde66f5cdcc</t>
  </si>
  <si>
    <t>4e933b25-9062-4924-8a6e-2c8d770e03d6</t>
  </si>
  <si>
    <t>b9a89685-ff17-48d1-b6b6-f22d5cce6414</t>
  </si>
  <si>
    <t>4ad5b561-4827-4b46-81bb-456c2c5d3772</t>
  </si>
  <si>
    <t>a380fff8-c4d7-4c9e-9300-2a481ab1cab4</t>
  </si>
  <si>
    <t>ffd10f1e-b10e-46e8-a8b9-3a9d389f1f65</t>
  </si>
  <si>
    <t>941e4d65-58e0-48d5-8c27-cf4abbeaabeb</t>
  </si>
  <si>
    <t>42b2de39-80e9-4cb4-b6ac-d0e0c61f201b</t>
  </si>
  <si>
    <t>a8c221ea-42c9-4550-b56a-70a743f6309f</t>
  </si>
  <si>
    <t>2aaccc5f-31d8-4ad4-8595-7e0f12ca0c22</t>
  </si>
  <si>
    <t>eccd625e-c2f9-43f1-83f6-dd7b00363fdc</t>
  </si>
  <si>
    <t>74036cf6-4d72-42fe-9d8c-939518470a83</t>
  </si>
  <si>
    <t>9f90649a-1021-4916-9049-d78ab9cec427</t>
  </si>
  <si>
    <t>73e1206b-9ab1-4bef-b61b-17b6f245c975</t>
  </si>
  <si>
    <t>9de8ed0d-7e29-4660-b933-463cbc82091c</t>
  </si>
  <si>
    <t>947dd44d-ba69-47a1-b5a3-113e895fcea5</t>
  </si>
  <si>
    <t>NP-16</t>
  </si>
  <si>
    <t>NP</t>
  </si>
  <si>
    <t>09277c9d-f75d-4fc9-94ac-a94d4817f538</t>
  </si>
  <si>
    <t>NP-28</t>
  </si>
  <si>
    <t>5829d996-ba71-4a4d-aa12-d6191cc64554</t>
  </si>
  <si>
    <t>028c6cdc-ed12-486d-a65c-421108c8ed44</t>
  </si>
  <si>
    <t>NP-17</t>
  </si>
  <si>
    <t>1fb8c29c-e3d8-4bb0-a02d-b364516d8dad</t>
  </si>
  <si>
    <t>592165a0-8535-4383-9ce0-ad5d48405a58</t>
  </si>
  <si>
    <t>6e510a81-4049-4362-97d7-eb4f117dc82d</t>
  </si>
  <si>
    <t>8ef31e4a-3ebe-4988-9668-5f3568d6b5c1</t>
  </si>
  <si>
    <t>a9903dc3-55e4-4667-8480-00ce1e50a771</t>
  </si>
  <si>
    <t>24c92e30-7560-4cca-bdd3-cbe90dee12da</t>
  </si>
  <si>
    <t>03483a2d-0dd9-4cf1-96cd-242949b6d38f</t>
  </si>
  <si>
    <t>cells&amp;tissue</t>
  </si>
  <si>
    <t>a6c68981-a76e-4827-adf7-07fd7538ceb7</t>
  </si>
  <si>
    <t>684659dc-7287-4963-b50f-6e28c9d7f8b9</t>
  </si>
  <si>
    <t>36315658-070e-4e07-a74d-e25283fe1691</t>
  </si>
  <si>
    <t>a55ea4d7-73d2-474d-85d3-2af13ee97514</t>
  </si>
  <si>
    <t>308b81ff-91af-48dc-8190-ce61f722e371</t>
  </si>
  <si>
    <t>971e754a-7b8b-4994-8d5a-69fe614939c1</t>
  </si>
  <si>
    <t>Mock-E2</t>
  </si>
  <si>
    <t>positive</t>
  </si>
  <si>
    <t>cf219173-6980-4622-b681-eaa519dc93b9</t>
  </si>
  <si>
    <t>Mock-E4</t>
  </si>
  <si>
    <t>014bc4b9-073d-4116-9811-ba8b0751cc05</t>
  </si>
  <si>
    <t>Mock-E5</t>
  </si>
  <si>
    <t>9c54b9f2-441e-4d00-8044-41b320230924</t>
  </si>
  <si>
    <t>Mock-E6</t>
  </si>
  <si>
    <t>d1bf34a8-85e7-4c27-9bf8-2696d76b1ff3</t>
  </si>
  <si>
    <t>Mock-E7</t>
  </si>
  <si>
    <t>bb6d9932-a2b4-4372-875d-cb9476774d76</t>
  </si>
  <si>
    <t>Mock-E3</t>
  </si>
  <si>
    <t>b24a4f11-8f7f-42d1-b63a-566a5a6421e9</t>
  </si>
  <si>
    <t>zymo-1</t>
  </si>
  <si>
    <t>908ecfa1-ee0d-413b-a697-3029db1b9bb7</t>
  </si>
  <si>
    <t>zymo-2</t>
  </si>
  <si>
    <t>3c9d5a92-b742-4834-9a8b-24477cbd4032</t>
  </si>
  <si>
    <t>zymo-3</t>
  </si>
  <si>
    <t>2ff8c299-ab28-4813-bc12-38ca6fa11b88</t>
  </si>
  <si>
    <t>zymo-4</t>
  </si>
  <si>
    <t>7ba71ccf-19c8-4d5a-a2ac-48dd027bb8d0</t>
  </si>
  <si>
    <t>NEC-Neg5</t>
  </si>
  <si>
    <t>NEC</t>
  </si>
  <si>
    <t>b9d98372-b23b-4328-8adf-ae68d9ad8ea4</t>
  </si>
  <si>
    <t>NEC-Neg8</t>
  </si>
  <si>
    <t>13bcd1f4-6f82-4dc4-9673-f966467c7408</t>
  </si>
  <si>
    <t>NEC-Neg6</t>
  </si>
  <si>
    <t>a0d8c1aa-23f4-4729-941d-770563e23fde</t>
  </si>
  <si>
    <t>NTC-Neg2</t>
  </si>
  <si>
    <t>NTC</t>
  </si>
  <si>
    <t>9a116700-aab4-4fa7-a1fe-87dbba410c3c</t>
  </si>
  <si>
    <t>NEC-Neg2</t>
  </si>
  <si>
    <t>183ca4c4-7493-4e7b-81fc-0fd28d7bec3b</t>
  </si>
  <si>
    <t>NEC-Neg7</t>
  </si>
  <si>
    <t>e78d033d-ddd9-4375-a441-88d91b23205d</t>
  </si>
  <si>
    <t>NTC-Neg1</t>
  </si>
  <si>
    <t>24990165-df1d-4168-93dd-6f28803bce34</t>
  </si>
  <si>
    <t>NEC-Neg3</t>
  </si>
  <si>
    <t>99717f3c-cd71-4efb-9317-165d834e2fd5</t>
  </si>
  <si>
    <t>NEC-Neg1</t>
  </si>
  <si>
    <t>10fcd268-cb8d-4dd6-87e3-e5c472b145b2</t>
  </si>
  <si>
    <t>NEC-Neg4</t>
  </si>
  <si>
    <t>4fa2e9bb-d05e-4254-9d08-3d8fb23786ab</t>
  </si>
  <si>
    <t>ntc-2</t>
  </si>
  <si>
    <t>be6a8a5c-e9d5-4d72-8259-a13a70da280a</t>
  </si>
  <si>
    <t>ntc-1</t>
  </si>
  <si>
    <t>362915d2-8fc3-4071-96c6-7b338b94f994</t>
  </si>
  <si>
    <t>ntc-4</t>
  </si>
  <si>
    <t>8a2c74fb-5e24-41c0-8da8-eb6029c64fcc</t>
  </si>
  <si>
    <t>nec-4</t>
  </si>
  <si>
    <t>a04d0237-2100-4c0c-97f4-2db4db3ff237</t>
  </si>
  <si>
    <t>ntc-3</t>
  </si>
  <si>
    <t>a9b6510e-3026-45ff-a156-db00a37b316f</t>
  </si>
  <si>
    <t>nec-8</t>
  </si>
  <si>
    <t>3a28ba37-b3a1-465e-862c-e7b064acf9d9</t>
  </si>
  <si>
    <t>nec-2</t>
  </si>
  <si>
    <t>864e03c0-23cb-452e-b718-2bf9215773a6</t>
  </si>
  <si>
    <t>nec-3</t>
  </si>
  <si>
    <t>ccd765a3-4689-4417-9ad0-f3197e6db738</t>
  </si>
  <si>
    <t>nec-7</t>
  </si>
  <si>
    <t>Feature ID</t>
  </si>
  <si>
    <t>family</t>
  </si>
  <si>
    <t>genus</t>
  </si>
  <si>
    <t>sink reads</t>
  </si>
  <si>
    <t># PMP samples found in</t>
  </si>
  <si>
    <t># NP samples found in</t>
  </si>
  <si>
    <t>c41e38ec0abb37da79acd32fd3cd7c66</t>
  </si>
  <si>
    <t>Corynebacteriaceae</t>
  </si>
  <si>
    <t>Turicella</t>
  </si>
  <si>
    <t>2536b1aed686ef9caffe2d80d6e823d7</t>
  </si>
  <si>
    <t>Prevotellaceae</t>
  </si>
  <si>
    <t>5b57f5fa91dc4ba08ae9af2e6147d7aa</t>
  </si>
  <si>
    <t>8419fdeda9aeba8d0e9e58d6819234c3</t>
  </si>
  <si>
    <t>Corynebacterium</t>
  </si>
  <si>
    <t>e9c5c7f40dc0d24681936be2db1c8467</t>
  </si>
  <si>
    <t>Burkholderiaceae</t>
  </si>
  <si>
    <t>Burkholderia-Caballeronia-Paraburkholderia</t>
  </si>
  <si>
    <t>aa9b3a1418d146c262ec63305292065a</t>
  </si>
  <si>
    <t>820f6693f569e339f183638cd73a7fe6</t>
  </si>
  <si>
    <t>Lawsonella</t>
  </si>
  <si>
    <t>9908fffab7ed4f3bec44cda2f5084d49</t>
  </si>
  <si>
    <t>Enterococcaceae</t>
  </si>
  <si>
    <t>Enterococcus</t>
  </si>
  <si>
    <t>c2ad34addc26f871b36e062f6816d89f</t>
  </si>
  <si>
    <t>Lachnospiraceae</t>
  </si>
  <si>
    <t>Lachnospiraceae_NK4A136_group</t>
  </si>
  <si>
    <t>1328ddadac3f2d08eb25e79a18f7e574</t>
  </si>
  <si>
    <t>72e530a4206f2e4804d502f4dfca8387</t>
  </si>
  <si>
    <t>Muribaculaceae</t>
  </si>
  <si>
    <t>0920dcf0f62fb2b3ab9e32f1c4edec37</t>
  </si>
  <si>
    <t>Comamonadaceae</t>
  </si>
  <si>
    <t>7b28c20e72c6c95b3e604f0849245770</t>
  </si>
  <si>
    <t>Akkermansiaceae</t>
  </si>
  <si>
    <t>Akkermansia</t>
  </si>
  <si>
    <t>d829bee4984f82ffc2453212157caf96</t>
  </si>
  <si>
    <t>Xanthobacteraceae</t>
  </si>
  <si>
    <t>Bradyrhizobium</t>
  </si>
  <si>
    <t>b5ad34d760628319baf398eac0c09823</t>
  </si>
  <si>
    <t>938fbbe51af86d1d7ebd6817a0f0bd24</t>
  </si>
  <si>
    <t>Bacteroidaceae</t>
  </si>
  <si>
    <t>Bacteroides</t>
  </si>
  <si>
    <t>54020de1a2128769e363d30add67582c</t>
  </si>
  <si>
    <t>Deinococcaceae</t>
  </si>
  <si>
    <t>Deinococcus</t>
  </si>
  <si>
    <t>b626779bd5dfa945ddc31fd5e5070a19</t>
  </si>
  <si>
    <t>7d02f99e2ea00512b055a4e70f84c18b</t>
  </si>
  <si>
    <t>Marinifilaceae</t>
  </si>
  <si>
    <t>Odoribacter</t>
  </si>
  <si>
    <t>a0814dbcfc36b32aa80e5af6bca83748</t>
  </si>
  <si>
    <t>b72bffa232d910bd7b10755d66be36a3</t>
  </si>
  <si>
    <t>Marinococcaceae</t>
  </si>
  <si>
    <t>f04853e1e1de16fa322ac4c4775a8e84</t>
  </si>
  <si>
    <t>Sporolactobacillaceae</t>
  </si>
  <si>
    <t>uncultured</t>
  </si>
  <si>
    <t>e5844d5be182a15a7e488938825fbc61</t>
  </si>
  <si>
    <t>759456dbbcad59cfb49ade008456f99e</t>
  </si>
  <si>
    <t>06f825b512d903b9230e1a55d87359ee</t>
  </si>
  <si>
    <t>Streptococcaceae</t>
  </si>
  <si>
    <t>Streptococcus</t>
  </si>
  <si>
    <t>02408cd609a6b7f8134da2f8955136ac</t>
  </si>
  <si>
    <t>4339b49f87178e83aee95fb28b353ba3</t>
  </si>
  <si>
    <t>Rikenellaceae</t>
  </si>
  <si>
    <t>Alistipes</t>
  </si>
  <si>
    <t>675c847bccbc53942ebb7b8cbb4efc4d</t>
  </si>
  <si>
    <t>Prevotella</t>
  </si>
  <si>
    <t>ed78bbc1db0ff176088ec1eeb30cde95</t>
  </si>
  <si>
    <t>9a13cbb8e1b12468bf22d6a05aafb0c0</t>
  </si>
  <si>
    <t>4cc5231ea86506b08cdeebfec868214f</t>
  </si>
  <si>
    <t>54a43d2113c13203e813d22b17f3f370</t>
  </si>
  <si>
    <t>3de0611b9650e4cab6f2ec0b1255d664</t>
  </si>
  <si>
    <t>Brevibacteriaceae</t>
  </si>
  <si>
    <t>Brevibacterium</t>
  </si>
  <si>
    <t>33ea9f7df7a02a6f06fb9700ed440401</t>
  </si>
  <si>
    <t>2bd9309f2f97cae51d18d06ea1ca519a</t>
  </si>
  <si>
    <t>Carnobacteriaceae</t>
  </si>
  <si>
    <t>Granulicatella</t>
  </si>
  <si>
    <t>cb8b8a6ee6bcfa115f8b24a45fa1c12a</t>
  </si>
  <si>
    <t>9b5811da3588dc72c1fce3ea07d51eac</t>
  </si>
  <si>
    <t>2bc5942b5fd0f8140d1eaf96be69ff40</t>
  </si>
  <si>
    <t>2255c4f0f1d9b88ecdf914665b573ce4</t>
  </si>
  <si>
    <t>811f358e4e89eecbd75298ffce878cba</t>
  </si>
  <si>
    <t>Lachnospiraceae_FCS020_group</t>
  </si>
  <si>
    <t>91c6bd1773aaec302882b43aff6babc4</t>
  </si>
  <si>
    <t>886813d6c66ef41ef648c9b92ffde619</t>
  </si>
  <si>
    <t>d04b16de2b3bfa84754a4eafcfaec69a</t>
  </si>
  <si>
    <t>8400dd8baa70ab70f07c34b0d0024559</t>
  </si>
  <si>
    <t>Afipia</t>
  </si>
  <si>
    <t>0ebb2cf4a2017aeaefadf9ae5062eb62</t>
  </si>
  <si>
    <t>ec6665f4d7bda38bfb9ebcac845d2067</t>
  </si>
  <si>
    <t>394eda29c886632f514dd94b58381186</t>
  </si>
  <si>
    <t>Pasteurellaceae</t>
  </si>
  <si>
    <t>Haemophilus</t>
  </si>
  <si>
    <t>ce0c98486c0934c2f5922589f4883a46</t>
  </si>
  <si>
    <t>d7348b86110af99c20176a0c0aa0697a</t>
  </si>
  <si>
    <t>Obscuribacteraceae</t>
  </si>
  <si>
    <t>Candidatus_Obscuribacter</t>
  </si>
  <si>
    <t>d3d0b6aba6f97f1ba77a412531587a84</t>
  </si>
  <si>
    <t>162dcb3929e23b071e65fda88174be74</t>
  </si>
  <si>
    <t>c1def48b42e159b33dd366fb124ea638</t>
  </si>
  <si>
    <t>0c579d21280801f02a641e1608606927</t>
  </si>
  <si>
    <t>Micrococcaceae</t>
  </si>
  <si>
    <t>Micrococcus</t>
  </si>
  <si>
    <t>df1e3080300aed496c300246714bd838</t>
  </si>
  <si>
    <t>Lachnospiraceae_UCG-001</t>
  </si>
  <si>
    <t>610fec3c1f64661f446a6e8270f23d0c</t>
  </si>
  <si>
    <t>cd9401a6bce4a63af516d06d2a843f9d</t>
  </si>
  <si>
    <t>Veillonellaceae</t>
  </si>
  <si>
    <t>Veillonella</t>
  </si>
  <si>
    <t>129500150cad877075ed12b0c9424282</t>
  </si>
  <si>
    <t>5858157a5f3c4bdbc235927eae7ff303</t>
  </si>
  <si>
    <t>58a9a501230a08491f94325868b26299</t>
  </si>
  <si>
    <t>Pseudomonadaceae</t>
  </si>
  <si>
    <t>36dc5ea6badbe7ebb63fbf571aac7865</t>
  </si>
  <si>
    <t>Planococcaceae</t>
  </si>
  <si>
    <t>Lysinibacillus</t>
  </si>
  <si>
    <t>3ebe761bfb1238c87195d431f41bf976</t>
  </si>
  <si>
    <t>Moraxellaceae</t>
  </si>
  <si>
    <t>Acinetobacter</t>
  </si>
  <si>
    <t>5648dccee530d68ceb3e4d7d22cf8756</t>
  </si>
  <si>
    <t>Pseudomonas</t>
  </si>
  <si>
    <t>0ba0d4c5a289facc80e0e481377a9e18</t>
  </si>
  <si>
    <t>Rhizobiaceae</t>
  </si>
  <si>
    <t>Mesorhizobium</t>
  </si>
  <si>
    <t>7d78ed99b08bd1723065fdd795d17e9c</t>
  </si>
  <si>
    <t>8e09caaee61bd482522f087e96e093de</t>
  </si>
  <si>
    <t>Bacillaceae</t>
  </si>
  <si>
    <t>Geobacillus</t>
  </si>
  <si>
    <t>d15bc449222795a9ff230013aa633686</t>
  </si>
  <si>
    <t>acebaf0e1d8b741c8a7b36c5bf093863</t>
  </si>
  <si>
    <t>Thermaceae</t>
  </si>
  <si>
    <t>Thermus</t>
  </si>
  <si>
    <t>516a67156dacfa4341327a7e2a22f877</t>
  </si>
  <si>
    <t>882b5b49ef18215727a0900958cdec5d</t>
  </si>
  <si>
    <t>Meiothermus</t>
  </si>
  <si>
    <t>103c3f14abf946f37daa78195c99a002</t>
  </si>
  <si>
    <t>86748e6e46eddb955f6918863b3cf191</t>
  </si>
  <si>
    <t>Bacillus</t>
  </si>
  <si>
    <t>2eb220cbd3c451fea03025ca64ad375a</t>
  </si>
  <si>
    <t>d46e2205f0c6ecf67b51f83d111c509c</t>
  </si>
  <si>
    <t>Enterobacteriaceae</t>
  </si>
  <si>
    <t>Escherichia-Shigella</t>
  </si>
  <si>
    <t>59cad5bca75a360ccd35acf213202427</t>
  </si>
  <si>
    <t>Tetragenococcus</t>
  </si>
  <si>
    <t>65d43491988bfe557da4d86a5ba25dae</t>
  </si>
  <si>
    <t>Staphylococcaceae</t>
  </si>
  <si>
    <t>Staphylococcus</t>
  </si>
  <si>
    <t>bc480af024be641e79b2536924725672</t>
  </si>
  <si>
    <t>433fa1c928b56001138ead74d77fc96c</t>
  </si>
  <si>
    <t>Family_III</t>
  </si>
  <si>
    <t>Thermoanaerobacterium</t>
  </si>
  <si>
    <t>e5c19d7800b18015f3a917fc015fc42f</t>
  </si>
  <si>
    <t>Enhydrobacter</t>
  </si>
  <si>
    <t>33295f1846cff2bf9c88e15798fbc91d</t>
  </si>
  <si>
    <t>Anoxybacillus</t>
  </si>
  <si>
    <t>2ddb215ff668b6a24a9ccf2bb076a453</t>
  </si>
  <si>
    <t>5e8928042e6b55328e3465e7e57a54eb</t>
  </si>
  <si>
    <t>325c5148d779e56a5ed4f40d5b34aafc</t>
  </si>
  <si>
    <t>Atopostipes</t>
  </si>
  <si>
    <t>69179c4a6011d0c9d30036cf18626520</t>
  </si>
  <si>
    <t>aad6d37561f4e59efd32b47773e2f0ce</t>
  </si>
  <si>
    <t>a7da93a9744a7863292bcf97d47b6a10</t>
  </si>
  <si>
    <t>Intrasporangiaceae</t>
  </si>
  <si>
    <t>0ed3a6836e138f14044f6950ad7280d2</t>
  </si>
  <si>
    <t>Actinomycetaceae</t>
  </si>
  <si>
    <t>Actinomyces</t>
  </si>
  <si>
    <t>d83f60183d81253a505beaeef3cd168f</t>
  </si>
  <si>
    <t>Rothia</t>
  </si>
  <si>
    <t>ddfd49f939f92958b1ec816741055348</t>
  </si>
  <si>
    <t>Ralstonia</t>
  </si>
  <si>
    <t>0562e97bf8665edd5ae85899297a44a8</t>
  </si>
  <si>
    <t>04ecfad5772d2e09a84a0f5ef460536c</t>
  </si>
  <si>
    <t>Beijerinckiaceae</t>
  </si>
  <si>
    <t>Methylobacterium-Methylorubrum</t>
  </si>
  <si>
    <t>b1c7edfb8f1d436cb90453d5fcabd806</t>
  </si>
  <si>
    <t>Hymenobacteraceae</t>
  </si>
  <si>
    <t>Hymenobacter</t>
  </si>
  <si>
    <t>685a1812a6e46f72d7cf1f4a060b8e96</t>
  </si>
  <si>
    <t>a8e53bd66879cd51ecb4e7daf552accb</t>
  </si>
  <si>
    <t>Bifidobacteriaceae</t>
  </si>
  <si>
    <t>Gardnerella</t>
  </si>
  <si>
    <t>5a6c87d6a4eb5e114959f6192f29b641</t>
  </si>
  <si>
    <t>Bifidobacterium</t>
  </si>
  <si>
    <t>1efe887de1bdd596c9461281fe80d17f</t>
  </si>
  <si>
    <t>Acetobacteraceae</t>
  </si>
  <si>
    <t>Roseomonas</t>
  </si>
  <si>
    <t>1368aca6d12ec4a9bbf16a2ff67104e1</t>
  </si>
  <si>
    <t>Kocuria</t>
  </si>
  <si>
    <t>99e433a3ce4d5290445f668df2c9147e</t>
  </si>
  <si>
    <t>affbcb5cb83f60f3f776115a95019c12</t>
  </si>
  <si>
    <t>Geodermatophilaceae</t>
  </si>
  <si>
    <t>59364744507fc064189cc76039389725</t>
  </si>
  <si>
    <t>573091d7ddd85f9c5f14a7e53d2ba0bf</t>
  </si>
  <si>
    <t>Caulobacteraceae</t>
  </si>
  <si>
    <t>Caulobacter</t>
  </si>
  <si>
    <t>4804669ff00c7ec682696fdd03d60923</t>
  </si>
  <si>
    <t>Xanthomonadaceae</t>
  </si>
  <si>
    <t>Arenimonas</t>
  </si>
  <si>
    <t>195a54476a1802d75e0e773601fe964b</t>
  </si>
  <si>
    <t>f1860fe716257bd5fd5c4c6a16cf3b95</t>
  </si>
  <si>
    <t>Neisseriaceae</t>
  </si>
  <si>
    <t>Neisseria</t>
  </si>
  <si>
    <t>asv</t>
  </si>
  <si>
    <t>bp</t>
  </si>
  <si>
    <t>kingdom</t>
  </si>
  <si>
    <t>phylum</t>
  </si>
  <si>
    <t>class</t>
  </si>
  <si>
    <t>order</t>
  </si>
  <si>
    <t>species</t>
  </si>
  <si>
    <t>total reads</t>
  </si>
  <si>
    <t>prevalence</t>
  </si>
  <si>
    <t>TACGTAGGGTGCGAGCGTTGTCCGGATTTACTGGGCGTAAAGAGCTCGTAGGTGGCTTGTCGCGTCGTCTGTGAAAGTCTGGGGCTTAACTCCGGGTGTGCAGGCGATACGGGCTGGCTTGAGTGCTGTAGGGGAGACTGGAATTCCTGGTGTAGCGGTGGAATGCGCAGATATCAGGAGGAACACCGATGGCGAAGGCAGGTCTCTGGGCAGTCACTGACGCTGAGGAGCGAGAGCATGGGTAGCGAACAGG</t>
  </si>
  <si>
    <t>Bacteria</t>
  </si>
  <si>
    <t>Actinobacteriota</t>
  </si>
  <si>
    <t>Actinobacteria</t>
  </si>
  <si>
    <t>Corynebacteriales</t>
  </si>
  <si>
    <t>uncultured_bacterium</t>
  </si>
  <si>
    <t>lab 1</t>
  </si>
  <si>
    <t>TACGTAGGTCCCGAGCGTTGTCCGGATTTATTGGGCGTAAAGCGAGCGCAGGCGGTTAGATAAGTCTGAAGTTAAAGGCTGTGGCTTAACCATAGTACGCTTTGGAAACTGTTTAACTTGAGTGCAAGAGGGGAGAGTGGAATTCCATGTGTAGCGGTGAAATGCGTAGATATATGGAGGAACACCGGTGGCGAAAGCGGCTCTCTGGCTTGTAACTGACGCTGAGGCTCGAAAGCGTGGGGAGCAAACAGG</t>
  </si>
  <si>
    <t>Firmicutes</t>
  </si>
  <si>
    <t>Bacilli</t>
  </si>
  <si>
    <t>Lactobacillales</t>
  </si>
  <si>
    <t>unclassified</t>
  </si>
  <si>
    <t>TACGTAGGGTGCAAGCGTTAATCGGAATTACTGGGCGTAAAGCGTGCGCAGGCGGTTATGCAAGACAGAGGTGAAATCCCCGGGCTCAACCTGGGAACTGCCTTTGTGACTGCATGGCTAGAGTACGGTAGAGGGGGATGGAATTCCGCGTGTAGCAGTGAAATGCGTAGATATGCGGAGGAACACCGATGGCGAAGGCAATCCCCTGGACCTGTACTGACGCTCATGCACGAAAGCGTGGGGAGCAAACAGG</t>
  </si>
  <si>
    <t>Proteobacteria</t>
  </si>
  <si>
    <t>Gammaproteobacteria</t>
  </si>
  <si>
    <t>Burkholderiales</t>
  </si>
  <si>
    <t>f_Comamonadaceae g_unassigned</t>
  </si>
  <si>
    <t>TACGTAGGGTGCGAGCGTTGTCCGGAATTACTGGGCGTAAAGAGCTCGTAGGTGGTTTGTCGCGTCGTTTGTGGAAGTCCACGGCTTAACTGTGGGACTGCAGGCGATACGGGCATAACTTGAGTGCTGTAGGGGAGACTGGAATTCCTGGTGTAGCGGTGAAATGCGCAGATATCAGGAGGAACACCGATGGCGAAGGCAGGTCTCTGGGCAGTAACTGACGCTGAGGAGCGAAAGCATGGGGAGCGAACAGG</t>
  </si>
  <si>
    <t>TACGTAGGGTGCGAGCGTTGTCCGGAATTACTGGGCGTAAAGGGCTCGTAGGTGGTTTGTCGCGTCGTCTGTGAAATTCCGGGGCTTAACTCCGGGCGTGCAGGCGATACGGGCATAACTTGAGTACTGTAGGGGTAACTGGAATTCCTGGTGTAGCGGTGAAATGCGCAGATATCAGGAGGAACACCGATGGCGAAGGCAGGTTACTGGGCAGTTACTGACGCTGAGGAGCGAAAGCATGGGTAGCGAACAGG</t>
  </si>
  <si>
    <t>TACGAAGGGGGCTAGCGTTGCTCGGAATCACTGGGCGTAAAGGGTGCGTAGGCGGGTCTTTAAGTCAGGGGTGAAATCCTGGAGCTCAACTCCAGAACTGCCTTTGATACTGAAGATCTTGAGTTCGGGAGAGGTGAGTGGAACTGCGAGTGTAGAGGTGAAATTCGTAGATATTCGCAAGAACACCAGTGGCGAAGGCGGCTCACTGGCCCGATACTGACGCTGAGGCACGAAAGCGTGGGGAGCAAACAGG</t>
  </si>
  <si>
    <t>Alphaproteobacteria</t>
  </si>
  <si>
    <t>Rhizobiales</t>
  </si>
  <si>
    <t>TACGGAGGATGCGAGCGTTATCCGGATTTATTGGGTTTAAAGGGTGCGTAGGCGGTATGGTAAGTCAGCGGTAAAAGCCCGGGGCTCAACCCCGGCGAGCCGTTGAAACTGCCGTGCTAGAGAGGAAGAGAAGTAGGCGGAATGCGCAGTGTAGCGGTGAAATGCTTAGATATTGCGCAGAACTCCGATTGCGAAGGCAGCCTACCGGCTTCTGTCTGACGCTGAGGCACGAAAGCGTGGGTATCGAACAGG</t>
  </si>
  <si>
    <t>Bacteroidota</t>
  </si>
  <si>
    <t>Bacteroidia</t>
  </si>
  <si>
    <t>Bacteroidales</t>
  </si>
  <si>
    <t>uncultured_Barnesiella</t>
  </si>
  <si>
    <t>TACGAAGGGGGCTAGCGTTGTTCGGATTTACTGGGCGTAAAGCGCACGTAGGCGGATTGTTAAGTTAGGGGTGAAATCCCAGGGCTCAACCCTGGAACTGCCTTTAATACTGGCAATCTCGAGTCCGGAAGAGGTGAGTGGAATTCCGAGTGTAGAGGTGAAATTCGTAGATATTCGGAGGAACACCAGTGGCGAAGGCGGCTCACTGGTCCGGTACTGACGCTGAGGTGCGAAAGCGTGGGGAGCAAACAGG</t>
  </si>
  <si>
    <t>TACGTAGGGTGCGAGCGTTATCCGGAATTATTGGGCGTAAAGAGCTCGTAGGCGGTTTGTCGCGTCTGTCGTGAAAGTCCGGGGCTTAACCCCGGATCTGCGGTGGGTACGGGCAGACTAGAGTGCAGTAGGGGAGACTGGAATTCCTGGTGTAGCGGTGGAATGCGCAGATATCAGGAGGAACACCGATGGCGAAGGCAGGTCTCTGGGCTGTAACTGACGCTGAGGAGCGAAAGCATGGGGAGCGAACAGG</t>
  </si>
  <si>
    <t>Micrococcales</t>
  </si>
  <si>
    <t>TACGGAGGATGCGAGCGTTATCCGGATTTATTGGGTTTAAAGGGTGCGCAGGCGGAGGTGCAAGTCAGCGGTCAAATTGCGGGGCTCAACCCCGTACTGCCGTTGAAACTGCATCCCTTGAGTGCGCGAGAAGTATGCGGAATGCGTGGTGTAGCGGTGAAATGCATAGATATCACGCAGAACTCCGATTGCGAAGGCAGCATACCGGCGCGCAACTGACGCTCATGCACGAAAGCGTGGGTATCGAACAGG</t>
  </si>
  <si>
    <t>TACGGAAGGTCCGGGCGTTATCCGGATTTATTGGGTTTAAAGGGAGCGTAGGCCGCCTGTCAAGCGTGCTGTGAAACGCCGTGGCTCAACCACGGTCCTGCAGCGCGAACTGGCGGGCTTGAGTGTGCGGAAGGCACGCGGAATTCGTGGTGTAGCGGTGAAATGCTTAGATATCACGAAGAACTCCGATTGCGAAGGCAGCGTGCCGCAGCATTACTGACGCTGATGCTCGAAAGCGCGGGTATCGAACAGG</t>
  </si>
  <si>
    <t>f_Prevotellaceae g_unassigned</t>
  </si>
  <si>
    <t>TACGGAGGATGCGAGCGTTATCCGGATTTATTGGGTTTAAAGGGTGCGTAGGCGGAACATTAAGTCAGCGGTAAAATCGAGGGGCTCAACCCCTTTAAGCCGTTGAAACTGGTGATCTTGAGTGGGCGAGAAGTATGCGGAATGCGTGGTGTAGCGGTGAAATGCATAGATATCACGCAGAACTCCGATTGCGAAGGCAGCATACCGGCGCCCGACTGACGCTGAGGCACGAAAGCGTGGGGATCGAACAGG</t>
  </si>
  <si>
    <t>uncultured_Muribaculaceae</t>
  </si>
  <si>
    <t>TACGTAGGTGGCAAGCGTTGTCCGGATTTATTGGGCGTAAAGCGAGCGCAGGCGGTTCCTTAAGTCTGATGTGAAAGCCCCCGGCTCAACCGGGGAGGGTCATTGGAAACTGGGGAACTTGAGTGCAGAAGAGGAGAGTGGAATTCCATGTGTAGCGGTGAAATGCGTAGATATATGGAGGAACACCAGTGGCGAAGGCGACTCTCTGGTCTGTAACTGACGCTGAGGCTCGAAAGCGTGGGTAGCAAACAGG</t>
  </si>
  <si>
    <t>2eb2fe0471e37d54b5e1c47660220ad6</t>
  </si>
  <si>
    <t>TACGGAGGATGCGAGCGTTATCCGGATTTATTGGGTTTAAAGGGTGCGTAGGCGGGCATTTAAGCCGGCGGTCAAATGTCGGGGCTCAACCCCGGCCTGCCGTCGGAACTGGGTGCCTTGAGTGGGCGAGAAGTATGCGGAATGCGTGGTGTAGCGGTGAAATGCATAGATATCACGCAGAACCCCGATTGCGAAGGCAGCATACCGGCGCCCTACTGACGCTGAGGCACGAAAGTGCGGGTATCGAACAGG</t>
  </si>
  <si>
    <t>TACGGAGGATGCGAGCGTTATCCGGATTTATTGGGTTTAAAGGGTGCGTAGGCGGATTTTTAAGTCAGCGGTAAAATGTCCGGGCTCAACCCGGGCCGGCCGTTGAAACTGGGGATCTTGAGTGGGCGAGAAGTATGCGGAATGCGTGGTGTAGCGGTGAAATGCATAGATATCACGCAGAACTCCGATTGCGAAGGCAGCATACCGGCGCCCGACTGACGCTGAGGCACGAAAGCGTGGGGATCGAACAGG</t>
  </si>
  <si>
    <t>TACGTAGGGTACAAGCGTTGTCCGGAATTATTGGGCGTAAAGAGCTCGTAGGTGGTTGGTCACGTCTGCTGTGGAAACGCAACGCTTAACGTTGCGCGTGCAGTGGGTACGGGCTGACTAGAGTGCAGTAGGGGAGTCTGGAATTCCTGGTGTAGCGGTGAAATGCGCAGATATCAGGAGGAACACCGGTGGCGAAGGCGGGACTCTGGGCTGTAACTGACGCTGAGGAGCGAAAGCATGGGGAGCGAACAGG</t>
  </si>
  <si>
    <t>TACGGAGGATTCAAGCGTTATCCGGATTTATTGGGTTTAAAGGGTGCGTAGGCGGTTTGATAAGTTGGAGGTGAAATGTTAGGGCTTAACCCTGAAACTGCCTCCAATACTGTTGGACTAGAGAGTAGTTGCGGTAGGCGGAATGTATGGTGTAGCGGTGAAATGCTTAGAGATCATACAGAACACCGATTGCGAAGGCAGCTTACCAAACTATATCTGACGTTGAGGCACGAAAGCGTGGGGAGCAAACAGG</t>
  </si>
  <si>
    <t>Alistipes_sp.</t>
  </si>
  <si>
    <t>TACGTAGGGGGCAAGCGTTATCCGGAATTACTGGGTGTAAAGGGAGCGTAGACGGTTAAGTAAGTCTGGAGTGAAAGGCCGGGGCCCAACCCCGGGACTGCTCTGGAAACTATTTAACTTGAGTGCAGGAGAGGTAAGCGGAATTCCTAGTGTAGCGGTGAAATGCGTAGATATTAGGAGGAACACCAGTGGCGAAGGCGGCTTACTGGACTGTAACTGACGTTGAGGCTCGAAAGCGTGGGGAGCAAACAGG</t>
  </si>
  <si>
    <t>Clostridia</t>
  </si>
  <si>
    <t>Lachnospirales</t>
  </si>
  <si>
    <t>TACGGAGGATGCGAGCGTTATCCGGATTTATTGGGTTTAAAGGGTGCGCAGGCGGATTTTTAAGTCAGCGGTCAAATCGTGGGGCTCAACCCCATCCAGCCGTTGAAACTGGGGATCTAGAGTGTGCGAGAGGTATGCGGAATGCGTGGTGTAGCGGTGAAATGCATAGATATCACGCAGAACCCCGATTGCGAAGGCAGCATACCGGTGCACAACTGACGCTCAGGCACGAAAGCGTGGGTATCGAACAGG</t>
  </si>
  <si>
    <t>TACGGAGGATGCGAGCGTTATCCGGATTTATTGGGTTTAAAGGGTGCGTAGGCGGGCTGTTAAGTCAGCGGTCAAATGTCGGGGCTCAACCCCGGCCTGCCGTTGAAACTGGCGGCCTCGAGTGGGCGAGAAGTATGCGGAATGCGTGGTGTAGCGGTGAAATGCATAGATATCACGCAGAACTCCGATTGCGAAGGCAGCATACCGGCGCCCGACTGACGCTGAGGCACGAAAGCGTGGGTATCGAACAGG</t>
  </si>
  <si>
    <t>uncultured_Bacteroidales</t>
  </si>
  <si>
    <t>6cb84d89628deb90155586631bf75655</t>
  </si>
  <si>
    <t>TACGTAGGGCGCGAGCGTTGTCCGGAATTATTGGGCGTAAAGGGCTTGTAGGCGGCTTGTTGCGCCTGCTGTGAAAACGCGGGGCTTAACTTCGCGCGTGCAGTGGGTACGGGCAGGCTTGAGTGTGGTAGGGGTGACTGGAATTCCAGGTGTAGCGGTGGAATGCGCAGATATCTGGAGGAACACCGATGGCGAAGGCAGGTCACTGGGCCATTACTGACGCTGAGGAGCGAAAGCATGGGTAGCGAACAGG</t>
  </si>
  <si>
    <t>Actinomycetales</t>
  </si>
  <si>
    <t>Actinotignum</t>
  </si>
  <si>
    <t>6f3f68e5c8e2a11b388ddbbea9fa182d</t>
  </si>
  <si>
    <t>TACGAAGGGTGCAAGCGTTAATCGGAATTACTGGGCGTAAAGCGCGCGTAGGTGGTTCGTTAAGTTGGATGTGAAAGCCCCGGGCTCAACCTGGGAACTGCATCCAAAACTGGCGAGCTAGAGTATGGCAGAGGGTGGTGGAATTTCCTGTGTAGCGGTGAAATGCGTAGATATAGGAAGGAACACCAGTGGCGAAGGCGACCACCTGGGCTAATACTGACACTGAGGTGCGAAAGCGTGGGGAGCAAACAGG</t>
  </si>
  <si>
    <t>Pseudomonadales</t>
  </si>
  <si>
    <t>TACGGAGGATGCGAGCGTTATCCGGATTTATTGGGTTTAAAGGGTGCGTAGGCGGGCTTTTAAGTCAGCGGTAAAAATTCGGGGCTCAACCCCGTCCGGCCGTTGAAACTGGGGGCCTTGAGTGGGCGAGAAGAAGGCGGAATGCGTGGTGTAGCGGTGAAATGCATAGATATCACGCAGAACCCCGATTGCGAAGGCAGCCTTCCGGCGCCCTACTGACGCTGAGGCACGAAAGTGCGGGGATCGAACAGG</t>
  </si>
  <si>
    <t>TACGGAGGATGCGAGCGTTATCCGGATTTATTGGGTTTAAAGGGTGCGTAGGCGGATTTGTAAGTCAGCGGTAAAAATGCGGTGCTCAACGCCGTATCGCCGTTGAAACTGCGGGTCTTGAGTGAGCGAGAAGTATGCGGAATGCGTGGTGTAGCGGTGAAATGCATAGATATCACGCAGAACTCCGATTGCGAAGGCAGCATACCGGCGCTCAACTGACGCTGAGGCACGAAAGCGTGGGGATCGAACAGG</t>
  </si>
  <si>
    <t>TACAGAGGTCTCAAGCGTTGTTCGGAATCACTGGGCGTAAAGCGTGCGTAGGCTGTTTCGTAAGTCGTGTGTGAAAGGCGCGGGCTCAACCCGCGGACGGCACATGATACTGCGAGACTAGAGTAATGGAGGGGGAACCGGAATTCTCGGTGTAGCAGTGAAATGCGTAGATATCGAGAGGAACACTCGTGGCGAAGGCGGGTTCCTGGACATTAACTGACGCTGAGGCACGAAGGCCAGGGGAGCGAAAGGG</t>
  </si>
  <si>
    <t>Verrucomicrobiota</t>
  </si>
  <si>
    <t>Verrucomicrobiae</t>
  </si>
  <si>
    <t>Verrucomicrobiales</t>
  </si>
  <si>
    <t>TACGTAGGGTGCGAGCGTTGTCCGGAATTACTGGGCGTAAAGGGCTCGTAGGTGGTTTGTCGCGTCGTCTGTGAAATTCTGGGGCTTAACTCCGGGCGTGCAGGCGATACGGGCATAACTTGAGTGCTGTAGGGGTAACTGGAATTCCTGGTGTAGCGGTGAAATGCGCAGATATCAGGAGGAACACCGATGGCGAAGGCAGGTTACTGGGCAGTTACTGACGCTGAGGAGCGAAAGCATGGGTAGCGAACAGG</t>
  </si>
  <si>
    <t>7f41f94a51b16bd4b9faf03201c877c3</t>
  </si>
  <si>
    <t>TACGGAGGGTGCAAGCGTTATCCGGATTCACTGGGTTTAAAGGGTGCGTAGGCGGGTTTATAAGTCAGTGGTGAAATCCTGGAGCTTAACTCCAGAACTGCCATTGATACTATGGATCTTGAATATGGTGGAGGTAAGCGGAATATGTCATGTAGCGGTGAAATGCATAGATATGACATAGAACACCTATTGCGAAGGCAGCTTACTACGCCTATATTGACGCTGAGGCACGAAAGCGTGGGGATCAAACAGG</t>
  </si>
  <si>
    <t>Chitinophagales</t>
  </si>
  <si>
    <t>Chitinophagaceae</t>
  </si>
  <si>
    <t>Asinibacterium</t>
  </si>
  <si>
    <t>TACGGAGGATCCGAGCGTTATCCGGATTTATTGGGTTTAAAGGGAGCGTAGGTGGATTGTTAAGTCAGTTGTGAAAGTTTGCGGCTCAACCGTAAAATTGCAGTTGAAACTGGCAGTCTTGAGTACAGTAGAGGTGGGCGGAATTCGTGGTGTAGCGGTGAAATGCTTAGATATCACGAAGAACTCCGATTGCGAAGGCAGCTCACTGGACTGCAACTGACACTGAGGCTCGAAAGTGTGGGTATCAAACAGG</t>
  </si>
  <si>
    <t>945184b6386c192c0066e0a98a154780</t>
  </si>
  <si>
    <t>TACGGAGGGTGCAAGCGTTAATCGGAATTACTGGGCGTAAAGCGCACGCAGGCGGTCTGTCAAGTCGGATGTGAAATCCCCGGGCTCAACCTGGGAACTGCATTCGAAACTGGCAGGCTAGAGTCTTGTAGAGGGGGGTAGAATTCCAGGTGTAGCGGTGAAATGCGTAGAGATCTGGAGGAATACCGGTGGCGAAGGCGGCCCCCTGGACAAAGACTGACGCTCAGGTGCGAAAGCGTGGGGAGCAAACAGG</t>
  </si>
  <si>
    <t>Enterobacterales</t>
  </si>
  <si>
    <t>f_Enterobacteriaceae g_unassigned</t>
  </si>
  <si>
    <t>TACGTAGGTGGCAAGCGTTGTCCGGATTTATTGGGCGTAAAGCGAGCGCAGGCGGTTTCTTAAGTCTGATGTGAAAGCCCCCGGCTCAACCGGGGAGGGTCATTGGAAACTGGGAGACTTGAGTGCAGAAGAGGAGAGTGGAATTCCATGTGTAGCGGTGAAATGCGTAGATATATGGAGGAACACCAGTGGCGAAGGCGGCTCTCTGGTCTGTAACTGACGCTGAGGCTCGAAAGCGTGGGGAGCAAACAGG</t>
  </si>
  <si>
    <t>TACGGAGGATGCGAGCGTTATCCGGATTTATTGGGTTTAAAGGGTGCGTAGGCGGGTTATCAAGTCAGCGGTAAAATCGTGGAGCTCAACTCCATCCAGCCGTTGAAACTGATGATCTTGAGTGGGCGAGAAGTATGCGGAATGCGTGGTGTAGCGGTGAAATGCATAGATATCACGCAGAACTCCGATTGCGAAGGCAGCATACCGGCGCCCGACTGACGCTGAAGCACGAAAGCGTGGGTATCGAACAGG</t>
  </si>
  <si>
    <t>unidentified</t>
  </si>
  <si>
    <t>TACGGAGGATGCGAGCGTTATCCGGATTTATTGGGTTTAAAGGGTGCGTAGGCGGGCCTTCAGGCCGGCGGTAAAATTGCGGGGCTCAACCCCGCCGAGCCGTCGGAACCGGGGGCCTTGAGTACCGGAGAAGTACGCGGAATGCGTGGTGTAGCGGTGAAATGCATAGATATCACGCAGAACCCCGATTGCGAAGGCAGCGTACCGGCCGGTCACTGACGCTGAGGCACGAAAGCGCGGGTATCGAACAGG</t>
  </si>
  <si>
    <t>TACGGAGGATGCGAGCGTTATCCGGATTTATTGGGTTTAAAGGGTGCGTAGGCGGCGAGTTAAGTCAGCGGTAAAAGCCCGGGGCTCAACCCCGGCCCGCCGTTGAAACTGGCTGGCTTGAGTTGGGGAAAGGCAGGCGGAATGCGCGGTGTAGCGGTGAAATGCATAGATATCGCGCAGAACCCCGATTGCGAAGGCAGCCTGCCGGCCCCACACTGACGCTGAGGCACGAAAGCGTGGGTATCGAACAGG</t>
  </si>
  <si>
    <t>TACGGAGGATGCGAGCGTTATCCGGATTTATTGGGTTTAAAGGGTGCGCAGGCGGCCTGTTAAGTCAGCGGTAAAAGCCCGGGGCTCAACCCCGGCGAGCCGTTGAAACTGGCGGGCTGGAGTTGGAGAGAAGTACGCGGAATGCGCGGTGTAGCGGTGAAATGCTTAGATATCGCGCAGAACCCCGATTGCGAAGGCAGCGTACCGGCTCCACACTGACGCTGAGGCACGAAAGCGTGGGTATCGAACAGG</t>
  </si>
  <si>
    <t>TACGTAGGTGGCAAGCGTTGTCCGGAATTATTGGGCGTAAAGCGCGCGCAGGCGGATCAGTCAGTCTGTCTTAAAAGTTCGGGGCTTAACCCCGTGATGGGATGGAAACTGCTGATCTAGAGTATCGGAGAGGAAAGTGGAATTCCTAGTGTAGCGGTGAAATGCGTAGATATTAGGAAGAACACCAGTGGCGAAGGCGACTTTCTGGACGAAAACTGACGCTGAGGCGCGAAAGCCAGGGGAGCGAACGGG</t>
  </si>
  <si>
    <t>Negativicutes</t>
  </si>
  <si>
    <t>Veillonellales-Selenomonadales</t>
  </si>
  <si>
    <t>TACAGAGGGTGCGAGCGTTAATCGGATTTACTGGGCGTAAAGCGTGCGTAGGCGGCTTTTTAAGTCGGATGTGAAATCCCCGAGCTTAACTTGGGAATTGCATTCGATACTGGGAAGCTAGAGTATGGGAGAGGATGGTAGAATTCCAGGTGTAGCGGTGAAATGCGTAGAGATCTGGAGGAATACCGATGGCGAAGGCAGCCATCTGGCCTAATACTGACGCTGAGGTACGAAAGCATGGGGAGCAAACAGG</t>
  </si>
  <si>
    <t>d67c365dce47104f34fc44ca059d411e</t>
  </si>
  <si>
    <t>TACGAGGGGGGCAAGCGTTGTTCGGAATTATTGGGCGTAAAGGGCGCGTAGGCGGTTTGACAAGTCTGATGTGAAATCTCTGGGCTCAACCCAGAGTCTGCATTAGAAACTGTCGGGCTTGAGTATGGGAGAGGTGAGTGGAATTTCCGGTGTAGCGGTGAAATGCGTAGATATCGGAAGGAACACCTGTGGCGAAAGCGGCTCACTGGACCATAACTGACGCTGAGGCGCGAAAGCTAGGGGAGCAAACAGG</t>
  </si>
  <si>
    <t>Acidobacteriota</t>
  </si>
  <si>
    <t>Acidobacteriae</t>
  </si>
  <si>
    <t>Acidobacteriales</t>
  </si>
  <si>
    <t>Acidobacteriaceae_(Subgroup_1)</t>
  </si>
  <si>
    <t>Edaphobacter</t>
  </si>
  <si>
    <t>TACGGAGGATGCGAGCGTTATCCGGATTTATTGGGTTTAAAGGGTGCGTAGGCGGAGCGTTAAGTCAGTGGTCAAATTGAGGGGCTCAACCCCTTCCCGCCATTGAAACTGGCGCTCTTGAGTGGAAGAGAAGTATGCGGAATGCGTGGTGTAGCGGTGAAATGCATAGATATCACGCAGAACCCCGATTGCGAAGGCAGCATGCCGGCTTCCTACTGACGCTGAAGCACGAAAGCGTGGGGATCGAACAGG</t>
  </si>
  <si>
    <t>TACGTAGGGTGCGAGCGTTAATCGGAATTACTGGGCGTAAAGCGTGCGCAGGCGGTTTGCTAAGACCGATGTGAAATCCCCGGGCTCAACCTGGGAACTGCATTGGTGACTGGCAGGCTAGAGTATGGCAGAGGGGGGTAGAATTCCACGTGTAGCAGTGAAATGCGTAGAGATGTGGAGGAATACCGATGGCGAAGGCAGCCCCCTGGGCCAATACTGACGCTCATGCACGAAAGCGTGGGGAGCAAACAGG</t>
  </si>
  <si>
    <t>00f7793b9e96c3365f6a3a097c56805d</t>
  </si>
  <si>
    <t>TACGTAGGTGGCAAGCGTTGTCCGGAATTATTGGGCGTAAAGCGCGCGCAGGCGGTCTCTTAAGTCTGATGTGAAAGCCCCCGGCTCAACCGGGGAGGGTCATTGGAAACTGGGAGACTTGAGGACAGAAGAGGAGAGTGGAATTCCAAGTGTAGCGGTGAAATGCGTAGATATTTGGAGGAACACCAGTGGCGAAGGCGGCTCTCTGGTCTGTTACTGACGCTGAGGCGCGAAAGCGTGGGGAGCAAACAGG</t>
  </si>
  <si>
    <t>Listeriaceae</t>
  </si>
  <si>
    <t>Brochothrix</t>
  </si>
  <si>
    <t>0cb76f16c7f6e4f99ca3b5d35d087fdc</t>
  </si>
  <si>
    <t>TACGTAGGCCCCGAGCGTTGTCCGGATTTATTGGGCGTAAAGCGAGCGCAGGCGGTTTAATAAGTCTGAAGTTAAAGGCAGTGGCTTAACCATTGTTCGCTTTGGAAACTGTTAGACTTGAGTGCAGAAGGGGAGAGTGGAATTCCATGTGTAGCGGTGAAATGCGTAGATATATGGAGGAACACCGGTGGCGAAAGCGGCTCTCTGGTCTGTAACTGACGCTGAGGCTCGAAAGCGTGGGGAGCAACCAGG</t>
  </si>
  <si>
    <t>0dbf680e00aa85eb226b129f0adeff7e</t>
  </si>
  <si>
    <t>TACGTAGGGTGCGAGCGTTGTCCGGAATTATTGGGCGTAAAGAGCTTGTAGGCGGTTTGTCGCGTCTGCTGTGAAAGACCGGGGCTTAACTCCGGTTCTGCAGTGGGTACGGGCAGACTAGAGTGTGGTAGGGGAGACTGGAATTCCTGGTGTAGCGGTGAAATGCGCAGATATCAGGAGGAACACCGATGGCGAAGGCAGGTCTCTGGGCCATTACTGACGCTGAGAAGCGAAAGCATGGGGAGCGAACAGG</t>
  </si>
  <si>
    <t>Dermacoccaceae</t>
  </si>
  <si>
    <t>Dermacoccus</t>
  </si>
  <si>
    <t>0e35a467ce9e5ef3fd4864c51fc3eb16</t>
  </si>
  <si>
    <t>TACGTAGGGTGCGAGCGTTGTCCGGATTTACTGGGCGTAAAGAGCTCGTAGGTGGCTTGTCGCGTCGTCTGTGAAAGTCTGGGGCTTAACTCCAGGTGTGCAGGCGATACGGGCTGGCTTGAGTGCTGTAGGGGAGACTGGAATTCCTGGTGTAGCGGTGGAATGCGCAGATATCAGGAGGAACACCGATGGCGAAGGCAGGTCTCTGGGCAGTCACTGACGCTGAGGAGCGAGAGCATGGGTAGCGAACAGG</t>
  </si>
  <si>
    <t>TACGGAGGATGCGAGCGTTATCCGGATTTATTGGGTTTAAAGGGTGCGCAGGCGGAAGATCAAGTCAGCGGTAAAATTGAGAGGCTCAACCTCTTCGAGCCGTTGAAACTGGTTTTCTTGAGTGAGCGAGAAGTATGCGGAATGCGTGGTGTAGCGGTGAAATGCATAGATATCACGCAGAACTCCGATTGCGAAGGCAGCATACCGGCGCTCAACTGACGCTCATGCACGAAAGTGTGGGTATCGAACAGG</t>
  </si>
  <si>
    <t>TACGTAGGGGGCAAGCGTTATCCGGATTTACTGGGTGTAAAGGGAGCGTAGACGGCAGCACAAGTCTGAAGTGAAATGCCGGGGCTTAACCCCGGAACTGCTTTGGAAACTGTGCAGCTAGAGTGCAGGAGAGGTAAGTGGAATTCCTAGTGTAGCGGTGAAATGCGTAGATATTAGGAGGAACACCAGTGGCGAAGGCGGCTTACTGGACTGTAACTGACGTTGAGGCTCGAAAGCGTGGGGAGCAAACAGG</t>
  </si>
  <si>
    <t>1354d8eddb9222983aca5a2fd2c6c7a5</t>
  </si>
  <si>
    <t>TACGTAGGGTACGAGCGTTGTCCGGAATTATTGGGCGTAAAGAGCTCGTAGGTGGTTGGTCACGTCTGCTGTGGAAACGCAACGCTTAACGTTGCGCGTGCAGTGGGTACGGGCTGACTAGAGTGCAGTAGGGGAGTCTGGAATTCCTGGTGTAGCGGTGAAATGCGCAGATATCAGGAGGAACACCGGTGGCGAAGGCGGGACTCTGGGCTGTAACTGACACTGAGGAGCGAAAGCATGGGGAGCGAACAGG</t>
  </si>
  <si>
    <t>TACGTAGGGTGCGAGCGTTGTCCGGAATTACTGGGCGTAAAGAGCTCGTAGGTGGTTTGTCGCGTCGTTTGTGGAATACCGCAGCTTAACTGCGGGGTTGCAGGCGATACGGGCATAACTTGAGTGCTGTAGGGGAGACTGGAATTCCTGGTGTAGCGGTGGAATGCGCAGATATCAGGAGGAACACCGATGGCGAAGGCAGGTCTCTGGGCAGTAACTGACGCTGAGGAGCGAAAGCATGGGGAGCGAACAGG</t>
  </si>
  <si>
    <t>18278490d6117ec1b68955ef64aaf703</t>
  </si>
  <si>
    <t>TACGTAGGGTGCAAGCGTTAATCGGAATTACTGGGCGTAAAGCGTGCGCAGGCGGTTTTGCAAGTTTGTCGTGAAAGCCCCGGGCTCAACCTGGGAATTGCGATGAAGACTGCAAGGCTTGAATCTGGCAGAGGGGGGTAGAATTCCACGTGTAGCAGTGAAATGCGTAGAGATGTGGAGGAACACCGATGGCGAAGGCAGCCCCCTGGGTCAAGATTGACGCTCATGCACGAAAGCGTGGGGAGCAAACAGG</t>
  </si>
  <si>
    <t>Oxalobacteraceae</t>
  </si>
  <si>
    <t>Massilia</t>
  </si>
  <si>
    <t>1b9175ea4e4774adc7da0c0e202e61d7</t>
  </si>
  <si>
    <t>TACGTAAGGACCGAGCGTTGTCCGGAATCATTGGGCGTAAAGGGTACGTAGGCGGGTTTTTAAGTTAGAAGTCAAAGGCTATAGCTCAACTATAGTAAGCTTCTAAAACTGGGAACCTTGAGTAATGGAAGGGAAAGTGGAATTCCTAGTGTAGCGGTGGAATGCGCAGATATTAGGAGGAATACCGGTGGCGAAGGCGACTTTCTGGCCATTAACTGACGCTGAGGTACGAAAGCGTGGGTAGCAAACAGG</t>
  </si>
  <si>
    <t>Peptostreptococcales-Tissierellales</t>
  </si>
  <si>
    <t>Anaerococcus</t>
  </si>
  <si>
    <t>1e238cf69a93a1a2daa7c27cf7f252f1</t>
  </si>
  <si>
    <t>TACGTAGGGGGCAAGCGTTATCCGGATTTACTGGGTGTAAAGGGAGCGTAGACGGCGACGCAAGTCTGAAGTGAAATGCCAGTGCTCAACACTGGAACTGCTTTGGAAACTGTGTAGCTAGAGTGCAGGAGAGGTAAGTGGAATTCCTAGTGTAGCGGTGAAATGCGTAGATATTAGGAGGAACACCAGTGGCGAAGGCGGCTTACTGGACTGTAACTGACGTTGAGGCTCGAAGGCGTGGGGAGCAAACAGG</t>
  </si>
  <si>
    <t>208a08b90e13b04d2ef2f584535a2d39</t>
  </si>
  <si>
    <t>TACGGAGGGGGCGAGCGTTGTTCGGAGTGACTGGGCGTAAAGAGCACGTAGGCGGTGTTGTAAGTCATTAGTCAAAGACTAGAGCTCAACTTTAGTAAGGCTAGTGATACTATAATACTAGAGTATCAGAGAGGATTGCAGAATTCCTGGTGTAGCGGTGAAATGCGTAGATATCAGGAGGAATACCGTTAGCGAAGGCGGCAATCTGGCTGGAAACTGACGCTGAGGTGCGAAAGCGTGGGTAGCAAACAGG</t>
  </si>
  <si>
    <t>Deferribacterota</t>
  </si>
  <si>
    <t>Deferribacteres</t>
  </si>
  <si>
    <t>Deferribacterales</t>
  </si>
  <si>
    <t>Deferribacteraceae</t>
  </si>
  <si>
    <t>Mucispirillum</t>
  </si>
  <si>
    <t>212a80f24d6b5b5282958baab371202b</t>
  </si>
  <si>
    <t>TACGTAGGGGGCAAGCGTTATCCGGATTTACTGGGTGTAAAGGGAGCGTAGACGGTATGGCAAGTCTGAAGTGAAAGCCCCGGGCTCAACCTGGGAATTGCTTTGGAAACTGTTAAACTAGAGTGCTGGAGAGGCAGGCGGAATTCCTAGTGTAGCGGTGAAATGCGTAGATATTAGGAGGAACACCAGTGGCGAAGGCGGCCTGCTGGACAGTAACTGACGTTGAGGCTCGAAAGCGTGGGGAGCAAACAGG</t>
  </si>
  <si>
    <t>f_Lachnospiraceae g_unassigned</t>
  </si>
  <si>
    <t>TACGGAGGATCCAAGCGTTATCCGGATTTATTGGGTTTAAAGGGTGCGTAGGCGGATTGATAAGTTAGAGGTGAAATGTCCGAGCTTAACTCGGGAACTGCCTCTAATACTGTTGATCTAGAGAGTAGATGCGGTAGGCGGAATGTATGGTGTAGCGGTGAAATGCTTAGAGATCATACAGAACACCGATTGCGAAGGCAGCTTACCAATCTATATCTGACGTTGAGGCACGAAAGCGTGGGGAGCAAACAGG</t>
  </si>
  <si>
    <t>22b3c70cdfb1714224e1bf8a6314bee9</t>
  </si>
  <si>
    <t>TACGTATGGAGCGAGCGTTGTCCGGAATTATTGGGCGTAAAGGGTACGCAGGCGGTTTAATAAGTCGAATGTTAAAGATCGGGGCTCAACCCCGTAAAGCATTGGAAACTGATAAACTTGAGTAGTGGAGAGGAAAGTGGAATTCCTAGTGTAGTGGTGAAATACGTAGATATTAGGAGGAATACCAGTAGCGAAGGCGACTTTCTGGACACAAACTGACGCTGAGGTACGAAAGCGTGGGGAGCAAACAGG</t>
  </si>
  <si>
    <t>Finegoldia</t>
  </si>
  <si>
    <t>23bd044024010c3ba28e2542b98a22e1</t>
  </si>
  <si>
    <t>TACGTAGGGCGCAAGCGTTATCCGGAATTATTGGGCGTAAAGAGCTTGTAGGCGGTTCGTCGCGTCTGGTGTGAAAGCCCATCGCTTAACGGTGGGTTTGCGCCGGGTACGGGCGGGCTAGAGTGCAGTAGGGGAGACTGGAATTCTCGGTGTAACGGTGGAATGTGTAGATATCGGGAAGAACACCAATGGCGAAGGCAGGTCTCTGGGCTGTTACTGACGCTGAGAAGCGAAAGCGTGGGGAGCGAACAGG</t>
  </si>
  <si>
    <t>Bifidobacteriales</t>
  </si>
  <si>
    <t>28ad02b2b4d8ce4a66a894ed499bf9a6</t>
  </si>
  <si>
    <t>TACGTAGGTGGCAAGCGTTATCCGGATTTATTGGGCGTAAAGGGAGCGCAGGCGGTTGATTAAGTCTGATGTGAAAGCCCACGGCTCAACCGTGGAGTTGCATTGGAAACTGGTCAACTTGAGTACAGAAGAGGAAAGCGGAATTCCATGTGTAGCGGTGAAATGCGTAGATATATGGAGGAACACCAGTGGCGAAGGCGGCTTTCTGGTCTGAAACTGACGCTGAGGCTCGAAAGCGTGGGGAGCAAACAGG</t>
  </si>
  <si>
    <t>Aerococcaceae</t>
  </si>
  <si>
    <t>Facklamia</t>
  </si>
  <si>
    <t>Facklamia_ignava</t>
  </si>
  <si>
    <t>330ea00310ee2b2b48dc86c52c2d27a7</t>
  </si>
  <si>
    <t>TACGGAAGGTCCGGGCGTTATCCGGATTTATTGGGTTTAAAGGGAGCGTAGGCCGCCTGTCAAGCGCGCTGTGAAACGCCGTGGCTCAACCACGGTCCTGCAGCGCGAACTGGCGGGCTTGAGTGTGCGGAAGGCACGCGGAATTCGTGGTGTAGCAGTGAAATGCTTAGATATCACGAAGAACTCCGATTGCGAAGGCAGCGTGCCGCAGCATTACTGACGCTGATGCTCGAAAGCGCGGGTATCGAACAGG</t>
  </si>
  <si>
    <t>TACGGAGGGTGCGAGCGTTAATCGGAATAACTGGGCGTAAAGGGCACGCAGGCGGTGACTTAAGTGAGGTGTGAAAGCCCCGGGCTTAACCTGGGAATTGCATTTCATACTGGGTCGCTAGAGTACTTTAGGGAGGGGTAGAATTCCACGTGTAGCGGTGAAATGCGTAGAGATGTGGAGGAATACCGAAGGCGAAGGCAGCCCCTTGGGAATGTACTGACGCTCATGTGCGAAAGCGTGGGGAGCAAACAGG</t>
  </si>
  <si>
    <t>Pasteurellales</t>
  </si>
  <si>
    <t>3abae39e94cf51920aec2b9fb42b53a9</t>
  </si>
  <si>
    <t>TACGTAGGGGGCAAGCGTTGTCCGGAATTATTGGGCGTAAAGAGTACGTAGGCGGTCTGTTAAGCGCAAGGTGAAAGGCATAGGCTCAACCAATGTGAGCCTTGCGAACTGGCAGACTTGAGTGCAGGAGAGGAAAGCGGAATTCCTAGTGTAGCGGTGAAATGCGTAGATATTAGGAGGAACACCGGTGGCGAAGGCGGCTTTCTGGACTGAAACTGACGCTGAGGTACGAAAGCGTGGGGAGCAAACAGG</t>
  </si>
  <si>
    <t>Anaerovoracaceae</t>
  </si>
  <si>
    <t>Family_XIII_UCG-001</t>
  </si>
  <si>
    <t>3d5baff45729bf2214074c2e9f77ad10</t>
  </si>
  <si>
    <t>TACAGAGGGTGCAAGCGTTAATCGGATTTACTGGGCGTAAAGCGCGCGTAGGCGGCTAATTAAGTCAAATGTGAAATCCCCGAGCTTAACTTGGGAATTGCATTCGATACTGGTTAGCTAGAGTGTGGGAGAGGATGGTAGAATTCCAGGTGTAGCGGTGAAATGCGTAGAGATCTGGAGGAATACCGATGGCGAAGGCAGCCATCTGGCCTAACACTGACGCTGAGGTGCGAAAGCATGGGGAGCAAACAGG</t>
  </si>
  <si>
    <t>3d7b325947ed4034d677a0721f24c374</t>
  </si>
  <si>
    <t>TACGAAGGGGGCTAGCGTTGTTCGGAATTACTGGGCGTAAAGCGTGCGCAGGCGGCTTCTCAAGTCAGTGGTGAAAGCCCGGAGCTCAACTCCGGAATTGCCATTGAAACTGTGAGGCTTGAGGACGAGAGAGGTGAGTGGAATTCCCAGTGTAGAGGTGAAATTCGTAGATATTGGGAAGAACACCGGTGGCGAAGGCGGCTCACTGGCTCGTTTCTGACGCTCATGCACGATAGCGTGGGGATCAAACAGG</t>
  </si>
  <si>
    <t>Micropepsales</t>
  </si>
  <si>
    <t>Micropepsaceae</t>
  </si>
  <si>
    <t>f_Micropepsaceae g_unassigned</t>
  </si>
  <si>
    <t>TACAGAGGGTGCGAGCGTTAATCGGATTTACTGGGCGTAAAGCGTGCGTAGGCGGCTTTTTAAGTCGGATGTGAAATCCCTGAGCTTAACTTAGGAATTGCATTCGATACTGGGAAGCTAGAGTATGGGAGAGGATGGTAGAATTCCAGGTGTAGCGGTGAAATGCGTAGAGATCTGGAGGAATACCGATGGCGAAGGCAGCCATCTGGCCTAATACTGACGCTGAGGTACGAAAGCATGGGGAGCAAACAGG</t>
  </si>
  <si>
    <t>47034850a8ad37497608e25863007835</t>
  </si>
  <si>
    <t>TACGTAGGGTGCAAGCGTTAATCGGAATTACTGGGCGTAAAGCGTGCGCAGGCGGTTATATAAGACAGATGTGAAATCCCCGGGCTCAACCTGGGAACTGCATTTGTGACTGTATAGCTAGAGTACGGCAGAGGGGGATGGAATTCCGCGTGTAGCAGTGAAATGCGTAGATATGCGGAGAAACACCGATGGCGAAGGCAATCCCCTGGGCCTGTACTGACGCTCATGCACGAAAGCGTGGGGAGCAAACAGG</t>
  </si>
  <si>
    <t>4842e7250823f331744852bee57d67a7</t>
  </si>
  <si>
    <t>TACGAAGGGGGCTAGCGTTGCTCGGAATCACTGGGCGTAAAGCGCACGTAGGCGGATCTTTAAGTCAGGGGTGAAATCCCAAGGCTCAACCTTGGAACTGCCTTTGATACTGGGGATCTCGAGTCCGGAAGAGGTTGGTGGAACTGCGAGTGTAGAGGTGAAATTCGTAGATATTCGCAAGAACACCAGTGGCGAAGGCGGCCAACTGGTCCGGTACTGACGCTGAGGTGCGAAAGCGTGGGGAGCAAACAGG</t>
  </si>
  <si>
    <t>Rhizobiales_Incertae_Sedis</t>
  </si>
  <si>
    <t>Alsobacter</t>
  </si>
  <si>
    <t>Alsobacter_metallidurans</t>
  </si>
  <si>
    <t>4db1f9668fcebff493189edcbc1bf58c</t>
  </si>
  <si>
    <t>TACGGAGGATGCGAGCGTTATCCGGATTTATTGGGTTTAAAGGGTGCGTAGGCGGGCTGCCAAGTCAGCGGTAAAATTGCGGGGCTCAACCCCGTCGAGCCGTTGAAACTGGCGGTCTTGAGTGGGCGAGAAGTATGCGGAATGCGTGGTGTAGCGGTGAAATGCATAGATATCACGCAGAACTCCGATTGCGAAGGCAGCATACCGGCGCCCGACTGACGCTGAAGCACGAAAGCGTGGGTATCGAACAGG</t>
  </si>
  <si>
    <t>4e0a65b0a2fab7bf0f307d360b679d87</t>
  </si>
  <si>
    <t>TACGTAGGGGGCAAGCGTTATCCGGATTTACTGGGTGTAAAGGGAGCGTAGACGGAAAGGCAAGTCAGAAGTGAAAACCCAAGGCTCAACCATGGGACTGCTTTTGAAACTGTCAAACTAGAGTACGGGAGAGGTAAGAGGAATTCCTAGTGTAGCGGTGAAATGCGTAGATATTAGGAGGAACACCAGTGGCGAAGGCGTCTTACTGGACCGAAACTGACGTTGAGGCTCGAAAGCGTGGGGAGCAAACAGG</t>
  </si>
  <si>
    <t>4e6488dfc93f2eefe477c4511d0e8a49</t>
  </si>
  <si>
    <t>TACGTAGGGTGCAAGCGTTAATCGGAATTACTGGGCGTAAAGCGTGCGCAGGCGGTTTTGTAAGACAGGCGTGAAATCCCCGGGCTTAACCTGGGAATGGCGCTTGTGACTGCAAAGCTGGAGTGCGGCAGAGGGGGATGGAATTCCGCGTGTAGCAGTGAAATGCGTAGATATGCGGAGGAACACCGATGGCGAAGGCAATCCCCTGGGCCTGCACTGACGCTCATGCACGAAAGCGTGGGGAGCAAACAGG</t>
  </si>
  <si>
    <t>Hydrogenophaga</t>
  </si>
  <si>
    <t>4eb53a520f214f1caa432f16967223c8</t>
  </si>
  <si>
    <t>TACGTAGGGGGCAAGCGTTATCCGGATTTACTGGGTGTAAAGGGTGCGCAGGTGGCAGGGCAAGTCAGATGTGAAAGCCCGGGGCTCAACCCCGGTATTGCATTTGAAACTGTCCGGCTAGAGTGCAGGAGAGGTAAGCGGAATTCCTAGTGTAGCGGTGAAATGCGTAGATATTAGGAGGAACACCAGTGGCGAAGGCGGCTTACTGGACTGTAACTGACACTGAGGCACGAAAGCGTGGGGAGCAAACAGG</t>
  </si>
  <si>
    <t>[Eubacterium]_xylanophilum_group</t>
  </si>
  <si>
    <t>4f5efd25dacb5d639316e7291ff6ff8b</t>
  </si>
  <si>
    <t>TACGTAGGGTGCGAGCGTTAATCGGAATTACTGGGCGTAAAGCGAGCGCAGACGGTTACTTAAGCAGGATGTGAAATCCCCGGGCTCAACCTGGGAACTGCGTTCTGAACTGGGTGACTAGAGTGTGTCAGAGGGAGGTAGAATTCCACGTGTAGCAGTGAAATGCGTAGAGATGTGGAGGAATACCGATGGCGAAGGCAGCCTCCTGGGATAACACTGACGTTCATGCTCGAAAGCGTGGGTAGCAAACAGG</t>
  </si>
  <si>
    <t>5284495840f983847ec0d0b741a9a471</t>
  </si>
  <si>
    <t>TACGTAGGGGGCAAGCGTTATCCGGATTTACTGGGTGTAAAGGGAGCGTAGACGGCAGGGCAAGTCTGGAGTGAAAGGCAGGGGCCCAACCCCTGGACTGCTCTGGAAACTGTCCGGCTGGAGTGCAGGAGAGGTAAGTGGAATTCCTAGTGTAGCGGTGAAATGCGTAGATATTAGGAGGAACACCAGTGGCGAAGGCGGCTTACTGGACTGTAACTGACGTTGAGGCTCGAAAGCGTGGGGAGCAAACAGG</t>
  </si>
  <si>
    <t>TACGGAGGGTGCAAGCGTTACCCGGAATCACTGGGCGTAAAGGGCGTGTAGGCGGAATGTTAAGTCTGGTTTTAAAGACTGGGGCTCAACCCCAGGAGTGGACTGGATACTGGCAATCTTGACCTCTGGAGAGGTAACTGGAATTCCTGGTGTAGCGGTGGAATGCGTAGATACCAGGAGGAACACCAATGGCGAAGGCAAGTTACTGGACAGAAGGTGACGCTGAGGCGCGAAAGTGTGGGGAGCAAACCGG</t>
  </si>
  <si>
    <t>Deinococcota</t>
  </si>
  <si>
    <t>Deinococci</t>
  </si>
  <si>
    <t>Deinococcales</t>
  </si>
  <si>
    <t>Deinococcus_sp.</t>
  </si>
  <si>
    <t>54620f0babacb4e734a55ccd14a87a0b</t>
  </si>
  <si>
    <t>TACAGAGGGTGCAAGCGTTGTTCGGAATTACTGGGCGTAAAGCGTGCGTAGTCGGTATTGAGAGTCACGGGTGAAATCCCAGGGCTTAACCCTGGAACTGCCTGTGAGACCTCAGTACTAGAGTGTGAGAGGGGATAGTGGAATACCCAGTGTAGCGGTGAAATGCGTAGAGATTGGGTGGAACACCGGTGGCGAAGGCGGCTACCTGGCTCACAACTGACGATCAGGCACGAAAGCGTGGGGAGCAAACAGG</t>
  </si>
  <si>
    <t>Bdellovibrionota</t>
  </si>
  <si>
    <t>Oligoflexia</t>
  </si>
  <si>
    <t>0319-6G20</t>
  </si>
  <si>
    <t>uncultured_Roseobacter</t>
  </si>
  <si>
    <t>TACGGAGGATGCGAGCGTTATCCGGATTTATTGGGTTTAAAGGGTGCGTAGGCGGTTTTTTAAGTTAGTGGTTAAACGTCGGGGCTTCACCTTGATTTGCCATTAATACTGTAAGACTCGAGTTCAGACGAGGTAGGCGGAATAAGTTAAGTAGCGGTGAAATGCTTAGATATAACTTAGAACTCCGATAGCGAAGGCAGCTTACCAGACTGCGACTGACGCTGAAGCACGAGAGCGTGGGTAGCGAACAGG</t>
  </si>
  <si>
    <t>5502fab5ea28231060c04e16998f9276</t>
  </si>
  <si>
    <t>TACGTAGGGTGCGAGCGTTGTCCGGAATTACTGGGCGTAAAGAGCTCGTAGGCGGTTTGTCACGTCGTCTGTGAAATCCCTCGGCTTAACCGGGGGCGTGCAGGCGATACGGGCAGACTTGAGTACTACAGGGGAGACTGGAATTCCTGGTGTAGCGGTGAAATGCGCAGATATCAGGAGGAACACCGGTGGCGAAGGCGGGTCTCTGGGTAGTAACTGACGCTGAGGAGCGAAAGCATGGGTAGCGAACAGG</t>
  </si>
  <si>
    <t>Dietziaceae</t>
  </si>
  <si>
    <t>Dietzia</t>
  </si>
  <si>
    <t>TACGAAGGGTGCAAGCGTTAATCGGAATTACTGGGCGTAAAGCGCGCGTAGGTGGTTTGTTAAGTTGGATGTGAAAGCCCCGGGCTCAACCTGGGAACTGCATCCAAAACTGGCAAGCTAGAGTATGGCAGAGGGTGGTGGAATTTCCTGTGTAGCGGTGAAATGCGTAGATATAGGAAGGAACACCAGTGGCGAAGGCGACCACCTGGGCTAATACTGACACTGAGGTGCGAAAGCGTGGGGAGCAAACAGG</t>
  </si>
  <si>
    <t>f_Pseudomonadaceae g_unassigned</t>
  </si>
  <si>
    <t>TACGTAGGGTGCAAGCGTTAATCGGAATTACTGGGCGTAAAGCGTGCGCAGGCGGTTTTGTAAGACAGAGGTGAAATCCCCGGGCTCAACCTGGGAACTGCCTTTGTGACTGCAAGGCTGGAGTGCGGCAGAGGGGGATGGAATTCCGCGTGTAGCAGTGAAATGCGTAGATATGCGGAGGAACACCGATGGCGAAGGCAATCCCCTGGGCCTGCACTGACGCTCATGCACGAAAGCGTGGGGAGCAAACAGG</t>
  </si>
  <si>
    <t>5b316942d9bd5ef8b12dd73fe6468c86</t>
  </si>
  <si>
    <t>TACGTAGGGTGCAAGCGTTAATCGGAATTACTGGGCGTAAAGGGTACGCAGGCGGTTTTTTAAGATGGATGTGAAATCCCAGGGCTTAACCTTGGAACTGCATTCATAACTGGAAAGCTAGAGTACGGAAGAGGGGGGTAGAATTCCACGTGTAGCAGTGAAATGCGTAGAGATGTGGAGGAATACCGATGGCGAAGGCAGCCCCCTGGGACGATACTGACGCTCATGTACGAAAGCGTGGGGAGCAAACAGG</t>
  </si>
  <si>
    <t>Alcaligenaceae</t>
  </si>
  <si>
    <t>f_Alcaligenaceae g_unassigned</t>
  </si>
  <si>
    <t>TACGTAGGGTGCGAGCGTTGTCCGGATTTACTGGGCGTAAAGAGCTCGTAGGTGGCTTGTCGCGTCGTCTGTGAAAGTCTGGGGCTTAACTCCGGGTGTGCAGGCGATACGGGCTGGCTTGAGTGCTGTAGGGGAGACTGGAATTCCTGGTGTAGCGGTGGAATGCGCAGATATCAGGAGGAACACCGATGGCGAAGGCAGGTCTCTGGGCAGCCACTGACGCTGAGGAGCGAGAGCATGGGTAGCGAACAGG</t>
  </si>
  <si>
    <t>5c3540e716006ff9974991baa8d0d634</t>
  </si>
  <si>
    <t>TACGAAGGGGGCTAGTGTTGTTCGGAATTACTGGGCGTAAAGCGCACGTAGGCGGATACTTAAGTCAGGGGTGAAATCCCGGGGCTCAACCCCGGAACTGCCTTTGATACTGGGTATCTGGAGTCCGGAAGAGGTGAGTGGAATTCCGAGTGTAGAGGTGAAATTCGTAGATATTCGGAGGAACACCAGTGGCGAAGGCGGCTCACTGGTCCGGTACTGACGCTGAGGTGCGAAAGCGTGGGGAGCAAACAGG</t>
  </si>
  <si>
    <t>Mesorhizobium_plurifarium</t>
  </si>
  <si>
    <t>5c68ef2fd4b94cf4e302d4c8e2ef1fe1</t>
  </si>
  <si>
    <t>TACGTAGGGGGCAAGCGTTATCCGGAATTATTGGGCGTAAAGAGTGCGTAGGTGGTTATCTAAGCGTAAGGTTTAAGCGTGCAGCTCAACTGCATCTCGCCTTGCGAACTGGACTACTTGAGTGCAGGAGGGGAAAGCGGAATTCCTAGTGTAGCGGTGAAATGCGTAGATATTAGGAGGAACACCAGCGGCGAAGGCGGCTTTCTGGACTGTAACTGACACTGAGGCACGAAAGCGTGGGGAGCAAACAGG</t>
  </si>
  <si>
    <t>Mogibacterium</t>
  </si>
  <si>
    <t>62669fe8cbcac323242a062e3c6a3386</t>
  </si>
  <si>
    <t>TACGTAGGGGGCAAGCGTTATCCGGATTTACTGGGTGTAAAGGGAGCGTAGACGGCGGAACAAGTCAGAAGTGAAAACCCGGGGCTCAACCCTGGGAGTGCTTTTGAAACTGTTTGGCTGGAGTGCAGGAGAGGTAAGCGGAATTCCTAGTGTAGCGGTGAAATGCGTAGATATTAGGAGGAACACCAGTGGCGAAGGCGGCTTACTGGACTGTAACTGACGTTGAGGCTCGAAAGCGTGGGGAGCAAACAGG</t>
  </si>
  <si>
    <t>637b9b3f4d1cbb1a10c07817619cdf69</t>
  </si>
  <si>
    <t>TACAGAGGGTGCAAGCGTTAATCGGAATTACTGGGCGTAAAGCGCGCGTAGGTGGTTAGTTAAGTTGGATGTGAAATCCCCGGGCTCAACCTGGGAACTGCATTCAAAACTGACTGACTAGAGTATGGTAGAGGGTGGTGGAATTTCCTGTGTAGCGGTGAAATGCGTAGATATAGGAAGGAACACCAGTGGCGAAGGCGACCACCTGGACTGATACTGACACTGAGGTGCGAAAGCGTGGGGAGCAAACAGG</t>
  </si>
  <si>
    <t>TACGTAGGTGGCAAGCGTTATCCGGAATTATTGGGCGTAAAGCGCGCGTAGGCGGTTTTTTAAGTCTGATGTGAAAGCCCACGGCTCAACCGTGGAGGGTCATTGGAAACTGGAAAACTTGAGTGCAGAAGAGGAAAGTGGAATTCCATGTGTAGCGGTGAAATGCGCAGAGATATGGAGGAACACCAGTGGCGAAGGCGACTTTCTGGTCTGTAACTGACGCTGATGTGCGAAAGCGTGGGGATCAAACAGG</t>
  </si>
  <si>
    <t>Staphylococcales</t>
  </si>
  <si>
    <t>TACGGAAGGTCCGGGCGTTATCCGGATTTATTGGGTTTAAAGGGAGCGTAGGCCGGAGATTAAGCGTGTTGTGAAATGTAGACGCTCAACGTCTGCACTGCAGCGCGAACTGGTTTCCTTGAGTACGCACAAAGTGGGCGGAATTCGTGGTGTAGCGGTGAAATGCTTAGATATCACGAAGAACTCCGATTGCGAAGGCAGCTCACTGGAGCGCAACTGACGCTGAAGCTCGAAAGTGCGGGTATCGAACAGG</t>
  </si>
  <si>
    <t>769e0b8ba86632ce1a52bcc20efe427b</t>
  </si>
  <si>
    <t>TACGTAGGTGGCAAGCGTTATCCGGATTTACTGGGTGTAAAGGGCGTGTAGGCGGGAGAGCAAGTCAGACGTGAAATTCCAGGACTCAACCCTGGAACTGCGTTTGAAACTGTTCTTCTTGAGTGATGGAGAGGCAGGCGGAATTCCGTGTGTAGCGGTGAAATGCGTAGATATACGGAGGAACACCAGTGGCGAAGGCGGCCTGCTGGACATTAACTGACGCTGAGGCGCGAAAGCGTGGGGAGCAAACAGG</t>
  </si>
  <si>
    <t>Oscillospirales</t>
  </si>
  <si>
    <t>Oscillospiraceae</t>
  </si>
  <si>
    <t>f_Oscillospiraceae g_unassigned</t>
  </si>
  <si>
    <t>7876a5906e5be58d068237cd0b6ebb3c</t>
  </si>
  <si>
    <t>TACAGAGGGTGCAAGCGTTAATCGGAATTACTGGGCGTAAAGCGTGCGTAGACGGTTACATAAGTCGGGTGTGAAAGCCCCGGGCTCAACCTGGGAATTGCATTCGAGACTGCGTAGCTAGGGTGCGGAAGAGGGAAGCGGAATTTCCGGTGTAGCGGTGAAATGCGTAGATATCGGAAGGAACACCAGTGGCGAAAGCGGCTTCCTGGTCCAGCACCGACGTTCAGGCACGAAAGCGTGGGGAGCAAACAGG</t>
  </si>
  <si>
    <t>Gammaproteobacteria_Incertae_Sedis</t>
  </si>
  <si>
    <t>Unknown_Family</t>
  </si>
  <si>
    <t>Acidibacter</t>
  </si>
  <si>
    <t>7a6d4a1bfc7606e2b28d1aec9abe8368</t>
  </si>
  <si>
    <t>TACGTAGGGTGCAAGCGTTAATCGGAATTACTGGGCGTAAAGCGTGCGCAGGCGGTTTTGTAAGACAGTGGTGAAATCCCCGGGCTCAACCTGGGAACTGCCATTGTGACTGCAAGGCTGGAGTGCGGCAGAGGGGGATGGAATTCCGCGTGTAGCAGTGAAATGCGTAGATATGCGGAGGAACACCGATGGCGAAGGCAATCCCCTGGGCCTGCACTGACGCTCATGCACGAAAGCGTGGGGAGCAAACAGG</t>
  </si>
  <si>
    <t>Comamonas</t>
  </si>
  <si>
    <t>7c9d63ea03311fdd9765198ef24b3673</t>
  </si>
  <si>
    <t>TACGTATGGTGCGAGCGTTGTCCGGAATTATTGGGCGTAAAGGGTACGTAGGCGGTTTAACAAGTCAGATGTTAAAACTTGAGGCTTAACCTCATGTTGCATTTGAAACTGTAAAACTTGAGTAGTGGAGAGGAAAGTGGAATTCCTAGTGTAGCGGTGAAATGCGTAGATATTAGGAGGAATACCAGTAGCGAAGGCGACTTTCTGGACACAAACTGACGCTGAGGTACGAAAGCGTGGGGAGCAAACAGG</t>
  </si>
  <si>
    <t>Gallicola</t>
  </si>
  <si>
    <t>TACGGAGGATGCGAGCGTTATCCGGATTTATTGGGTTTAAAGGGTGCGTAGGCGGCATTATAAGTTAGTGGTAAAATATTGGGGCTTCACCTCACTACGCCATTAATACTGTAGAGCTAGAGAACAGACGAGGTAGGCGGAATAAGTTAAGTAGCGGTGAAATGCATAGATATAACTTAGAACACCGATAGCGAAGGCAGCTTACCAGACTGAGTCTGACGCTGATGCACGAGAGCATGGGTAGCGAACAGG</t>
  </si>
  <si>
    <t>8048c6d48b7eb0a432dc4aa28e73ecce</t>
  </si>
  <si>
    <t>TACGTAGGGTGCGAGCGTTAATCGGAATTACTGGGCGTAAAGCGAGCGCAGACGGTTACTTAAGCAGGATGTGAAATCCCCGGGCTCAACCTGGGAACTGCGTTCTGAACTGGGTAGCTAGAGTATGTCAGAGGGGGGTAGAATTCCACGTGTAGCAGTGAAATGCGTAGAGATGTGGAGGAATACCGATGGCGAAGGCAGCCCCCTGGGATAATACTGACGTTCATGCTCGAAAGCGTGGGTAGCAAACAGG</t>
  </si>
  <si>
    <t>f_Neisseriaceae g_unassigned</t>
  </si>
  <si>
    <t>TACGTAGGGGGCAAGCGTTATCCGGATTTACTGGGTGTAAAGGGAGCGTAGACGGTGATGCAAGTCAGAAGTGAAAGCCCGGGGCTCAACTCCGGGACTGCTTTTGAAACTGTGTGACTGGAGTGCAGGAGAGGTAAGCGGAATTCCTGGTGTAGCGGTGAAATGCGTAGATATCAGGAGGAACACCAGTGGCGAAGGCGGCTTACTGGACTGTAACTGACGTTGAGGCTCGAAAGCGTGGGGAGCAAACAGG</t>
  </si>
  <si>
    <t>TACGTAGGGTGCGAGCGTTGTCCGGAATTACTGGGCGTAAAGAGCTCGTAGGCGGTTTGTCACGTCGTCTGTGAAATCCTAGGGCTTAACCCTGGACGTGCAGGCGATACGGGCTGACTTGAGTACTACAGGGGAGACTGGAATTTCTGGTGTAGCGGTGGAATGCACAGATATCAGGAAGAACACCGATGGCGAAGGCAGGTCTCTGGGTAGTAACTGACGCTGAGGAGCGAAAGCATGGGTAGCGAACAGG</t>
  </si>
  <si>
    <t>TACGAAGGGGGCTAGCGTTGCTCGGAATCACTGGGCGTAAAGGGTGCGTAGGCGGGTCTTTAAGTCAGGGGTGAAATCCTGGAGCTCAACTCCAGAACTGCCTTTGATACTGAGGATCTTGAGTCCGGAAGAGGTGAGTGGAACTGCGAGTGTAGAGGTGAAATTCGTAGATATTCGCAAGAACACCAGTGGCGAAGGCGGCTCACTGGTCCGGTACTGACGCTGAGGCACGAAAGCGTGGGGAGCAAACAGG</t>
  </si>
  <si>
    <t>TACGTAGGGTGCGAGCGTTGTCCGGAATTACTGGGCGTAAAGAGCTCGTAGGTGGTTTGTCGCGTCGTTTGTGTAAGCCCGCAGCTTAACTGCGGGACTGCAGGCGATACGGGCATAACTTGAGTGCTGTAGGGGAGACTGGAATTCCTGGTGTAGCGGTGGAATGCGCAGATATCAGGAGGAACACCGATGGCGAAGGCAGGTCTCTGGGCAGTAACTGACGCTGAGGAGCGAAAGCATGGGTAGCGAACAGG</t>
  </si>
  <si>
    <t>8b69c06452ba545caf26c8db23486bf4</t>
  </si>
  <si>
    <t>TACGTAGGGGGCAAGCGTTATCCGGATTTACTGGGTGTAAAGGGAGCGTAGACGGTTATGCAAGTCTGGAGTGAAAGGCGGGGGCTCAACCCCCGGACTGCTCTGGAAACTGTAGAACTAGAGTGCAGGAGGGGTAAGTGGAATTCCTAGTGTAGCGGTGAAATGCGTGGATATTAGGAGGAACACCAGTGGCGAAGGCGGCTTACTGGACTGTAACTGACGTTGAGGCTCGAAAGCGTGGGGAGCAAACAGG</t>
  </si>
  <si>
    <t>8fa7b93418b1865f2eda26d5429b184e</t>
  </si>
  <si>
    <t>TACGTAGGTCCCGAGCGTTGTCCGGATTTATTGGGCGTAAAGCGAGCGCAGGCGGTTTAATAAGTCTGAAGTTAAAGGCAGTGGCTTAACCATTGTTCGCTTTGGAAACTGTTAGACTTGAGTGCAGAAGGGGAGAGTGGAATTCCATGTGTAGCGGTGAAATGCGTAGATATATGGAGGAACACCGGTGACGAAAGCGGCTCTCTGGTCTGTAACTGACGCTGAGGCTCGAAAGCGTGGGGAGCAAACAGG</t>
  </si>
  <si>
    <t>91a093473cad95da81d9ebb47d5ef0c5</t>
  </si>
  <si>
    <t>TACGTAGGGGGCAAGCGTTATCCGGATTTACTGGGTGTAAAGGGAGCGTAGACGGCGCTGCAAGTCCGGAGTGAAAGCCCATGGCTTAACCATGGTACTGCTCTGGAAACTGTGGAGCTTGAGTGCGGGAGGGGCAGGCGGAATTCCTAGTGTAGCGGTGAAATGCGTAGATATTAGGAGGAACACCGGCGGCGAAGGCGGCCTGCTGGACCGTAACTGACGTTGAGGCTCGAAAGCGTGGGGAGCAAACAGG</t>
  </si>
  <si>
    <t>TACGGAGGATGCGAGCGTTATCCGGATTTATTGGGTTTAAAGGGTGCGTAGGCGGCCTGCCAAGTCAGCGGTAAAATTGCGGGGCTCAACCCCGTACAGCCGTTGAAACTGCCGGGCTCGAGTGGGCGAGAAGTATGCGGAATGCGTGGTGTAGCGGTGAAATGCATAGATATCACGCAGAACCCCGATTGCGAAGGCAGCATACCGGCGCCCTACTGACGCTGAGGCACGAAAGTGCGGGGATCAAACAGG</t>
  </si>
  <si>
    <t>924668f542df9de35c2226e4a6cf09bd</t>
  </si>
  <si>
    <t>TACGTAGGGGGCAAGCGTTATCCGGATTTACTGGGTGTAAAGGGAGCGTAGACGGCGATGCAAGTCTGAAGTGAAAGGCGGGGGCCCAACCCCCGGACTGCTTTGGAAACTGTATGGCTGGAGTGCAGGAGAGGTAAGTGGAATTCCTAGTGTAGCGGTGAAATGCGTAGATATTAGGAGGAACACCAGTGGCGAAGGCGGCTTACTGGACTGTAACTGACGTTGAGGCTCGAAAGCGTGGGGAGCAAACAGG</t>
  </si>
  <si>
    <t>95fdd816723ca482a5caba10bea171c8</t>
  </si>
  <si>
    <t>TACGTAGGTGGCAAGCGTTATCCGGATTTATTGGGCGTAAAGGGAACGCAGGCGGTCTTTTAAGTCTGATGTGAAAGCCTTCGGCTTAACCGGAGTAGTGCATTGGAAACTGGGAGACTTGAGTGCAGAAGAGGAGAGTGGAACTCCATGTGTAGCGGTGAAATGCGTAGATATATGGAAGAACACCAGTGGCGAAAGCGGCTCTCTGGTCTGTAACTGACGCTGAGGTTCGAAAGCGTGGGTAGCAAACAGG</t>
  </si>
  <si>
    <t>Lactobacillaceae</t>
  </si>
  <si>
    <t>Lactobacillus</t>
  </si>
  <si>
    <t>97991ce469a1cc109b514c89920eaa50</t>
  </si>
  <si>
    <t>TACGGAGGGAGCTAGCGTTGTTCGGAATTACTGGGCGTAAAGCGCACGTAGGCGGCTTTGTAAGTTAGAGGTGAAAGCCTGGAGCTCAACTCCAGAACTGCCTTTAAGACTGCATCGCTTGAATCCAGGAGAGGTGAGTGGAATTCCGAGTGTAGAGGTGAAATTCGTAGATATTCGGAAGAACACCAGTGGCGAAGGCGGCTCACTGGACTGGTATTGACGCTGAGGTGCGAAAGCGTGGGGAGCAAACAGG</t>
  </si>
  <si>
    <t>Sphingomonadales</t>
  </si>
  <si>
    <t>Sphingomonadaceae</t>
  </si>
  <si>
    <t>Sphingomonas</t>
  </si>
  <si>
    <t>TACAGAGGGTGCAAGCGTTAATCGGAATTACTGGGCGTAAAGCGCGCGTAGGTGGTTTGTTAAGTTGAATGTGAAATCCCCGGGCTCAACCTGGGAACTGCATCCAAAACTGGCAAGCTAGAGTATGGTAGAGGGTAGTGGAATTTCCTGTGTAGCGGTGAAATGCGTAGATATAGGAAGGAACACCAGTGGCGAAGGCGACTACCTGGACTGATACTGACACTGAGGTGCGAAAGCGTGGGGAGCAAACAGG</t>
  </si>
  <si>
    <t>TACGGAGGATTCAAGCGTTATCCGGATTTATTGGGTTTAAAGGGTGCGTAGGCGGTCGGATAAGTTAGAGGTGAAATCCCGAGGCTCAACTTCGGAATTGCCTCTGATACTGTTCGGCTAGAGAGTAGTTGCGGTAGGCGGAATGTATGGTGTAGCGGTGAAATGCTTAGAGATCATACAGAACACCGATTGCGAAGGCAGCTTACCAAGCTACTTCTGACGTTGAGGCACGAAAGCGTGGGGAGCAAACAGG</t>
  </si>
  <si>
    <t>9cca219ac7e1d9722ab63545dc219ecd</t>
  </si>
  <si>
    <t>TACGAAGGGTGCAAGCGTTAATCGGAATTACTGGGCGTAAAGCGCGCGTAGGTGGCTTGATAAGTTGGATGTGAAATCCCCGGGCTCAACCTGGGAACTGCATCCAAAACTGTCTGGCTAGAGTGCGGTAGAGGGTAGTGGAATTTCCAGTGTAGCGGTGAAATGCGTAGATATTGGAAGGAACACCAGTGGCGAAGGCGACTACCTGGACTGACACTGACACTGAGGTGCGAAAGCGTGGGGAGCAAACAGG</t>
  </si>
  <si>
    <t>9e3b0ce9bb690b78f97f20c102089c55</t>
  </si>
  <si>
    <t>TACGTAGGGGGCAAGCGTTATCCGGATTTACTGGGTGTAAAGGGAGCGTAGACGGCATAGCAAGTCTGAAGTGAAAGCCCGTGGCTCAACCGCGGAACTGCTTTGGAAACTGTTAAGCTGGAGTACTGGAGAGGCAAGCGGAATTCCTAGTGTAGCGGTGAAATGCGTAGATATTAGGAGGAACACCAGTGGCGAAGGCGGCTTGCTGGACAGAGACTGACGTTGAGGCTCGAAAGCGTGGGGAGCAAACAGG</t>
  </si>
  <si>
    <t>9e3e61ab8f8501e49dfd6f9a0af91d14</t>
  </si>
  <si>
    <t>TACGTAAGGACCGAGCGTTGTCCGGAATCATTGGGCGTAAAGGGTACGTAGGCGGCTAGAAAAGTTAGAAGTCAAAGGCTATAGCTCAACTATAGTAAGCTTCTAAAACTATTTAGCTTGAGAGATGGAAGGGAAAGTGGAATTCCTAGTGTAGCGGTGGAATGCGCAGATATTAGGAGGAATACCGGTGGCGAAGGCGACTTTCTGGCCATTTTCTGACGCTGAGGTACGAAAGCGTGGGTAGCAAACAGG</t>
  </si>
  <si>
    <t>TACGTAGGGTGCGAGCGTTGTCCGGAATTATTGGGCGTAAAGAGCTTGTAGGCGGTTTGTCGCGTCTGCTGTGAAAATCCGGGGCTCAACCCCGGACTTGCAGTGGGTACGGGCAGACTAGAGTGTGGTAGGGGAGACTGGAATTCCTGGTGTAGCGGTGAAATGCGCAGATATCAGGAGGAACACCGATGGCGAAGGCAGGTCTCTGGGCCACTACTGACGCTGAGAAGCGAAAGCATGGGGAGCGAACAGG</t>
  </si>
  <si>
    <t>f_Intrasporangiaceae g_unassigned</t>
  </si>
  <si>
    <t>aa1087482a5bd53ec4580a739d282d60</t>
  </si>
  <si>
    <t>TACGGAGGGTCCGAGCGTTAATCGGAATTACTGGGCGTAAAGCGTGCGCAGGCGGTTTGTTAAGCGAGATGTGAAAGCCCTGGGCTCAACCTAGGAATAGCATTTCGAACTGGCGAACTAGAGTCTTGTAGAGGGGGGTAGAATTCCAGGTGTAGCGGTGAAATGCGTAGAGATCTGGAGGAATACCGGTGGCGAAGGCGGCCCCCTGGACAAAGACTGACGCTCATGCACGAAAGCGTGGGGAGCAAACAGG</t>
  </si>
  <si>
    <t>Alteromonadales</t>
  </si>
  <si>
    <t>Shewanellaceae</t>
  </si>
  <si>
    <t>Shewanella</t>
  </si>
  <si>
    <t>ad060e01e06e40bce74e723ab708291f</t>
  </si>
  <si>
    <t>TACGGAAGGTCCGGGCGTTATCCGGATTTATTGGGTTTAAAGGGAGCGTAGGCCGCCTTTTAAGCGTGTTGTGAAATGTAGGTGCTCAACATCTGCACTGCAGCGCGAACTGGAGGGCTTGAGTACGCACAACGTGGGCGGAATTCGTGGTGTAGCGGTGAAATGCTTAGATATCACGAAGAACTCCGATTGCGAAGGCAGCTCACGGGAGCGCAACTGACGCTGAAGCTCGAAAGTGCGGGTATCGAACAGG</t>
  </si>
  <si>
    <t>b104cb75b5a0bd13cd6fdc775836a8cd</t>
  </si>
  <si>
    <t>TACAGGGGGTGCAAGCGTTGTTCGGAATTACTGGGCGTAAAGCGTGCGTAGTCGGTATTGAGAGTCACGGGTGAAATCCCAGGGCTTAACCCTGGAACTGCCTGTGAGACCTCAGTACTAGAGTGTGAGAGGGGATAGTGGAATACCCAGTGTAGCGGTGAAATGCGTAGAGATTGGGTGGAACACCGGTGGCGAAGGCGGCTATCTGGCTCACAACTGACGATCAGGCACGAAAGCGTGGGGAGCAAACAGG</t>
  </si>
  <si>
    <t>b44aff2995f396f00ad579d8e6684335</t>
  </si>
  <si>
    <t>TACGGAGGATGCGAGCGTTATCCGGATTTATTGGGTTTAAAGGGTGCGTAGGCGGACGCTTAAGTCAGCGGTAAAATTGCGGGGCTCAACCTCGTCGAGCCGTTGAAACTGGGTGCCTTGAGTGGGCGAGAAGTACGCGGAATGCGTGGTGTAGCGGTGAAATGCATAGATATCACGCAGAACTCCGATTGCGAAGGCAGCGTACCGGCGCCCAACTGACGCTGAAGCACGAAGGCGTGGGTATCGAACAGG</t>
  </si>
  <si>
    <t>b44c044230b4cbfe1ed3869e6c5bc5fd</t>
  </si>
  <si>
    <t>TACGTAGGAGGCAAGCGTTATCCGGAATGACTGGGCGTAAAGGGTGCGTAGGTGGTTTGACAAGTTGGTAGCGTAACTCCGGGGCTCAACCTCGGATCTACTACCAAAACTGTTGGGCTTGAGTGCAGGAGGGGTGAATGGAATTCCTAGTGTAGCGGTGGAATGCGTAGATATTAGGAGGAACACCAGCGGCGAAGGCGATTCACTGGACTGTAACTGACACTGAGGCACGAAAGCGTGGGGAGCAAACAGG</t>
  </si>
  <si>
    <t>Clostridia_vadinBB60_group</t>
  </si>
  <si>
    <t>TACGTAGGGGGCAAGCGTTATCCGGATTTACTGGGTGTAAAGGGAGCGTAGACGGTTATGCAAGTCTGGAGTGAAAGGCGGGGGCTCAACCCCCGGACTGCTCTGGAAACTGTAGAACTAGAGTGCAGGAGGGGTAAGTGGAATTCCTAGTGTAGCGGTGAAATGCGTAGATATTAGGAGGAACACCAGTGGCGAAGGCGGCTTACTGGACTGTAACTGACGTTGAGGCTCGAAAGCGTGGGGAGCAAACAGG</t>
  </si>
  <si>
    <t>b601b2ea2b069de7516ec6135c79ee29</t>
  </si>
  <si>
    <t>TACGTAGGGTGCGAGCGTTGTCCGGAATTACTGGGCGTAAAGAGCTCGTAGGTGGTCTGTCGCGTCATTTGTGAAAGCCCGGGGCTTAACTCCGGGTTGGCAGGTGATACGGGCATGACTGGAGTACTGTAGGGGAGACTGGAATTCCTGGTGTAGCGGTGAAATGCGCAGATATCAGGAGGAACACCGGTGGCGAAGGCGGGTCTCTGGGCAGTAACTGACGCTGAGGAGCGAAAGCATGGGTAGCGAACAGG</t>
  </si>
  <si>
    <t>Corynebacterium_kroppenstedtii</t>
  </si>
  <si>
    <t>CACGTAGGGGGCAAGCGTTGTCCGGAATGATTGGGCGTAAAGGGCGTGCAGGCGGCTTTGCAAGTCTGATGTGAAAGGCAGCGGCTCAACCGTTGAGTGGCATTGGAAACTGCGGAGCTTGAGTCCAGGAGAGGAGAGTGGAATTCCACGTGTAGCGGTGAAATGCGTAGAGATGTGGAGGAACACCAGTGGCGAAGGCGGCTCTCTGGCCTGAGACTGACGCTGAGGCGCGAAAGCGTGGGGAGCGAACAGG</t>
  </si>
  <si>
    <t>Bacillales</t>
  </si>
  <si>
    <t>f_Marinococcaceae g_unassigned</t>
  </si>
  <si>
    <t>TACGTAGGGGGCAAGCGTTATCCGGATTTACTGGGTGTAAAGGGAGCGTAGACGGCAGCGCAAGTCTGAAGTGAAATGCCGGGGCTTAACCCCGGAACTGCTTTGGAAACTGTGCAGCTAGAGTGCAGGAGAGGTAAGTGGAATTCCTAGTGTAGCGGTGAAATGCGTAGATATTAGGAGGAACACCAGTGGCGAAGGCGGCTTACTGGACTGTAACTGACGTTGAGGCTCGAAAGCGTGGGGAGCAAACAGG</t>
  </si>
  <si>
    <t>ca6c2b3b469c08212142e8821c65882a</t>
  </si>
  <si>
    <t>TACGTAGGGTGCAAGCGTTAATCGGAATTACTGGGCGTAAAGCGTGCGCAGGCGGTTTTGTAAGTTTGTCGTGAAAGCCCCGGGCTCAACCTGGGAATTGCGATGAAGACTGCAAGGCTTGAATCTGGCAGAGGGGGGTAGAATTCCACGTGTAGCAGTGAAATGCGTAGAGATGTGGAGGAACACCGATGGCGAAGGCAGCCCCCTGGGTCAAGATTGACGCTCATGCACGAAAGCGTGGGGAGCAAACAGG</t>
  </si>
  <si>
    <t>TACGGAGGATGCGAGCGTTATCCGGATTTATTGGGTTTAAAGGGTGCGTAGGCGGACTGTCAAGTCAGCGGTAAAATACGGGGGCTCAACCTCCGCCCGCCGTTGAAACTGACGGTCTTGAGTGGGCGAGAAGTATGCGGAATGCGTGGTGTAGCGGTGAAATGCATAGATATCACGCAGAACTCCGATTGCGAAGGCAGCATACCGGCGCCCAACTGACGCTGAAGCACGAAAGCGTGGGTATCGAACAGG</t>
  </si>
  <si>
    <t>cdf14d2fed157f8032715a22d3bf4573</t>
  </si>
  <si>
    <t>TACGGAAGGTCCGGGCGTTATCCGGATTTATTGGGTTTAAAGGGAGTGTAGGCGGTCTGTTAAGCGTGTTGTGAAATTTAGGTGCTCAACATTTAACTTGCAGCGCGAACTGTCAGACTTGAGTACACGCAGCGCAGGCGGAATTCATGGTGTAGCGGTGAAATGCTTAGATATCATGAGGAACTCCGATCGCGAAGGCAGCCTGCGGGAGTGTTACTGACGCTTAAGCTCGAAGGTGCGGGTATCGAACAGG</t>
  </si>
  <si>
    <t>Prevotella_nigrescens</t>
  </si>
  <si>
    <t>TACGGAGGATCCAAGCGTTATCCGGATTTATTGGGTTTAAAGGGTGCGTAGGCGGTTTTATAAGTTAGAGGTGAAAATTCGGGGCTCAACTCCGGACGTGCCTCTAATACTGTATGACTAGAGAATAGATGCGGTAGGCGGAATGTATGGTGTAGCGGTGAAATGCGTAGAGATCATACAGAACACCGATTGCGAAGGCAGCTTACCAAACTATATCTGACGTTGAGGCACGAAAGCGTGGGGAGCAAACAGG</t>
  </si>
  <si>
    <t>TACGGAGGATGCGAGCGTTATCCGGATTTATTGGGTTTAAAGGGTGCGCAGGCGGAAGCGCAAGTCAGCGGTAAAATTGAGAGGCTCAACCTCTTCCCGCCGTTGAAACTGCGTTTCTTGAGTGGGCGAGAAGTACGCGGAATGCGTGGTGTAGCGGTGAAATGCATAGATATCACGCAGAACTCCGATTGCGAAGGCAGCGTACCGGCGCCCAACTGACGCTCATGCACGAAAGCGTGGGTATCGAACAGG</t>
  </si>
  <si>
    <t>d084b32d5ad7ee012fef1f2de8889355</t>
  </si>
  <si>
    <t>TACGTATGGGGCAAGCGTTATCCGGATTTACTGGGTGTAAAGGGAGCGTAGGCGGTACGGCAAGTCAGAAGTGAAAGCCTGGGGCTCAACCCCGGAATTGCTTTTGAAACTGTCGAACTAGAGTGTCGGAGGGGTAAGCGGAATTCCTAGTGTAGCGGTGAAATGCGTAGATATTAGGAGGAACACCGGTGGCGAAGGCGGCTTACTGGACGACCACTGACGCTGAGGCTCGAAAGCGTGGGGAGCAAACAGG</t>
  </si>
  <si>
    <t>[Eubacterium]_ventriosum_group</t>
  </si>
  <si>
    <t>uncultured_Clostridiales</t>
  </si>
  <si>
    <t>d114fb4c335125128be28401522dd41a</t>
  </si>
  <si>
    <t>TACGTAGGTCCCGAGCGTTGTCCGGATTTATTGGGCGTAAAGCGAGCGCAGGTGGTTTATTAAGTCTGGTGTAAAAGGCAGTGGCTCAACCATTGTATGCATTGGAAACTGGTAGACTTGAGTGCAGGAGAGGAGAGTGGAATTCCATGTGTAGCGGTGAAATGCGTAGATATATGGAGGAACACCGGTGGCGAAAGCGGCTCTCTGGCCTGTAACTGACACTGAGGCTCGAAAGCGTGGGGAGCAAACAGG</t>
  </si>
  <si>
    <t>Lactococcus</t>
  </si>
  <si>
    <t>Lactococcus_lactis</t>
  </si>
  <si>
    <t>d2be1254f5e7eb97bd42ec342d9cb11d</t>
  </si>
  <si>
    <t>TACGTAGGGGGCGAGCGTTATCCGGATTCACTGGGTGTAAAGGGAGCGTAGACGGCCGATCAAGTCTGGAGTGAAAGCCCGGGGCCCAACCCCGGGACTGCTCTGGAAACTGGTGGGCTAGAGTGCTGGAGAGGTAAGTGGAATTCCTAGTGTAGCGGTGAAATGCGTAGATATTAGGAGGAACACCAGTGGCGAAGGCGGCTTACTGGACAGTGACTGACGTTGAGGCTCGAAAGCGTGGGGAGCAAACAGG</t>
  </si>
  <si>
    <t>d32e579b3ae7b2aae8d5bf9f027c29af</t>
  </si>
  <si>
    <t>TACGTAGGGTGCGAGCGTTAATCGGAATTACTGGGCGTAAAGCGTGCGCAGGCGGTTATGTAAGACAGATGTGAAATCCCCGGGCTCAACCTGGGAACTGCATTTGTGACTGCATGGCTAGAGTACGGTAGAGGGGGATGGAATTCCGCGTGTAGCAGTGAAATGCGTAGATATGCGGAGGAACACCGATGGCGAAGGCAATCCCCTGGACCTGTACTGACGCTCATGCACGAAAGCGTGGGGAGCAAACAGG</t>
  </si>
  <si>
    <t>Delftia</t>
  </si>
  <si>
    <t>TACGGAGGATGCGAGCGTTATCCGGATTTATTGGGTTTAAAGGGTGCGTAGGCGGACTGGAAAGTCAGCGGTAAAATCGAGAGGCTCAACCTCTTTCCGCCGTTGAAACTGTCGGTCTTGAGTGGGCGAGAAGTATGCGGAATGCGTGGTGTAGCGGTGAAATGCATAGATATCACGCAGAACTCCGATTGCGAAGGCAGCATACCGGCGCCCGACTGACGCTGAGGCACGAAAGCGTGGGTATCGAACAGG</t>
  </si>
  <si>
    <t>TACGGAGGGTGCAAGCGTTAATCGGAATTACTGGGCGTAAAGCGCACGCAGGCGGTTTGTTAAGTCAGATGTGAAATCCCCGGGCTCAACCTGGGAACTGCATCTGATACTGGCAAGCTTGAGTCTCGTAGAGGGGGGTAGAATTCCAGGTGTAGCGGTGAAATGCGTAGAGATCTGGAGGAATACCGGTGGCGAAGGCGGCCCCCTGGACGAAGACTGACGCTCAGGTGCGAAAGCGTGGGGAGCAAACAGG</t>
  </si>
  <si>
    <t>d676e025fb7484f8c8f79dc642805d70</t>
  </si>
  <si>
    <t>TACGGAGGGTGCAAGCGTTAATCGGAATTACTGGGCGTAAAGCGCACGCAGGCGGTCTGTTAAGTCAGATGTGAAATCCCCGGGCTCAACCTGGGAACTGCATCTGATACTGGCAGGCTTGAGTCTCGTAGAGGGGGGTAGAATTCCAGGTGTAGCGGTGAAATGCGTAGAGATCTGGAGGAATACCGGTGGCGAAGGCGGCCCCCTGGACGAAGACTGACGCTCAGGTGCGAAAGCGTGGGGAGCAAACAGG</t>
  </si>
  <si>
    <t>GACGTAGGATGCGAGCGTTGTCCGGATTTATTGGGCGTAAAGAGTTCGTAGGTGGTTTGTTAAGTTTGGTGTTAAAGATCGGGGCTCAACCCTGGGACTGCACTGAATACTGGCAGACTCGAGTGTGGTAGAGGCTAGTGGAATTCCCAGTGTAGCGGTGAAATGCGTAGATATTGGGAAGAACACCGGTGGCGTAGGCGACTAGCTGGGCCATAACTGACGCTGAGGAACGAAAGCCAGGGGAGCGAATGGG</t>
  </si>
  <si>
    <t>Cyanobacteria</t>
  </si>
  <si>
    <t>Vampirivibrionia</t>
  </si>
  <si>
    <t>Obscuribacterales</t>
  </si>
  <si>
    <t>daae43be6cf06991f62a085ba8bff3b6</t>
  </si>
  <si>
    <t>TACGGAGGATGCGAGCGTTATCCGGATTTATTGGGTTTAAAGGGTGCGTAGGCGGTCCGTTAAGTCAGCGGTAAAATTGCGGGGCTCAACCCCGTCGAGCCGTTGAAACTGGCAGACTTGAGTTGGCGAGAAGTACGCGGAATGCGCGGTGTAGCGGTGAAATGCATAGATATCGCGCAGAACTCCGATTGCGAAGGCAGCGTACCGGCGCCAGACTGACGCTGAGGCACGAAAGCGTGGGGATCGAACAGG</t>
  </si>
  <si>
    <t>TACGTAGGGTCCAAGCGTTAATCGGAATTACTGGGCGTAAAGCGTGCGCAGGCGGTTGTGCAAGACCGATGTGAAATCCCCGAGCTTAACTTGGGAATTGCATTGGTGACTGCACGGCTAGAGTGTGTCAGAGGGGGGTAGAATTCCACGTGTAGCAGTGAAATGCGTAGAGATGTGGAGGAATACCGATGGCGAAGGCAGCCCCCTGGGATAACACTGACGCTCATGCACGAAAGCGTGGGGAGCAAACAGG</t>
  </si>
  <si>
    <t>dee632b7432fc9dd0f5077f1f879363f</t>
  </si>
  <si>
    <t>TACGTAGGGTGCGAGCGTTGTCCGGAATTACTGGGCGTAAAGAGCTCGTAGGTGGTTTGTCGCGTCGTGTGTGAAATTCCGGGGCTTAACTTCGGGGTTGCATACGATACGGGCATAACTTGAGTGCTGTAGGGGAGACTGGAATTCCTGGTGTAGCGGTGAAATGCGCAGATATCAGGAGGAACACCGATGGCGAAGGCAGGTCTCTGGGCAGTAACTGACGCTGAGGAGCGAAAGCATGGGGAGCGAACAGG</t>
  </si>
  <si>
    <t>TACGTAGGGGGCGAGCGTTATCCGGATTTACTGGGTGTAAAGGGAGCGCAGGCGGCGTGGCAAGTCAGATGTGAAAACCCGGGGCCCAACCCCGGGACTGCATTTGAAACTGCCATGCTGGAGTGCCGGAGAGGCAAGTGGAATTCCTAGTGTAGCGGTGAAATGCGTAGATATTAGGAGGAACACCAGTGGCGGAGGCGGCTTGCTGGACGGTAACTGACGCTGAGGCTCGAAAGCGTGGGGAGCAAACAGG</t>
  </si>
  <si>
    <t>df8456a1abbfb4c8a2c450b44378d4cb</t>
  </si>
  <si>
    <t>TACGTAGGGCGCGAGCGTTGTCCGGAATTATTGGGCGTAAAGGGCTTGTAGGCGGTTGGTCGCGTCTGCCGTGAAATCCTCTGGCTTAACTGGGGGCGTGCGGTGGGTACGGGCTGACTTGAGTGCGGTAGGGGAGACTGGAACTCCTGGTGTAGCGGTGGAATGCGCAGATATCAGGAAGAACACCGGTGGCGAAGGCGGGTCTCTGGGCCGTTACTGACGCTGAGGAGCGAAAGCGTGGGGAGCGAACAGG</t>
  </si>
  <si>
    <t>Schaalia_odontolytica</t>
  </si>
  <si>
    <t>e4597f1dce864c29882fa64f616d1a6c</t>
  </si>
  <si>
    <t>TACGGAGGATGCGAGCGTTATCCGGATTTATTGGGTTTAAAGGGTGCGTAGGCGGAATATCAAGTCAGCGGTAAAAATTCGGGGCTCAACCCCGTCGTGCCGTTGAAACTGATGTTCTTGAGTGGGCGAGAAGTATGCGGAATGCGTGGTGTAGCGGTGAAATGCATAGATATCACGCAGAACTCCGATTGCGAAGGCAGCATACCGGCGCCCAACTGACGCTGAAGCACGAAAGCGTGGGTATCGAACAGG</t>
  </si>
  <si>
    <t>Muribaculum</t>
  </si>
  <si>
    <t>e96a18c7e3d537fc5fcb8f8ed70414c9</t>
  </si>
  <si>
    <t>TACGAAGGGGGCTAGCGTTGCTCGGAATCACTGGGCGTAAAGGGTGCGTAGGCGGGTCTTTAAGTCAGGGGTGAAATCCTGGAGCTCAACTCCAGAACTGCCTTTGATACTGAAGATCTTGAGTATGGGAGAGGTGAGTGGAACTGCGAGTGTAGAGGTGAAATTCGTAGATATTCGCAAGAACACCAGTGGCGAAGGCGGCTCACTGGCCCATAACTGACGCTGAGGCACGAAAGCGTGGGGAGCAAACAGG</t>
  </si>
  <si>
    <t>f_Xanthobacteraceae g_unassigned</t>
  </si>
  <si>
    <t>TACGTAGGGTGCAAGCGTTGTCCGGAATTACTGGGCGTAAAGAGCTCGTAGGTGGTTTGTCACGTCGTCTGTGAAATTCCACAGCTTAACTGTGGGCGTGCAGGCGATACGGGCTGACTTGAGTACTGTAGGGGTAACTGGAATTCCTGGTGTAGCGGTGAAATGCGCAGATATCAGGAGGAACACCGATGGCGAAGGCAGGTTACTGGGCAGTTACTGACGCTGAGGAGCGAAAGCATGGGTAGCAAACAGG</t>
  </si>
  <si>
    <t>Corynebacterium_propinquum</t>
  </si>
  <si>
    <t>ecb3759e804e8c86d9fb0de817207fe9</t>
  </si>
  <si>
    <t>TACGTAGGTGGCAAGCGTTATCCGGATTTATTGGGTGTAAAGGGCGTGTAGGCGGGAATGCAAGTCAGATGTGAAAACTATGGGCTCAACCCATAGCCTGCATTTGAAACTGTATTTCTTGAGTGCTGGAGAGGCAATCGGAATTCCGTGTGTAGCGGTGAAATGCGTAGATATACGGAGGAACACCAGTGGCGAAGGCGGATTGCTGGACAGTAACTGACGCTGAGGCGCGAAAGCGTGGGGAGCAAACAGG</t>
  </si>
  <si>
    <t>Clostridium_sp.</t>
  </si>
  <si>
    <t>ecff0c9437838573936a1ec18c473663</t>
  </si>
  <si>
    <t>TACGTAGGGTACAAGCGTTGTCCGGAATTATTGGGCGTAAAGAGCTCGTAGGTGGTTGGTCACGTCTGCTGTGGAAACGCAACGCTTAACGTTGCGCGTGCAGTGGGTACGGGCTGACTAGAGTGCAGTAGGGGAGTCTGGAATTCCTAGTGTAGCGGTGAAATGCGCAGATATCAGGAGGAACACCGGTGGCGAAGGCGGGACTCTGGGCTGTAACTGACGCTGAGGAGCGAAAGCATGGGGAGCGAACAGG</t>
  </si>
  <si>
    <t>TACGGAGGATGCGAGCGTTATCCGGATTCATTGGGTTTAAAGGGTGCGCAGGCGGGCCTTTAAGCCGGCGGTGAAATCGCGGGGCTCAACCCCGCCGAGCCGTCGGAACTGGGGGCCTTGAGTGCGGCGGAGGCATGCGGAATGCGCGGTGTAGCGGTGAAATGCATAGATATCGCGCAGAACCCCGATTGCGAAGGCAGCGTGCCGTGCCGCCACTGACGCTGAGGCACGAAAGCGCGGGGATCGAACAGG</t>
  </si>
  <si>
    <t>edc9e5c16e40aff1eadce6597940f08f</t>
  </si>
  <si>
    <t>TACGTAGGTCCCGAGCGTTATCCGGATTTATTGGGCGTAAAGCGAGCGCAGGCGGTTAGATAAGTCTGAAGTTAAAGGCTGTGGCTTAACCATAGTACGCTTTGGAAACTGTTTAACTTGAGTGCAGAAGGGGAGAGTGGAATTCCATGTGTAGCGGTGAAATGCGTAGATATATGGAGGAACACCGGTGGCGAAAGCGGCTCTCTGGTCTGTAACTGACGCTGAGGCTCGAAAGCGTGGGGAGCAAACAGG</t>
  </si>
  <si>
    <t>CACGTAGGGGGCAAGCGTTGTCCGGAATGATTGGGCGTAAAGGGCGCGCAGGCGGCCTCTTAAGTCTGATGTGAAAGCCCACGGCTCAACCGTGGAGGGACATTGGAAACTGGGGGGCTTGAGTGCAGGAGAGGGGAGTGGAATTCCACGTGTAGCGGTGAAATGCGTAGAGATGTGGAGGAACACCAGTGGCGAAGGCGGCTCTCTGGCCTGTGACTGACGCTGAGGCGCGAAAGCGTGGGGAGCGAACAGG</t>
  </si>
  <si>
    <t>f_Sporolactobacillaceae g_unassigned</t>
  </si>
  <si>
    <t>f0a42aaca20c8c014a942e2341204e7e</t>
  </si>
  <si>
    <t>TACGGAGGGTGCAAGCGTTAATCGGAATTACTGGGCGTAAAGCGCACGCAGGCGGCTTTTTAAGTCGGATGTGAAAGCCCCGGGCTCAACCTGGGAATTGCATCTGATACTGGGAGGCTAGAGTATGTGAGAGGGGGGTAGAATTCCAAGTGTAGCGGTGAAATGCGTAGAGATTTGGAGGAATACCAGTGGCGAAGGCGGCCCCCTGGCACAATACTGACGCTCAGGTGCGAAAGCGTGGGGAGCAAACAGG</t>
  </si>
  <si>
    <t>Alteromonadaceae</t>
  </si>
  <si>
    <t>Alishewanella</t>
  </si>
  <si>
    <t>f4801b7a68515d9005fa572ee6afdf41</t>
  </si>
  <si>
    <t>TACGTAGGGTCCAAGCGTTAATCGGAATTACTGGGCGTAAAGCGTGCGCAGGCGGTTGTGCAAGACCGATGTGAAATCCCCGGGCTTAACCTGGGAATTGCATTGGTGACTGCACGGCTAGAGTGTGTCAGAGGGGGGTAGAATTCCACGTGTAGCAGTGAAATGCGTAGAGATGTGGAGGAATACCGATGGCGAAGGCAGCCCCCTGGGATAACACTGACGCTCATGCACGAAAGCGTGGGGAGCAAACAGG</t>
  </si>
  <si>
    <t>f5a54cadc498277334f04779317a49c0</t>
  </si>
  <si>
    <t>TACGTAGGGGGCAAGCGTTATCCGGATTTACTGGGTGTAAAGGGAGCGCAGGCGGCGTGGCAAGTCAGATGTGAAAACCCGGGGCCCAGCCCCGGGAGTGCATTTGAAACTGCCATGCTGGAGTGCCGGAGAGGTAAGCGGAATTCCTAGTGTAGCGGTGAAATGCGTAGATATTAGGAGGAACACCAGTGGCGGAGGCGGCTTACTGGACGGTAACTGACGCTGAGGCTCGAAAGCGTGGGGAGCAAACAGG</t>
  </si>
  <si>
    <t>f7931e842cdbe3e397b3362b54c3ec04</t>
  </si>
  <si>
    <t>TACGTAGGGGGCAAGCGTTATCCGGATTTACTGGGTGTAAAGGGAGCGTAGACGGCATGGCAAGTCAGATGTGAAAGCCCGGGGCTCAACCCCGGGACTGCATTTGAAACTGTCAGGCTGGAGTGCAGGAGAGGTAAGTGGAATTCCTAGTGTAGCGGTGAAATGCGTAGATATTAGGAGGAACACCAGTGGCGAAGGCGGCTTACTGGACTGTAACTGACGTTGAGGCTCGAAAGCGTGGGGAGCAAACAGG</t>
  </si>
  <si>
    <t>f998b55dc9b150b36030120a29c2f1f3</t>
  </si>
  <si>
    <t>TACGTAGGGTACTAGCGTTGTCCGGATTTATTGGGCGTAAAGGGCTTGTAGGTGGTTTGTCGCGTCTGTCGTGAAATCCTGTGGCTTAACCATGGGCTTGCGGTGGGTACGGGCAGGCTTGAGTGCGGTAGGGGAGACTGGAATTCCTGGTGTAGCGGTGGAATGCGCAGATATCAGGAGGAACACCGGTGGCGAAGGCGGGTCTCTGGGCCGTTACTGACACTGAGGAGCGAAAGCGTGGGGAGCGAACAGG</t>
  </si>
  <si>
    <t>Gleimia_europaea</t>
  </si>
  <si>
    <t>fa75e4a8d77483c82a344c520c19f153</t>
  </si>
  <si>
    <t>TACGTAGGTGACAAGCGTTGTCCGGATTTATTGGGCGTAAAGCGAGCGCAGGCGGTCCGGTAAGTCTGATGTGAAAGCCCACGGCTCAACCGTGGAACGGCATTGGAAACTGGCGGACTTGAATGTAGCAGAGGAAAGTGGAATTCCATGTGTAGCGGTGGAATGCGTAGATATATGGAGGAACACCAGTGGCGAAAGCGACTTTCTGGGCTATGATTGACGCTGAGGCTCGAAAGCGTGGGGAGCGAACAGG</t>
  </si>
  <si>
    <t>Alloiococcus</t>
  </si>
  <si>
    <t>fd94bf5a8e2a81f72fcd840bbb9f6f64</t>
  </si>
  <si>
    <t>TACGTAGGGTGCGAGCGTTGTCCGGAATTATTGGGCGTAAAGAGCTTGTAGGCGGTTTGTCGCGTCTGCTGTGAAAGACCGGGGCTTAACTCCGGTTCTGCAGTGGGTACGGGCAGACTAGAGTATGGTAGGGGAGACTGGAATTCCTGGTGTAGCGGTGAAATGCGCAGATATCAGGAGGAACACCGATGGCGAAGGCAGGTCTCTGGGCCATTACTGACGCTGAGAAGCGAAAGCATGGGGAGCGAACAGG</t>
  </si>
  <si>
    <t>fe9a3e2c5c45bec637506a2ae1eb243c</t>
  </si>
  <si>
    <t>TACGTAGGAGGCAAGCGTTATCCGGAATGACTGGGCGTAAAGGGTGCGTAGGTGGTTTGACAAGTTGGTAGCGTAACTCCGGGGCTCAACCTCGGCACTACTACCAAAACTGTTGGACTTGAGTGCAGGAGGGGCAAATGGAATTCCTAGTGTAGCGGTGGAATGCGTAGATATTAGGAGGAACACCAGTGGCGAAGGCGATTTGCTGGACTGTAACTGACACTGAGGCACGAAAGCGTGGGGAGCAAACAGG</t>
  </si>
  <si>
    <t>TACGTAGGGGGCGAGCGTTGTCCGGAATTATTGGGCGTAAAGCGCGCGCAGGCGGTCCCTTAAGTCTGATGTGAAAGCCCACGGCTCAACCGTGGAGGGTCATTGGAAACTGGGGGACTTGAGTGCAGAAGAGGAGAGCGGAATTCCACGTGTAGCGGTGAAATGCGTAGAGATGTGGAGGAACACCAGTGGCGAAGGCGGCTCTCTGGTCTGTAACTGACGCTGAGGCGCGAAAGCGTGGGGAGCAAACAGG</t>
  </si>
  <si>
    <t>lab 2</t>
  </si>
  <si>
    <t>TACGTAGGGGGCGAGCGTTGTCCGGAATTATTGGGCGTAAAGCGCGCGCAGGCGGTCTCTTAAGTCTGATGTGAAAGCCCACGGCTCAACCGTGGAGGGTCATTGGAAACTGGGGGACTTGAGGGCAGGAGAGGAGAGCGGAATTCCACGTGTAGCGGTGAAATGCGTAGAGATGTGGAGGAACACCAGTGGCGAAGGCGGCTCTCTGGCCTGCACCTGACGCTGAGGCGCGAAAGCGTGGGGAGCAAACAGG</t>
  </si>
  <si>
    <t>TACGGAGGGCGCGAGCGTTACCCGGATTCACTGGGCGTAAAGGGCGTGTAGGCGGCCTGGGGCGTCCCATGTGAAAGACCACGGCTCAACCGTGGGGGAGCGTGGGATACGCTCAGGCTAGACGGTGGGAGAGGGTGGTGGAATTCCCGGAGTAGCGGTGAAATGCGCAGATACCGGGAGGAACGCCGATGGCGAAGGCAGCCACCTGGTCCACCCGTGACGCTGAGGCGCGAAAGCGTGGGGAGCAAACCGG</t>
  </si>
  <si>
    <t>Thermales</t>
  </si>
  <si>
    <t>Thermus_thermophilus</t>
  </si>
  <si>
    <t>TACGGAGGGTGCGAGCGTTACCCGGATTTACTGGGCGTAAAGGGCGTGTAGGCGGTTTTCTAAGTCCGGGGCTAAAGACCAGGGCTCAACCCTGGGTTTGCCTTGGATACTGGAAAGCTCGACGGCTGGAGGGGGCAGCGGAATTTCCGGAGTAGCGGTGAAATGCGCAGATACCGGAAGGAACGCCAATAGCGAAGGCAGCTGCCTGGACAGTACGTGACGCTGAGGCGCGAAAGCGTGGGGAGCAAACCGG</t>
  </si>
  <si>
    <t>TACGGAGGGTGCAAGCGTTACCCGGAATCACTGGGCGTAAAGGGCGTGTAGGCGGAAGGTTAAGTCCGACTTTAAAGACCGGGGCTCAACCCCGGGCCTGGGTTGGAGACTGGCTTTCTGGACCTCTGGAGAGGCAACTGGAATTCCTGGTGTAGCGGTGGAATGCGTAGATACCAGGAGGAACACCGATGGCGAAGGCAGGTTGCTGGACAGAAGGTGACGCTGAGGCGCGAAAGTGTGGGGAGCGAACCGG</t>
  </si>
  <si>
    <t>Deinococcus_geothermalis</t>
  </si>
  <si>
    <t>0a21726cd4952a96635576553da67787</t>
  </si>
  <si>
    <t>TACGGAAGGTCCAGGCGTTATCCGGATTTATTGGGTTTAAAGGGAGCGTAGGCGGATTATTAAGTCAGTGGTGAAAGACGGTGGCTCAACCATCGTTAGCCATTGAAACTGGTAGTCTTGAGTGCAGACAGGGATGCTGGAACTCGTGGTGTAGCGGTGAAATGCTTAGATATCACGATGAACTCCGATCGCGAAGGCAGGTGTCCGGGCTGCAACTGACGCTGAGGCTCGAAAGTGTGGGTATCAAACAGG</t>
  </si>
  <si>
    <t>Alloprevotella</t>
  </si>
  <si>
    <t>TACGTAGGTGGCAAGCGTTGTCCGGATTTATTGGGCGTAAAGCGAGCGCAGGCGGTGATTTAAGTCTGATGTGAAAGCCCCCAGCTCAACTGGGGAGGGTCATTGGAAACTGGATCACTTGAGTGCAGAAGAGGAGAGTGGAATTCCATGTGTAGCGGTGAAATGCGTAGATATATGGAGGAACACCAGTGGCGAAGGCGGCTCTCTGGTCTGTAACTGACGCTGAGGCTCGAAAGCGTGGGTAGCAAACAGG</t>
  </si>
  <si>
    <t>Tetragenococcus_halophilus</t>
  </si>
  <si>
    <t>260a6ce9f5a56233cb20e2ec5b813d53</t>
  </si>
  <si>
    <t>TACGTAGGGGGCGAGCGTTGTCCGGAATTATTGGGCGTAAAGCGCGCGCAGGCGGTCCCTTAAGTCTGATGTGAAAGCCCACGGCTCAACCGTGGAGGGGCATTGGAAACTGGGGGACTTGAGTGCAGAAGAGGAGAGCGGAATTCCACGTGTAGCGGTGAAATGCGTAGAGATGTGGAGGAACACCAGTGGCGAAGGCGGCTCTCTGGTCTGTAACTGACGCTGAGGCGCGAAAGCGTGGGGAGCAAACAGG</t>
  </si>
  <si>
    <t>TACGGAGGGTGCAAGCGTTACCCGGAATCACTGGGCGTAAAGGGCGTGTAGGCGGGAAGCTAAGTCCGACTTTAAAGACCGGGGCTCAACCCCGGGAGTGGGTTGGAGACTGGCTTTCTGGACCTCTGGAGAGGCAACTGGAATTCCTGGTGTAGCGGTGGAATGCGTAGATACCAGGAGGAACACCGATGGCGAAGGCAGGTTGCTGGACAGAAGGTGACGCTGAGGCGCGAAAGTGTGGGGAGCGAACCGG</t>
  </si>
  <si>
    <t>TACGTAGGTGGCAAGCGTTGTCCGGAATTATTGGGCGTAAAGCGCGCGCAGGCGGTTCCTTAAGTCTGATGTGAAAGCCCACGGCTCAACCGTGGAGGGTCATTGGAAACTGGGGGACTTGAGTGCAGAAGAGGAGAGCGGAATTCCACGTGTAGCGGTGAAATGCGTAGAGATGTGGAGGAACACCAGTGGCGAAGGCGGCTCTCTGGTCTGTAACTGACGCTGAGGCGCGAAAGCGTGGGGAGCAAACAGG</t>
  </si>
  <si>
    <t>TACGTAGGTGGCAAGCGTTGTCCGGATTTATTGGGCGTAAAGGGAGCGCAGGCGGTTCGTTAAGTCTGATGTGAAAGCCCTCGGCTCAACCGAGGAGGGTCATTGGAAACTGGCGAACTTGAGTGCAGAAGAGGAGAGTGGAATTCCATGTGTAGCGGTGAAATGCGTAGATATATGGAGGAACACCGGTGGCGAAGGCGACTCTCTGGTCTGTAACTGACGCTGAGGCTCGAAAGCGTGGGTAGCAAACAGG</t>
  </si>
  <si>
    <t>Tetragenococcus_osmophilus</t>
  </si>
  <si>
    <t>TACGAAGGGGGCTAGCGTTGCTCGGAATCACTGGGCGTAAAGGGCGCGTAGGCGGCGTTTTAAGTCGGGGGTGAAAGCCTGTGGCTCAACCACAGAATGGCCTTCGATACTGGGACGCTTGAGTATGGTAGAGGTTGGTGGAACTGCGAGTGTAGAGGTGAAATTCGTAGATATTCGCAAGAACACCGGTGGCGAAGGCGGCCAACTGGACCATTACTGACGCTGAGGCGCGAAAGCGTGGGGAGCAAACAGG</t>
  </si>
  <si>
    <t>TACGGAGGGCGCGAGCGTTACCCGGATTTACTGGGCGTAAAGGGCGTGTAGGCGGCCTGGGGCGTCCCATGTGAAAGGCCACGGCTCAACCGTGGAGGAGCGTGGGATACGCTCAGGCTAGAGGGTGGGAGAGGGTGGTGGAATTCCCGGAGTAGCGGTGAAATGCGCAGATACCGGGAGGAACGCCGATGGCGAAGGCAGCCACCTGGTCCACTTCTGACGCTGAGGCGCGAAAGCGTGGGGAGCAAACCGG</t>
  </si>
  <si>
    <t>05b18ec772b1068d4e5af85a64eaed0f</t>
  </si>
  <si>
    <t>TACGTAGGGCGCAAGCGTTGTCCGGAATTATTGGGCGTAAAGAGCTCGTAGGTGGCTTGTCGCGTCTGCCGTGAAAACCCGAGGCTCAACCTCGGGCGTGCGGTGGGTACGGGCAGGCTAGAGTGTGGTAGGGGAGACTGGAACTCCTGGTGTAGCGGTGAAATGCGCAGATATCAGGAAGAACACCGATGGCGAAGGCAGGTCTCTGGGCCATTACTGACACTGAGGAGCGAAAGCATGGGTAGCGAACAGG</t>
  </si>
  <si>
    <t>Dermabacteraceae</t>
  </si>
  <si>
    <t>Brachybacterium</t>
  </si>
  <si>
    <t>06847e259e0bc03dd3a088680b5f4b97</t>
  </si>
  <si>
    <t>TACGTAGGGCGCAAGCGTTGTCCGGAATTATTGGGCGTAAAGAGCTCGTAGGCGGTTTGTCGCGTCTGCTGTGAAAGCCCGGGGCTCAACCCCGGGTGTGCAGTGGGTACGGGCAGGCTGGAGTGCAGTAGGGGAGACTGGAATTCCTGGTGTAGCGGTGAAATGCGCAGATATCAGGAGGAACACCGATGGCGAAGGCAGGTCTCTGGGCTGTTACTGACGCTGAGGAGCGAAAGCATGGGGAGCGAACAGG</t>
  </si>
  <si>
    <t>Kocuria_sp.</t>
  </si>
  <si>
    <t>075ce9fa8440ec4d9ed86dbfeec2d27f</t>
  </si>
  <si>
    <t>TACGTAGATGGCAAGCGTTGTCCGGATTTATTGGGCGTAAAGCGAGCGCAGGCGGTTCTTTAAGTCTGATGTGAAAGCCCCCAGCTCAACTGGGGAAGGTCATTGGAAACTGGGGAACTTGAGTGCAGAAGAGGAGAGTGGAATTCCACGTGTAGCGGTGAAATGCGTAGATATGTGGAGGAACACCAGTGGCGAAGGCGACTCTCTGGTCTGTAACTGACGCTGAGGCTCGAAAGCGTGGGGAGCAAACAGG</t>
  </si>
  <si>
    <t>Carnobacterium</t>
  </si>
  <si>
    <t>08bdc6c81f6b9daab3d132b54e1d45bc</t>
  </si>
  <si>
    <t>TACGTAGGGTGCAAGCGTTGTCCGGAATTACTGGGCGTAAAGAGTTCGTAGGCGGTTTGTCGCGTCGTTTGTGAAAACCAGCAGCTCAACTGCTGGCTTGCAGGCGATACGGGCAGACTTGAGTACTGCAGGGGAGACTGGAATTCCTGGTGTAGCGGTGAAATGCGCAGATATCAGGAGGAACACCGGTGGCGAAGGCGGGTCTCTGGGCAGTAACTGACGCTGAGGAACGAAAGCGTGGGTAGCGAACAGG</t>
  </si>
  <si>
    <t>Nocardiaceae</t>
  </si>
  <si>
    <t>Rhodococcus</t>
  </si>
  <si>
    <t>TACGTAGGGCGCGAGCGTTGTCCGGAATTATTGGGCGTAAAGAGCTCGTAGGCGGCTGGTCGCGTCTGTCGTGAAATCCTCTGGCTTAACTGGGGGCTTGCGGTGGGTACGGGCCGGCTTGAGTGCGGTAGGGGAGACTGGAACTCCTGGTGTAGCGGTGGAATGCGCAGATATCAGGAAGAACACCGGTGGCGAAGGCGGGTCTCTGGGCCGTTACTGACGCTGAGGAGCGAAAGCGTGGGGAGCGAACAGG</t>
  </si>
  <si>
    <t>11ff62f758f7c7e2e53e141ac7b9274d</t>
  </si>
  <si>
    <t>TACGGAGGGTGCGAGCGTTAATCGGAATGACTGGGCGTAAAGGGCACGCAGGCGGATTGTTAAGTGAGATGTGAAAGCCCCGGGCTTAACCTGGGAATTGCATTTCAGACTGGCAATCTAGAGTATTTTAGGGAGGGGTAGAATTCCACGTGTAGCGGTGAAATGCGTAGAGATGTGGAGGAATACCGAAGGCGAAGGCAGCCCCTTGGGAATATACTGACGCTCATGTGCGAAAGCGTGGGGAGCAAACAGG</t>
  </si>
  <si>
    <t>f_Pasteurellaceae g_unassigned</t>
  </si>
  <si>
    <t>TACGTAGGGCGCAAGCGTTGTCCGGAATTATTGGGCGTAAAGAGCTCGTAGGCGGTTTGTCGCGTCTGCTGTGAAAGCCCGGGGCTCAACCCCGGGTCTGCAGTGGGTACGGGCAGACTAGAGTGCAGTAGGGGAGACTGGAATTCCTGGTGTAGCGGTGAAATGCGCAGATATCAGGAGGAACACCGATGGCGAAGGCAGGTCTCTGGGCTGTTACTGACGCTGAGGAGCGAAAGCATGGGGAGCGAACAGG</t>
  </si>
  <si>
    <t>146195f72933e590d98b89c38d6eda33</t>
  </si>
  <si>
    <t>TACGTAGGGTGCAAGCGTTGTCCGGAATTATTGGGCGTAAAGAGCTCGTAGGCGGTTTGTCGCGTCGGCTGTGAAAGCCCGGAGCTCAACTCCGGGTCTGCAGTCGATACGGGCAGACTTGAGTGTTGCAGGGGAGACTGGAATTCCTGGTGTAGCGGTGAAATGCGCAGATATCAGGAGGAACACCGGTGGCGAAGGCGGGTCTCTGGGCAACAACTGACGCTGAGGAGCGAAAGCGTGGGGAGCGAACAGG</t>
  </si>
  <si>
    <t>Frankiales</t>
  </si>
  <si>
    <t>Klenkia</t>
  </si>
  <si>
    <t>1735122f6452284cae1574c71c9a6eec</t>
  </si>
  <si>
    <t>TACGTAGGTGGCAAGCGTTGTCCGGAATTATTGGGCGTAAAGCGCGCGCAGGCGGTTCCTTAAGTCTGATGTGAAATCTCGCGGCTCAACCGCGAGCGGCCATTGGAAACTGGGGAACTTGAGTGCAGGAGAGGGGAGCGGAATTCCACGTGTAGCGGTGAAATGCGTAGAGATGTGGAGGAACACCAGTGGCGAAGGCGGCTCTCTGGCCTGTAACTGACGCTGAGGCGCGAAAGCGTGGGGAGCGAACAGG</t>
  </si>
  <si>
    <t>Aeribacillus</t>
  </si>
  <si>
    <t>1763dbd2ac5b6c96acebc480d8bcc4a2</t>
  </si>
  <si>
    <t>TACGTAGGTGGCAAGCGTTGTCCGGAATTATTGGGCGTAAAGCGCGCGCAGGCGGCCTTTTAAGTCTGATGTGAAAGCCCCCGGCTCAACCGGGGAGGGTCATTGGAAACTGGAAGGCTTGAGTGCAGAAGAGAAGAGCGGAATTCCACGTGTAGCGGTGAAATGCGTAGAGATGTGGAGGAACACCAGTGGCGAAGGCGGCTCTTTGGTCTGTAACTGACGCTGAGGCGCGAAAGCGTGGGGAGCGAACAGG</t>
  </si>
  <si>
    <t>Domibacillus</t>
  </si>
  <si>
    <t>TACGTAGGGTGCGAGCGTTGTCCGGAATTACTGGGCGTAAAGAGCTCGTAGGTGGTTTGTCGCGTCGTCTGTGAAATTCCGGGGCTTAACTTCGGGCGTGCAGGCGATACGGGCATAACTTGAGTGCTGTAGGGGAGACTGGAATTCCTGGTGTAGCGGTGGAATGCGCAGATATCAGGAGGAACACCGATGGCGAAGGCAGGTCTCTGGGCAGTAACTGACGCTGAGGAGCGAAAGCATGGGGAGCGAACAGG</t>
  </si>
  <si>
    <t>1b95c144c3c6ea15fb60b5e858197589</t>
  </si>
  <si>
    <t>TACGGAGGATGCGAGCGTTATCCGGATTTATTGGGTTTAAAGGGTGCGTAGGCGGCGTATCAAGTCGGTGGTGAAATTTCGGGGCTTAACCTCGTCACTGCCATCGAAACTGATAAGCTTGAGTGCGTTGGGGGTAGCTGGAATGTGCGGTGTAGCGGTGAAATGCATAGATATCGCACAGAACGCCGATCGCGAAGGCAGGTTACCACGCCGCAACTGACGCTGAGGCACGAAAGCGCGGGGATCGAACAGG</t>
  </si>
  <si>
    <t>p-251-o5</t>
  </si>
  <si>
    <t>1dcb8c1b722f84c0f5a88afd8fcbc8d8</t>
  </si>
  <si>
    <t>TACGTAGGGTACGAGCGTTGCCCGGAATTATTGGGCGTAAAGAGCTCGTAGGTGGTTGGTCACGTCTGCTGTGGAAACGCAACGCTTAACGTTGCGCGTGCAGTGGGTACGGGCTGACTAGAGTGCAGTAGGGGAGTCTGGAATTCCTGGTGTAGCGGTGAAATGCGCAGATATCAGGAGGAACACCGGTGGCGAAGGCGGGACTCTGGGCTGTAACTGACACTGAGGAGCGAAAGCATGGGGAGCGAACAGG</t>
  </si>
  <si>
    <t>TACGAAGGGGGCTAGCGTTGCTCGGAATTACTGGGCGTAAAGGGCGCGTAGGCGGCGGCCCAAGTCAGGCGTGAAATTCCTGGGCTCAACCTGGGGACTGCGCTTGATACTGGGTTGCTTGAGGATGGAAGAGGCTCGTGGAATTCCCAGTGTAGAGGTGAAATTCGTAGATATTGGGAAGAACACCGGTGGCGAAGGCGGCGAGCTGGTCCATTACTGACGCTGAGGCGCGACAGCGTGGGGAGCAAACAGG</t>
  </si>
  <si>
    <t>Acetobacterales</t>
  </si>
  <si>
    <t>26ba1c3be9fb102889afcb9d61e730e7</t>
  </si>
  <si>
    <t>TACGTAGGGGGCGAGCGTTGTCCGGAATTACTGGGCGTAAAGAGCACGTAGGCGGCTATATAAGTCAGGTGTGAAAAACCTGGGCTTAACCGAGGGTATGCATCTGAAACTATATAGCTTGAGTCAAGGAGAGGAGAGCGGAATTCCTGGTGTAGCGGTGAAATGCGTAGAGATCAGGAAGAATACCAGTGGCGAAAGCGGCTCTCTGGACTTGAACTGACGCTGAGGTGCGAAAGCGTGGGGAGCAAACAGG</t>
  </si>
  <si>
    <t>Thermoanaerobacteria</t>
  </si>
  <si>
    <t>Thermoanaerobacterales</t>
  </si>
  <si>
    <t>2b7ca6b5f534b9b23692f2330e266ec4</t>
  </si>
  <si>
    <t>GACGTAGGGGGCCAGCGTTGTTCGGAATTACTGGGTGTAAAGGGTTCGTAGGCGGTGTGGCAAGTTGGGAGTGAAATCTCTGGGCTCAACCCAGAGGCTGCTTCCAAAACTGCTGTGCTTGAGTGTGGGAGAGGCGCGTGGAATTGCAGGTGTAGCGGTGAAATGCGTAGATATCTGCAGGAACACCCGTGGCGAAAGCGGCGCGCTGGACCACTACTGACGCTGAGGAACGAAAGCTAGGGGAGCAAACAGG</t>
  </si>
  <si>
    <t>Subgroup_2</t>
  </si>
  <si>
    <t>uncultured_Acidobacteria</t>
  </si>
  <si>
    <t>2c79c63cbe2431fb26273878631cf564</t>
  </si>
  <si>
    <t>TACGGAGGATGCGAGCGTTATCCGGATTTATTGGGTTTAAAGGGTGCGTAGGCGGCCTGTTAAGTCAGCGGTGAAATCTAGGGGCTTAACTCCTAAATTGCCATTGATACTGGTGGGCTTGAGTGTAGATGAGGTAGGCGGAATGCGTGGTGTAGCGGTGGAATGCATAGATATCACGCAGAACTCCAATTGCGAAGGCAGCTTACTAAGGTACAACTGACGCTGAAGCACGAAAGCGTGGGTATCAAACAGG</t>
  </si>
  <si>
    <t>Porphyromonadaceae</t>
  </si>
  <si>
    <t>Porphyromonas</t>
  </si>
  <si>
    <t>Porphyromonas_catoniae</t>
  </si>
  <si>
    <t>2d00196d22e066c61bfa45a0794495fc</t>
  </si>
  <si>
    <t>TACGTAGGGTGCGAGCGTTAATCGGAATTACTGGGCGTAAAGCGTGCGCAGGCGGTTGTGCAAGACAGATGTGAAATCCCCGGGCTTAACCTGGGAACTGCATTTGTGACTGCACGGCTGGAGTGCGGCAGAGGGGGATGGAATTCCGCGTGTAGCAGTGAAATGCGTAGATATGCGGAGGAACACCGATGGCGAAGGCAATCCCCTGGGCCTGCACTGACGCTCATGCACGAAAGCGTGGGGAGCAAACAGG</t>
  </si>
  <si>
    <t>2d66d59115e5f8c6d716f72f4fc26f23</t>
  </si>
  <si>
    <t>TACGGAGGGTGCAAGCGTTATCCGGATTCACTGGGTTTAAAGGGTGCGTAGGCGGGTAAGTAAGTCCGTGGTGAAATCTCTGAGCTTAACTCAGAAACTGCCGTGGATACTATTTGCCTTGAATATTGTGGAGGTGAGCGGAATATGTCATGTAGCGGTGAAATGCTTAGATATGACATAGAACACCAATTGCGAAGGCAGCTCACTACACAATCATTGACGCTGAGGCACGAAAGCGTGGGGATCAAACAGG</t>
  </si>
  <si>
    <t>f_Chitinophagaceae g_unassigned</t>
  </si>
  <si>
    <t>uncultured_Ferruginibacter</t>
  </si>
  <si>
    <t>2decbd357f2cd3d9e414ca8a2ffb24c2</t>
  </si>
  <si>
    <t>TACGTAGGGGGCGAGCGTTGTCCGGAATTACTGGGCGTAAAGGGTGCGTAGGCGGTCTATTAAGTCAGATGTGAAATACCTCGGCTCAACTGAGGGGTTGCATTAGAAACTGGTAGGCTAGAGTGCAGGAGAGGGAAGTGGAATTCCTAGTGTAGCGGTGAAATGCGTAGAGATTAGGAGGAACACCAGTGGCGAAGGCGGCTTCCTGGACTGTAACTGACGCTGAGGCACGAAAGCGTGGGTAGCGAACAGG</t>
  </si>
  <si>
    <t>Caldicoprobacterales</t>
  </si>
  <si>
    <t>Caldicoprobacteraceae</t>
  </si>
  <si>
    <t>Caldicoprobacter</t>
  </si>
  <si>
    <t>30d122f9d355bfa631de23bc4616c808</t>
  </si>
  <si>
    <t>TACGGAGGATGCGAGCGTTATCCGGATTCATTGGGTTTAAAGGGTGCGCAGGCGGCCGGGCAAGTCAGCGGTGAAAGTCAGGGGCCCAACCCCGGAAGTGCCGTTGATACTGTTCGGCTGGAATGCGGTCGAGGTGGGCGGAATGTGGCGTGTAGCGGTGAAATGCGTAGATATGCCACAGAACGCCGATAGCGAAGGCAGCTCGCCAGGCCTGCATTGACGCTCGGGCACGAAAGCGTGGGGATCGAACAGG</t>
  </si>
  <si>
    <t>F082</t>
  </si>
  <si>
    <t>uncultured_rumen</t>
  </si>
  <si>
    <t>TACGTAGGTGACAAGCGTTGTCCGGAATTATTGGGCGTAAAGGGAGCGCAGGCGGTTGGAATAGTCTGATGTGAAAGCCCACGGCTTAACCGTGGAATTGCATTGGAAACTGTCCAACTTGAATGCAGAAGAGGAAAGCGGAATTCCATGTGTAGCGGTGAAATGCGTAGATATATGGAGGAACACCAGTGGCGAAGGCGGCTTTCTGGTCTGTGATTGACGCTGAGGCTCGAAAGCGTGGGGAGCGAACAGG</t>
  </si>
  <si>
    <t>33a3ed0ac68c519aa3227d93c2cd301a</t>
  </si>
  <si>
    <t>TACGTAGGGGGCGAGCGTTGTCCGGAGTTACTGGGCGTAAAGGGTGCGTAGGCGGCCCATTAAGTCAGGTGTGAAAAACCCTGGCTCAACCGGGGTATTGCACTTGAAACTGGTGGGCTTGAGTGCAGGAGAGGGAAGTGGAATTCCTGGTGTAGCGGTGAAATGCGTAGATATCAGGAGGAACACCAGTGGCGAAGGCGGCTTCCTGGCCTGTAACTGACGCTGAGGCACGAAAGCGTGGGGAGCAAACAGG</t>
  </si>
  <si>
    <t>uncultured_compost</t>
  </si>
  <si>
    <t>38eaa8f3d127290bf06b9a82171c37c0</t>
  </si>
  <si>
    <t>TACGGAGGGTGCAAGCGTTAATCGGAATTACTGGGCGTAAAGCGCACGCAGGCGGTCAATTAAGTCAGATGTGAAAGCCCCGAGCTTAACTTGGGAATTGCATCTGAAACTGGTTGGCTAGAGTCTTGTAGAGGGGGGTAGAATTCCACGTGTAGCGGTGAAATGCGTAGAGATGTGGAGGAATACCGGTGGCGAAGGCGGCCCCCTGGACAAAGACTGACGCTCAGGTGCGAAAGCGTGGGGAGCAAACAGG</t>
  </si>
  <si>
    <t>Morganellaceae</t>
  </si>
  <si>
    <t>Proteus</t>
  </si>
  <si>
    <t>3cadd67c38ef1a137ac6113ce76aec0c</t>
  </si>
  <si>
    <t>TACGGAAGGTTCAGGCGTTATCCGGATTTATTGGGTTTAAAGGGAGCGTAGGCTGGAGATTAAGTGTGTTGTGAAATGTAGACGCTCAACGTCTGACTTGCAGCGCATACTGGTTTCCTTGAGTACGCACAACGTTGGCGGAATTCGTCGTGTAGCGGTGAAATGCTTAGATATGACGAAGAACTCCGATTGCGAAGGCAGCTGACGGGAGCGCAACTGACGCTTAAGCTCGAAGGTGCGGGTATCAAACAGG</t>
  </si>
  <si>
    <t>Prevotella_melaninogenica</t>
  </si>
  <si>
    <t>3edc7b61505bbf5f3bfc1ce1c4406e44</t>
  </si>
  <si>
    <t>TACGGGGGGGGCAAGCGTTGTTCGGAATTACTGGGCGTAAAGGGCTCGTAGGCGGCCAACTAAGTCAGACGTGAAATCCCTCGGCTTAACCGGGGAACTGCGTCTGATACTGGATGGCTTGAGGTTGGGAGAGGGATGCGGAATTCCAGGTGTAGCGGTGAAATGCGTAGATATCTGGAGGAACACCGGTGGCGAAGGCGGCATCCTGGACCAAATCTGACGCTGAGGAGCGAAAGCCAGGGGAGCAAACGGG</t>
  </si>
  <si>
    <t>Vicinamibacteria</t>
  </si>
  <si>
    <t>Vicinamibacterales</t>
  </si>
  <si>
    <t>f_uncultured g_unassigned</t>
  </si>
  <si>
    <t>TACGTAGGGGGCGAGCGTTGTCCGGAATTACTGGGCGTAAAGAGCACGTAGGCGGCTATATAAGTCAGATGTAAAAAACCTGGGCTTAACCGAGGGGATGCAACTGAAACTATATAGCTTGAGTCAAGGAGAGGAGAGCGGAATTCCTGGTGTAGCGGTGAAATGCGTAGAGATCAGGAAGAATACCAGTGGCGAAAGCGGCTCTCTGGACTTGAACTGACGCTGAGGTGCGAAAGCGTGGGGAGCAAACAGG</t>
  </si>
  <si>
    <t>4bf8b81a0bcedad3c495ef7ab662bcd0</t>
  </si>
  <si>
    <t>TACGTAGGGCGCAAGCGTTGTCCGGAATTATTGGGCGTAAAGAGCTCGTAGGCGGTCCGTCGCGTCTGCTGTGAAAACCCAGGGCTCAACCCTGGGCCTGCAGTGGATACGGGCGGACTAGAGCACGGTAGGGGAGACTGGAATTCCTGGTGTAGCGGTGGAATGCGCAGATATCAGGAGGAACACCGGTGGCGAAGGCGGGTCTCTGGGCCGTTGCTGACGCTGAGGAGCGAAAGCGTGGGGAGCGAACAGG</t>
  </si>
  <si>
    <t>f_unclassified g_unassigned</t>
  </si>
  <si>
    <t>50deb2b43d382ff4178d8f14920a09b2</t>
  </si>
  <si>
    <t>TACGTAGGTGGCGAGCGTTGTCCGGAATTACTGGGCGTAAAGGGTGCGTAGGCGGCCTGGTAAGTTGAGCGTGAAATTTTTGGGCTCAACCCAAAAGGAGCGCTCAAGACTGCCGGGCTTGAGTGCGGGAGAGGACGGCGGAATTCCCGGTGTAGCGGTGAAATGCGTAGATATCGGGAGGAACACTAGTGGCGAAGGCGGCCGTCTGGACCGTAACTGACGCTGAGGCACGAAAGCGTGGGGAGCAAACAGG</t>
  </si>
  <si>
    <t>Caldicellulosiruptorales</t>
  </si>
  <si>
    <t>Caldicellulosiraptoraceae</t>
  </si>
  <si>
    <t>Caldicellulosiruptor</t>
  </si>
  <si>
    <t>5372eb0ef3385b2b6cb10ad675270d46</t>
  </si>
  <si>
    <t>TACGTAGGTGGCAAGCGTTGTCCGGAATTATTGGGCGTAAAGCGCGCGCAGGCGGTTCCTTAAGTCTGATGTGAAAGCCCACGGCTCAACCGTGGAGGGTCATTGGAAACTGGGGGACTTGAGTGCAGAAGAAGAGAGCGGAATTCCACGTGTAGCGGTGAAATGCGTAGAGATGTGGAGGAACACCAGTGGCGAAGGCGGCTCTCTGGTCTGTAACTGACGCTGAGGCGCGAAAGCGTGGGGAGCAAACAGG</t>
  </si>
  <si>
    <t>551d3b69fa3804a02b09964267457ea2</t>
  </si>
  <si>
    <t>TACGGAAGGTCCGGGCGTTATCCGGATTTATTGGGTTTAAAGGGAGCGTAGGCCGCATGTCAAGCGTGTTGTGAAATGCAGGTGCTCAACACCTGGATTGCAGCGCGAACTGTCGTGCTTGAGTGTGCGCAACGTTGGCGGAATTCGTCGTGTAGCGGTGAAATGCTTAGATATGACGAGGAACCCCGATTGCGAAGGCAGCTGACGGGAGCATAACTGACGCTGAAGCTCGAAGGTGCGGGTATCGAACAGG</t>
  </si>
  <si>
    <t>TACGAAGGGGGCTAGCGTTGCTCGGAATTACTGGGCGTAAAGGGAGCGTAGGCGGACTGTTTAGTCAGAGGTGAAAGCCCAGGGCTCAACCTTGGAATTGCCTTTGATACTGGCAGTCTTGAGTACGGAAGAGGTATGTGGAACTCCGAGTGTAGAGGTGAAATTCGTAGATATTCGGAAGAACACCAGTGGCGAAGGCGACATACTGGTCCGTTACTGACGCTGAGGCTCGAAAGCGTGGGGAGCAAACAGG</t>
  </si>
  <si>
    <t>Caulobacterales</t>
  </si>
  <si>
    <t>5737e058385a6a34a3bcfdec9f73df47</t>
  </si>
  <si>
    <t>TACGGAGGGTGCGAGCGTTATTCGGAATTACTGGGCGTAAAGCGCACGCAGGCGGTTGCCCAAGTCAGATGTGAAAGCCCCGGGCTTAACCTGGGAACTGCATTTGAAACTGGGCGACTAGAGTATGAAAGAGGAAAGCGGAATTTCCAGTGTAGCAGTGAAATGCGTAGATATTGGAAGGAACACCGATGGCGAAGGCAGCTTTCTGGGTCGATACTGACGCTCATGTGCGAAAGCGTGGGGAGCAAACAGG</t>
  </si>
  <si>
    <t>Cardiobacteriales</t>
  </si>
  <si>
    <t>Cardiobacteriaceae</t>
  </si>
  <si>
    <t>Cardiobacterium</t>
  </si>
  <si>
    <t>TACGTAGGGTGCAAGCGTTATCCGGAATTATTGGGCGTAAAGGGCTCGTAGGCGGTTCGTCGCGTCCGGTGTGAAAGTCCATCGCTTAACGGTGGATCCGCGCCGGGTACGGGCGGGCTTGAGTGCGGTAGGGGAGACTGGAATTCCCGGTGTAACGGTGGAATGTGTAGATATCGGGAAGAACACCAATGGCGAAGGCAGGTCTCTGGGCCGTCACTGACGCTGAGGAGCGAAAGCGTGGGGAGCGAACAGG</t>
  </si>
  <si>
    <t>5dd9c113c6203f0314391e48c5853f4d</t>
  </si>
  <si>
    <t>TACGGAGGGTGCAAGCGTTACCCGGAATCACTGGGCGTAAAGGGCGTGTAGGCGGGAAGCTAAGTCCGACTTTAAAGACCGGGGCTCAACCCCGGGAGTGGGTTGGAGACTGGCTTTCTGGACCTCTGGAGAGGCAACTGGAATTCCTGGTGTAGCGGTGGAATGCGTAGATACCAGGAGGAACACCAATGGCGAAGGCAGGTTGCTGGACAGAAGGTGACGCTGAGGCGCGAAAGTGTGGGGAGCGAACCGG</t>
  </si>
  <si>
    <t>TACAGAGGGTGCGAGCGTTAATCGGATTTACTGGGCGTAAAGCGTACGTAGGCGGCTTATTAAGTCGGATGTGAAATCCCTGAGCTTAACTTAGGAATTGCATTCGATACTGGTGAGCTAGAGTATGGGAGAGGATGGTAGAATTCCAGGTGTAGCGGTGAAATGCGTAGAGATCTGGAGGAATACCGATGGCGAAGGCAGCCATCTGGCCTAATACTGACGCTGAGGTACGAAAGCATGGGGAGCAAACAGG</t>
  </si>
  <si>
    <t>61b102e2eb5251c78e6a89fe547f4444</t>
  </si>
  <si>
    <t>TACGTAGGGCGCAAGCGTTATCCGGAATTATTGGGCGTAAAGAGCTCGTAGGCGGTTTGTCGCGTCTGCCGTGAAAGTCCGGGGCTTAACCCCGGATCTGCGGTGGGTACGGGCAGACTAGAGTGATGTAGGGGAGACTGGAATTCCTGGTGTAGCGGTGAAATGCGCAGATATCAGGAGGAACACCGATGGCGAAGGCAGGTCTCTGGGCATTAACTGACGCTGAGGAGCGAAAGCATGGGGAGCGAACAGG</t>
  </si>
  <si>
    <t>Arthrobacter</t>
  </si>
  <si>
    <t>65641452be75528754b5ae258ba661c1</t>
  </si>
  <si>
    <t>TACGTAGGTGGCAAGCGTTGTCCGGATTTATTGGGCGTAAAGGGAGCGCAGGTGGTTTCTTAAGTCTGATGTGAAAGCCCACGGCTTAACCGTGGAGGGTCATTGGAAACTGGGAAACTTGAGTACAGAAGAGGAATGTGGAACTCCATGTGTAGCGGTGGAATGCGTAGATATATGGAAGAACACCAGTGGCGAAGGCGACATTCTGGTCTGTTACTGACACTGAGGCTCGAAAGCGTGGGGAGCAAACAGG</t>
  </si>
  <si>
    <t>Aerococcus</t>
  </si>
  <si>
    <t>664d93dad211871f5a8df1ede084dc26</t>
  </si>
  <si>
    <t>TACGAAGGGGGCTAGCGTTGTTCGGAATCACTGGGCGTAAAGGGTGCGTAGGCGGATTCTTAAGTCAGGGGTGAAATCCCGAGGCTCAACCTCGGAACTGCCTTTGATACTGGGGATCTTGAGTCCGGAAGAGGTGAGTGGAACTGCGAGTGTAGAGGTGAAATTCGTAGATATTCGCAAGAACACCAGTGGCGAAGGCGGCTCACTGGTCCGGAACTGACGCTGAGGCACGACAGCGTGGGGAGCAAACAGG</t>
  </si>
  <si>
    <t>1174-901-12</t>
  </si>
  <si>
    <t>6756cc14de69f75ad7cad58c26895732</t>
  </si>
  <si>
    <t>GACGAACCGTGCGAACGTTGTTCGGAATCACTGGGCTTAAAGGGCGCGTAGGCGGCTCATCAAGTCGGGGGTGAAATACTTCAGCTTAACTGGAGAAGTGCCTTCGATACTGGTGGGCTTGAGGGAGGTAGGGGTCTTTGGAACTTCTGGTGGAGCGGTGAAATGCGTTGATATCAGAAGGAACGCCGGTGGCGAAAGCGAAGGACTGGACCTCTTCTGACGCTGAGGCGCGAAAGCTAGGGGAGCAAACGGG</t>
  </si>
  <si>
    <t>Planctomycetota</t>
  </si>
  <si>
    <t>Planctomycetes</t>
  </si>
  <si>
    <t>Gemmatales</t>
  </si>
  <si>
    <t>Gemmataceae</t>
  </si>
  <si>
    <t>f_Gemmataceae g_unassigned</t>
  </si>
  <si>
    <t>planctomycete_WY69</t>
  </si>
  <si>
    <t>TACGTAGGGTGCGAGCGTTGTCCGGAATTACTGGGCGTAAAGAGCTCGTAGGTGGTTTGTCGCGTCGTTTGTGTAAGCCCGCAGCTTAACTGCGGGACTGCAGGCGATACGGGCATAACTTGAGTGCTGTAGGGGAGACTGGAATTCCTGGTGTAGCGGTGGAATGCGCAGATATCAGGAGGAACACCGATGGCGAAGGCAGGTCTCTGGGCAGTAACTGACGCTGAGGAGCGAAAGCATGGGGAGCGAACAGG</t>
  </si>
  <si>
    <t>TACAGAGGGTGCGAGCGTTAATCGGATTTACTGGGCGTAAAGCGTGCGTAGGCGGCTGATTAAGTCGGATGTGAAATCCCTGAGCTTAACTTAGGAATTGCATTCGATACTGGTCAGCTAGAGTATGGGAGAGGATGGTAGAATTCCAGGTGTAGCGGTGAAATGCGTAGAGATCTGGAGGAATACCGATGGCGAAGGCAGCCATCTGGCCTAATACTGACGCTGAGGTACGAAAGCATGGGGAGCAAACAGG</t>
  </si>
  <si>
    <t>6faf025d61e54fb3be2f52bd61ad7d78</t>
  </si>
  <si>
    <t>TACGTAGGGTGCGAGCGTTAATCGGAATTACTGGGCGTAAAGGGTGCGCAGGCGGCCCTGTAAGACCGGTGTGAAATCCCCGGGCTCAACCTGGGAATTGCGCTGGTGACTGCAGGGCTAGAGTACGGTAGAGGGGGGTGGAATTCCTGGTGTAGCAGTGAAATGCGTAGAGATCAGGAGGAACACCGATGGCGAAGGCAGCCCCCTGGGCCTGTACTGACGCTCATGCACGAAAGCGTGGGGAGCAAACAGG</t>
  </si>
  <si>
    <t>Hydrogenophilaceae</t>
  </si>
  <si>
    <t>Tepidiphilus</t>
  </si>
  <si>
    <t>711355e0f913c3f3c8fa479481b0c44d</t>
  </si>
  <si>
    <t>TACGTAGGGTGCAAGCGTTGTCCGGAATTATTGGGCGTAAAGAGCTCGTAGGCGGTTTGTCGCGTCGGCTGTGAAAACCTGGGGCTTAACTCCGGGCCTGCAGCCGATACGGGCAAGCTAGAGTTCGGCAGGGGAGACTGGAATTCCTGGTGTAGCGGTGAAATGCGCAGATATCAGGAGGAACACCGGTGGCGAAGGCGGGTCTCTGGGCCGATACTGACGCTGAGGAGCGAAAGCGTGGGGAGCAAACAGG</t>
  </si>
  <si>
    <t>Frankiaceae</t>
  </si>
  <si>
    <t>Jatrophihabitans</t>
  </si>
  <si>
    <t>720bbb0411edd2b97a8cc3d66e3b47e0</t>
  </si>
  <si>
    <t>TACGTAGGTGGCAAGCGTTGTCCGGATTTATTGGGCGTAAAGCGAGCGCAGGCGGTCTTTTAAGTCTGATGTGAAAGCCCTCGGCTCAACCGAGGAAGGTCATTGGAAACTGGGAGACTTGAGTGCAGAAGAGGAGAGTGGAATTCCATGTGTAGCGGTGAAATGCGTAGATATATGGAGGAACACCAGTGGCGAAGGCGACTCTCTGGTCTGTAACTGACGCTGAGGCTCGAAAGCGTGGGGAGCAAACAGG</t>
  </si>
  <si>
    <t>Vagococcaceae</t>
  </si>
  <si>
    <t>Vagococcus</t>
  </si>
  <si>
    <t>7339301f770131bd35e653eda2ac5106</t>
  </si>
  <si>
    <t>TACGGAGGGTGCAAGCGTTAATCGGAATTACTGGGCGTAAAGGGCGCGTAGGTGGTATCTTAAGTTGGGTGTGAAATCCCCGGGCTCAACCTGGGAATTGCATCCAAAACTGGGATGCTAGAGTGTGGTAGAGGGTAGCGGAATTTCTGGTGTAGCGGTGAAATGCGTAGATATCAGAAGGAACATCAATGGCGAAGGCAGCTACCTGGGCCAACACTGACGCTGAGGCGCGAAAGCGTGGGGAGCAAACAGG</t>
  </si>
  <si>
    <t>Wohlfahrtiimonadaceae</t>
  </si>
  <si>
    <t>Ignatzschineria</t>
  </si>
  <si>
    <t>785d67b0c0232c96a21b7bf1c46f0a79</t>
  </si>
  <si>
    <t>TACGGAAGGTCCAGGCGTTATCCGGATTTATTGGGTTTAAAGGGAGCGTAGGCTGGAGATTAAGTGTGTTGTGAAATGTAGACGCTCAACGTCTGACTTGCAGCGCATACTGGTTTCCTTGAGTACGCACAACGTTGGCGGAATTCGTCGTGTAGCGGTGAAATGCTTAGATATGACGAAGAACTCCGATTGCGAAGGCAGCTGACGGGAGCGCAACTGACGCTTAAGCTCGAAGGTGCGGGTATCAAACAGG</t>
  </si>
  <si>
    <t>79fabc1f8c9b43991bd218020dc7f5a1</t>
  </si>
  <si>
    <t>TACAGAGGTCCCAAGCGTTGTTCGGATTCATTGGGCGTAAAGGGTGTGTAGGTGGCGCCGTAAGTCGGGTGTGAAATTTCGGAGCTTAACTCCGAAACTGCATTCGATACTGCGGTGCTTGAGGACTGGAGAGGAGACTGGAATTCATGGTGTAGCAGTGAAATGCGTAGAGATCATGAGGAAGACCAGTGGCGAAGGCGGGTCTCTGGACAGTTCCTGACACTGAGACACGAAGGCCAGGGGAGCAAACGGG</t>
  </si>
  <si>
    <t>Chthoniobacterales</t>
  </si>
  <si>
    <t>Chthoniobacteraceae</t>
  </si>
  <si>
    <t>Candidatus_Udaeobacter</t>
  </si>
  <si>
    <t>7aab703332258f6b5a0bd9aec19e8a8f</t>
  </si>
  <si>
    <t>TACGTAGGGTGCAAGCGTTAATCGGAATTACTGGGCGTAAAGCGAGTGCAGGCGGTTTGTTAAGCTAGATGTGAAAGCCCCGGGCTCAACCTGGGAATTGCGTTTAGAACTGGCAAGCTAGAGTGTGTCAGAGGGGGGTAGAATTCCACGTGTAGCAGTGAAATGCGTAGAGATGTGGAGGAATACCGATGGCGAAGGCAGCCCCCTGGGATAACACTGACGCTCATACTCGAAAGCGTGGGTAGCAAACAGG</t>
  </si>
  <si>
    <t>Vitreoscilla</t>
  </si>
  <si>
    <t>Neisseria_sp.</t>
  </si>
  <si>
    <t>84c5671b9e8e890dcbe5a2498eca5a3a</t>
  </si>
  <si>
    <t>TACGTAGGGTGCGAGCGTTAATCGGAATTACTGGGCGTAAAGCGTGCGCAGGCGGCCCTTTAAGTCAGGTGTGAAAGCCCCGGGCTTAACCTGGGAATGGCGCTTGAAACTGGAGGGCTTGGAGTGCGGCAGAGGGGGGTGGAATTCCTGGTGTAGCGGTGAAATGCGTAGAGATCAGGAGGAACACCGATGGCGAAGGCAGCCCCCTGGGCCGCGTCTGACGCTCAGGCACGAAAGCGTGGGGAGCAAACAGG</t>
  </si>
  <si>
    <t>f_Hydrogenophilaceae g_unassigned</t>
  </si>
  <si>
    <t>nitrifying_bacterium</t>
  </si>
  <si>
    <t>TACGTAGGTGGCAAGCGTTGTCCGGAATTATTGGGCGTAAAGCGCGCGCAGGCGGCTTCTTAAGTCTGATGTGAAATCTTGCGGCTCAACCGCAAGCGGTCATTGGAAACTGGGAGGCTTGAGTGCAGAAGAGGAGAGTGGAATTCCACGTGTAGCGGTGAAATGCGTAGAGATGTGGAGGAACACCAGTGGCGAAGGCGGCTCTCTGGTCTGTAACTGACGCTGAGGCGCGAAAGCGTGGGGAGCAAACAGG</t>
  </si>
  <si>
    <t>Bacillus_coagulans</t>
  </si>
  <si>
    <t>8b9ce5d63321e8cbc4516380a4ecbca9</t>
  </si>
  <si>
    <t>TACGTAGGTGGCAAGCGTTGTCCGGATTTATTGGGCGTAAAGCGCGCGCAGGTGGTTTCTTAAGTCTGATGTGAAAGCCCACGGCTCAACCGTGGAGGGTCATTGGAAACTGGGAGACTTGAGTGCAGAAGAGGATAGTGGAATTCCAAGTGTAGCGGTGAAATGCGTAGAGATTTGGAGGAACACCAGTGGCGAAGGCGACTGTCTGGTCTGTAACTGACACTGAGGCGCGAAAGCGTGGGGAGCAAACAGG</t>
  </si>
  <si>
    <t>Kurthia</t>
  </si>
  <si>
    <t>8c83fe5d444479bd20ab5ab54d7c689e</t>
  </si>
  <si>
    <t>TACGTAGGGGGCTAGCGTTGTCCGGATTTATTGGGCGTAAAGAGCGCGTAGGCGGCTAGGTAAGTCCGACGTGAAATCTGGAGGCTCAACCTCCAGCGGTCGTTGGAAACTACTTGGCTAGAGTCCGGAAGAGGAGAGTGGAATTCCTGGTGTAGCGGTGAAATGCGCAGATATCAGGAAGAACACCGATGGCGAAAGCAGCTCTCTGGGACGGTACTGACGCTGAGGCGCGAAAGCGTGGGGAGCGAACAGG</t>
  </si>
  <si>
    <t>Thermoleophilia</t>
  </si>
  <si>
    <t>Gaiellales</t>
  </si>
  <si>
    <t>uncultured_actinobacterium</t>
  </si>
  <si>
    <t>8dae38e0d717ed06372144232ffc4ff9</t>
  </si>
  <si>
    <t>TACGGAGGGCGCGAGCGTTACCCGGATTCACTGGGCGTAAAGGACGTGTAGGCGGCCTGGGGCGTCCCATGTGAAAGACCACGGCTCAACCGTGGGGGAGCGTGGGATACGCTCAGGCTAGACGGTGGGAGAGGGTGGTGGAATTCCCGGAGTAGCGGTGAAATGCGCAGATACCGGGAGGAACGCCGATGGCGAAGGCAGCCACCTGGTCCACCCGTGACGCTGAGGCGCGAAAGCGTGGGGAGCAAACCGG</t>
  </si>
  <si>
    <t>8e50d84fc526565c1963a5b490607d20</t>
  </si>
  <si>
    <t>TACGTAGGGTGCAAGCGTTAATCGGAATTACTGGGCGTAAAGCGTGTGTAGGCGGTTCGGAAAGAAAGATGTGAAATCCCAGGGCTCAACCTTGGAACTGCATTTTTAACTGCCGAGCTAGAGTATGTCAGAGGGGGGTAGAATTCCACGTGTAGCAGTGAAATGCGTAGATATGTGGAGGAATACCGATGGCGAAGGCAGCCCCCTGGGATAATACTGACGCTCAGACACGAAAGCGTGGGGAGCAAACAGG</t>
  </si>
  <si>
    <t>Alcaligenes</t>
  </si>
  <si>
    <t>9207bf5e78e77c8ecb9d079b8ce7dc8b</t>
  </si>
  <si>
    <t>TACGTAGGGTGCGAGCGTTGTCCGGAATTACTGGGCGTAAAGAGCTCGTAGGTGGTTTGTCGCGTCGTCTGTGAAATCCCGGGGCTTAACTTCGGGCGTGCAGGCGATACGGGCATAACTAGAGTGCTGTAGGGGAGACTGGAATTCCTGGTGTAGCGGTGAAATGCGCAGATATCAGGAGGAACACCGATGGCGAAGGCAGGTCTCTGGGCAGTTACTGACGCTGAGGAGCGAAAGCATGGGTAGCGAACAGG</t>
  </si>
  <si>
    <t>9d83b2d87b3333cd556ebd2f1bbd0b1a</t>
  </si>
  <si>
    <t>TACGGGGGATGCAAGCGTTGTCCGGATTTACTGGGTGTAAAGGGCGTGTAGGCGGAGATGCAAGTTGGGAGTGAAATCCCGGGGCTCAACCCCGGAACTGCTTTCAAAACTGCATCCCTTGAGTATCGGAGAGGCAAGCGGAATTCCTAGTGTAGCGGTGAAATGCGTAGATATTAGGAGGAACACCAGTGGCGAAGGCGGCTTGCTGGACGACAACTGACGCTGAGGCGCGAAAGCGTGGGGAGCAAACAGG</t>
  </si>
  <si>
    <t>UCG-005</t>
  </si>
  <si>
    <t>uncultured_Ruminococcaceae</t>
  </si>
  <si>
    <t>a06ae11b92d32b39af826938b71f16c1</t>
  </si>
  <si>
    <t>TACGTAGGTGGCAAGCGTTGTCCGGAATTATTGGGCGTAAAGCGCGCGCAGGCGGTCCCTTAAGTCTGATGTGAAAGCCCACGGCTCAACCGTGGAGGGTCATTGGAAACTGGGGGACTTGAGTGCAGAAGAGGAGAGCGGAATTCCACGTGTAGCGGTGAAATGCGTAGAGATGTGGAGGAACACCAGTGGCGAAGGCGGCTCTCTGGTCTGTAACTGACGCTGAGGCGCGAAAGCGTGGGGAGCAAACAGG</t>
  </si>
  <si>
    <t>a3f416d7d1f0ac43832c98663aafe8d2</t>
  </si>
  <si>
    <t>TACGTAGGGGGCAAGCGTTGTCCGGATTCACTGGGTGTAAAGGGTGCTCAGGCGGACTTGTAAGTCAGAGGTGAAACTCCGGGGCTCAACCCCGGAACTGCCTTTGATACTGCAAGTCTCGAGTACGGGAGAGGGTAATGGAATAACAGGTGTAGCAGTGAAATGCGTAGATATCTGTTAGAACACCAATGGCGAAGGCAGTTGCCTGGCCCGTTACTGACGCTAAAGCACGAAAGTGTGGGTAGCAAACAGG</t>
  </si>
  <si>
    <t>SJA-28</t>
  </si>
  <si>
    <t>uncultured_Ignavibacterium</t>
  </si>
  <si>
    <t>a5d0915bb0534c99da83ac38a946cba8</t>
  </si>
  <si>
    <t>TACAGAGGGTGCGAGCGTTGTCCGGAATCACTGGGCGTAAAGGGTGCGTAGGCGGTCTATTAAGTCAGATGTGAAATACCTCGGCTCAACTGAGGGGTTGCATTAGAAACTGGTAGGCTAGAGTGCAGGAGAGGGAAGTGGAATTCCTAGTGTAGCGGTGAAATGCGTAGAGATTAGGAGGAACACCAGTGGCGAAGGCGGCTTCCTGGACTGTAACTGACGCTGAGGCACGAAAGCGTGGGTAGCGAACAGG</t>
  </si>
  <si>
    <t>TACGTAGGGCGCAAGCGTTATCCGGAATTATTGGGCGTAAAGAGCTTGTAGGCGGTTCGTCGCGTCTGGTGTGAAAGCCCATCGCTTAACGGTGGGTCTGCGCCGGGTACGGGCGGGCTAGAGTGCAGTAGGGGAGACTGGAATTCCCGGTGTAACGGTGGAATGTGTAGATATCGGGAAGAACACCAATGGCGAAGGCAGGTCTCTGGGCTGTTACTGACGCTGAGAAGCGAAAGCGTGGGGAGCGAACAGG</t>
  </si>
  <si>
    <t>TACGTAGGTGGCAAGCGTTGTCCGGAATTATTGGGCGTAAAGCGCGCGCAGGCGGTTCCTTAAGTCTGATGTGAAAGCCCACGGCTCAACCGTGGAGGGTCATTGGAAACTGGGGGACTTGAGTGCAGAAGAGGAGAGTGGAATTCCACGTGTAGCGGTGAAATGCGTAGAGATGTGGAGGAACACCAGTGGCGAAGGCGGCTCTCTGGTCTGTAACTGACGCTGAGGCGCGAAAGCGTGGGGAGCAAACAGG</t>
  </si>
  <si>
    <t>f_Bacillaceae g_unassigned</t>
  </si>
  <si>
    <t>abfa4f3ffffe427c0e8dc55040bb2267</t>
  </si>
  <si>
    <t>TACGAAGGTGGCAAGCGTTACTCGGAATTACTAGGCGTAAAGCGCAGGTAGGCGGTTCAATAAGTCTTTTGTGAAAGCTCCCGGCTTAACTGGGAGAGGTCAAGAGAAACTGTCGGACTAGAGTGTGGTAGAGGATACTGGAATTCCCGGTGTAGCGGTGAAATGCGTAGATATCGGGAGGAATACCTATGGCGAAAGCAGGTATCTGGGCCATCACTGACGCTGAGCTGCGAAAGCTAGGGGAGCAAACAGG</t>
  </si>
  <si>
    <t>Elusimicrobiota</t>
  </si>
  <si>
    <t>Lineage_IIa</t>
  </si>
  <si>
    <t>TACGTAGGGTGCAAGCGTTGTCCGGAATTATTGGGCGTAAAGAGCTCGTAGGCGGTCTGTCGCGTCGGCTGTGAAATCCCGAGGCTCAACCTCGGGTCTGCAGTCGATACGGGCAAACTAGAGTGTTGCAGGGGAGACTGGAATTCCTGGTGTAGCGGTGAAATGCGCAGATATCAGGAGGAACACCGGTGGCGAAGGCGGGTCTCTGGGCAACAACTGACGCTGAGGAGCGAAAGCGTGGGGAGCGAACAGG</t>
  </si>
  <si>
    <t>f_Geodermatophilaceae g_unassigned</t>
  </si>
  <si>
    <t>TACGGAGGGTGCAAGCGTTGTCCGGATTTATTGGGTTTAAAGGGTGCGTAGGCGGCTTGTTAAGTCCGGGGTGAAAGCCCACAGCTCAACTGTGGAACTGCCCTGGATACTGGCAAGCTTGAGTCCAGACGAGGTTGGCGGAATGGAAGGTGTAGCGGTGAAATGCATAGATACCTTCCAGAACCCCGATTGCGTAGGCAGCTGACTAGGCTGGTACTGACGCTGAGGCACGAAAGCGTGGGGAGCGAACAGG</t>
  </si>
  <si>
    <t>Cytophagales</t>
  </si>
  <si>
    <t>Hymenobacter_psychrophilus</t>
  </si>
  <si>
    <t>b449f5066387be07ee577a95585d45ca</t>
  </si>
  <si>
    <t>TACGAAGGGGGCTAGCGTTGTTCGGAATTACTGGGCGTAAAGCGCACGTAGGCGGATATTTAAGTCAGGGGTGAAATCCCAGAGCTCAACTCTGGAACTGCCTTTGATACTGGGTATCTTGAGTATGGAAGAGGTGAGTGGAATTCCGAGTGTAGAGGTGAAATTCGTAGATATTCGGAGGAACACCAGTGGCGAAGGCGGCTCACTGGTCCATTACTGACGCTGAGGTGCGAAAGCGTGGGGAGCAAACAGG</t>
  </si>
  <si>
    <t>Allorhizobium-Neorhizobium-Pararhizobium-Rhizobium</t>
  </si>
  <si>
    <t>b87b87a5cdddede5a6f0bb7cb167b67d</t>
  </si>
  <si>
    <t>TACGTAGGGACCAAGCGTTGTCCGGAATCATTGGGCGTAAAGCGCGCGTAGGTGGCCATTTAAGTCCGCTGTGAAAGTCAAAGGCTCAACCTTTGAAAGCCGGTGGATACTGAATGGCTAGAGTACGGAAGAGGCGAGTGGAATTCCTGGTGTAGCGGTGGAATGCGCAGATATCAGGAGGAACACCAATAGCGAAGGCAGCTCGCTGGGACGTTACTGACACTGAGGCGCGAAAGCGTGGGGAGCGAACAGG</t>
  </si>
  <si>
    <t>Solirubrobacterales</t>
  </si>
  <si>
    <t>67-14</t>
  </si>
  <si>
    <t>metagenome</t>
  </si>
  <si>
    <t>TACGTAGGGTGCGAGCGTTAATCGGAATTACTGGGCGTAAAGCGTGCGCAGGCGGTTATGTAAGACAGATGTGAAATCCCCGGGCTCAACCTGGGAACTGCATTTGTGACTGCATAGCTAGAGTACGGCAGAGGGGGATGGAATTCCGCGTGTAGCAGTGAAATGCGTAGATATGCGGAGGAACACCGATGGCGAAGGCAATCCCCTGGGCCTGTACTGACGCTCATGCACGAAAGCGTGGGGAGCAAACAGG</t>
  </si>
  <si>
    <t>bfd64ed8b41cad8cb8c8b9167c9c4ce4</t>
  </si>
  <si>
    <t>TACGAAGGGGGCTAGCGTTGCTCGGAATGACTGGGCGTAAAGGGCGCGTAGGCGGATTGTACAGTCAGGTGTGAAATTCCTGGGCTCAACCTGGGGGCTGCACTTGATACGTATGATCTTGAGTCCGGAAGAGGGTGGTGGAATTCCCAGTGTAGAGGTGAAATTCGTAGATATTGGGAAGAACACCGGTGGCGAAGGCGGCCACCTGGTCCGGTACTGACGCTGAGGCGCGAAAGCGTGGGGAGCAAACAGG</t>
  </si>
  <si>
    <t>Rhodopila</t>
  </si>
  <si>
    <t>c6ec8d6f784cc0d55c513e0e5a5376c9</t>
  </si>
  <si>
    <t>AACGTAGGGGGCGAGCGTTGTCCGGAATTACTGGGCGTAAAGGGCGTGTAGGCGGTCTGGCAAGTCAGATGTGAAAAACCCCGGCTCAACCGGGGGCATGCATTTGAAACTGTCAGGCTTGAGGGCAGGAGAGGAGAGTGGAATTCCCGGTGTAGCGGTGAAATGCGTAGATATCGGGAGGAACACCAGTGGCGAAGGCGACTCTCTGGCCTGGCCCTGACGCTGAGGCGCGAAAGCGTGGGGAGCAAACAGG</t>
  </si>
  <si>
    <t>Moorellia</t>
  </si>
  <si>
    <t>Moorellales</t>
  </si>
  <si>
    <t>Moorellaceae</t>
  </si>
  <si>
    <t>Moorella</t>
  </si>
  <si>
    <t>d0850fa09a74f1ae098a74cbad99df1c</t>
  </si>
  <si>
    <t>TACGGAGGATCCAAGCGTTATCCGGATTTATTGGGTTTAAAGGGTGCGTAGGCGGCCTGTTAAGTCAGAGGTGAAAGACGGTAGCTCAACTATCGCAGTGCCTTTGATACTGACGGGCTTGAATGAACTAGAGGTAGGCGGAATGAGACAAGTAGCGGTGAAATGCATAGATATGTCTCAGAACACCGATTGCGAAGGCAGCTTACTATGGTTTTATTGACGCTGAGGCACGAAAGCGTGGGGATCAAACAGG</t>
  </si>
  <si>
    <t>Sphingobacteriales</t>
  </si>
  <si>
    <t>Sphingobacteriaceae</t>
  </si>
  <si>
    <t>Pedobacter</t>
  </si>
  <si>
    <t>Pedobacter_jejuensis</t>
  </si>
  <si>
    <t>d12fa38dcafa4b438b14e45008e41f1a</t>
  </si>
  <si>
    <t>TACGTAGGTGGCAAGCGTTGTCCGGAATTATTGGGCGTAAAGCGCGCGCAGGCGGCCTTTTAAGTCTGATGTGAAAGCCCACGGCTCAACCGTGGAAGGTCATTGGAAACTGGGAGGCTTGAGTATAGGAGAGGAAAGTGGAATTCCACGTGTAGCGGTGAAATGCGTAGAGATGTGGAGGAACACCAGTGGCGAAGGCGACTTTCTGGCCTATTACTGACGCTGAGGCGCGAAAGCGTGGGGAGCAAACAGG</t>
  </si>
  <si>
    <t>Sporosarcina</t>
  </si>
  <si>
    <t>Sporosarcina_sp.</t>
  </si>
  <si>
    <t>d785becf925670c15691b02584ab4464</t>
  </si>
  <si>
    <t>TACGTAGGGTGCGAGCGTTGTCCGGAATTATTGGGCGTAAAGAGCTTGTAGGCGGCTTGTCGCGTCTGCTGTGAAAGCCCGGGGCTTAACTCCGGGTCTGCAGTGGGTACGGGCAGGCTAGAGTGTGGTAGGGGAGACTGGAATTCCTGGTGTAGCGGTGGAATGCGCAGATATCAGGAGGAACACCGATGGCGAAGGCAGGTCTCTGGGCCATTACTGACGCTGAGAAGCGAAAGCGTGGGGAGCGAACAGG</t>
  </si>
  <si>
    <t>TACGTAGGGCGCGAGCGTTGTCCGGAATTATTGGGCGTAAAGAGCTTGTAGGCGGTTGGTCGCGTCTGCTGTGAAAGGCTGGGGCTTAACCCTGGTTTTGCAGTGGGTACGGGCTAACTAGAGTGCAGTAGGGGAGACTGGAATTCCTGGTGTAGCGGTGGAATGCGCAGATATCAGGAGGAACACCGATGGCGAAGGCAGGTCTCTGGGCTGTAACTGACGCTGAGAAGCGAAAGCATGGGGAGCGAACAGG</t>
  </si>
  <si>
    <t>d98f53d2eb513e9ccc403daf616a301c</t>
  </si>
  <si>
    <t>TACGTAGGGTGCAAGCGTTGTCCGGAATTACTGGGCGTAAAGAGCTCGTAGGCGGTTTGTCGCGTCGTCTGTGAAATCCTACAGCTTAACTGTGGGCGTGCAGGCGATACGGGCAGACTTGAGTACTACAGGGGAGACTGGAATTCCTGGTGTAGCGGTGAAATGCGCAGATATCAGGAGGAACACCGGTGGCGAAGGCGGGTCTCTGGGTAGTAACTGACGCTGAGGAGCGAAAGCATGGGTAGCGAACAGG</t>
  </si>
  <si>
    <t>TACAGAGGGTGCGAGCGTTAATCGGAATTACTGGGCGTAAAGCGAGTGTAGGTGGCTCATTAAGTCACATGTGAAATCCCCGGGCTTAACCTGGGAACTGCATGTGATACTGGTGGTGCTAGAATATGTGAGAGGGAAGTAGAATTCCAGGTGTAGCGGTGAAATGCGTAGAGATCTGGAGGAATACCGATGGCGAAGGCAGCTTCCTGGCATAATATTGACACTGAGATTCGAAAGCGTGGGTAGCAAACAGG</t>
  </si>
  <si>
    <t>e78ecb138a8bee2a728274b849db12c1</t>
  </si>
  <si>
    <t>TACGGAGGGTGCGAGCGTTAATCGGAATAACTGGGCGTAAAGGGCACGCAGGCGGCTATTTAAGTGAGGTGTGAAATCCCCGGGCTTAACCTGGGAATTGCATTTCAGACTGGGTAGCTAGAGTACTTTAGGGAGGGGTAGAATTCCACGTGTAGCGGTGAAATGCGTAGAGATGTGGAGGAATACCGAAGGCGAAGGCAGCCCCTTGGGAATGTACTGACGCTCATGTGCGAAAGCGTGGGGAGCAAACAGG</t>
  </si>
  <si>
    <t>Aggregatibacter</t>
  </si>
  <si>
    <t>ead86b88a674450eea41d7e7da26fc99</t>
  </si>
  <si>
    <t>TACGGAGGGTGCAAGCGTTAATCGGAATTACTGGGCGTAAAGCGCACGCAGGCGGTCTGTCAAGTCGGATGTGAAATCCCCGGGCTCAACCCGGGAACTGCATTCGAAACTGGCAGGCTAGAGTCTCGTAGAGGGGGGTAGAATTCCAGGTGTAGCGGTGAAATGCGTAGAGATCTGGAGGAATACCGGTGGCGAAGGCGACCCCCTGGACGAAGACTGACGCTCAGGTGCGAAAGCGTGGGGAGCAAACAGG</t>
  </si>
  <si>
    <t>ec4a2bc8654683fbd571417186a8d0e1</t>
  </si>
  <si>
    <t>TACGTAGGGCGCAAGCGTTGTCCGGAATTATTGGGCGTAAAGAGCTCGTAGGTGGCTTGTCACGTCGGGTGTGAAAGCTTGGGGCTTAACTCCAGGTCTGCATTCGATACGGGCTGGCTAGAGGTAGGTAGGGGAGAACGGAATTCCTGGTGTAGCGGTGAAATGCGCAGATATCAGGAGGAACACCGGTGGCGAAGGCGGTTCTCTGGGCCTTACCTGACGCTGAGGAGCGAAAGCGTGGGGAGCGAACAGG</t>
  </si>
  <si>
    <t>Streptosporangiales</t>
  </si>
  <si>
    <t>Streptosporangiaceae</t>
  </si>
  <si>
    <t>Streptosporangium</t>
  </si>
  <si>
    <t>f330e765325ac47997066c79007f76b7</t>
  </si>
  <si>
    <t>TACGTAGGGCGCAAGCGTTGTCCGGAATTATTGGGCGTAAAGAGCTTGTAGGTGGCTTGTCGCGTCTGCCGTGAAAACCCGAGGCTCAACCTCGGGCGTGCGGTGGGTACGGGCAGGCTAGAGTGTGGTAGGGGAGACTGGAACTCCTGGTGTAGCGGTGAAATGCGCAGATATCAGGAAGAACACCGATGGCGAAGGCAGGTCTCTGGGCCATTACTGACACTGAGAAGCGAAAGCATGGGTAGCGAACAGG</t>
  </si>
  <si>
    <t>f4b7f359f0e08d5a5d96327ed5a89655</t>
  </si>
  <si>
    <t>TACCGGCAGCTCGAGTGATGGCCACTATTATTGGGCCTAAAGCGTCCGTAGCTGGCCGAACAGGTCCGTCGGGAAATCCGCTCGCTCAACGAGCGGACGTCCGGCGGAAACCAGTCGGCTTGGGACCGGAGGACCCGAGGGGTACGTCCGGGGTAGGAGTGAAATCCTGTAATCCTGGACGGACCACCGGTGGCGAAAGCGCCTCGGGAGGACGGATCCGACAGTGAGGGACGAAAGCTTGGGTCACGAACCGG</t>
  </si>
  <si>
    <t>Archaea</t>
  </si>
  <si>
    <t>Halobacterota</t>
  </si>
  <si>
    <t>Halobacteria</t>
  </si>
  <si>
    <t>Halobacterales</t>
  </si>
  <si>
    <t>Halococcaceae</t>
  </si>
  <si>
    <t>Halalkalicoccus</t>
  </si>
  <si>
    <t>uncultured_archaeon</t>
  </si>
  <si>
    <t>f4beed92c96b1b3a71f991b9ad32e653</t>
  </si>
  <si>
    <t>GACGTAGGGGGCGAGCGTTGTCCGGAGTTACTGGGCGTAAAGGGCGCGTAGGCGGTTTAGCAAGTCAGGTGTAAAAGGCCACGGCTCAACCGTGGATATGCATCTGAAACTGCTGAGCTAGAGGGCAGGAGAGGGGAGTGGAATTCCCGGTGTAGCGGTGAAATGCGTAGATATCGGGAGGAATACCAGTGGCGAAGGCGACTCCCTGGACTGGCCCTGACGCTGAGGCGCGAGAGCGTGGGGAGCAAACAGG</t>
  </si>
  <si>
    <t>Thermoanaerobacteraceae</t>
  </si>
  <si>
    <t>Caldanaerobacter</t>
  </si>
  <si>
    <t>f531f238b4574ed14e92e760f0a06ac7</t>
  </si>
  <si>
    <t>TACGGAGGGGGCTAGCGTTGTTCGGAAATACTGGGCGTAAAGCGAACGTAGGCGGCTTAGCAAGTCAGGGGTGAAATCCCAGAGCTCAACTCTGGAACTGCCTTTGAAACTGCTTCGCTTGAATCCTGGAGAGGCGAGTGGAATTCCGAGTGTAGAGGTGAAATTCGTAGATATTCGGAAGAACACCAGTGGCGAAGGCGACTCGCTGGACAGGTATTGACGCTGAGGTTCGAAAGCGTGGGGAGCAAACAGG</t>
  </si>
  <si>
    <t>Altererythrobacter</t>
  </si>
  <si>
    <t>f5ffbf00d60fe573c4624b240435a79b</t>
  </si>
  <si>
    <t>TACGGAGGGGGCTAGCGTTGTTCGGAATTACTGGGCGTAAAGCGTACGTAGGCGGTTTTGTAAGTTAGAGGTGAAAGCCCGGAGCTCAACTTCGGAATTGCCTTTAAGACTGCATCACTTGAACGTCGGAGAGGTGAGTGGAATTCCGAGTGTAGAGGTGAAATTCGTAGATATTCGGAAGAACACCAGTGGCGAAGGCGGCTCACTGGACGACTGTTGACGCTGAGGTACGAAAGCGTGGGGAGCAAACAGG</t>
  </si>
  <si>
    <t>f8aeec3c1ff0f4e7e1c829e4db0618d9</t>
  </si>
  <si>
    <t>TACAGAGGGTGCAAGCGTTAATCGGAATTACTGGGCGTAAAGCGCGCGTAGGTGGTTTGTTAAGTTGGATGTGAAATCCCCGGGCTCAACCTGGGAACTGCATTCAAAACTGACTGACTAGAGTATGGTAGAGGGTGGTGGAATTTCCTGTGTAGCGGTGAAATGCGTAGATATAGGAAGGAACACCAGTGGCGAAGGCGACCACCTGGACTGATACTGACACTGAGGTGCGAAAGCGTGGGGAGCAAACAGG</t>
  </si>
  <si>
    <t>fe8b7aeb8310710014af6bdcb5dd2e91</t>
  </si>
  <si>
    <t>TACGTAGGGGGCAAGCGTTGTCCGGAATCATTGGGCGTAAAGCGCGTGTAGGCGGCTCCATAAGTCTGCTGTGAAAGTCCAGGGCTCAACCCTGGAATGCCGGTGGAAACTGTGAAGCTTGAGTCCGGAAGAGGCGAGTGGAATTCCTGGTGTAGCGGTGAAATGCGCAGATATCAGGAGGAACACCAATTGCGAAGGCAGCTCGCTGGGACGGTACTGACGCTGAGACGCGAAAGCGTGGGGAGCAAACAGG</t>
  </si>
  <si>
    <t>Solirubrobacteraceae</t>
  </si>
  <si>
    <t>Conexibacter</t>
  </si>
  <si>
    <t>ff78e5c657ec55ea1ceda718e411c25f</t>
  </si>
  <si>
    <t>TACGGAGGGTGCAAGCGTTATCCGGATTTATTGGGTTTAAAGGGTCCGTAGGCGGACCAATAAGTCAGTGGTGAAATCTTATCGCTTAACGATGAAACTGCCATTGATACTGTTGGTCTTGAATTAGTTTGAAGTAGCTGGAATGTGTAGTGTAGCGGTGAAATGCTTAGAGATTACGCAGAACACCAATTGCGAAGGCAGGTTACTAAGTCTATATTGACGCTGATGGACGAAAGCGTGGGGAGCGAACAGG</t>
  </si>
  <si>
    <t>Flavobacteriales</t>
  </si>
  <si>
    <t>Weeksellaceae</t>
  </si>
  <si>
    <t>f_Weeksellaceae g_unassigned</t>
  </si>
  <si>
    <t>Patient</t>
  </si>
  <si>
    <t>Lab 1 quality</t>
  </si>
  <si>
    <t>Lab 2 quality</t>
  </si>
  <si>
    <t>High/High</t>
  </si>
  <si>
    <t>High/Low</t>
  </si>
  <si>
    <t>Low/Low</t>
  </si>
  <si>
    <t># reproducible ASVs</t>
  </si>
  <si>
    <t>Family Genus</t>
  </si>
  <si>
    <t xml:space="preserve">Feature ID </t>
  </si>
  <si>
    <t>[Eubacterium]_coprostanoligenes_group [Eubacterium]_coprostanoligenes_group, Rikenellaceae Alistipes, Bacteroidaceae Bacteroides, Tannerellaceae unclassified, Ruminococcaceae UBA1819, Barnesiellaceae Barnesiella, Marinifilaceae Sanguibacteroides, Rikenellaceae Alistipes, Erysipelotrichaceae [Clostridium]_innocuum_group, Lachnospiraceae [Ruminococcus]_torques_group, Bacteroidaceae Bacteroides, Lachnospiraceae GCA-900066755, Lachnospiraceae [Eubacterium]_fissicatena_group, Synergistaceae Cloacibacillus, Lachnospiraceae Lachnoclostridium, Marinifilaceae Odoribacter, Lachnospiraceae Blautia, Ruminococcaceae Incertae_Sedis, Staphylococcaceae Staphylococcus, Marinifilaceae Odoribacter, Bacteroidaceae Bacteroides, Methanobacteriaceae Methanobrevibacter, Bacteroidaceae Bacteroides, Rikenellaceae Alistipes</t>
  </si>
  <si>
    <t>8538d07b8c1e8676f9b9c8c242aab14a, 742e1f191223f58590661de80b9d6e3b, 836cd5ea357ad392c00a7e48d921be1d, e4ef1c7b616eb842c0ff7a327e83bd76, f479c23321346918723839e33a3544f4, 412b0b2c43975195a230e493a7a2b763, 7261cbb86534c4057d6fe54bc4232846, 8795c5a86013864dc11f24b89e8cdd8c, 5f8d35126b0a7321413d21487ec72b73, 08bd43071a06abf56df235fca6655bea, 99deb3c5ecb022ec05609ebd1112a557, 0e2573348777e55615736ca01785b7b4, 4912cd4c1f9a773f88a73c258c25c825, 6ba98911efd5b1fa1cbba9f869562cce, 47f770032218f91b352999ff1f663807, a730ef0685ea600be854be1842a6b362, bc7f6c40d5f8e134763db884ca78cb1d, 149465e40c1bdbc6230588a58a4d6eb0, 65d43491988bfe557da4d86a5ba25dae, db6fbb8818ad578ef5c3961480fd6dd9, 9d5054752ed33d6a22bd0f96b5618b1c, 44396f15b10f6577d61a11c6047c939f, 4d8dc7e8e18ff5001f56a8b604069aab, 332a6411ff00b4010ac2397f504c4695</t>
  </si>
  <si>
    <t>Weeksellaceae Cloacibacterium, Comamonadaceae Comamonas, Moraxellaceae Acinetobacter, Pseudomonadaceae Pseudomonas, Pseudomonadaceae Pseudomonas, Enterobacteriaceae Kosakonia, Pseudomonadaceae Pseudomonas</t>
  </si>
  <si>
    <t>8612a638846acf832935cb932a1f0398, 7a6d4a1bfc7606e2b28d1aec9abe8368, d15bc449222795a9ff230013aa633686, 6f3f68e5c8e2a11b388ddbbea9fa182d, 78db7fa6b16b73b101fbb8b282b5330e, 34ed5dee580cb7e4333f93fa7bbb2354, ff9d93d7b7e46787568f2d241caeaf3b</t>
  </si>
  <si>
    <t>Moraxellaceae Acinetobacter, Sphingomonadaceae Novosphingobium, Staphylococcaceae Staphylococcus, Moraxellaceae Acinetobacter, Sphingomonadaceae Sphingobium, Pseudomonadaceae Pseudomonas</t>
  </si>
  <si>
    <t>d15bc449222795a9ff230013aa633686, 26f173c04574871aba8876838e2d9e61, 65d43491988bfe557da4d86a5ba25dae, 69179c4a6011d0c9d30036cf18626520, 2bbb28b70c3a3757e48663f4d0003ecc, ff9d93d7b7e46787568f2d241caeaf3b</t>
  </si>
  <si>
    <t>Lachnospiraceae Blautia, Pasteurellaceae Haemophilus</t>
  </si>
  <si>
    <t>c6c3ab4e828fb40d6e05967b7aac9338, 394eda29c886632f514dd94b58381186</t>
  </si>
  <si>
    <t>Staphylococcaceae Staphylococcus, Pseudomonadaceae Pseudomonas</t>
  </si>
  <si>
    <t>65d43491988bfe557da4d86a5ba25dae, 78db7fa6b16b73b101fbb8b282b5330e</t>
  </si>
  <si>
    <t>Actinomycetaceae Actinomyces, Mycoplasmataceae Mycoplasma</t>
  </si>
  <si>
    <t>df8456a1abbfb4c8a2c450b44378d4cb, a65c4bb7defa88d3127ff6ce4cae80b7</t>
  </si>
  <si>
    <t>Peptostreptococcales-Tissierellales Peptoniphilus, Pseudomonadaceae Pseudomonas, Peptostreptococcales-Tissierellales Peptoniphilus, Enterobacteriaceae unclassified, Peptostreptococcales-Tissierellales Fenollaria, Veillonellaceae Dialister, Porphyromonadaceae Porphyromonas, Peptostreptococcales-Tissierellales Finegoldia, Corynebacteriaceae Corynebacterium, Peptostreptococcales-Tissierellales Ezakiella, Rhodobacteraceae Paracoccus, Prevotellaceae Prevotella, Campylobacteraceae Campylobacter, Peptostreptococcales-Tissierellales Anaerococcus, Micrococcaceae Micrococcus, Staphylococcaceae Staphylococcus, Prevotellaceae Prevotella, Peptostreptococcales-Tissierellales Fenollaria, Prevotellaceae Prevotella, Comamonadaceae Comamonas</t>
  </si>
  <si>
    <t>b2574632cd105083065793a728d40c81, 6f3f68e5c8e2a11b388ddbbea9fa182d, 2828cbbe163e824e587b01c4196e6e93, 945184b6386c192c0066e0a98a154780, 5e92607f6871281d332dd56c9bbd0be1, b484195da5a669012008758c2f88fb90, 6d860023f7cb5928a25af41e9f53ed30, 22b3c70cdfb1714224e1bf8a6314bee9, 0e2d370f860f8262fe2d1fd778dd030f, 7fae613f7cc102eb5599d1caa6893bb9, 072678c0f4c4686d8d1974c776c70166, 958d54f6c2724fdc04ad01d39d59aaca, 9104e464668ba956eb9de3d3d2f9eb19, ef66d2e4ef632927482e966fd6c0db69, 0c579d21280801f02a641e1608606927, 65d43491988bfe557da4d86a5ba25dae, 9419ea5aca20e7558640dfdf7f434837, 052ed87a5bce8789c20b59effda065d6, 2cb97f7a5774ba36b0efe6ac27085be3, 7a6d4a1bfc7606e2b28d1aec9abe8368</t>
  </si>
  <si>
    <t>Neisseriaceae Neisseria, Pseudomonadaceae Pseudomonas, Moraxellaceae Acinetobacter, Streptococcaceae Streptococcus</t>
  </si>
  <si>
    <t>f1860fe716257bd5fd5c4c6a16cf3b95, 78db7fa6b16b73b101fbb8b282b5330e, d15bc449222795a9ff230013aa633686, 1b51357852b0b814b4d9918c6f0ab762</t>
  </si>
  <si>
    <t>Staphylococcaceae Staphylococcus, Micrococcaceae Kocuria, Xanthobacteraceae Bradyrhizobium, Corynebacteriaceae Corynebacterium</t>
  </si>
  <si>
    <t>65d43491988bfe557da4d86a5ba25dae, bc56a7361c9a3b49f1f1c51874321e12, d829bee4984f82ffc2453212157caf96, aa9b3a1418d146c262ec63305292065a</t>
  </si>
  <si>
    <t>Moraxellaceae Acinetobacter, Enterobacteriaceae unclassified, Xanthomonadaceae Xanthomonas</t>
  </si>
  <si>
    <t>d15bc449222795a9ff230013aa633686, 4cbfff144d4e7a4e0f4619ed505be070, c2d5b1fe7e78d3d6f19b77c071c5c0f8</t>
  </si>
  <si>
    <t>Pseudomonadaceae Pseudomonas, Pseudomonadaceae Pseudomonas</t>
  </si>
  <si>
    <t>6f3f68e5c8e2a11b388ddbbea9fa182d, ff9d93d7b7e46787568f2d241caeaf3b</t>
  </si>
  <si>
    <t>Xanthobacteraceae Bradyrhizobium</t>
  </si>
  <si>
    <t>Comamonadaceae unclassified</t>
  </si>
  <si>
    <t>Rhodobacteraceae Paracoccus, Moraxellaceae Acinetobacter, Comamonadaceae unclassified</t>
  </si>
  <si>
    <t>aab380460f649645d2fd3a4e3265d956, d15bc449222795a9ff230013aa633686, 59364744507fc064189cc76039389725</t>
  </si>
  <si>
    <t>Staphylococcaceae Staphylococcus, Rhizobiaceae Phyllobacterium</t>
  </si>
  <si>
    <t>65d43491988bfe557da4d86a5ba25dae, 07da22cab5c55a4badb462bcbbded642</t>
  </si>
  <si>
    <t>Xanthobacteraceae Bradyrhizobium, Pseudomonadaceae Pseudomonas</t>
  </si>
  <si>
    <t>d829bee4984f82ffc2453212157caf96, dda78e69e3c7656f37ae43b76cbe5af9</t>
  </si>
  <si>
    <t>0319-6G20 0319-6G20, Enterobacteriaceae unclassified</t>
  </si>
  <si>
    <t>1727bd8544639e521c5efff9f8c225a6, 945184b6386c192c0066e0a98a154780</t>
  </si>
  <si>
    <t>Staphylococcaceae Staphylococcus, Dermacoccaceae Dermacoccus</t>
  </si>
  <si>
    <t>65d43491988bfe557da4d86a5ba25dae, 0dbf680e00aa85eb226b129f0adeff7e</t>
  </si>
  <si>
    <t>Moraxellaceae Acinetobacter, Xanthobacteraceae Bradyrhizobium</t>
  </si>
  <si>
    <t>d15bc449222795a9ff230013aa633686, d829bee4984f82ffc2453212157caf96</t>
  </si>
  <si>
    <t>Moraxellaceae Acinetobacter</t>
  </si>
  <si>
    <t>Table S8: PMP Tissue Input Optimization Experiment</t>
  </si>
  <si>
    <t>mg tissue input</t>
  </si>
  <si>
    <t>nanodrop ng/ul</t>
  </si>
  <si>
    <t>A260/A280</t>
  </si>
  <si>
    <t>avg ng/ul</t>
  </si>
  <si>
    <t>PMP1</t>
  </si>
  <si>
    <t>PMP3</t>
  </si>
  <si>
    <t>PMP5</t>
  </si>
  <si>
    <t>PMP2</t>
  </si>
  <si>
    <t>PMP4</t>
  </si>
  <si>
    <t>PMP6</t>
  </si>
  <si>
    <t>N1</t>
  </si>
  <si>
    <t>-</t>
  </si>
  <si>
    <t>N2</t>
  </si>
  <si>
    <t>N3</t>
  </si>
  <si>
    <t>N4</t>
  </si>
  <si>
    <t>Table S9: Two-step Host DNA Depletion Experiment</t>
  </si>
  <si>
    <t>fraction</t>
  </si>
  <si>
    <t>mg tissue</t>
  </si>
  <si>
    <t>PMP7.1</t>
  </si>
  <si>
    <t>host DNA</t>
  </si>
  <si>
    <t>PMP8.1</t>
  </si>
  <si>
    <t>PMP9.1</t>
  </si>
  <si>
    <t>PMP7.2</t>
  </si>
  <si>
    <t>bacterial DNA</t>
  </si>
  <si>
    <t>PMP8.2</t>
  </si>
  <si>
    <t>PMP9.2</t>
  </si>
  <si>
    <t>N5.1</t>
  </si>
  <si>
    <t>Table S10: Final Lab 2 Extractions</t>
  </si>
  <si>
    <t>qubit HS DNA ng/ul</t>
  </si>
  <si>
    <t>&lt;0.05</t>
  </si>
  <si>
    <t>N5</t>
  </si>
  <si>
    <t>N6</t>
  </si>
  <si>
    <t>N7</t>
  </si>
  <si>
    <t>N8</t>
  </si>
  <si>
    <t>5 ul zymo</t>
  </si>
  <si>
    <r>
      <rPr>
        <b/>
        <sz val="10"/>
        <color theme="1"/>
        <rFont val="Arial"/>
        <family val="2"/>
      </rPr>
      <t>Negative Control ASVs</t>
    </r>
    <r>
      <rPr>
        <sz val="10"/>
        <color theme="1"/>
        <rFont val="Arial"/>
        <family val="2"/>
      </rPr>
      <t>. All ASVs found negative controls (NECs &amp; NTCs), their total reads, and prevalence in each lab are shown. Only negative controls with &gt; 100 reads were included. ASVs highlighted in yellow were found in both labs and were considered to be global contaminants. ASVs highlighted in red were present &gt;50% of negative control samples and removed from the dataset during the lab-specific contaminants filtering step.</t>
    </r>
  </si>
  <si>
    <t>PMP-optimization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</si>
</sst>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8">
    <font>
      <sz val="10"/>
      <color rgb="FF000000"/>
      <name val="Arial"/>
      <scheme val="minor"/>
    </font>
    <font>
      <b/>
      <sz val="10"/>
      <color theme="1"/>
      <name val="Arial"/>
      <family val="2"/>
      <scheme val="minor"/>
    </font>
    <font>
      <sz val="10"/>
      <color theme="1"/>
      <name val="Arial"/>
      <family val="2"/>
      <scheme val="minor"/>
    </font>
    <font>
      <sz val="10"/>
      <color theme="1"/>
      <name val="Arial"/>
      <family val="2"/>
      <scheme val="minor"/>
    </font>
    <font>
      <sz val="10"/>
      <color rgb="FF000000"/>
      <name val="-apple-system"/>
    </font>
    <font>
      <sz val="10"/>
      <color rgb="FF000000"/>
      <name val="Arial"/>
      <family val="2"/>
    </font>
    <font>
      <b/>
      <sz val="10"/>
      <color rgb="FF000000"/>
      <name val="Arial"/>
      <family val="2"/>
      <scheme val="minor"/>
    </font>
    <font>
      <sz val="10"/>
      <color rgb="FF000000"/>
      <name val="Calibri"/>
      <family val="2"/>
    </font>
    <font>
      <b/>
      <sz val="10"/>
      <color theme="1"/>
      <name val="Arial"/>
      <family val="2"/>
      <scheme val="minor"/>
    </font>
    <font>
      <sz val="8"/>
      <color theme="1"/>
      <name val="Verdana"/>
      <family val="2"/>
    </font>
    <font>
      <sz val="10"/>
      <color rgb="FF3C78D8"/>
      <name val="Arial"/>
      <family val="2"/>
      <scheme val="minor"/>
    </font>
    <font>
      <sz val="10"/>
      <color rgb="FFFF9900"/>
      <name val="Arial"/>
      <family val="2"/>
      <scheme val="minor"/>
    </font>
    <font>
      <sz val="10"/>
      <color rgb="FFFF0000"/>
      <name val="Arial"/>
      <family val="2"/>
      <scheme val="minor"/>
    </font>
    <font>
      <sz val="10"/>
      <color rgb="FF4A86E8"/>
      <name val="Arial"/>
      <family val="2"/>
      <scheme val="minor"/>
    </font>
    <font>
      <sz val="10"/>
      <color theme="4"/>
      <name val="Arial"/>
      <family val="2"/>
      <scheme val="minor"/>
    </font>
    <font>
      <b/>
      <sz val="10"/>
      <color theme="1"/>
      <name val="Arial"/>
      <family val="2"/>
    </font>
    <font>
      <sz val="10"/>
      <color theme="1"/>
      <name val="Arial"/>
      <family val="2"/>
    </font>
    <font>
      <sz val="10"/>
      <color rgb="FF000000"/>
      <name val="Arial"/>
      <family val="2"/>
      <scheme val="minor"/>
    </font>
  </fonts>
  <fills count="7">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rgb="FFF4CCCC"/>
        <bgColor rgb="FFF4CCCC"/>
      </patternFill>
    </fill>
    <fill>
      <patternFill patternType="solid">
        <fgColor rgb="FFCFE2F3"/>
        <bgColor rgb="FFCFE2F3"/>
      </patternFill>
    </fill>
    <fill>
      <patternFill patternType="solid">
        <fgColor rgb="FFD9D2E9"/>
        <bgColor rgb="FFD9D2E9"/>
      </patternFill>
    </fill>
  </fills>
  <borders count="3">
    <border>
      <left/>
      <right/>
      <top/>
      <bottom/>
      <diagonal/>
    </border>
    <border>
      <left style="thin">
        <color rgb="FFD2D2DF"/>
      </left>
      <right style="thin">
        <color rgb="FFD2D2DF"/>
      </right>
      <top style="thin">
        <color rgb="FFD2D2DF"/>
      </top>
      <bottom style="thin">
        <color rgb="FFD2D2DF"/>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49">
    <xf numFmtId="0" fontId="0" fillId="0" borderId="0" xfId="0"/>
    <xf numFmtId="0" fontId="1" fillId="0" borderId="0" xfId="0" applyFont="1"/>
    <xf numFmtId="0" fontId="2" fillId="0" borderId="0" xfId="0" applyFont="1"/>
    <xf numFmtId="0" fontId="2" fillId="0" borderId="0" xfId="0" applyFont="1" applyAlignment="1">
      <alignment wrapText="1"/>
    </xf>
    <xf numFmtId="0" fontId="1" fillId="0" borderId="0" xfId="0" applyFont="1" applyAlignment="1">
      <alignment wrapText="1"/>
    </xf>
    <xf numFmtId="0" fontId="0" fillId="2" borderId="0" xfId="0" applyFill="1"/>
    <xf numFmtId="0" fontId="3" fillId="0" borderId="1" xfId="0" applyFont="1" applyBorder="1" applyAlignment="1">
      <alignment horizontal="center" wrapText="1"/>
    </xf>
    <xf numFmtId="0" fontId="0" fillId="0" borderId="0" xfId="0" applyAlignment="1">
      <alignment wrapText="1"/>
    </xf>
    <xf numFmtId="0" fontId="3" fillId="0" borderId="0" xfId="0" applyFont="1"/>
    <xf numFmtId="14" fontId="0" fillId="0" borderId="0" xfId="0" applyNumberFormat="1" applyAlignment="1">
      <alignment horizontal="right"/>
    </xf>
    <xf numFmtId="0" fontId="0" fillId="0" borderId="0" xfId="0" applyAlignment="1">
      <alignment horizontal="right"/>
    </xf>
    <xf numFmtId="0" fontId="4" fillId="3" borderId="0" xfId="0" applyFont="1" applyFill="1" applyAlignment="1">
      <alignment horizontal="right"/>
    </xf>
    <xf numFmtId="0" fontId="5" fillId="3" borderId="0" xfId="0" applyFont="1" applyFill="1" applyAlignment="1">
      <alignment horizontal="right"/>
    </xf>
    <xf numFmtId="0" fontId="6" fillId="0" borderId="0" xfId="0" applyFont="1"/>
    <xf numFmtId="0" fontId="7" fillId="0" borderId="0" xfId="0" applyFont="1"/>
    <xf numFmtId="0" fontId="2" fillId="0" borderId="0" xfId="0" applyFont="1" applyAlignment="1">
      <alignment horizontal="right"/>
    </xf>
    <xf numFmtId="0" fontId="2" fillId="3" borderId="0" xfId="0" applyFont="1" applyFill="1" applyAlignment="1">
      <alignment horizontal="right" wrapText="1"/>
    </xf>
    <xf numFmtId="0" fontId="8" fillId="0" borderId="0" xfId="0" applyFont="1"/>
    <xf numFmtId="0" fontId="3" fillId="0" borderId="2" xfId="0" applyFont="1" applyBorder="1"/>
    <xf numFmtId="0" fontId="3" fillId="4" borderId="2" xfId="0" applyFont="1" applyFill="1" applyBorder="1"/>
    <xf numFmtId="0" fontId="9" fillId="0" borderId="2" xfId="0" applyFont="1" applyBorder="1"/>
    <xf numFmtId="0" fontId="2" fillId="5" borderId="0" xfId="0" applyFont="1" applyFill="1"/>
    <xf numFmtId="0" fontId="4" fillId="0" borderId="0" xfId="0" applyFont="1" applyAlignment="1">
      <alignment horizontal="left"/>
    </xf>
    <xf numFmtId="0" fontId="2" fillId="0" borderId="0" xfId="0" applyFont="1" applyAlignment="1">
      <alignment horizontal="left"/>
    </xf>
    <xf numFmtId="0" fontId="2" fillId="6" borderId="0" xfId="0" applyFont="1" applyFill="1"/>
    <xf numFmtId="0" fontId="2" fillId="4" borderId="0" xfId="0" applyFont="1" applyFill="1"/>
    <xf numFmtId="0" fontId="2" fillId="5" borderId="0" xfId="0" applyFont="1" applyFill="1" applyAlignment="1">
      <alignment wrapText="1"/>
    </xf>
    <xf numFmtId="0" fontId="2" fillId="6" borderId="0" xfId="0" applyFont="1" applyFill="1" applyAlignment="1">
      <alignment wrapText="1"/>
    </xf>
    <xf numFmtId="0" fontId="2" fillId="4" borderId="0" xfId="0" applyFont="1" applyFill="1" applyAlignment="1">
      <alignment wrapText="1"/>
    </xf>
    <xf numFmtId="0" fontId="11" fillId="0" borderId="0" xfId="0" applyFont="1"/>
    <xf numFmtId="0" fontId="12" fillId="0" borderId="0" xfId="0" applyFont="1"/>
    <xf numFmtId="0" fontId="5" fillId="0" borderId="0" xfId="0" applyFont="1" applyAlignment="1">
      <alignment horizontal="right"/>
    </xf>
    <xf numFmtId="0" fontId="14" fillId="0" borderId="0" xfId="0" applyFont="1"/>
    <xf numFmtId="0" fontId="4" fillId="0" borderId="0" xfId="0" applyFont="1" applyAlignment="1">
      <alignment horizontal="right"/>
    </xf>
    <xf numFmtId="0" fontId="17" fillId="0" borderId="0" xfId="0" applyFont="1"/>
    <xf numFmtId="0" fontId="17" fillId="0" borderId="0" xfId="0" applyFont="1" applyAlignment="1">
      <alignment horizontal="right"/>
    </xf>
    <xf numFmtId="0" fontId="17" fillId="3" borderId="0" xfId="0" applyFont="1" applyFill="1" applyAlignment="1">
      <alignment horizontal="right"/>
    </xf>
    <xf numFmtId="0" fontId="16" fillId="0" borderId="0" xfId="0" applyFont="1"/>
    <xf numFmtId="0" fontId="5" fillId="0" borderId="0" xfId="0" applyFont="1" applyAlignment="1">
      <alignment horizontal="left"/>
    </xf>
    <xf numFmtId="164" fontId="2" fillId="0" borderId="0" xfId="0" applyNumberFormat="1" applyFont="1" applyAlignment="1">
      <alignment horizontal="left"/>
    </xf>
    <xf numFmtId="164" fontId="2" fillId="0" borderId="0" xfId="0" applyNumberFormat="1" applyFont="1"/>
    <xf numFmtId="0" fontId="10" fillId="0" borderId="0" xfId="0" applyFont="1"/>
    <xf numFmtId="0" fontId="13" fillId="0" borderId="0" xfId="0" applyFont="1"/>
    <xf numFmtId="0" fontId="0" fillId="0" borderId="0" xfId="0"/>
    <xf numFmtId="0" fontId="1" fillId="0" borderId="0" xfId="0" applyFont="1" applyAlignment="1">
      <alignment horizontal="center"/>
    </xf>
    <xf numFmtId="0" fontId="1" fillId="0" borderId="0" xfId="0" applyFont="1" applyAlignment="1">
      <alignment horizontal="center" wrapText="1"/>
    </xf>
    <xf numFmtId="0" fontId="2" fillId="0" borderId="0" xfId="0" applyFont="1"/>
    <xf numFmtId="0" fontId="2" fillId="2" borderId="0" xfId="0" applyFont="1" applyFill="1"/>
    <xf numFmtId="165" fontId="2" fillId="0" borderId="0" xfId="0" applyNumberFormat="1" applyFont="1"/>
  </cellXfs>
  <cellStyles count="1">
    <cellStyle name="Normal" xfId="0" builtinId="0"/>
  </cellStyles>
  <dxfs count="2">
    <dxf>
      <font>
        <color rgb="FF9C5700"/>
      </font>
      <fill>
        <patternFill>
          <bgColor rgb="FFFFEB9C"/>
        </patternFill>
      </fill>
    </dxf>
    <dxf>
      <fill>
        <patternFill patternType="solid">
          <fgColor rgb="FFFFF2CC"/>
          <bgColor rgb="FFFFF2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11"/>
  <sheetViews>
    <sheetView workbookViewId="0">
      <selection activeCell="B28" sqref="B28"/>
    </sheetView>
  </sheetViews>
  <sheetFormatPr baseColWidth="10" defaultColWidth="12.6640625" defaultRowHeight="15.75" customHeight="1"/>
  <cols>
    <col min="2" max="2" width="114" customWidth="1"/>
  </cols>
  <sheetData>
    <row r="1" spans="1:2" ht="15.75" customHeight="1">
      <c r="A1" s="1" t="s">
        <v>0</v>
      </c>
      <c r="B1" s="1" t="s">
        <v>1</v>
      </c>
    </row>
    <row r="2" spans="1:2" ht="15.75" customHeight="1">
      <c r="A2" s="2" t="s">
        <v>2</v>
      </c>
      <c r="B2" s="2" t="s">
        <v>3</v>
      </c>
    </row>
    <row r="3" spans="1:2" ht="15.75" customHeight="1">
      <c r="A3" s="2" t="s">
        <v>4</v>
      </c>
      <c r="B3" s="2" t="s">
        <v>5</v>
      </c>
    </row>
    <row r="4" spans="1:2" ht="15.75" customHeight="1">
      <c r="A4" s="2" t="s">
        <v>6</v>
      </c>
      <c r="B4" s="1" t="s">
        <v>7</v>
      </c>
    </row>
    <row r="5" spans="1:2" ht="15.75" customHeight="1">
      <c r="A5" s="2" t="s">
        <v>8</v>
      </c>
      <c r="B5" s="2" t="s">
        <v>9</v>
      </c>
    </row>
    <row r="6" spans="1:2" ht="15.75" customHeight="1">
      <c r="A6" s="2" t="s">
        <v>10</v>
      </c>
      <c r="B6" s="37" t="s">
        <v>1609</v>
      </c>
    </row>
    <row r="7" spans="1:2" ht="15.75" customHeight="1">
      <c r="A7" s="2" t="s">
        <v>11</v>
      </c>
      <c r="B7" s="2" t="s">
        <v>12</v>
      </c>
    </row>
    <row r="8" spans="1:2" ht="15.75" customHeight="1">
      <c r="A8" s="2" t="s">
        <v>13</v>
      </c>
      <c r="B8" s="2" t="s">
        <v>14</v>
      </c>
    </row>
    <row r="9" spans="1:2" ht="15.75" customHeight="1">
      <c r="A9" s="2" t="s">
        <v>15</v>
      </c>
      <c r="B9" s="1" t="s">
        <v>16</v>
      </c>
    </row>
    <row r="10" spans="1:2" ht="15.75" customHeight="1">
      <c r="A10" s="2" t="s">
        <v>17</v>
      </c>
      <c r="B10" s="1" t="s">
        <v>18</v>
      </c>
    </row>
    <row r="11" spans="1:2" ht="15.75" customHeight="1">
      <c r="A11" s="2" t="s">
        <v>19</v>
      </c>
      <c r="B11" s="2"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T72"/>
  <sheetViews>
    <sheetView workbookViewId="0">
      <selection activeCell="C55" sqref="C55:D55"/>
    </sheetView>
  </sheetViews>
  <sheetFormatPr baseColWidth="10" defaultColWidth="12.6640625" defaultRowHeight="15.75" customHeight="1"/>
  <cols>
    <col min="3" max="3" width="42.1640625" customWidth="1"/>
    <col min="4" max="4" width="47.1640625" customWidth="1"/>
    <col min="5" max="5" width="28.5" customWidth="1"/>
    <col min="6" max="6" width="19.1640625" customWidth="1"/>
    <col min="11" max="11" width="41.1640625" customWidth="1"/>
    <col min="18" max="18" width="41.6640625" customWidth="1"/>
    <col min="19" max="19" width="37.6640625" customWidth="1"/>
    <col min="20" max="20" width="30.6640625" customWidth="1"/>
    <col min="22" max="22" width="21.6640625" customWidth="1"/>
    <col min="26" max="26" width="24.1640625" customWidth="1"/>
    <col min="27" max="27" width="9.6640625" customWidth="1"/>
    <col min="46" max="46" width="143.6640625" customWidth="1"/>
  </cols>
  <sheetData>
    <row r="1" spans="1:46" ht="15.75" customHeight="1">
      <c r="A1" s="5" t="s">
        <v>21</v>
      </c>
      <c r="B1" s="5" t="s">
        <v>22</v>
      </c>
      <c r="C1" s="5" t="s">
        <v>23</v>
      </c>
      <c r="D1" s="5" t="s">
        <v>24</v>
      </c>
      <c r="E1" s="5" t="s">
        <v>25</v>
      </c>
      <c r="F1" s="5" t="s">
        <v>26</v>
      </c>
      <c r="G1" s="5" t="s">
        <v>27</v>
      </c>
      <c r="H1" s="5" t="s">
        <v>28</v>
      </c>
      <c r="I1" s="5" t="s">
        <v>29</v>
      </c>
      <c r="J1" s="5" t="s">
        <v>30</v>
      </c>
      <c r="K1" s="5" t="s">
        <v>31</v>
      </c>
      <c r="L1" s="5" t="s">
        <v>32</v>
      </c>
      <c r="M1" s="5" t="s">
        <v>33</v>
      </c>
      <c r="N1" s="5" t="s">
        <v>34</v>
      </c>
      <c r="O1" s="5" t="s">
        <v>35</v>
      </c>
      <c r="P1" s="5" t="s">
        <v>36</v>
      </c>
      <c r="Q1" s="5" t="s">
        <v>37</v>
      </c>
      <c r="R1" s="5" t="s">
        <v>38</v>
      </c>
      <c r="S1" s="5" t="s">
        <v>39</v>
      </c>
      <c r="T1" s="5" t="s">
        <v>40</v>
      </c>
      <c r="U1" s="5" t="s">
        <v>41</v>
      </c>
      <c r="V1" s="5" t="s">
        <v>42</v>
      </c>
      <c r="W1" s="5" t="s">
        <v>43</v>
      </c>
      <c r="X1" s="5" t="s">
        <v>44</v>
      </c>
      <c r="Y1" s="5" t="s">
        <v>45</v>
      </c>
      <c r="Z1" s="5" t="s">
        <v>46</v>
      </c>
      <c r="AA1" s="5" t="s">
        <v>47</v>
      </c>
      <c r="AB1" s="5" t="s">
        <v>48</v>
      </c>
      <c r="AC1" s="5" t="s">
        <v>49</v>
      </c>
      <c r="AD1" s="5" t="s">
        <v>50</v>
      </c>
      <c r="AE1" s="5" t="s">
        <v>51</v>
      </c>
      <c r="AF1" s="5" t="s">
        <v>52</v>
      </c>
      <c r="AG1" s="5" t="s">
        <v>53</v>
      </c>
      <c r="AH1" s="5" t="s">
        <v>54</v>
      </c>
      <c r="AI1" s="5" t="s">
        <v>55</v>
      </c>
      <c r="AJ1" s="5" t="s">
        <v>56</v>
      </c>
      <c r="AK1" s="5" t="s">
        <v>57</v>
      </c>
      <c r="AL1" s="5" t="s">
        <v>58</v>
      </c>
      <c r="AM1" s="5" t="s">
        <v>59</v>
      </c>
      <c r="AN1" s="5" t="s">
        <v>60</v>
      </c>
      <c r="AO1" s="5" t="s">
        <v>61</v>
      </c>
      <c r="AP1" s="5" t="s">
        <v>62</v>
      </c>
      <c r="AQ1" s="5" t="s">
        <v>63</v>
      </c>
      <c r="AR1" s="5" t="s">
        <v>64</v>
      </c>
      <c r="AS1" s="5" t="s">
        <v>65</v>
      </c>
      <c r="AT1" s="5" t="s">
        <v>66</v>
      </c>
    </row>
    <row r="2" spans="1:46" ht="15.75" customHeight="1">
      <c r="A2" s="6" t="s">
        <v>67</v>
      </c>
      <c r="B2" s="6"/>
      <c r="C2" s="6" t="s">
        <v>68</v>
      </c>
      <c r="D2" s="6"/>
      <c r="E2" s="6"/>
      <c r="F2" s="6"/>
      <c r="G2" s="6"/>
      <c r="H2" s="6"/>
      <c r="I2" s="6"/>
      <c r="J2" s="6" t="s">
        <v>69</v>
      </c>
      <c r="K2" s="6"/>
      <c r="L2" s="6"/>
      <c r="M2" s="6"/>
      <c r="N2" s="6"/>
      <c r="O2" s="6"/>
      <c r="P2" s="6" t="s">
        <v>70</v>
      </c>
      <c r="Q2" s="6" t="s">
        <v>71</v>
      </c>
      <c r="R2" s="6" t="s">
        <v>72</v>
      </c>
      <c r="S2" s="6"/>
      <c r="T2" s="6" t="s">
        <v>73</v>
      </c>
      <c r="U2" s="6"/>
      <c r="V2" s="6" t="s">
        <v>74</v>
      </c>
      <c r="W2" s="6" t="s">
        <v>75</v>
      </c>
      <c r="X2" s="6" t="s">
        <v>76</v>
      </c>
      <c r="Y2" s="6" t="s">
        <v>77</v>
      </c>
      <c r="Z2" s="6"/>
      <c r="AA2" s="6"/>
      <c r="AB2" s="6"/>
      <c r="AC2" s="6" t="s">
        <v>78</v>
      </c>
      <c r="AD2" s="6" t="s">
        <v>79</v>
      </c>
      <c r="AE2" s="6" t="s">
        <v>80</v>
      </c>
      <c r="AF2" s="6" t="s">
        <v>81</v>
      </c>
      <c r="AG2" s="6"/>
      <c r="AH2" s="6" t="s">
        <v>82</v>
      </c>
      <c r="AI2" s="6" t="s">
        <v>83</v>
      </c>
      <c r="AJ2" s="6" t="s">
        <v>84</v>
      </c>
      <c r="AK2" s="6" t="s">
        <v>85</v>
      </c>
      <c r="AL2" s="6"/>
      <c r="AM2" s="6" t="s">
        <v>86</v>
      </c>
      <c r="AN2" s="6" t="s">
        <v>87</v>
      </c>
      <c r="AO2" s="6"/>
      <c r="AP2" s="6" t="s">
        <v>88</v>
      </c>
      <c r="AQ2" s="6" t="s">
        <v>89</v>
      </c>
      <c r="AR2" s="7" t="s">
        <v>90</v>
      </c>
      <c r="AS2" s="7" t="s">
        <v>91</v>
      </c>
      <c r="AT2" s="8"/>
    </row>
    <row r="3" spans="1:46" ht="15.75" customHeight="1">
      <c r="A3" s="8"/>
      <c r="B3" t="s">
        <v>92</v>
      </c>
      <c r="C3" t="s">
        <v>93</v>
      </c>
      <c r="D3" t="s">
        <v>94</v>
      </c>
      <c r="E3" t="s">
        <v>95</v>
      </c>
      <c r="F3" t="s">
        <v>96</v>
      </c>
      <c r="G3" s="9">
        <v>39605</v>
      </c>
      <c r="H3" s="10">
        <v>55</v>
      </c>
      <c r="I3" t="s">
        <v>97</v>
      </c>
      <c r="J3" t="s">
        <v>97</v>
      </c>
      <c r="L3" t="s">
        <v>97</v>
      </c>
      <c r="R3" t="s">
        <v>98</v>
      </c>
      <c r="U3" s="10">
        <v>1</v>
      </c>
      <c r="V3" t="s">
        <v>99</v>
      </c>
      <c r="W3" s="10">
        <v>2</v>
      </c>
      <c r="X3" s="9">
        <v>39749</v>
      </c>
      <c r="Y3" t="s">
        <v>100</v>
      </c>
      <c r="Z3" t="s">
        <v>101</v>
      </c>
      <c r="AA3" t="s">
        <v>102</v>
      </c>
      <c r="AB3" s="10">
        <v>56</v>
      </c>
      <c r="AC3" s="10">
        <v>23</v>
      </c>
      <c r="AD3" s="10">
        <v>0</v>
      </c>
      <c r="AE3" t="s">
        <v>103</v>
      </c>
      <c r="AF3" t="s">
        <v>104</v>
      </c>
      <c r="AI3" s="10">
        <v>1</v>
      </c>
      <c r="AJ3" t="s">
        <v>105</v>
      </c>
      <c r="AM3" t="s">
        <v>106</v>
      </c>
      <c r="AN3" t="s">
        <v>105</v>
      </c>
      <c r="AO3" t="s">
        <v>97</v>
      </c>
      <c r="AP3" s="10">
        <v>80.819999999999993</v>
      </c>
      <c r="AQ3" s="10">
        <v>178.22</v>
      </c>
      <c r="AR3" t="s">
        <v>107</v>
      </c>
      <c r="AS3" t="s">
        <v>108</v>
      </c>
      <c r="AT3" t="s">
        <v>109</v>
      </c>
    </row>
    <row r="4" spans="1:46" ht="15.75" customHeight="1">
      <c r="A4" t="s">
        <v>110</v>
      </c>
      <c r="B4" t="s">
        <v>92</v>
      </c>
      <c r="C4" t="s">
        <v>93</v>
      </c>
      <c r="D4" t="s">
        <v>111</v>
      </c>
      <c r="E4" t="s">
        <v>95</v>
      </c>
      <c r="F4" t="s">
        <v>96</v>
      </c>
      <c r="G4" s="9">
        <v>39839</v>
      </c>
      <c r="H4" s="10">
        <v>38</v>
      </c>
      <c r="I4" t="s">
        <v>97</v>
      </c>
      <c r="J4" t="s">
        <v>97</v>
      </c>
      <c r="L4" t="s">
        <v>97</v>
      </c>
      <c r="R4" s="43" t="s">
        <v>112</v>
      </c>
      <c r="S4" s="43"/>
      <c r="U4" s="10">
        <v>1</v>
      </c>
      <c r="V4" t="s">
        <v>99</v>
      </c>
      <c r="W4" s="10">
        <v>1</v>
      </c>
      <c r="X4" s="9">
        <v>40001</v>
      </c>
      <c r="Y4" t="s">
        <v>100</v>
      </c>
      <c r="Z4" t="s">
        <v>101</v>
      </c>
      <c r="AA4" t="s">
        <v>102</v>
      </c>
      <c r="AB4" s="10">
        <v>39</v>
      </c>
      <c r="AC4" s="10">
        <v>20</v>
      </c>
      <c r="AD4" s="10">
        <v>0</v>
      </c>
      <c r="AE4" t="s">
        <v>103</v>
      </c>
      <c r="AF4" t="s">
        <v>104</v>
      </c>
      <c r="AH4" s="10">
        <v>8</v>
      </c>
      <c r="AI4" s="10">
        <v>3</v>
      </c>
      <c r="AJ4" t="s">
        <v>105</v>
      </c>
      <c r="AM4" t="s">
        <v>106</v>
      </c>
      <c r="AN4" t="s">
        <v>97</v>
      </c>
      <c r="AO4" t="s">
        <v>97</v>
      </c>
      <c r="AP4" s="10">
        <v>161.47999999999999</v>
      </c>
      <c r="AQ4" s="10">
        <v>161.47999999999999</v>
      </c>
      <c r="AR4" t="s">
        <v>107</v>
      </c>
      <c r="AS4" t="s">
        <v>108</v>
      </c>
    </row>
    <row r="5" spans="1:46" ht="15.75" customHeight="1">
      <c r="A5" t="s">
        <v>113</v>
      </c>
      <c r="B5" t="s">
        <v>92</v>
      </c>
      <c r="C5" s="43" t="s">
        <v>93</v>
      </c>
      <c r="D5" s="43"/>
      <c r="E5" t="s">
        <v>95</v>
      </c>
      <c r="F5" t="s">
        <v>96</v>
      </c>
      <c r="G5" s="9">
        <v>39683</v>
      </c>
      <c r="H5" s="10">
        <v>57</v>
      </c>
      <c r="I5" t="s">
        <v>97</v>
      </c>
      <c r="J5" t="s">
        <v>97</v>
      </c>
      <c r="L5" t="s">
        <v>97</v>
      </c>
      <c r="R5" s="43" t="s">
        <v>114</v>
      </c>
      <c r="S5" s="43"/>
      <c r="T5" s="43"/>
      <c r="U5" s="10">
        <v>1</v>
      </c>
      <c r="V5" t="s">
        <v>115</v>
      </c>
      <c r="W5" s="10">
        <v>2</v>
      </c>
      <c r="X5" s="9">
        <v>40358</v>
      </c>
      <c r="Y5" t="s">
        <v>100</v>
      </c>
      <c r="Z5" t="s">
        <v>101</v>
      </c>
      <c r="AA5" t="s">
        <v>102</v>
      </c>
      <c r="AB5" s="10">
        <v>59</v>
      </c>
      <c r="AC5" s="10">
        <v>37</v>
      </c>
      <c r="AD5" s="10">
        <v>2</v>
      </c>
      <c r="AE5" t="s">
        <v>116</v>
      </c>
      <c r="AF5" t="s">
        <v>117</v>
      </c>
      <c r="AG5" t="s">
        <v>118</v>
      </c>
      <c r="AH5" s="10">
        <v>10</v>
      </c>
      <c r="AI5" s="10">
        <v>1</v>
      </c>
      <c r="AJ5" t="s">
        <v>105</v>
      </c>
      <c r="AK5" t="s">
        <v>119</v>
      </c>
      <c r="AL5" s="9">
        <v>40387</v>
      </c>
      <c r="AM5" t="s">
        <v>106</v>
      </c>
      <c r="AN5" t="s">
        <v>97</v>
      </c>
      <c r="AO5" t="s">
        <v>97</v>
      </c>
      <c r="AP5" s="10">
        <v>146.71</v>
      </c>
      <c r="AQ5" s="10">
        <v>146.71</v>
      </c>
      <c r="AR5" t="s">
        <v>107</v>
      </c>
      <c r="AS5" t="s">
        <v>108</v>
      </c>
    </row>
    <row r="6" spans="1:46" ht="15.75" customHeight="1">
      <c r="A6" t="s">
        <v>120</v>
      </c>
      <c r="B6" t="s">
        <v>121</v>
      </c>
      <c r="C6" t="s">
        <v>122</v>
      </c>
      <c r="D6" t="s">
        <v>123</v>
      </c>
      <c r="E6" t="s">
        <v>124</v>
      </c>
      <c r="F6" t="s">
        <v>125</v>
      </c>
      <c r="G6" s="9">
        <v>40583</v>
      </c>
      <c r="H6" s="10">
        <v>45</v>
      </c>
      <c r="I6" t="s">
        <v>97</v>
      </c>
      <c r="J6" t="s">
        <v>97</v>
      </c>
      <c r="L6" t="s">
        <v>97</v>
      </c>
      <c r="R6" s="43" t="s">
        <v>126</v>
      </c>
      <c r="S6" s="43"/>
      <c r="U6" s="10">
        <v>1</v>
      </c>
      <c r="V6" t="s">
        <v>127</v>
      </c>
      <c r="W6" s="10">
        <v>0</v>
      </c>
      <c r="X6" s="9">
        <v>40610</v>
      </c>
      <c r="Y6" t="s">
        <v>128</v>
      </c>
      <c r="Z6" t="s">
        <v>129</v>
      </c>
      <c r="AA6" t="s">
        <v>130</v>
      </c>
      <c r="AB6" s="10">
        <v>45</v>
      </c>
      <c r="AC6" s="10">
        <v>39</v>
      </c>
      <c r="AD6" s="10">
        <v>39</v>
      </c>
      <c r="AE6" t="s">
        <v>131</v>
      </c>
      <c r="AF6" t="s">
        <v>132</v>
      </c>
      <c r="AH6" s="10">
        <v>8</v>
      </c>
      <c r="AI6" s="10">
        <v>0</v>
      </c>
      <c r="AJ6" t="s">
        <v>97</v>
      </c>
      <c r="AM6" t="s">
        <v>133</v>
      </c>
      <c r="AN6" t="s">
        <v>105</v>
      </c>
      <c r="AO6" t="s">
        <v>105</v>
      </c>
      <c r="AP6" s="10">
        <v>0</v>
      </c>
      <c r="AQ6" s="10">
        <v>13.09</v>
      </c>
      <c r="AR6" t="s">
        <v>107</v>
      </c>
      <c r="AS6" t="s">
        <v>108</v>
      </c>
    </row>
    <row r="7" spans="1:46" ht="15.75" customHeight="1">
      <c r="A7" t="s">
        <v>134</v>
      </c>
      <c r="B7" t="s">
        <v>121</v>
      </c>
      <c r="C7" t="s">
        <v>93</v>
      </c>
      <c r="D7" t="s">
        <v>135</v>
      </c>
      <c r="E7" t="s">
        <v>95</v>
      </c>
      <c r="F7" t="s">
        <v>96</v>
      </c>
      <c r="G7" s="9">
        <v>40807</v>
      </c>
      <c r="H7" s="10">
        <v>57</v>
      </c>
      <c r="I7" t="s">
        <v>97</v>
      </c>
      <c r="J7" t="s">
        <v>97</v>
      </c>
      <c r="L7" t="s">
        <v>97</v>
      </c>
      <c r="R7" s="43" t="s">
        <v>136</v>
      </c>
      <c r="S7" s="43"/>
      <c r="U7" s="10">
        <v>1</v>
      </c>
      <c r="V7" t="s">
        <v>99</v>
      </c>
      <c r="W7" s="10">
        <v>1</v>
      </c>
      <c r="X7" s="9">
        <v>40953</v>
      </c>
      <c r="Y7" t="s">
        <v>100</v>
      </c>
      <c r="Z7" t="s">
        <v>101</v>
      </c>
      <c r="AA7" t="s">
        <v>102</v>
      </c>
      <c r="AB7" s="10">
        <v>58</v>
      </c>
      <c r="AC7" s="10">
        <v>16</v>
      </c>
      <c r="AD7" s="10">
        <v>0</v>
      </c>
      <c r="AE7" t="s">
        <v>103</v>
      </c>
      <c r="AF7" t="s">
        <v>104</v>
      </c>
      <c r="AH7" s="10">
        <v>8</v>
      </c>
      <c r="AI7" s="10">
        <v>1</v>
      </c>
      <c r="AJ7" t="s">
        <v>105</v>
      </c>
      <c r="AM7" t="s">
        <v>137</v>
      </c>
      <c r="AN7" t="s">
        <v>97</v>
      </c>
      <c r="AO7" t="s">
        <v>97</v>
      </c>
      <c r="AP7" s="10">
        <v>60.82</v>
      </c>
      <c r="AQ7" s="10">
        <v>60.82</v>
      </c>
      <c r="AR7" t="s">
        <v>107</v>
      </c>
      <c r="AS7" t="s">
        <v>108</v>
      </c>
    </row>
    <row r="8" spans="1:46" ht="15.75" customHeight="1">
      <c r="A8" t="s">
        <v>138</v>
      </c>
      <c r="B8" t="s">
        <v>92</v>
      </c>
      <c r="C8" t="s">
        <v>93</v>
      </c>
      <c r="D8" t="s">
        <v>139</v>
      </c>
      <c r="E8" t="s">
        <v>95</v>
      </c>
      <c r="F8" t="s">
        <v>96</v>
      </c>
      <c r="G8" s="9">
        <v>42704</v>
      </c>
      <c r="H8" s="10">
        <v>55</v>
      </c>
      <c r="I8" t="s">
        <v>97</v>
      </c>
      <c r="J8" t="s">
        <v>97</v>
      </c>
      <c r="L8" t="s">
        <v>97</v>
      </c>
      <c r="R8" s="43" t="s">
        <v>140</v>
      </c>
      <c r="S8" s="43"/>
      <c r="U8" s="10">
        <v>1</v>
      </c>
      <c r="V8" t="s">
        <v>141</v>
      </c>
      <c r="W8" s="10">
        <v>1</v>
      </c>
      <c r="X8" s="9">
        <v>42789</v>
      </c>
      <c r="Y8" t="s">
        <v>100</v>
      </c>
      <c r="Z8" t="s">
        <v>101</v>
      </c>
      <c r="AA8" t="s">
        <v>102</v>
      </c>
      <c r="AB8" s="10">
        <v>56</v>
      </c>
      <c r="AC8" s="10">
        <v>28</v>
      </c>
      <c r="AD8" s="10">
        <v>0</v>
      </c>
      <c r="AE8" t="s">
        <v>103</v>
      </c>
      <c r="AF8" t="s">
        <v>142</v>
      </c>
      <c r="AH8" s="10">
        <v>8</v>
      </c>
      <c r="AI8" s="10">
        <v>2</v>
      </c>
      <c r="AJ8" t="s">
        <v>105</v>
      </c>
      <c r="AM8" t="s">
        <v>106</v>
      </c>
      <c r="AN8" t="s">
        <v>97</v>
      </c>
      <c r="AO8" t="s">
        <v>97</v>
      </c>
      <c r="AP8" s="10">
        <v>81.55</v>
      </c>
      <c r="AQ8" s="10">
        <v>81.55</v>
      </c>
      <c r="AR8" t="s">
        <v>107</v>
      </c>
      <c r="AS8" t="s">
        <v>108</v>
      </c>
    </row>
    <row r="9" spans="1:46" ht="15.75" customHeight="1">
      <c r="A9" t="s">
        <v>143</v>
      </c>
      <c r="B9" t="s">
        <v>92</v>
      </c>
      <c r="C9" s="43" t="s">
        <v>122</v>
      </c>
      <c r="D9" s="43"/>
      <c r="E9" t="s">
        <v>144</v>
      </c>
      <c r="F9" t="s">
        <v>145</v>
      </c>
      <c r="G9" s="9">
        <v>37257</v>
      </c>
      <c r="H9" s="10">
        <v>46</v>
      </c>
      <c r="I9" t="s">
        <v>97</v>
      </c>
      <c r="J9" t="s">
        <v>105</v>
      </c>
      <c r="K9" t="s">
        <v>146</v>
      </c>
      <c r="L9" t="s">
        <v>105</v>
      </c>
      <c r="M9" s="9">
        <v>39569</v>
      </c>
      <c r="N9" t="s">
        <v>102</v>
      </c>
      <c r="O9" s="10">
        <v>53</v>
      </c>
      <c r="Q9" t="s">
        <v>147</v>
      </c>
      <c r="R9" t="s">
        <v>148</v>
      </c>
      <c r="S9" t="s">
        <v>149</v>
      </c>
      <c r="T9" t="s">
        <v>150</v>
      </c>
      <c r="U9" s="10">
        <v>3</v>
      </c>
      <c r="V9" t="s">
        <v>141</v>
      </c>
      <c r="W9" s="10">
        <v>3</v>
      </c>
      <c r="X9" s="9">
        <v>40015</v>
      </c>
      <c r="Y9" t="s">
        <v>100</v>
      </c>
      <c r="Z9" t="s">
        <v>101</v>
      </c>
      <c r="AA9" t="s">
        <v>151</v>
      </c>
      <c r="AB9" s="10">
        <v>54</v>
      </c>
      <c r="AC9" s="10">
        <v>30</v>
      </c>
      <c r="AD9" s="10">
        <v>0</v>
      </c>
      <c r="AE9" t="s">
        <v>103</v>
      </c>
      <c r="AF9" t="s">
        <v>104</v>
      </c>
      <c r="AH9" s="10">
        <v>7</v>
      </c>
      <c r="AI9" s="10">
        <v>2</v>
      </c>
      <c r="AJ9" t="s">
        <v>105</v>
      </c>
      <c r="AM9" t="s">
        <v>133</v>
      </c>
      <c r="AN9" t="s">
        <v>105</v>
      </c>
      <c r="AO9" t="s">
        <v>105</v>
      </c>
      <c r="AP9" s="10">
        <v>15.2302632</v>
      </c>
      <c r="AQ9" s="10">
        <v>26.6118421</v>
      </c>
      <c r="AR9" t="s">
        <v>152</v>
      </c>
      <c r="AS9" t="s">
        <v>108</v>
      </c>
      <c r="AT9" t="s">
        <v>153</v>
      </c>
    </row>
    <row r="10" spans="1:46" ht="15.75" customHeight="1">
      <c r="A10" t="s">
        <v>154</v>
      </c>
      <c r="B10" t="s">
        <v>92</v>
      </c>
      <c r="C10" t="s">
        <v>93</v>
      </c>
      <c r="D10" t="s">
        <v>139</v>
      </c>
      <c r="E10" t="s">
        <v>95</v>
      </c>
      <c r="F10" t="s">
        <v>96</v>
      </c>
      <c r="G10" s="9">
        <v>40494</v>
      </c>
      <c r="H10" s="10">
        <v>59</v>
      </c>
      <c r="I10" t="s">
        <v>97</v>
      </c>
      <c r="J10" t="s">
        <v>97</v>
      </c>
      <c r="L10" t="s">
        <v>97</v>
      </c>
      <c r="R10" s="43" t="s">
        <v>155</v>
      </c>
      <c r="S10" s="43"/>
      <c r="T10" s="43"/>
      <c r="U10" s="10">
        <v>1</v>
      </c>
      <c r="V10" t="s">
        <v>141</v>
      </c>
      <c r="W10" s="10">
        <v>2</v>
      </c>
      <c r="X10" s="9">
        <v>40591</v>
      </c>
      <c r="Y10" t="s">
        <v>100</v>
      </c>
      <c r="Z10" t="s">
        <v>101</v>
      </c>
      <c r="AA10" t="s">
        <v>102</v>
      </c>
      <c r="AB10" s="10">
        <v>60</v>
      </c>
      <c r="AC10" s="10">
        <v>11</v>
      </c>
      <c r="AD10" s="10">
        <v>0</v>
      </c>
      <c r="AE10" t="s">
        <v>103</v>
      </c>
      <c r="AF10" t="s">
        <v>142</v>
      </c>
      <c r="AH10" s="10">
        <v>9</v>
      </c>
      <c r="AI10" s="10">
        <v>1</v>
      </c>
      <c r="AJ10" t="s">
        <v>105</v>
      </c>
      <c r="AM10" t="s">
        <v>137</v>
      </c>
      <c r="AN10" t="s">
        <v>97</v>
      </c>
      <c r="AO10" t="s">
        <v>97</v>
      </c>
      <c r="AP10" s="10">
        <v>106.809211</v>
      </c>
      <c r="AQ10" s="10">
        <v>106.809211</v>
      </c>
      <c r="AR10" t="s">
        <v>152</v>
      </c>
      <c r="AS10" t="s">
        <v>108</v>
      </c>
      <c r="AT10" t="s">
        <v>156</v>
      </c>
    </row>
    <row r="11" spans="1:46" ht="15.75" customHeight="1">
      <c r="A11" t="s">
        <v>157</v>
      </c>
      <c r="B11" t="s">
        <v>92</v>
      </c>
      <c r="C11" s="43" t="s">
        <v>122</v>
      </c>
      <c r="D11" s="43"/>
      <c r="E11" t="s">
        <v>158</v>
      </c>
      <c r="F11" t="s">
        <v>96</v>
      </c>
      <c r="G11" s="9">
        <v>38590</v>
      </c>
      <c r="H11" s="10">
        <v>41</v>
      </c>
      <c r="I11" t="s">
        <v>97</v>
      </c>
      <c r="J11" t="s">
        <v>105</v>
      </c>
      <c r="K11" t="s">
        <v>159</v>
      </c>
      <c r="L11" t="s">
        <v>97</v>
      </c>
      <c r="R11" t="s">
        <v>160</v>
      </c>
      <c r="S11" t="s">
        <v>161</v>
      </c>
      <c r="T11" t="s">
        <v>162</v>
      </c>
      <c r="U11" s="10">
        <v>3</v>
      </c>
      <c r="V11" t="s">
        <v>141</v>
      </c>
      <c r="W11" s="10">
        <v>2</v>
      </c>
      <c r="X11" s="9">
        <v>40941</v>
      </c>
      <c r="Y11" t="s">
        <v>100</v>
      </c>
      <c r="Z11" t="s">
        <v>101</v>
      </c>
      <c r="AA11" t="s">
        <v>102</v>
      </c>
      <c r="AB11" s="10">
        <v>48</v>
      </c>
      <c r="AC11" s="10">
        <v>24</v>
      </c>
      <c r="AD11" s="10">
        <v>0</v>
      </c>
      <c r="AE11" t="s">
        <v>103</v>
      </c>
      <c r="AF11" t="s">
        <v>104</v>
      </c>
      <c r="AH11" s="10">
        <v>9</v>
      </c>
      <c r="AJ11" t="s">
        <v>105</v>
      </c>
      <c r="AM11" t="s">
        <v>133</v>
      </c>
      <c r="AN11" t="s">
        <v>105</v>
      </c>
      <c r="AO11" t="s">
        <v>105</v>
      </c>
      <c r="AP11" s="10">
        <v>47.006579000000002</v>
      </c>
      <c r="AQ11" s="10">
        <v>97.894736800000004</v>
      </c>
      <c r="AR11" t="s">
        <v>152</v>
      </c>
      <c r="AS11" t="s">
        <v>108</v>
      </c>
      <c r="AT11" t="s">
        <v>163</v>
      </c>
    </row>
    <row r="12" spans="1:46" ht="15.75" customHeight="1">
      <c r="A12" t="s">
        <v>164</v>
      </c>
      <c r="B12" t="s">
        <v>121</v>
      </c>
      <c r="C12" s="43" t="s">
        <v>122</v>
      </c>
      <c r="D12" s="43"/>
      <c r="E12" t="s">
        <v>165</v>
      </c>
      <c r="F12" t="s">
        <v>145</v>
      </c>
      <c r="G12" s="9">
        <v>41339</v>
      </c>
      <c r="H12" s="10">
        <v>61</v>
      </c>
      <c r="I12" t="s">
        <v>97</v>
      </c>
      <c r="J12" t="s">
        <v>105</v>
      </c>
      <c r="K12" t="s">
        <v>166</v>
      </c>
      <c r="L12" t="s">
        <v>97</v>
      </c>
      <c r="R12" t="s">
        <v>167</v>
      </c>
      <c r="S12" s="43" t="s">
        <v>168</v>
      </c>
      <c r="T12" s="43"/>
      <c r="U12" s="10">
        <v>2</v>
      </c>
      <c r="V12" t="s">
        <v>99</v>
      </c>
      <c r="W12" s="10">
        <v>2</v>
      </c>
      <c r="X12" s="9">
        <v>41809</v>
      </c>
      <c r="Y12" t="s">
        <v>128</v>
      </c>
      <c r="Z12" t="s">
        <v>129</v>
      </c>
      <c r="AB12" s="10">
        <v>63</v>
      </c>
      <c r="AE12" t="s">
        <v>131</v>
      </c>
      <c r="AG12" t="s">
        <v>169</v>
      </c>
      <c r="AH12" s="10">
        <v>18</v>
      </c>
      <c r="AI12" s="10">
        <v>0</v>
      </c>
      <c r="AJ12" t="s">
        <v>97</v>
      </c>
      <c r="AM12" t="s">
        <v>137</v>
      </c>
      <c r="AN12" t="s">
        <v>105</v>
      </c>
      <c r="AO12" t="s">
        <v>97</v>
      </c>
      <c r="AP12" s="10">
        <v>0</v>
      </c>
      <c r="AQ12" s="10">
        <v>4.3092105299999997</v>
      </c>
      <c r="AR12" t="s">
        <v>152</v>
      </c>
      <c r="AS12" t="s">
        <v>108</v>
      </c>
      <c r="AT12" t="s">
        <v>170</v>
      </c>
    </row>
    <row r="13" spans="1:46" ht="15.75" customHeight="1">
      <c r="A13" t="s">
        <v>171</v>
      </c>
      <c r="B13" t="s">
        <v>121</v>
      </c>
      <c r="C13" t="s">
        <v>93</v>
      </c>
      <c r="D13" t="s">
        <v>135</v>
      </c>
      <c r="E13" t="s">
        <v>95</v>
      </c>
      <c r="F13" t="s">
        <v>125</v>
      </c>
      <c r="G13" s="9">
        <v>42070</v>
      </c>
      <c r="H13" s="10">
        <v>59</v>
      </c>
      <c r="I13" t="s">
        <v>97</v>
      </c>
      <c r="J13" t="s">
        <v>105</v>
      </c>
      <c r="K13" t="s">
        <v>172</v>
      </c>
      <c r="L13" t="s">
        <v>97</v>
      </c>
      <c r="R13" t="s">
        <v>173</v>
      </c>
      <c r="S13" s="43" t="s">
        <v>174</v>
      </c>
      <c r="T13" s="43"/>
      <c r="U13" s="10">
        <v>2</v>
      </c>
      <c r="V13" t="s">
        <v>141</v>
      </c>
      <c r="W13" s="10">
        <v>1</v>
      </c>
      <c r="X13" s="9">
        <v>42178</v>
      </c>
      <c r="Y13" t="s">
        <v>100</v>
      </c>
      <c r="Z13" t="s">
        <v>101</v>
      </c>
      <c r="AA13" t="s">
        <v>102</v>
      </c>
      <c r="AB13" s="10">
        <v>59</v>
      </c>
      <c r="AC13" s="10">
        <v>14</v>
      </c>
      <c r="AD13" s="10">
        <v>0</v>
      </c>
      <c r="AE13" t="s">
        <v>103</v>
      </c>
      <c r="AF13" t="s">
        <v>142</v>
      </c>
      <c r="AH13" s="10">
        <v>8</v>
      </c>
      <c r="AI13" s="10">
        <v>2</v>
      </c>
      <c r="AJ13" t="s">
        <v>105</v>
      </c>
      <c r="AM13" t="s">
        <v>106</v>
      </c>
      <c r="AN13" t="s">
        <v>97</v>
      </c>
      <c r="AO13" t="s">
        <v>97</v>
      </c>
      <c r="AP13" s="10">
        <v>96.973684199999994</v>
      </c>
      <c r="AQ13" s="10">
        <v>96.973684199999994</v>
      </c>
      <c r="AR13" t="s">
        <v>152</v>
      </c>
      <c r="AS13" t="s">
        <v>108</v>
      </c>
    </row>
    <row r="14" spans="1:46" ht="15.75" customHeight="1">
      <c r="A14" t="s">
        <v>175</v>
      </c>
      <c r="B14" t="s">
        <v>121</v>
      </c>
      <c r="C14" t="s">
        <v>93</v>
      </c>
      <c r="D14" t="s">
        <v>176</v>
      </c>
      <c r="E14" t="s">
        <v>95</v>
      </c>
      <c r="F14" t="s">
        <v>96</v>
      </c>
      <c r="G14" s="9">
        <v>39854</v>
      </c>
      <c r="H14" s="10">
        <v>48</v>
      </c>
      <c r="I14" t="s">
        <v>97</v>
      </c>
      <c r="J14" t="s">
        <v>97</v>
      </c>
      <c r="L14" t="s">
        <v>97</v>
      </c>
      <c r="R14" s="43" t="s">
        <v>177</v>
      </c>
      <c r="S14" s="43"/>
      <c r="U14" s="10">
        <v>1</v>
      </c>
      <c r="V14" t="s">
        <v>115</v>
      </c>
      <c r="W14" s="10">
        <v>1</v>
      </c>
      <c r="X14" s="9">
        <v>40344</v>
      </c>
      <c r="Y14" t="s">
        <v>100</v>
      </c>
      <c r="Z14" t="s">
        <v>101</v>
      </c>
      <c r="AA14" t="s">
        <v>102</v>
      </c>
      <c r="AB14" s="10">
        <v>50</v>
      </c>
      <c r="AC14" s="10">
        <v>20</v>
      </c>
      <c r="AD14" s="10">
        <v>0</v>
      </c>
      <c r="AE14" t="s">
        <v>103</v>
      </c>
      <c r="AF14" t="s">
        <v>104</v>
      </c>
      <c r="AH14" s="10">
        <v>9</v>
      </c>
      <c r="AI14" s="10">
        <v>1</v>
      </c>
      <c r="AJ14" t="s">
        <v>97</v>
      </c>
      <c r="AM14" t="s">
        <v>106</v>
      </c>
      <c r="AN14" t="s">
        <v>97</v>
      </c>
      <c r="AO14" t="s">
        <v>97</v>
      </c>
      <c r="AP14" s="10">
        <v>149.08000000000001</v>
      </c>
      <c r="AQ14" s="10">
        <v>149.08000000000001</v>
      </c>
      <c r="AR14" t="s">
        <v>178</v>
      </c>
      <c r="AS14" t="s">
        <v>108</v>
      </c>
    </row>
    <row r="15" spans="1:46" ht="15.75" customHeight="1">
      <c r="A15" t="s">
        <v>179</v>
      </c>
      <c r="B15" t="s">
        <v>92</v>
      </c>
      <c r="C15" s="43" t="s">
        <v>93</v>
      </c>
      <c r="D15" s="43"/>
      <c r="E15" t="s">
        <v>95</v>
      </c>
      <c r="F15" t="s">
        <v>96</v>
      </c>
      <c r="G15" s="9">
        <v>37190</v>
      </c>
      <c r="H15" s="10">
        <v>53</v>
      </c>
      <c r="I15" t="s">
        <v>97</v>
      </c>
      <c r="J15" t="s">
        <v>105</v>
      </c>
      <c r="K15" t="s">
        <v>180</v>
      </c>
      <c r="L15" t="s">
        <v>97</v>
      </c>
      <c r="R15" t="s">
        <v>181</v>
      </c>
      <c r="S15" t="s">
        <v>182</v>
      </c>
      <c r="T15" t="s">
        <v>183</v>
      </c>
      <c r="U15" s="10">
        <v>3</v>
      </c>
      <c r="V15" t="s">
        <v>141</v>
      </c>
      <c r="W15" s="10">
        <v>2</v>
      </c>
      <c r="X15" s="9">
        <v>40346</v>
      </c>
      <c r="Y15" t="s">
        <v>128</v>
      </c>
      <c r="Z15" t="s">
        <v>129</v>
      </c>
      <c r="AA15" t="s">
        <v>130</v>
      </c>
      <c r="AB15" s="10">
        <v>51</v>
      </c>
      <c r="AE15" t="s">
        <v>131</v>
      </c>
      <c r="AF15" t="s">
        <v>132</v>
      </c>
      <c r="AG15" t="s">
        <v>184</v>
      </c>
      <c r="AH15" s="10">
        <v>6</v>
      </c>
      <c r="AI15" s="10">
        <v>0</v>
      </c>
      <c r="AJ15" t="s">
        <v>97</v>
      </c>
      <c r="AM15" t="s">
        <v>133</v>
      </c>
      <c r="AN15" t="s">
        <v>105</v>
      </c>
      <c r="AO15" t="s">
        <v>105</v>
      </c>
      <c r="AP15" s="10">
        <v>0</v>
      </c>
      <c r="AQ15" s="10">
        <v>13.49</v>
      </c>
      <c r="AR15" t="s">
        <v>178</v>
      </c>
      <c r="AS15" t="s">
        <v>108</v>
      </c>
    </row>
    <row r="16" spans="1:46" ht="15.75" customHeight="1">
      <c r="A16" t="s">
        <v>185</v>
      </c>
      <c r="B16" t="s">
        <v>121</v>
      </c>
      <c r="C16" s="43" t="s">
        <v>122</v>
      </c>
      <c r="D16" s="43"/>
      <c r="E16" t="s">
        <v>95</v>
      </c>
      <c r="F16" t="s">
        <v>96</v>
      </c>
      <c r="G16" s="9">
        <v>41863</v>
      </c>
      <c r="H16" s="10">
        <v>66</v>
      </c>
      <c r="I16" t="s">
        <v>97</v>
      </c>
      <c r="J16" t="s">
        <v>97</v>
      </c>
      <c r="L16" t="s">
        <v>97</v>
      </c>
      <c r="R16" t="s">
        <v>186</v>
      </c>
      <c r="S16" s="43" t="s">
        <v>187</v>
      </c>
      <c r="T16" s="43"/>
      <c r="U16" s="10">
        <v>2</v>
      </c>
      <c r="V16" t="s">
        <v>99</v>
      </c>
      <c r="W16" s="10">
        <v>2</v>
      </c>
      <c r="X16" s="9">
        <v>41975</v>
      </c>
      <c r="Y16" t="s">
        <v>100</v>
      </c>
      <c r="Z16" t="s">
        <v>101</v>
      </c>
      <c r="AA16" t="s">
        <v>102</v>
      </c>
      <c r="AB16" s="10">
        <v>66</v>
      </c>
      <c r="AC16" s="10">
        <v>35</v>
      </c>
      <c r="AD16" s="10">
        <v>0</v>
      </c>
      <c r="AE16" t="s">
        <v>103</v>
      </c>
      <c r="AF16" t="s">
        <v>104</v>
      </c>
      <c r="AH16" s="10">
        <v>13</v>
      </c>
      <c r="AI16" s="10">
        <v>8</v>
      </c>
      <c r="AJ16" t="s">
        <v>105</v>
      </c>
      <c r="AM16" t="s">
        <v>188</v>
      </c>
      <c r="AN16" t="s">
        <v>97</v>
      </c>
      <c r="AO16" t="s">
        <v>105</v>
      </c>
      <c r="AP16" s="10">
        <v>101.41</v>
      </c>
      <c r="AQ16" s="10">
        <v>101.41</v>
      </c>
      <c r="AR16" t="s">
        <v>178</v>
      </c>
      <c r="AS16" t="s">
        <v>108</v>
      </c>
      <c r="AT16" t="s">
        <v>189</v>
      </c>
    </row>
    <row r="17" spans="1:46" ht="15.75" customHeight="1">
      <c r="A17" t="s">
        <v>190</v>
      </c>
      <c r="B17" t="s">
        <v>92</v>
      </c>
      <c r="C17" t="s">
        <v>122</v>
      </c>
      <c r="D17" t="s">
        <v>191</v>
      </c>
      <c r="E17" t="s">
        <v>144</v>
      </c>
      <c r="F17" t="s">
        <v>96</v>
      </c>
      <c r="G17" s="9">
        <v>41431</v>
      </c>
      <c r="H17" s="10">
        <v>66</v>
      </c>
      <c r="I17" t="s">
        <v>97</v>
      </c>
      <c r="J17" t="s">
        <v>105</v>
      </c>
      <c r="L17" t="s">
        <v>105</v>
      </c>
      <c r="M17" s="9">
        <v>41494</v>
      </c>
      <c r="N17" t="s">
        <v>102</v>
      </c>
      <c r="O17" s="10">
        <v>69</v>
      </c>
      <c r="P17" t="s">
        <v>192</v>
      </c>
      <c r="Q17" t="s">
        <v>116</v>
      </c>
      <c r="R17" s="43" t="s">
        <v>193</v>
      </c>
      <c r="S17" s="43"/>
      <c r="T17" s="43"/>
      <c r="U17" s="10">
        <v>1</v>
      </c>
      <c r="V17" t="s">
        <v>99</v>
      </c>
      <c r="W17" s="10">
        <v>2</v>
      </c>
      <c r="X17" s="9">
        <v>42649</v>
      </c>
      <c r="Y17" t="s">
        <v>194</v>
      </c>
      <c r="Z17" t="s">
        <v>101</v>
      </c>
      <c r="AA17" t="s">
        <v>102</v>
      </c>
      <c r="AB17" s="10">
        <v>69</v>
      </c>
      <c r="AC17" s="10">
        <v>3</v>
      </c>
      <c r="AD17" s="10">
        <v>0</v>
      </c>
      <c r="AE17" t="s">
        <v>103</v>
      </c>
      <c r="AF17" t="s">
        <v>142</v>
      </c>
      <c r="AH17" s="10">
        <v>6</v>
      </c>
      <c r="AI17" s="10">
        <v>1</v>
      </c>
      <c r="AJ17" t="s">
        <v>97</v>
      </c>
      <c r="AM17" t="s">
        <v>195</v>
      </c>
      <c r="AN17" t="s">
        <v>105</v>
      </c>
      <c r="AO17" t="s">
        <v>97</v>
      </c>
      <c r="AP17" s="10">
        <v>88.55</v>
      </c>
      <c r="AQ17" s="10">
        <v>80.099999999999994</v>
      </c>
      <c r="AR17" t="s">
        <v>178</v>
      </c>
      <c r="AS17" t="s">
        <v>108</v>
      </c>
      <c r="AT17" t="s">
        <v>196</v>
      </c>
    </row>
    <row r="18" spans="1:46" ht="15.75" customHeight="1">
      <c r="A18" t="s">
        <v>197</v>
      </c>
      <c r="B18" t="s">
        <v>121</v>
      </c>
      <c r="C18" t="s">
        <v>93</v>
      </c>
      <c r="D18" t="s">
        <v>198</v>
      </c>
      <c r="E18" t="s">
        <v>95</v>
      </c>
      <c r="F18" t="s">
        <v>96</v>
      </c>
      <c r="G18" s="9">
        <v>38755</v>
      </c>
      <c r="H18" s="10">
        <v>69</v>
      </c>
      <c r="I18" t="s">
        <v>97</v>
      </c>
      <c r="J18" t="s">
        <v>97</v>
      </c>
      <c r="L18" t="s">
        <v>97</v>
      </c>
      <c r="R18" s="43" t="s">
        <v>199</v>
      </c>
      <c r="S18" s="43"/>
      <c r="T18" s="43"/>
      <c r="U18" s="10">
        <v>1</v>
      </c>
      <c r="V18" t="s">
        <v>141</v>
      </c>
      <c r="W18" s="10">
        <v>1</v>
      </c>
      <c r="X18" s="9">
        <v>40484</v>
      </c>
      <c r="Y18" t="s">
        <v>128</v>
      </c>
      <c r="Z18" t="s">
        <v>129</v>
      </c>
      <c r="AA18" t="s">
        <v>130</v>
      </c>
      <c r="AB18" s="10">
        <v>74</v>
      </c>
      <c r="AE18" t="s">
        <v>131</v>
      </c>
      <c r="AF18" t="s">
        <v>132</v>
      </c>
      <c r="AG18" t="s">
        <v>200</v>
      </c>
      <c r="AH18" s="10">
        <v>8</v>
      </c>
      <c r="AI18" s="10">
        <v>4</v>
      </c>
      <c r="AJ18" t="s">
        <v>97</v>
      </c>
      <c r="AM18" t="s">
        <v>133</v>
      </c>
      <c r="AN18" t="s">
        <v>105</v>
      </c>
      <c r="AO18" t="s">
        <v>105</v>
      </c>
      <c r="AP18" s="10">
        <v>0</v>
      </c>
      <c r="AQ18" s="10">
        <v>17.989999999999998</v>
      </c>
      <c r="AR18" t="s">
        <v>201</v>
      </c>
      <c r="AS18" t="s">
        <v>202</v>
      </c>
    </row>
    <row r="19" spans="1:46" ht="15.75" customHeight="1">
      <c r="A19" t="s">
        <v>203</v>
      </c>
      <c r="B19" t="s">
        <v>121</v>
      </c>
      <c r="C19" t="s">
        <v>93</v>
      </c>
      <c r="D19" t="s">
        <v>135</v>
      </c>
      <c r="E19" t="s">
        <v>95</v>
      </c>
      <c r="F19" t="s">
        <v>96</v>
      </c>
      <c r="G19" s="9">
        <v>40753</v>
      </c>
      <c r="H19" s="10">
        <v>79</v>
      </c>
      <c r="I19" t="s">
        <v>97</v>
      </c>
      <c r="J19" t="s">
        <v>97</v>
      </c>
      <c r="L19" t="s">
        <v>97</v>
      </c>
      <c r="R19" s="43" t="s">
        <v>204</v>
      </c>
      <c r="S19" s="43"/>
      <c r="T19" s="43"/>
      <c r="U19" s="10">
        <v>1</v>
      </c>
      <c r="V19" t="s">
        <v>99</v>
      </c>
      <c r="W19" s="10">
        <v>1</v>
      </c>
      <c r="X19" s="9">
        <v>40814</v>
      </c>
      <c r="Y19" t="s">
        <v>100</v>
      </c>
      <c r="Z19" t="s">
        <v>101</v>
      </c>
      <c r="AA19" t="s">
        <v>102</v>
      </c>
      <c r="AB19" s="10">
        <v>80</v>
      </c>
      <c r="AC19" s="10">
        <v>8</v>
      </c>
      <c r="AD19" s="10">
        <v>0</v>
      </c>
      <c r="AE19" t="s">
        <v>103</v>
      </c>
      <c r="AF19" t="s">
        <v>142</v>
      </c>
      <c r="AH19" s="10">
        <v>9</v>
      </c>
      <c r="AI19" s="10">
        <v>1</v>
      </c>
      <c r="AJ19" t="s">
        <v>97</v>
      </c>
      <c r="AM19" t="s">
        <v>106</v>
      </c>
      <c r="AN19" t="s">
        <v>97</v>
      </c>
      <c r="AO19" t="s">
        <v>97</v>
      </c>
      <c r="AP19" s="10">
        <v>140.46</v>
      </c>
      <c r="AQ19" s="10">
        <v>140.46</v>
      </c>
      <c r="AR19" t="s">
        <v>201</v>
      </c>
      <c r="AS19" t="s">
        <v>202</v>
      </c>
      <c r="AT19" t="s">
        <v>205</v>
      </c>
    </row>
    <row r="20" spans="1:46" ht="15.75" customHeight="1">
      <c r="A20" t="s">
        <v>206</v>
      </c>
      <c r="B20" t="s">
        <v>121</v>
      </c>
      <c r="C20" t="s">
        <v>93</v>
      </c>
      <c r="D20" t="s">
        <v>111</v>
      </c>
      <c r="E20" s="43" t="s">
        <v>95</v>
      </c>
      <c r="F20" s="43"/>
      <c r="G20" s="9">
        <v>39897</v>
      </c>
      <c r="H20" s="10">
        <v>67</v>
      </c>
      <c r="I20" t="s">
        <v>97</v>
      </c>
      <c r="J20" t="s">
        <v>105</v>
      </c>
      <c r="K20" t="s">
        <v>207</v>
      </c>
      <c r="L20" t="s">
        <v>97</v>
      </c>
      <c r="R20" t="s">
        <v>208</v>
      </c>
      <c r="S20" t="s">
        <v>209</v>
      </c>
      <c r="T20" t="s">
        <v>210</v>
      </c>
      <c r="U20" s="10">
        <v>3</v>
      </c>
      <c r="V20" t="s">
        <v>99</v>
      </c>
      <c r="W20" s="10">
        <v>2</v>
      </c>
      <c r="X20" s="9">
        <v>40918</v>
      </c>
      <c r="Y20" t="s">
        <v>100</v>
      </c>
      <c r="Z20" t="s">
        <v>101</v>
      </c>
      <c r="AA20" t="s">
        <v>102</v>
      </c>
      <c r="AB20" s="10">
        <v>71</v>
      </c>
      <c r="AC20" s="10">
        <v>39</v>
      </c>
      <c r="AD20" s="10">
        <v>19</v>
      </c>
      <c r="AE20" t="s">
        <v>131</v>
      </c>
      <c r="AF20" t="s">
        <v>132</v>
      </c>
      <c r="AH20" s="10">
        <v>34</v>
      </c>
      <c r="AI20" s="10">
        <v>1</v>
      </c>
      <c r="AJ20" t="s">
        <v>105</v>
      </c>
      <c r="AM20" t="s">
        <v>133</v>
      </c>
      <c r="AN20" t="s">
        <v>105</v>
      </c>
      <c r="AO20" t="s">
        <v>105</v>
      </c>
      <c r="AP20" s="10">
        <v>0</v>
      </c>
      <c r="AQ20" s="10">
        <v>10.86</v>
      </c>
      <c r="AR20" t="s">
        <v>201</v>
      </c>
      <c r="AS20" t="s">
        <v>202</v>
      </c>
      <c r="AT20" t="s">
        <v>211</v>
      </c>
    </row>
    <row r="21" spans="1:46" ht="15.75" customHeight="1">
      <c r="A21" t="s">
        <v>212</v>
      </c>
      <c r="B21" t="s">
        <v>121</v>
      </c>
      <c r="C21" s="43" t="s">
        <v>122</v>
      </c>
      <c r="D21" s="43"/>
      <c r="E21" t="s">
        <v>95</v>
      </c>
      <c r="F21" t="s">
        <v>125</v>
      </c>
      <c r="G21" s="9">
        <v>41666</v>
      </c>
      <c r="H21" s="10">
        <v>61</v>
      </c>
      <c r="I21" t="s">
        <v>97</v>
      </c>
      <c r="J21" t="s">
        <v>97</v>
      </c>
      <c r="L21" t="s">
        <v>97</v>
      </c>
      <c r="R21" s="43" t="s">
        <v>213</v>
      </c>
      <c r="S21" s="43"/>
      <c r="U21" s="10">
        <v>1</v>
      </c>
      <c r="V21" t="s">
        <v>127</v>
      </c>
      <c r="W21" s="10">
        <v>0</v>
      </c>
      <c r="X21" s="9">
        <v>41682</v>
      </c>
      <c r="Y21" t="s">
        <v>128</v>
      </c>
      <c r="Z21" t="s">
        <v>101</v>
      </c>
      <c r="AA21" t="s">
        <v>102</v>
      </c>
      <c r="AB21" s="10">
        <v>62</v>
      </c>
      <c r="AC21" s="10">
        <v>39</v>
      </c>
      <c r="AD21" s="10">
        <v>39</v>
      </c>
      <c r="AE21" t="s">
        <v>131</v>
      </c>
      <c r="AF21" t="s">
        <v>214</v>
      </c>
      <c r="AG21" t="s">
        <v>215</v>
      </c>
      <c r="AH21" s="10">
        <v>8</v>
      </c>
      <c r="AI21" s="10">
        <v>1</v>
      </c>
      <c r="AJ21" t="s">
        <v>97</v>
      </c>
      <c r="AM21" t="s">
        <v>133</v>
      </c>
      <c r="AN21" t="s">
        <v>105</v>
      </c>
      <c r="AO21" t="s">
        <v>105</v>
      </c>
      <c r="AP21" s="10">
        <v>0</v>
      </c>
      <c r="AQ21" s="10">
        <v>28.45</v>
      </c>
      <c r="AR21" t="s">
        <v>201</v>
      </c>
      <c r="AS21" t="s">
        <v>202</v>
      </c>
      <c r="AT21" t="s">
        <v>216</v>
      </c>
    </row>
    <row r="22" spans="1:46" ht="15.75" customHeight="1">
      <c r="A22" t="s">
        <v>217</v>
      </c>
      <c r="B22" t="s">
        <v>92</v>
      </c>
      <c r="C22" s="43" t="s">
        <v>93</v>
      </c>
      <c r="D22" s="43"/>
      <c r="E22" t="s">
        <v>95</v>
      </c>
      <c r="F22" t="s">
        <v>125</v>
      </c>
      <c r="G22" s="9">
        <v>41452</v>
      </c>
      <c r="H22" s="10">
        <v>52</v>
      </c>
      <c r="I22" t="s">
        <v>97</v>
      </c>
      <c r="J22" t="s">
        <v>97</v>
      </c>
      <c r="L22" t="s">
        <v>105</v>
      </c>
      <c r="M22" s="9">
        <v>41932</v>
      </c>
      <c r="N22" t="s">
        <v>102</v>
      </c>
      <c r="O22" s="10">
        <v>54</v>
      </c>
      <c r="R22" t="s">
        <v>218</v>
      </c>
      <c r="S22" s="43" t="s">
        <v>219</v>
      </c>
      <c r="T22" s="43"/>
      <c r="U22" s="10">
        <v>2</v>
      </c>
      <c r="V22" t="s">
        <v>99</v>
      </c>
      <c r="W22" s="10">
        <v>3</v>
      </c>
      <c r="X22" s="9">
        <v>42500</v>
      </c>
      <c r="Y22" t="s">
        <v>128</v>
      </c>
      <c r="Z22" t="s">
        <v>129</v>
      </c>
      <c r="AA22" t="s">
        <v>130</v>
      </c>
      <c r="AB22" s="10">
        <v>56</v>
      </c>
      <c r="AE22" t="s">
        <v>131</v>
      </c>
      <c r="AF22" t="s">
        <v>132</v>
      </c>
      <c r="AH22" s="10">
        <v>4</v>
      </c>
      <c r="AI22" s="10">
        <v>0</v>
      </c>
      <c r="AJ22" t="s">
        <v>105</v>
      </c>
      <c r="AK22" t="s">
        <v>220</v>
      </c>
      <c r="AL22" s="9">
        <v>42505</v>
      </c>
      <c r="AM22" t="s">
        <v>133</v>
      </c>
      <c r="AN22" t="s">
        <v>105</v>
      </c>
      <c r="AO22" t="s">
        <v>105</v>
      </c>
      <c r="AP22" s="10">
        <v>0</v>
      </c>
      <c r="AQ22" s="10">
        <v>34.51</v>
      </c>
      <c r="AR22" t="s">
        <v>201</v>
      </c>
      <c r="AS22" t="s">
        <v>202</v>
      </c>
    </row>
    <row r="23" spans="1:46" ht="15.75" customHeight="1">
      <c r="A23" t="s">
        <v>221</v>
      </c>
      <c r="B23" t="s">
        <v>92</v>
      </c>
      <c r="C23" t="s">
        <v>122</v>
      </c>
      <c r="D23" t="s">
        <v>222</v>
      </c>
      <c r="E23" s="43" t="s">
        <v>95</v>
      </c>
      <c r="F23" s="43"/>
      <c r="G23" s="9">
        <v>42606</v>
      </c>
      <c r="H23" s="10">
        <v>63</v>
      </c>
      <c r="I23" t="s">
        <v>97</v>
      </c>
      <c r="J23" t="s">
        <v>97</v>
      </c>
      <c r="L23" t="s">
        <v>97</v>
      </c>
      <c r="R23" s="43" t="s">
        <v>223</v>
      </c>
      <c r="S23" s="43"/>
      <c r="U23" s="10">
        <v>1</v>
      </c>
      <c r="V23" t="s">
        <v>127</v>
      </c>
      <c r="W23" s="10">
        <v>0</v>
      </c>
      <c r="X23" s="9">
        <v>42663</v>
      </c>
      <c r="Y23" t="s">
        <v>100</v>
      </c>
      <c r="Z23" t="s">
        <v>101</v>
      </c>
      <c r="AA23" t="s">
        <v>102</v>
      </c>
      <c r="AB23" s="10">
        <v>63</v>
      </c>
      <c r="AC23" s="10">
        <v>31</v>
      </c>
      <c r="AD23" s="10">
        <v>0</v>
      </c>
      <c r="AE23" t="s">
        <v>116</v>
      </c>
      <c r="AF23" t="s">
        <v>104</v>
      </c>
      <c r="AH23" s="10">
        <v>26</v>
      </c>
      <c r="AI23" s="10">
        <v>2</v>
      </c>
      <c r="AJ23" t="s">
        <v>105</v>
      </c>
      <c r="AM23" t="s">
        <v>133</v>
      </c>
      <c r="AN23" t="s">
        <v>105</v>
      </c>
      <c r="AO23" t="s">
        <v>105</v>
      </c>
      <c r="AP23" s="10">
        <v>15.16</v>
      </c>
      <c r="AQ23" s="10">
        <v>81.22</v>
      </c>
      <c r="AR23" t="s">
        <v>201</v>
      </c>
      <c r="AS23" t="s">
        <v>202</v>
      </c>
    </row>
    <row r="24" spans="1:46" ht="15.75" customHeight="1">
      <c r="A24" t="s">
        <v>224</v>
      </c>
      <c r="B24" t="s">
        <v>92</v>
      </c>
      <c r="C24" s="43" t="s">
        <v>93</v>
      </c>
      <c r="D24" s="43"/>
      <c r="E24" t="s">
        <v>95</v>
      </c>
      <c r="F24" t="s">
        <v>96</v>
      </c>
      <c r="G24" s="9">
        <v>42856</v>
      </c>
      <c r="H24" s="10">
        <v>58</v>
      </c>
      <c r="I24" t="s">
        <v>97</v>
      </c>
      <c r="J24" t="s">
        <v>97</v>
      </c>
      <c r="L24" t="s">
        <v>97</v>
      </c>
      <c r="R24" s="43" t="s">
        <v>225</v>
      </c>
      <c r="S24" s="43"/>
      <c r="U24" s="10">
        <v>1</v>
      </c>
      <c r="V24" t="s">
        <v>141</v>
      </c>
      <c r="W24" s="10">
        <v>2</v>
      </c>
      <c r="X24" s="9">
        <v>42892</v>
      </c>
      <c r="Y24" t="s">
        <v>100</v>
      </c>
      <c r="Z24" t="s">
        <v>129</v>
      </c>
      <c r="AA24" t="s">
        <v>130</v>
      </c>
      <c r="AB24" s="10">
        <v>58</v>
      </c>
      <c r="AC24" s="10">
        <v>37</v>
      </c>
      <c r="AD24" s="10">
        <v>34</v>
      </c>
      <c r="AE24" t="s">
        <v>131</v>
      </c>
      <c r="AF24" t="s">
        <v>132</v>
      </c>
      <c r="AG24" t="s">
        <v>226</v>
      </c>
      <c r="AH24" s="10">
        <v>7</v>
      </c>
      <c r="AI24" s="10">
        <v>0</v>
      </c>
      <c r="AJ24" t="s">
        <v>105</v>
      </c>
      <c r="AM24" t="s">
        <v>195</v>
      </c>
      <c r="AN24" t="s">
        <v>105</v>
      </c>
      <c r="AO24" t="s">
        <v>97</v>
      </c>
      <c r="AP24" s="10">
        <v>0</v>
      </c>
      <c r="AQ24" s="10">
        <v>77.86</v>
      </c>
      <c r="AR24" t="s">
        <v>201</v>
      </c>
      <c r="AS24" t="s">
        <v>202</v>
      </c>
      <c r="AT24" t="s">
        <v>227</v>
      </c>
    </row>
    <row r="25" spans="1:46" ht="15.75" customHeight="1">
      <c r="A25" t="s">
        <v>228</v>
      </c>
      <c r="B25" t="s">
        <v>121</v>
      </c>
      <c r="C25" t="s">
        <v>122</v>
      </c>
      <c r="D25" t="s">
        <v>229</v>
      </c>
      <c r="E25" t="s">
        <v>95</v>
      </c>
      <c r="F25" t="s">
        <v>125</v>
      </c>
      <c r="G25" s="9">
        <v>42083</v>
      </c>
      <c r="H25" s="10">
        <v>50</v>
      </c>
      <c r="I25" t="s">
        <v>97</v>
      </c>
      <c r="J25" t="s">
        <v>105</v>
      </c>
      <c r="K25" t="s">
        <v>230</v>
      </c>
      <c r="L25" t="s">
        <v>105</v>
      </c>
      <c r="M25" s="9">
        <v>42135</v>
      </c>
      <c r="N25" t="s">
        <v>102</v>
      </c>
      <c r="O25" s="10">
        <v>51</v>
      </c>
      <c r="P25" t="s">
        <v>231</v>
      </c>
      <c r="Q25" t="s">
        <v>103</v>
      </c>
      <c r="R25" s="43" t="s">
        <v>232</v>
      </c>
      <c r="S25" s="43"/>
      <c r="T25" s="43"/>
      <c r="U25" s="10">
        <v>1</v>
      </c>
      <c r="V25" t="s">
        <v>99</v>
      </c>
      <c r="W25" s="10">
        <v>1</v>
      </c>
      <c r="X25" s="9">
        <v>43221</v>
      </c>
      <c r="Y25" t="s">
        <v>194</v>
      </c>
      <c r="Z25" t="s">
        <v>101</v>
      </c>
      <c r="AA25" t="s">
        <v>151</v>
      </c>
      <c r="AB25" s="10">
        <v>54</v>
      </c>
      <c r="AC25" s="10">
        <v>7</v>
      </c>
      <c r="AD25" s="10">
        <v>0</v>
      </c>
      <c r="AE25" t="s">
        <v>103</v>
      </c>
      <c r="AF25" t="s">
        <v>142</v>
      </c>
      <c r="AH25" s="10">
        <v>8</v>
      </c>
      <c r="AI25" s="10">
        <v>1</v>
      </c>
      <c r="AJ25" t="s">
        <v>105</v>
      </c>
      <c r="AM25" t="s">
        <v>106</v>
      </c>
      <c r="AN25" t="s">
        <v>97</v>
      </c>
      <c r="AO25" t="s">
        <v>97</v>
      </c>
      <c r="AP25" s="10">
        <v>58.98</v>
      </c>
      <c r="AQ25" s="10">
        <v>58.98</v>
      </c>
      <c r="AR25" t="s">
        <v>201</v>
      </c>
      <c r="AS25" t="s">
        <v>202</v>
      </c>
      <c r="AT25" t="s">
        <v>233</v>
      </c>
    </row>
    <row r="26" spans="1:46" ht="15.75" customHeight="1">
      <c r="A26" t="s">
        <v>234</v>
      </c>
      <c r="B26" t="s">
        <v>92</v>
      </c>
      <c r="C26" t="s">
        <v>122</v>
      </c>
      <c r="D26" t="s">
        <v>235</v>
      </c>
      <c r="E26" t="s">
        <v>95</v>
      </c>
      <c r="F26" t="s">
        <v>125</v>
      </c>
      <c r="G26" s="9">
        <v>42628</v>
      </c>
      <c r="H26" s="10">
        <v>57</v>
      </c>
      <c r="I26" t="s">
        <v>97</v>
      </c>
      <c r="J26" t="s">
        <v>105</v>
      </c>
      <c r="K26" t="s">
        <v>236</v>
      </c>
      <c r="L26" t="s">
        <v>105</v>
      </c>
      <c r="M26" s="9">
        <v>42864</v>
      </c>
      <c r="N26" t="s">
        <v>102</v>
      </c>
      <c r="O26" s="10">
        <v>55</v>
      </c>
      <c r="R26" t="s">
        <v>237</v>
      </c>
      <c r="S26" s="43" t="s">
        <v>238</v>
      </c>
      <c r="T26" s="43"/>
      <c r="U26" s="10">
        <v>2</v>
      </c>
      <c r="V26" t="s">
        <v>99</v>
      </c>
      <c r="W26" s="10">
        <v>3</v>
      </c>
      <c r="X26" s="9">
        <v>43396</v>
      </c>
      <c r="Y26" t="s">
        <v>100</v>
      </c>
      <c r="Z26" t="s">
        <v>101</v>
      </c>
      <c r="AA26" t="s">
        <v>151</v>
      </c>
      <c r="AB26" s="10">
        <v>56</v>
      </c>
      <c r="AC26" s="10">
        <v>11</v>
      </c>
      <c r="AD26" s="10">
        <v>11</v>
      </c>
      <c r="AE26" t="s">
        <v>131</v>
      </c>
      <c r="AF26" t="s">
        <v>132</v>
      </c>
      <c r="AG26" t="s">
        <v>239</v>
      </c>
      <c r="AH26" s="10">
        <v>5</v>
      </c>
      <c r="AI26" s="10">
        <v>1</v>
      </c>
      <c r="AJ26" t="s">
        <v>105</v>
      </c>
      <c r="AM26" t="s">
        <v>133</v>
      </c>
      <c r="AN26" t="s">
        <v>105</v>
      </c>
      <c r="AO26" t="s">
        <v>105</v>
      </c>
      <c r="AP26" s="10">
        <v>0</v>
      </c>
      <c r="AQ26" s="10">
        <v>37.96</v>
      </c>
      <c r="AR26" t="s">
        <v>201</v>
      </c>
      <c r="AS26" t="s">
        <v>202</v>
      </c>
      <c r="AT26" t="s">
        <v>240</v>
      </c>
    </row>
    <row r="27" spans="1:46" ht="15.75" customHeight="1">
      <c r="A27" t="s">
        <v>241</v>
      </c>
      <c r="B27" t="s">
        <v>92</v>
      </c>
      <c r="C27" t="s">
        <v>122</v>
      </c>
      <c r="D27" t="s">
        <v>242</v>
      </c>
      <c r="E27" t="s">
        <v>95</v>
      </c>
      <c r="F27" t="s">
        <v>96</v>
      </c>
      <c r="G27" s="9">
        <v>43139</v>
      </c>
      <c r="H27" s="10">
        <v>72</v>
      </c>
      <c r="I27" t="s">
        <v>97</v>
      </c>
      <c r="J27" t="s">
        <v>105</v>
      </c>
      <c r="K27" t="s">
        <v>243</v>
      </c>
      <c r="L27" t="s">
        <v>97</v>
      </c>
      <c r="R27" s="43" t="s">
        <v>244</v>
      </c>
      <c r="S27" s="43"/>
      <c r="U27" s="10">
        <v>1</v>
      </c>
      <c r="V27" t="s">
        <v>99</v>
      </c>
      <c r="W27" s="10">
        <v>2</v>
      </c>
      <c r="X27" s="9">
        <v>43438</v>
      </c>
      <c r="Y27" t="s">
        <v>100</v>
      </c>
      <c r="Z27" t="s">
        <v>101</v>
      </c>
      <c r="AA27" t="s">
        <v>102</v>
      </c>
      <c r="AB27" s="10">
        <v>72</v>
      </c>
      <c r="AC27" s="10">
        <v>28</v>
      </c>
      <c r="AD27" s="10">
        <v>0</v>
      </c>
      <c r="AE27" t="s">
        <v>103</v>
      </c>
      <c r="AF27" t="s">
        <v>142</v>
      </c>
      <c r="AH27" s="10">
        <v>11</v>
      </c>
      <c r="AI27" s="10">
        <v>2</v>
      </c>
      <c r="AJ27" t="s">
        <v>105</v>
      </c>
      <c r="AM27" t="s">
        <v>106</v>
      </c>
      <c r="AN27" t="s">
        <v>97</v>
      </c>
      <c r="AO27" t="s">
        <v>97</v>
      </c>
      <c r="AP27" s="10">
        <v>58.52</v>
      </c>
      <c r="AQ27" s="10">
        <v>58.52</v>
      </c>
      <c r="AR27" t="s">
        <v>201</v>
      </c>
      <c r="AS27" t="s">
        <v>202</v>
      </c>
    </row>
    <row r="28" spans="1:46" ht="15.75" customHeight="1">
      <c r="A28" t="s">
        <v>245</v>
      </c>
      <c r="B28" t="s">
        <v>92</v>
      </c>
      <c r="C28" t="s">
        <v>122</v>
      </c>
      <c r="D28" t="s">
        <v>246</v>
      </c>
      <c r="E28" t="s">
        <v>165</v>
      </c>
      <c r="F28" t="s">
        <v>96</v>
      </c>
      <c r="G28" s="9">
        <v>43410</v>
      </c>
      <c r="H28" s="10">
        <v>65</v>
      </c>
      <c r="I28" t="s">
        <v>97</v>
      </c>
      <c r="J28" t="s">
        <v>105</v>
      </c>
      <c r="K28" t="s">
        <v>247</v>
      </c>
      <c r="L28" t="s">
        <v>97</v>
      </c>
      <c r="R28" s="43" t="s">
        <v>248</v>
      </c>
      <c r="S28" s="43"/>
      <c r="T28" s="43"/>
      <c r="U28" s="10">
        <v>1</v>
      </c>
      <c r="V28" t="s">
        <v>99</v>
      </c>
      <c r="W28" s="10">
        <v>2</v>
      </c>
      <c r="X28" s="9">
        <v>43517</v>
      </c>
      <c r="Y28" t="s">
        <v>100</v>
      </c>
      <c r="Z28" t="s">
        <v>101</v>
      </c>
      <c r="AA28" t="s">
        <v>102</v>
      </c>
      <c r="AB28" s="10">
        <v>66</v>
      </c>
      <c r="AC28" s="10">
        <v>35</v>
      </c>
      <c r="AD28" s="10">
        <v>0</v>
      </c>
      <c r="AE28" t="s">
        <v>103</v>
      </c>
      <c r="AF28" t="s">
        <v>142</v>
      </c>
      <c r="AH28" s="10">
        <v>23</v>
      </c>
      <c r="AI28" s="10">
        <v>3</v>
      </c>
      <c r="AJ28" t="s">
        <v>105</v>
      </c>
      <c r="AK28" t="s">
        <v>249</v>
      </c>
      <c r="AL28" s="9">
        <v>43542</v>
      </c>
      <c r="AM28" t="s">
        <v>188</v>
      </c>
      <c r="AN28" t="s">
        <v>97</v>
      </c>
      <c r="AO28" t="s">
        <v>105</v>
      </c>
      <c r="AP28" s="10">
        <v>1.32</v>
      </c>
      <c r="AQ28" s="10">
        <v>1.32</v>
      </c>
      <c r="AR28" t="s">
        <v>201</v>
      </c>
      <c r="AS28" t="s">
        <v>202</v>
      </c>
    </row>
    <row r="29" spans="1:46" ht="15.75" customHeight="1">
      <c r="A29" t="s">
        <v>250</v>
      </c>
      <c r="B29" t="s">
        <v>121</v>
      </c>
      <c r="C29" s="43" t="s">
        <v>122</v>
      </c>
      <c r="D29" s="43"/>
      <c r="E29" t="s">
        <v>95</v>
      </c>
      <c r="F29" t="s">
        <v>96</v>
      </c>
      <c r="G29" s="9">
        <v>39560</v>
      </c>
      <c r="H29" s="10">
        <v>25</v>
      </c>
      <c r="I29" t="s">
        <v>97</v>
      </c>
      <c r="J29" t="s">
        <v>97</v>
      </c>
      <c r="L29" t="s">
        <v>97</v>
      </c>
      <c r="R29" s="43" t="s">
        <v>251</v>
      </c>
      <c r="S29" s="43"/>
      <c r="U29" s="10">
        <v>1</v>
      </c>
      <c r="V29" t="s">
        <v>127</v>
      </c>
      <c r="W29" s="10">
        <v>0</v>
      </c>
      <c r="X29" s="9">
        <v>39700</v>
      </c>
      <c r="Y29" t="s">
        <v>100</v>
      </c>
      <c r="Z29" t="s">
        <v>101</v>
      </c>
      <c r="AA29" t="s">
        <v>102</v>
      </c>
      <c r="AB29" s="10">
        <v>26</v>
      </c>
      <c r="AC29" s="10">
        <v>39</v>
      </c>
      <c r="AD29" s="10">
        <v>13</v>
      </c>
      <c r="AE29" t="s">
        <v>131</v>
      </c>
      <c r="AF29" t="s">
        <v>132</v>
      </c>
      <c r="AH29" s="10">
        <v>10</v>
      </c>
      <c r="AI29" s="10">
        <v>2</v>
      </c>
      <c r="AJ29" t="s">
        <v>105</v>
      </c>
      <c r="AM29" t="s">
        <v>133</v>
      </c>
      <c r="AN29" t="s">
        <v>105</v>
      </c>
      <c r="AO29" t="s">
        <v>105</v>
      </c>
      <c r="AP29" s="10">
        <v>0</v>
      </c>
      <c r="AQ29" s="10">
        <v>66.940789499999994</v>
      </c>
      <c r="AR29" t="s">
        <v>252</v>
      </c>
      <c r="AS29" t="s">
        <v>202</v>
      </c>
      <c r="AT29" t="s">
        <v>253</v>
      </c>
    </row>
    <row r="30" spans="1:46" ht="15.75" customHeight="1">
      <c r="A30" t="s">
        <v>254</v>
      </c>
      <c r="B30" t="s">
        <v>92</v>
      </c>
      <c r="C30" s="43" t="s">
        <v>122</v>
      </c>
      <c r="D30" s="43"/>
      <c r="E30" t="s">
        <v>95</v>
      </c>
      <c r="F30" t="s">
        <v>96</v>
      </c>
      <c r="G30" s="9">
        <v>34688</v>
      </c>
      <c r="H30" s="10">
        <v>51</v>
      </c>
      <c r="I30" t="s">
        <v>97</v>
      </c>
      <c r="J30" t="s">
        <v>97</v>
      </c>
      <c r="L30" t="s">
        <v>97</v>
      </c>
      <c r="R30" s="43" t="s">
        <v>255</v>
      </c>
      <c r="S30" s="43"/>
      <c r="T30" s="43"/>
      <c r="U30" s="10">
        <v>1</v>
      </c>
      <c r="V30" t="s">
        <v>141</v>
      </c>
      <c r="W30" s="10">
        <v>2</v>
      </c>
      <c r="X30" s="9">
        <v>39875</v>
      </c>
      <c r="Y30" t="s">
        <v>100</v>
      </c>
      <c r="Z30" t="s">
        <v>101</v>
      </c>
      <c r="AA30" t="s">
        <v>102</v>
      </c>
      <c r="AB30" s="10">
        <v>67</v>
      </c>
      <c r="AC30" s="10">
        <v>39</v>
      </c>
      <c r="AD30" s="10">
        <v>4</v>
      </c>
      <c r="AE30" t="s">
        <v>256</v>
      </c>
      <c r="AF30" t="s">
        <v>257</v>
      </c>
      <c r="AG30" t="s">
        <v>258</v>
      </c>
      <c r="AH30" s="10">
        <v>13</v>
      </c>
      <c r="AI30" s="10">
        <v>2</v>
      </c>
      <c r="AJ30" t="s">
        <v>105</v>
      </c>
      <c r="AM30" t="s">
        <v>106</v>
      </c>
      <c r="AN30" t="s">
        <v>97</v>
      </c>
      <c r="AO30" t="s">
        <v>97</v>
      </c>
      <c r="AP30" s="10">
        <v>175.72368399999999</v>
      </c>
      <c r="AQ30" s="10">
        <v>175.72368399999999</v>
      </c>
      <c r="AR30" t="s">
        <v>252</v>
      </c>
      <c r="AS30" t="s">
        <v>202</v>
      </c>
      <c r="AT30" t="s">
        <v>259</v>
      </c>
    </row>
    <row r="31" spans="1:46" ht="15.75" customHeight="1">
      <c r="A31" t="s">
        <v>260</v>
      </c>
      <c r="B31" t="s">
        <v>92</v>
      </c>
      <c r="C31" t="s">
        <v>122</v>
      </c>
      <c r="D31" t="s">
        <v>261</v>
      </c>
      <c r="E31" t="s">
        <v>95</v>
      </c>
      <c r="F31" t="s">
        <v>96</v>
      </c>
      <c r="G31" s="9">
        <v>37289</v>
      </c>
      <c r="H31" s="10">
        <v>41</v>
      </c>
      <c r="I31" t="s">
        <v>97</v>
      </c>
      <c r="J31" t="s">
        <v>97</v>
      </c>
      <c r="L31" t="s">
        <v>97</v>
      </c>
      <c r="R31" t="s">
        <v>262</v>
      </c>
      <c r="S31" s="43" t="s">
        <v>263</v>
      </c>
      <c r="T31" s="43"/>
      <c r="U31" s="10">
        <v>2</v>
      </c>
      <c r="V31" t="s">
        <v>141</v>
      </c>
      <c r="W31" s="10">
        <v>2</v>
      </c>
      <c r="X31" s="9">
        <v>39910</v>
      </c>
      <c r="Y31" t="s">
        <v>100</v>
      </c>
      <c r="Z31" t="s">
        <v>101</v>
      </c>
      <c r="AA31" t="s">
        <v>102</v>
      </c>
      <c r="AB31" s="10">
        <v>49</v>
      </c>
      <c r="AC31" s="10">
        <v>20</v>
      </c>
      <c r="AD31" s="10">
        <v>3</v>
      </c>
      <c r="AE31" t="s">
        <v>116</v>
      </c>
      <c r="AF31" t="s">
        <v>257</v>
      </c>
      <c r="AG31" t="s">
        <v>264</v>
      </c>
      <c r="AH31" s="10">
        <v>8</v>
      </c>
      <c r="AI31" s="10">
        <v>1</v>
      </c>
      <c r="AJ31" t="s">
        <v>105</v>
      </c>
      <c r="AK31" t="s">
        <v>265</v>
      </c>
      <c r="AL31" s="9">
        <v>39927</v>
      </c>
      <c r="AM31" t="s">
        <v>106</v>
      </c>
      <c r="AN31" t="s">
        <v>97</v>
      </c>
      <c r="AO31" t="s">
        <v>97</v>
      </c>
      <c r="AP31" s="10">
        <v>173.02631600000001</v>
      </c>
      <c r="AQ31" s="10">
        <v>173.02631600000001</v>
      </c>
      <c r="AR31" t="s">
        <v>252</v>
      </c>
      <c r="AS31" t="s">
        <v>202</v>
      </c>
      <c r="AT31" t="s">
        <v>266</v>
      </c>
    </row>
    <row r="32" spans="1:46" ht="15.75" customHeight="1">
      <c r="A32" t="s">
        <v>267</v>
      </c>
      <c r="B32" t="s">
        <v>92</v>
      </c>
      <c r="C32" t="s">
        <v>122</v>
      </c>
      <c r="D32" t="s">
        <v>268</v>
      </c>
      <c r="E32" t="s">
        <v>144</v>
      </c>
      <c r="F32" t="s">
        <v>145</v>
      </c>
      <c r="G32" s="9">
        <v>39574</v>
      </c>
      <c r="H32" s="10">
        <v>52</v>
      </c>
      <c r="I32" t="s">
        <v>97</v>
      </c>
      <c r="J32" t="s">
        <v>105</v>
      </c>
      <c r="K32" t="s">
        <v>159</v>
      </c>
      <c r="L32" t="s">
        <v>97</v>
      </c>
      <c r="R32" t="s">
        <v>269</v>
      </c>
      <c r="S32" t="s">
        <v>270</v>
      </c>
      <c r="T32" t="s">
        <v>271</v>
      </c>
      <c r="U32" s="10">
        <v>3</v>
      </c>
      <c r="V32" t="s">
        <v>141</v>
      </c>
      <c r="W32" s="10">
        <v>2</v>
      </c>
      <c r="X32" s="9">
        <v>40127</v>
      </c>
      <c r="Y32" t="s">
        <v>100</v>
      </c>
      <c r="Z32" t="s">
        <v>101</v>
      </c>
      <c r="AA32" t="s">
        <v>102</v>
      </c>
      <c r="AB32" s="10">
        <v>53</v>
      </c>
      <c r="AC32" s="10">
        <v>33</v>
      </c>
      <c r="AD32" s="10">
        <v>0</v>
      </c>
      <c r="AE32" t="s">
        <v>103</v>
      </c>
      <c r="AF32" t="s">
        <v>104</v>
      </c>
      <c r="AH32" s="10">
        <v>12</v>
      </c>
      <c r="AI32" s="10">
        <v>3</v>
      </c>
      <c r="AJ32" t="s">
        <v>105</v>
      </c>
      <c r="AM32" t="s">
        <v>133</v>
      </c>
      <c r="AN32" t="s">
        <v>105</v>
      </c>
      <c r="AO32" t="s">
        <v>105</v>
      </c>
      <c r="AP32" s="10">
        <v>15.3947368</v>
      </c>
      <c r="AQ32" s="10">
        <v>40.296052600000003</v>
      </c>
      <c r="AR32" t="s">
        <v>252</v>
      </c>
      <c r="AS32" t="s">
        <v>202</v>
      </c>
      <c r="AT32" t="s">
        <v>272</v>
      </c>
    </row>
    <row r="33" spans="1:46" ht="15.75" customHeight="1">
      <c r="A33" t="s">
        <v>273</v>
      </c>
      <c r="B33" t="s">
        <v>92</v>
      </c>
      <c r="C33" t="s">
        <v>122</v>
      </c>
      <c r="D33" t="s">
        <v>274</v>
      </c>
      <c r="E33" t="s">
        <v>144</v>
      </c>
      <c r="F33" t="s">
        <v>96</v>
      </c>
      <c r="G33" s="9">
        <v>38777</v>
      </c>
      <c r="H33" s="10">
        <v>52</v>
      </c>
      <c r="I33" t="s">
        <v>97</v>
      </c>
      <c r="J33" t="s">
        <v>105</v>
      </c>
      <c r="K33" t="s">
        <v>275</v>
      </c>
      <c r="L33" t="s">
        <v>105</v>
      </c>
      <c r="M33" s="9">
        <v>39154</v>
      </c>
      <c r="N33" t="s">
        <v>102</v>
      </c>
      <c r="O33" s="10">
        <v>54</v>
      </c>
      <c r="P33" t="s">
        <v>276</v>
      </c>
      <c r="Q33" t="s">
        <v>116</v>
      </c>
      <c r="R33" s="43" t="s">
        <v>277</v>
      </c>
      <c r="S33" s="43"/>
      <c r="U33" s="10">
        <v>1</v>
      </c>
      <c r="V33" t="s">
        <v>141</v>
      </c>
      <c r="W33" s="10">
        <v>1</v>
      </c>
      <c r="X33" s="9">
        <v>40162</v>
      </c>
      <c r="Y33" t="s">
        <v>194</v>
      </c>
      <c r="Z33" t="s">
        <v>101</v>
      </c>
      <c r="AA33" t="s">
        <v>102</v>
      </c>
      <c r="AB33" s="10">
        <v>56</v>
      </c>
      <c r="AC33" s="10">
        <v>3</v>
      </c>
      <c r="AD33" s="10">
        <v>0</v>
      </c>
      <c r="AE33" t="s">
        <v>103</v>
      </c>
      <c r="AF33" t="s">
        <v>104</v>
      </c>
      <c r="AH33" s="10">
        <v>8</v>
      </c>
      <c r="AI33" s="10">
        <v>1</v>
      </c>
      <c r="AJ33" t="s">
        <v>97</v>
      </c>
      <c r="AM33" t="s">
        <v>106</v>
      </c>
      <c r="AN33" t="s">
        <v>97</v>
      </c>
      <c r="AO33" t="s">
        <v>97</v>
      </c>
      <c r="AP33" s="10">
        <v>144.17763199999999</v>
      </c>
      <c r="AQ33" s="10">
        <v>144.17763199999999</v>
      </c>
      <c r="AR33" t="s">
        <v>252</v>
      </c>
      <c r="AS33" t="s">
        <v>202</v>
      </c>
      <c r="AT33" t="s">
        <v>278</v>
      </c>
    </row>
    <row r="34" spans="1:46" ht="15.75" customHeight="1">
      <c r="A34" t="s">
        <v>279</v>
      </c>
      <c r="B34" t="s">
        <v>92</v>
      </c>
      <c r="C34" t="s">
        <v>122</v>
      </c>
      <c r="D34" t="s">
        <v>274</v>
      </c>
      <c r="E34" t="s">
        <v>165</v>
      </c>
      <c r="F34" t="s">
        <v>96</v>
      </c>
      <c r="G34" s="9">
        <v>39753</v>
      </c>
      <c r="H34" s="10">
        <v>63</v>
      </c>
      <c r="I34" t="s">
        <v>97</v>
      </c>
      <c r="J34" t="s">
        <v>105</v>
      </c>
      <c r="K34" t="s">
        <v>280</v>
      </c>
      <c r="L34" t="s">
        <v>97</v>
      </c>
      <c r="R34" t="s">
        <v>281</v>
      </c>
      <c r="S34" t="s">
        <v>282</v>
      </c>
      <c r="T34" t="s">
        <v>283</v>
      </c>
      <c r="U34" s="10">
        <v>3</v>
      </c>
      <c r="V34" t="s">
        <v>115</v>
      </c>
      <c r="W34" s="10">
        <v>2</v>
      </c>
      <c r="X34" s="9">
        <v>40260</v>
      </c>
      <c r="Y34" t="s">
        <v>100</v>
      </c>
      <c r="Z34" t="s">
        <v>101</v>
      </c>
      <c r="AA34" t="s">
        <v>102</v>
      </c>
      <c r="AB34" s="10">
        <v>65</v>
      </c>
      <c r="AC34" s="10">
        <v>39</v>
      </c>
      <c r="AD34" s="10">
        <v>27</v>
      </c>
      <c r="AE34" t="s">
        <v>131</v>
      </c>
      <c r="AF34" t="s">
        <v>132</v>
      </c>
      <c r="AH34" s="10">
        <v>13</v>
      </c>
      <c r="AI34" s="10">
        <v>2</v>
      </c>
      <c r="AJ34" t="s">
        <v>105</v>
      </c>
      <c r="AM34" t="s">
        <v>133</v>
      </c>
      <c r="AN34" t="s">
        <v>105</v>
      </c>
      <c r="AO34" t="s">
        <v>105</v>
      </c>
      <c r="AP34" s="10">
        <v>0</v>
      </c>
      <c r="AQ34" s="10">
        <v>3.65131579</v>
      </c>
      <c r="AR34" t="s">
        <v>252</v>
      </c>
      <c r="AS34" t="s">
        <v>202</v>
      </c>
      <c r="AT34" t="s">
        <v>284</v>
      </c>
    </row>
    <row r="35" spans="1:46" ht="15.75" customHeight="1">
      <c r="A35" t="s">
        <v>285</v>
      </c>
      <c r="B35" t="s">
        <v>121</v>
      </c>
      <c r="C35" t="s">
        <v>93</v>
      </c>
      <c r="D35" t="s">
        <v>286</v>
      </c>
      <c r="E35" t="s">
        <v>95</v>
      </c>
      <c r="F35" t="s">
        <v>96</v>
      </c>
      <c r="G35" s="9">
        <v>40324</v>
      </c>
      <c r="H35" s="10">
        <v>67</v>
      </c>
      <c r="I35" t="s">
        <v>97</v>
      </c>
      <c r="J35" t="s">
        <v>97</v>
      </c>
      <c r="L35" t="s">
        <v>97</v>
      </c>
      <c r="R35" t="s">
        <v>287</v>
      </c>
      <c r="S35" s="43" t="s">
        <v>288</v>
      </c>
      <c r="T35" s="43"/>
      <c r="U35" s="10">
        <v>2</v>
      </c>
      <c r="V35" t="s">
        <v>141</v>
      </c>
      <c r="W35" s="10">
        <v>1</v>
      </c>
      <c r="X35" s="9">
        <v>40379</v>
      </c>
      <c r="Y35" t="s">
        <v>100</v>
      </c>
      <c r="Z35" t="s">
        <v>101</v>
      </c>
      <c r="AA35" t="s">
        <v>102</v>
      </c>
      <c r="AB35" s="10">
        <v>68</v>
      </c>
      <c r="AC35" s="10">
        <v>29</v>
      </c>
      <c r="AD35" s="10">
        <v>2</v>
      </c>
      <c r="AE35" t="s">
        <v>116</v>
      </c>
      <c r="AF35" t="s">
        <v>257</v>
      </c>
      <c r="AH35" s="10">
        <v>11</v>
      </c>
      <c r="AI35" s="10">
        <v>4</v>
      </c>
      <c r="AJ35" t="s">
        <v>105</v>
      </c>
      <c r="AK35" t="s">
        <v>289</v>
      </c>
      <c r="AL35" s="9">
        <v>40413</v>
      </c>
      <c r="AM35" t="s">
        <v>188</v>
      </c>
      <c r="AN35" t="s">
        <v>97</v>
      </c>
      <c r="AO35" t="s">
        <v>105</v>
      </c>
      <c r="AP35" s="10">
        <v>2.5657894699999999</v>
      </c>
      <c r="AQ35" s="10">
        <v>2.5657894699999999</v>
      </c>
      <c r="AR35" t="s">
        <v>252</v>
      </c>
      <c r="AS35" t="s">
        <v>202</v>
      </c>
      <c r="AT35" t="s">
        <v>290</v>
      </c>
    </row>
    <row r="36" spans="1:46" ht="15.75" customHeight="1">
      <c r="A36" t="s">
        <v>291</v>
      </c>
      <c r="B36" t="s">
        <v>92</v>
      </c>
      <c r="C36" s="43" t="s">
        <v>93</v>
      </c>
      <c r="D36" s="43"/>
      <c r="E36" t="s">
        <v>158</v>
      </c>
      <c r="F36" t="s">
        <v>96</v>
      </c>
      <c r="G36" s="9">
        <v>35796</v>
      </c>
      <c r="H36" s="10">
        <v>56</v>
      </c>
      <c r="I36" t="s">
        <v>97</v>
      </c>
      <c r="J36" t="s">
        <v>97</v>
      </c>
      <c r="L36" t="s">
        <v>97</v>
      </c>
      <c r="R36" s="43" t="s">
        <v>292</v>
      </c>
      <c r="S36" s="43"/>
      <c r="U36" s="10">
        <v>1</v>
      </c>
      <c r="V36" t="s">
        <v>141</v>
      </c>
      <c r="W36" s="10">
        <v>3</v>
      </c>
      <c r="X36" s="9">
        <v>40477</v>
      </c>
      <c r="Y36" t="s">
        <v>100</v>
      </c>
      <c r="Z36" t="s">
        <v>101</v>
      </c>
      <c r="AA36" t="s">
        <v>102</v>
      </c>
      <c r="AB36" s="10">
        <v>69</v>
      </c>
      <c r="AC36" s="10">
        <v>36</v>
      </c>
      <c r="AD36" s="10">
        <v>0</v>
      </c>
      <c r="AE36" t="s">
        <v>103</v>
      </c>
      <c r="AF36" t="s">
        <v>104</v>
      </c>
      <c r="AH36" s="10">
        <v>13</v>
      </c>
      <c r="AI36" s="10">
        <v>3</v>
      </c>
      <c r="AJ36" t="s">
        <v>105</v>
      </c>
      <c r="AK36" t="s">
        <v>293</v>
      </c>
      <c r="AL36" s="9">
        <v>40494</v>
      </c>
      <c r="AM36" t="s">
        <v>195</v>
      </c>
      <c r="AN36" t="s">
        <v>105</v>
      </c>
      <c r="AO36" t="s">
        <v>97</v>
      </c>
      <c r="AP36" s="10">
        <v>104.14473700000001</v>
      </c>
      <c r="AQ36" s="10">
        <v>150.23026300000001</v>
      </c>
      <c r="AR36" t="s">
        <v>252</v>
      </c>
      <c r="AS36" t="s">
        <v>202</v>
      </c>
    </row>
    <row r="37" spans="1:46" ht="15.75" customHeight="1">
      <c r="A37" t="s">
        <v>294</v>
      </c>
      <c r="B37" t="s">
        <v>121</v>
      </c>
      <c r="C37" s="43" t="s">
        <v>122</v>
      </c>
      <c r="D37" s="43"/>
      <c r="E37" t="s">
        <v>124</v>
      </c>
      <c r="F37" t="s">
        <v>145</v>
      </c>
      <c r="G37" s="9">
        <v>39631</v>
      </c>
      <c r="H37" s="10">
        <v>38</v>
      </c>
      <c r="I37" t="s">
        <v>97</v>
      </c>
      <c r="J37" t="s">
        <v>105</v>
      </c>
      <c r="K37" t="s">
        <v>159</v>
      </c>
      <c r="L37" t="s">
        <v>97</v>
      </c>
      <c r="R37" t="s">
        <v>295</v>
      </c>
      <c r="S37" s="43" t="s">
        <v>296</v>
      </c>
      <c r="T37" s="43"/>
      <c r="U37" s="10">
        <v>2</v>
      </c>
      <c r="V37" t="s">
        <v>141</v>
      </c>
      <c r="W37" s="10">
        <v>1</v>
      </c>
      <c r="X37" s="9">
        <v>40501</v>
      </c>
      <c r="Y37" t="s">
        <v>128</v>
      </c>
      <c r="Z37" t="s">
        <v>129</v>
      </c>
      <c r="AB37" s="10">
        <v>36</v>
      </c>
      <c r="AE37" t="s">
        <v>131</v>
      </c>
      <c r="AF37" t="s">
        <v>132</v>
      </c>
      <c r="AG37" t="s">
        <v>297</v>
      </c>
      <c r="AH37" s="10">
        <v>13</v>
      </c>
      <c r="AI37" s="10">
        <v>1</v>
      </c>
      <c r="AJ37" t="s">
        <v>97</v>
      </c>
      <c r="AM37" t="s">
        <v>133</v>
      </c>
      <c r="AN37" t="s">
        <v>105</v>
      </c>
      <c r="AO37" t="s">
        <v>105</v>
      </c>
      <c r="AP37" s="10">
        <v>0</v>
      </c>
      <c r="AQ37" s="10">
        <v>5.8552631599999998</v>
      </c>
      <c r="AR37" t="s">
        <v>252</v>
      </c>
      <c r="AS37" t="s">
        <v>202</v>
      </c>
    </row>
    <row r="38" spans="1:46" ht="15.75" customHeight="1">
      <c r="A38" t="s">
        <v>298</v>
      </c>
      <c r="B38" t="s">
        <v>92</v>
      </c>
      <c r="C38" t="s">
        <v>299</v>
      </c>
      <c r="D38" t="s">
        <v>300</v>
      </c>
      <c r="E38" t="s">
        <v>144</v>
      </c>
      <c r="F38" t="s">
        <v>96</v>
      </c>
      <c r="G38" s="9">
        <v>40351</v>
      </c>
      <c r="H38" s="10">
        <v>51</v>
      </c>
      <c r="I38" t="s">
        <v>97</v>
      </c>
      <c r="J38" t="s">
        <v>105</v>
      </c>
      <c r="K38" t="s">
        <v>301</v>
      </c>
      <c r="L38" t="s">
        <v>97</v>
      </c>
      <c r="R38" s="43" t="s">
        <v>302</v>
      </c>
      <c r="S38" s="43"/>
      <c r="T38" s="43"/>
      <c r="U38" s="10">
        <v>1</v>
      </c>
      <c r="V38" t="s">
        <v>115</v>
      </c>
      <c r="W38" s="10">
        <v>2</v>
      </c>
      <c r="X38" s="9">
        <v>40547</v>
      </c>
      <c r="Y38" t="s">
        <v>128</v>
      </c>
      <c r="Z38" t="s">
        <v>129</v>
      </c>
      <c r="AB38" s="10">
        <v>52</v>
      </c>
      <c r="AE38" t="s">
        <v>131</v>
      </c>
      <c r="AF38" t="s">
        <v>132</v>
      </c>
      <c r="AG38" t="s">
        <v>303</v>
      </c>
      <c r="AH38" s="10">
        <v>3</v>
      </c>
      <c r="AI38" s="10">
        <v>0</v>
      </c>
      <c r="AJ38" t="s">
        <v>97</v>
      </c>
      <c r="AM38" t="s">
        <v>133</v>
      </c>
      <c r="AN38" t="s">
        <v>105</v>
      </c>
      <c r="AO38" t="s">
        <v>105</v>
      </c>
      <c r="AP38" s="10">
        <v>0</v>
      </c>
      <c r="AQ38" s="10">
        <v>26.809210499999999</v>
      </c>
      <c r="AR38" t="s">
        <v>252</v>
      </c>
      <c r="AS38" t="s">
        <v>202</v>
      </c>
    </row>
    <row r="39" spans="1:46" ht="15.75" customHeight="1">
      <c r="A39" t="s">
        <v>304</v>
      </c>
      <c r="B39" t="s">
        <v>92</v>
      </c>
      <c r="C39" t="s">
        <v>93</v>
      </c>
      <c r="D39" t="s">
        <v>305</v>
      </c>
      <c r="E39" t="s">
        <v>95</v>
      </c>
      <c r="F39" t="s">
        <v>96</v>
      </c>
      <c r="G39" s="9">
        <v>40458</v>
      </c>
      <c r="H39" s="10">
        <v>39</v>
      </c>
      <c r="I39" t="s">
        <v>97</v>
      </c>
      <c r="J39" t="s">
        <v>97</v>
      </c>
      <c r="L39" t="s">
        <v>97</v>
      </c>
      <c r="R39" s="43" t="s">
        <v>306</v>
      </c>
      <c r="S39" s="43"/>
      <c r="T39" s="43"/>
      <c r="U39" s="10">
        <v>1</v>
      </c>
      <c r="V39" t="s">
        <v>99</v>
      </c>
      <c r="W39" s="10">
        <v>2</v>
      </c>
      <c r="X39" s="9">
        <v>40555</v>
      </c>
      <c r="Y39" t="s">
        <v>100</v>
      </c>
      <c r="Z39" t="s">
        <v>101</v>
      </c>
      <c r="AA39" t="s">
        <v>102</v>
      </c>
      <c r="AB39" s="10">
        <v>41</v>
      </c>
      <c r="AC39" s="10">
        <v>36</v>
      </c>
      <c r="AD39" s="10">
        <v>4</v>
      </c>
      <c r="AE39" t="s">
        <v>116</v>
      </c>
      <c r="AF39" t="s">
        <v>257</v>
      </c>
      <c r="AG39" t="s">
        <v>118</v>
      </c>
      <c r="AH39" s="10">
        <v>6</v>
      </c>
      <c r="AI39" s="10">
        <v>1</v>
      </c>
      <c r="AJ39" t="s">
        <v>105</v>
      </c>
      <c r="AM39" t="s">
        <v>106</v>
      </c>
      <c r="AN39" t="s">
        <v>97</v>
      </c>
      <c r="AO39" t="s">
        <v>97</v>
      </c>
      <c r="AP39" s="10">
        <v>141.907895</v>
      </c>
      <c r="AQ39" s="10">
        <v>141.907895</v>
      </c>
      <c r="AR39" t="s">
        <v>252</v>
      </c>
      <c r="AS39" t="s">
        <v>202</v>
      </c>
    </row>
    <row r="40" spans="1:46" ht="15.75" customHeight="1">
      <c r="A40" t="s">
        <v>307</v>
      </c>
      <c r="B40" t="s">
        <v>92</v>
      </c>
      <c r="C40" t="s">
        <v>93</v>
      </c>
      <c r="D40" t="s">
        <v>111</v>
      </c>
      <c r="E40" t="s">
        <v>95</v>
      </c>
      <c r="F40" t="s">
        <v>96</v>
      </c>
      <c r="G40" s="9">
        <v>38718</v>
      </c>
      <c r="H40" s="10">
        <v>51</v>
      </c>
      <c r="I40" t="s">
        <v>97</v>
      </c>
      <c r="J40" t="s">
        <v>97</v>
      </c>
      <c r="L40" t="s">
        <v>97</v>
      </c>
      <c r="R40" s="43" t="s">
        <v>308</v>
      </c>
      <c r="S40" s="43"/>
      <c r="U40" s="10">
        <v>1</v>
      </c>
      <c r="V40" t="s">
        <v>141</v>
      </c>
      <c r="W40" s="10">
        <v>2</v>
      </c>
      <c r="X40" s="9">
        <v>40561</v>
      </c>
      <c r="Y40" t="s">
        <v>100</v>
      </c>
      <c r="Z40" t="s">
        <v>101</v>
      </c>
      <c r="AA40" t="s">
        <v>102</v>
      </c>
      <c r="AB40" s="10">
        <v>57</v>
      </c>
      <c r="AC40" s="10">
        <v>30</v>
      </c>
      <c r="AD40" s="10">
        <v>4</v>
      </c>
      <c r="AE40" t="s">
        <v>116</v>
      </c>
      <c r="AF40" t="s">
        <v>257</v>
      </c>
      <c r="AG40" t="s">
        <v>309</v>
      </c>
      <c r="AH40" s="10">
        <v>12</v>
      </c>
      <c r="AI40" s="10">
        <v>2</v>
      </c>
      <c r="AJ40" t="s">
        <v>105</v>
      </c>
      <c r="AM40" t="s">
        <v>106</v>
      </c>
      <c r="AN40" t="s">
        <v>97</v>
      </c>
      <c r="AO40" t="s">
        <v>97</v>
      </c>
      <c r="AP40" s="10">
        <v>146.25</v>
      </c>
      <c r="AQ40" s="10">
        <v>146.25</v>
      </c>
      <c r="AR40" t="s">
        <v>252</v>
      </c>
      <c r="AS40" t="s">
        <v>202</v>
      </c>
    </row>
    <row r="41" spans="1:46" ht="15.75" customHeight="1">
      <c r="A41" t="s">
        <v>310</v>
      </c>
      <c r="B41" t="s">
        <v>92</v>
      </c>
      <c r="C41" t="s">
        <v>122</v>
      </c>
      <c r="D41" s="43" t="s">
        <v>311</v>
      </c>
      <c r="E41" s="43"/>
      <c r="F41" t="s">
        <v>96</v>
      </c>
      <c r="G41" s="9">
        <v>33147</v>
      </c>
      <c r="H41" s="10">
        <v>32</v>
      </c>
      <c r="I41" t="s">
        <v>97</v>
      </c>
      <c r="J41" t="s">
        <v>105</v>
      </c>
      <c r="K41" t="s">
        <v>312</v>
      </c>
      <c r="L41" t="s">
        <v>97</v>
      </c>
      <c r="R41" t="s">
        <v>313</v>
      </c>
      <c r="S41" t="s">
        <v>314</v>
      </c>
      <c r="T41" t="s">
        <v>315</v>
      </c>
      <c r="U41" s="10">
        <v>3</v>
      </c>
      <c r="V41" t="s">
        <v>141</v>
      </c>
      <c r="W41" s="10">
        <v>3</v>
      </c>
      <c r="X41" s="9">
        <v>40589</v>
      </c>
      <c r="Y41" t="s">
        <v>128</v>
      </c>
      <c r="Z41" t="s">
        <v>129</v>
      </c>
      <c r="AB41" s="10">
        <v>53</v>
      </c>
      <c r="AE41" t="s">
        <v>131</v>
      </c>
      <c r="AF41" t="s">
        <v>132</v>
      </c>
      <c r="AG41" t="s">
        <v>316</v>
      </c>
      <c r="AH41" s="10">
        <v>3</v>
      </c>
      <c r="AI41" s="10">
        <v>0</v>
      </c>
      <c r="AJ41" t="s">
        <v>97</v>
      </c>
      <c r="AM41" t="s">
        <v>133</v>
      </c>
      <c r="AN41" t="s">
        <v>105</v>
      </c>
      <c r="AO41" t="s">
        <v>105</v>
      </c>
      <c r="AP41" s="10">
        <v>0</v>
      </c>
      <c r="AQ41" s="10">
        <v>25.6578947</v>
      </c>
      <c r="AR41" t="s">
        <v>252</v>
      </c>
      <c r="AS41" t="s">
        <v>202</v>
      </c>
    </row>
    <row r="42" spans="1:46" ht="15.75" customHeight="1">
      <c r="A42" t="s">
        <v>317</v>
      </c>
      <c r="B42" t="s">
        <v>121</v>
      </c>
      <c r="C42" t="s">
        <v>318</v>
      </c>
      <c r="D42" t="s">
        <v>300</v>
      </c>
      <c r="E42" t="s">
        <v>144</v>
      </c>
      <c r="F42" t="s">
        <v>145</v>
      </c>
      <c r="G42" s="9">
        <v>40628</v>
      </c>
      <c r="H42" s="10">
        <v>59</v>
      </c>
      <c r="I42" t="s">
        <v>97</v>
      </c>
      <c r="J42" t="s">
        <v>97</v>
      </c>
      <c r="L42" t="s">
        <v>97</v>
      </c>
      <c r="R42" t="s">
        <v>319</v>
      </c>
      <c r="S42" s="43" t="s">
        <v>320</v>
      </c>
      <c r="T42" s="43"/>
      <c r="U42" s="10">
        <v>2</v>
      </c>
      <c r="V42" t="s">
        <v>127</v>
      </c>
      <c r="W42" s="10">
        <v>0</v>
      </c>
      <c r="X42" s="9">
        <v>40661</v>
      </c>
      <c r="Y42" t="s">
        <v>100</v>
      </c>
      <c r="Z42" t="s">
        <v>101</v>
      </c>
      <c r="AA42" t="s">
        <v>102</v>
      </c>
      <c r="AB42" s="10">
        <v>60</v>
      </c>
      <c r="AC42" s="10">
        <v>24</v>
      </c>
      <c r="AD42" s="10">
        <v>0</v>
      </c>
      <c r="AE42" t="s">
        <v>116</v>
      </c>
      <c r="AF42" t="s">
        <v>104</v>
      </c>
      <c r="AH42" s="10">
        <v>14</v>
      </c>
      <c r="AI42" s="10">
        <v>3</v>
      </c>
      <c r="AJ42" t="s">
        <v>105</v>
      </c>
      <c r="AM42" t="s">
        <v>133</v>
      </c>
      <c r="AN42" t="s">
        <v>105</v>
      </c>
      <c r="AO42" t="s">
        <v>105</v>
      </c>
      <c r="AP42" s="10">
        <v>13.059210500000001</v>
      </c>
      <c r="AQ42" s="10">
        <v>20.2631579</v>
      </c>
      <c r="AR42" t="s">
        <v>252</v>
      </c>
      <c r="AS42" t="s">
        <v>202</v>
      </c>
      <c r="AT42" t="s">
        <v>321</v>
      </c>
    </row>
    <row r="43" spans="1:46" ht="15.75" customHeight="1">
      <c r="A43" t="s">
        <v>322</v>
      </c>
      <c r="B43" t="s">
        <v>121</v>
      </c>
      <c r="C43" t="s">
        <v>122</v>
      </c>
      <c r="D43" t="s">
        <v>323</v>
      </c>
      <c r="E43" t="s">
        <v>124</v>
      </c>
      <c r="F43" t="s">
        <v>96</v>
      </c>
      <c r="G43" s="9">
        <v>40553</v>
      </c>
      <c r="H43" s="10">
        <v>41</v>
      </c>
      <c r="I43" t="s">
        <v>97</v>
      </c>
      <c r="J43" t="s">
        <v>97</v>
      </c>
      <c r="L43" t="s">
        <v>97</v>
      </c>
      <c r="R43" s="43" t="s">
        <v>324</v>
      </c>
      <c r="S43" s="43"/>
      <c r="U43" s="10">
        <v>1</v>
      </c>
      <c r="V43" t="s">
        <v>127</v>
      </c>
      <c r="W43" s="10">
        <v>1</v>
      </c>
      <c r="X43" s="9">
        <v>40581</v>
      </c>
      <c r="Y43" t="s">
        <v>100</v>
      </c>
      <c r="Z43" t="s">
        <v>129</v>
      </c>
      <c r="AB43" s="10">
        <v>42</v>
      </c>
      <c r="AC43" s="10">
        <v>28</v>
      </c>
      <c r="AD43" s="10">
        <v>3</v>
      </c>
      <c r="AE43" t="s">
        <v>256</v>
      </c>
      <c r="AF43" t="s">
        <v>117</v>
      </c>
      <c r="AG43" t="s">
        <v>325</v>
      </c>
      <c r="AH43" s="10">
        <v>17</v>
      </c>
      <c r="AI43" s="10">
        <v>12</v>
      </c>
      <c r="AJ43" t="s">
        <v>97</v>
      </c>
      <c r="AM43" t="s">
        <v>133</v>
      </c>
      <c r="AN43" t="s">
        <v>105</v>
      </c>
      <c r="AO43" t="s">
        <v>105</v>
      </c>
      <c r="AP43" s="10">
        <v>0</v>
      </c>
      <c r="AQ43" s="10">
        <v>14.0131579</v>
      </c>
      <c r="AR43" t="s">
        <v>252</v>
      </c>
      <c r="AS43" t="s">
        <v>202</v>
      </c>
      <c r="AT43" t="s">
        <v>326</v>
      </c>
    </row>
    <row r="44" spans="1:46" ht="15.75" customHeight="1">
      <c r="A44" t="s">
        <v>327</v>
      </c>
      <c r="B44" t="s">
        <v>121</v>
      </c>
      <c r="C44" s="43" t="s">
        <v>122</v>
      </c>
      <c r="D44" s="43"/>
      <c r="E44" t="s">
        <v>95</v>
      </c>
      <c r="F44" t="s">
        <v>96</v>
      </c>
      <c r="G44" s="9">
        <v>40689</v>
      </c>
      <c r="H44" s="10">
        <v>40</v>
      </c>
      <c r="I44" t="s">
        <v>97</v>
      </c>
      <c r="J44" t="s">
        <v>97</v>
      </c>
      <c r="L44" t="s">
        <v>97</v>
      </c>
      <c r="R44" s="43" t="s">
        <v>328</v>
      </c>
      <c r="S44" s="43"/>
      <c r="T44" s="43"/>
      <c r="U44" s="10">
        <v>1</v>
      </c>
      <c r="V44" t="s">
        <v>127</v>
      </c>
      <c r="W44" s="10">
        <v>1</v>
      </c>
      <c r="X44" s="9">
        <v>40750</v>
      </c>
      <c r="Y44" t="s">
        <v>100</v>
      </c>
      <c r="Z44" t="s">
        <v>101</v>
      </c>
      <c r="AA44" t="s">
        <v>102</v>
      </c>
      <c r="AB44" s="10">
        <v>40</v>
      </c>
      <c r="AC44" s="10">
        <v>39</v>
      </c>
      <c r="AD44" s="10">
        <v>21</v>
      </c>
      <c r="AE44" t="s">
        <v>131</v>
      </c>
      <c r="AF44" t="s">
        <v>132</v>
      </c>
      <c r="AH44" s="10">
        <v>10</v>
      </c>
      <c r="AJ44" t="s">
        <v>97</v>
      </c>
      <c r="AM44" t="s">
        <v>133</v>
      </c>
      <c r="AN44" t="s">
        <v>105</v>
      </c>
      <c r="AO44" t="s">
        <v>105</v>
      </c>
      <c r="AP44" s="10">
        <v>0</v>
      </c>
      <c r="AQ44" s="10">
        <v>47.894736799999997</v>
      </c>
      <c r="AR44" t="s">
        <v>252</v>
      </c>
      <c r="AS44" t="s">
        <v>202</v>
      </c>
      <c r="AT44" t="s">
        <v>329</v>
      </c>
    </row>
    <row r="45" spans="1:46" ht="15.75" customHeight="1">
      <c r="A45" t="s">
        <v>330</v>
      </c>
      <c r="B45" t="s">
        <v>92</v>
      </c>
      <c r="C45" s="43" t="s">
        <v>93</v>
      </c>
      <c r="D45" s="43"/>
      <c r="E45" t="s">
        <v>95</v>
      </c>
      <c r="F45" t="s">
        <v>125</v>
      </c>
      <c r="G45" s="9">
        <v>30317</v>
      </c>
      <c r="H45" s="10">
        <v>35</v>
      </c>
      <c r="I45" t="s">
        <v>97</v>
      </c>
      <c r="J45" t="s">
        <v>97</v>
      </c>
      <c r="L45" t="s">
        <v>97</v>
      </c>
      <c r="R45" t="s">
        <v>331</v>
      </c>
      <c r="S45" t="s">
        <v>332</v>
      </c>
      <c r="T45" t="s">
        <v>333</v>
      </c>
      <c r="U45" s="10">
        <v>3</v>
      </c>
      <c r="V45" t="s">
        <v>141</v>
      </c>
      <c r="W45" s="10">
        <v>3</v>
      </c>
      <c r="X45" s="9">
        <v>40785</v>
      </c>
      <c r="Y45" t="s">
        <v>128</v>
      </c>
      <c r="Z45" t="s">
        <v>129</v>
      </c>
      <c r="AB45" s="10">
        <v>64</v>
      </c>
      <c r="AG45" t="s">
        <v>334</v>
      </c>
      <c r="AH45" s="10">
        <v>4</v>
      </c>
      <c r="AJ45" t="s">
        <v>97</v>
      </c>
      <c r="AM45" t="s">
        <v>133</v>
      </c>
      <c r="AN45" t="s">
        <v>105</v>
      </c>
      <c r="AO45" t="s">
        <v>105</v>
      </c>
      <c r="AP45" s="10">
        <v>0</v>
      </c>
      <c r="AQ45" s="10">
        <v>21.447368399999998</v>
      </c>
      <c r="AR45" t="s">
        <v>252</v>
      </c>
      <c r="AS45" t="s">
        <v>202</v>
      </c>
    </row>
    <row r="46" spans="1:46" ht="15.75" customHeight="1">
      <c r="A46" t="s">
        <v>335</v>
      </c>
      <c r="B46" t="s">
        <v>92</v>
      </c>
      <c r="C46" t="s">
        <v>122</v>
      </c>
      <c r="D46" t="s">
        <v>336</v>
      </c>
      <c r="E46" t="s">
        <v>165</v>
      </c>
      <c r="F46" t="s">
        <v>96</v>
      </c>
      <c r="G46" s="9">
        <v>38341</v>
      </c>
      <c r="H46" s="10">
        <v>46</v>
      </c>
      <c r="I46" t="s">
        <v>97</v>
      </c>
      <c r="J46" t="s">
        <v>105</v>
      </c>
      <c r="K46" t="s">
        <v>159</v>
      </c>
      <c r="L46" t="s">
        <v>105</v>
      </c>
      <c r="M46" t="s">
        <v>337</v>
      </c>
      <c r="N46" t="s">
        <v>338</v>
      </c>
      <c r="O46" t="s">
        <v>339</v>
      </c>
      <c r="P46" t="s">
        <v>340</v>
      </c>
      <c r="Q46" t="s">
        <v>341</v>
      </c>
      <c r="R46" s="43" t="s">
        <v>342</v>
      </c>
      <c r="S46" s="43"/>
      <c r="T46" s="43"/>
      <c r="U46" s="10">
        <v>1</v>
      </c>
      <c r="V46" t="s">
        <v>141</v>
      </c>
      <c r="W46" s="10">
        <v>2</v>
      </c>
      <c r="X46" s="9">
        <v>40799</v>
      </c>
      <c r="Y46" t="s">
        <v>194</v>
      </c>
      <c r="Z46" t="s">
        <v>129</v>
      </c>
      <c r="AB46" s="10">
        <v>53</v>
      </c>
      <c r="AE46" t="s">
        <v>103</v>
      </c>
      <c r="AH46" s="10">
        <v>15</v>
      </c>
      <c r="AJ46" t="s">
        <v>97</v>
      </c>
      <c r="AM46" t="s">
        <v>133</v>
      </c>
      <c r="AN46" t="s">
        <v>105</v>
      </c>
      <c r="AO46" t="s">
        <v>105</v>
      </c>
      <c r="AP46" s="10">
        <v>8.2894736800000004</v>
      </c>
      <c r="AQ46" s="10">
        <v>15.065789499999999</v>
      </c>
      <c r="AR46" t="s">
        <v>252</v>
      </c>
      <c r="AS46" t="s">
        <v>202</v>
      </c>
      <c r="AT46" t="s">
        <v>343</v>
      </c>
    </row>
    <row r="47" spans="1:46" ht="15.75" customHeight="1">
      <c r="A47" t="s">
        <v>344</v>
      </c>
      <c r="B47" t="s">
        <v>121</v>
      </c>
      <c r="C47" t="s">
        <v>93</v>
      </c>
      <c r="D47" t="s">
        <v>111</v>
      </c>
      <c r="E47" t="s">
        <v>95</v>
      </c>
      <c r="F47" t="s">
        <v>96</v>
      </c>
      <c r="G47" s="9">
        <v>40772</v>
      </c>
      <c r="H47" s="10">
        <v>74</v>
      </c>
      <c r="I47" t="s">
        <v>97</v>
      </c>
      <c r="J47" t="s">
        <v>97</v>
      </c>
      <c r="L47" t="s">
        <v>97</v>
      </c>
      <c r="R47" s="43" t="s">
        <v>345</v>
      </c>
      <c r="S47" s="43"/>
      <c r="U47" s="10">
        <v>1</v>
      </c>
      <c r="V47" t="s">
        <v>127</v>
      </c>
      <c r="W47" s="10">
        <v>0</v>
      </c>
      <c r="X47" s="9">
        <v>40834</v>
      </c>
      <c r="Y47" t="s">
        <v>100</v>
      </c>
      <c r="Z47" t="s">
        <v>101</v>
      </c>
      <c r="AA47" t="s">
        <v>102</v>
      </c>
      <c r="AB47" s="10">
        <v>74</v>
      </c>
      <c r="AC47" s="10">
        <v>32</v>
      </c>
      <c r="AD47" s="10">
        <v>0</v>
      </c>
      <c r="AE47" t="s">
        <v>103</v>
      </c>
      <c r="AF47" t="s">
        <v>104</v>
      </c>
      <c r="AH47" s="10">
        <v>17</v>
      </c>
      <c r="AI47" s="10">
        <v>3</v>
      </c>
      <c r="AJ47" t="s">
        <v>105</v>
      </c>
      <c r="AM47" t="s">
        <v>133</v>
      </c>
      <c r="AN47" t="s">
        <v>105</v>
      </c>
      <c r="AO47" t="s">
        <v>105</v>
      </c>
      <c r="AP47" s="10">
        <v>7.8947368400000002</v>
      </c>
      <c r="AQ47" s="10">
        <v>27.4671053</v>
      </c>
      <c r="AR47" t="s">
        <v>252</v>
      </c>
      <c r="AS47" t="s">
        <v>202</v>
      </c>
    </row>
    <row r="48" spans="1:46" ht="15.75" customHeight="1">
      <c r="A48" t="s">
        <v>346</v>
      </c>
      <c r="B48" t="s">
        <v>92</v>
      </c>
      <c r="C48" t="s">
        <v>122</v>
      </c>
      <c r="D48" t="s">
        <v>347</v>
      </c>
      <c r="E48" t="s">
        <v>144</v>
      </c>
      <c r="F48" t="s">
        <v>96</v>
      </c>
      <c r="G48" s="9">
        <v>40836</v>
      </c>
      <c r="H48" s="10">
        <v>70</v>
      </c>
      <c r="I48" t="s">
        <v>97</v>
      </c>
      <c r="J48" t="s">
        <v>97</v>
      </c>
      <c r="L48" t="s">
        <v>97</v>
      </c>
      <c r="R48" t="s">
        <v>348</v>
      </c>
      <c r="S48" t="s">
        <v>349</v>
      </c>
      <c r="T48" t="s">
        <v>350</v>
      </c>
      <c r="U48" s="10">
        <v>3</v>
      </c>
      <c r="V48" t="s">
        <v>141</v>
      </c>
      <c r="W48" s="10">
        <v>2</v>
      </c>
      <c r="X48" s="9">
        <v>40850</v>
      </c>
      <c r="Y48" t="s">
        <v>100</v>
      </c>
      <c r="Z48" t="s">
        <v>101</v>
      </c>
      <c r="AA48" t="s">
        <v>102</v>
      </c>
      <c r="AB48" s="10">
        <v>70</v>
      </c>
      <c r="AC48" s="10">
        <v>36</v>
      </c>
      <c r="AD48" s="10">
        <v>4</v>
      </c>
      <c r="AE48" t="s">
        <v>116</v>
      </c>
      <c r="AF48" t="s">
        <v>257</v>
      </c>
      <c r="AH48" s="10">
        <v>12</v>
      </c>
      <c r="AJ48" t="s">
        <v>105</v>
      </c>
      <c r="AM48" t="s">
        <v>133</v>
      </c>
      <c r="AN48" t="s">
        <v>105</v>
      </c>
      <c r="AO48" t="s">
        <v>105</v>
      </c>
      <c r="AP48" s="10">
        <v>17.2368421</v>
      </c>
      <c r="AQ48" s="10">
        <v>22.927631600000002</v>
      </c>
      <c r="AR48" t="s">
        <v>252</v>
      </c>
      <c r="AS48" t="s">
        <v>202</v>
      </c>
      <c r="AT48" t="s">
        <v>351</v>
      </c>
    </row>
    <row r="49" spans="1:46" ht="15.75" customHeight="1">
      <c r="A49" t="s">
        <v>352</v>
      </c>
      <c r="B49" t="s">
        <v>92</v>
      </c>
      <c r="C49" s="43" t="s">
        <v>93</v>
      </c>
      <c r="D49" s="43"/>
      <c r="E49" t="s">
        <v>95</v>
      </c>
      <c r="F49" t="s">
        <v>96</v>
      </c>
      <c r="G49" s="9">
        <v>40235</v>
      </c>
      <c r="H49" s="10">
        <v>49</v>
      </c>
      <c r="I49" t="s">
        <v>97</v>
      </c>
      <c r="J49" t="s">
        <v>97</v>
      </c>
      <c r="L49" t="s">
        <v>105</v>
      </c>
      <c r="M49" s="9">
        <v>40402</v>
      </c>
      <c r="N49" t="s">
        <v>102</v>
      </c>
      <c r="O49" s="10">
        <v>50</v>
      </c>
      <c r="P49" t="s">
        <v>353</v>
      </c>
      <c r="Q49" t="s">
        <v>354</v>
      </c>
      <c r="R49" s="43" t="s">
        <v>355</v>
      </c>
      <c r="S49" s="43"/>
      <c r="T49" s="43"/>
      <c r="U49" s="10">
        <v>1</v>
      </c>
      <c r="V49" t="s">
        <v>141</v>
      </c>
      <c r="W49" s="10">
        <v>3</v>
      </c>
      <c r="X49" s="9">
        <v>40857</v>
      </c>
      <c r="Y49" t="s">
        <v>128</v>
      </c>
      <c r="Z49" t="s">
        <v>129</v>
      </c>
      <c r="AB49" s="10">
        <v>51</v>
      </c>
      <c r="AG49" t="s">
        <v>356</v>
      </c>
      <c r="AH49" s="10">
        <v>5</v>
      </c>
      <c r="AJ49" t="s">
        <v>97</v>
      </c>
      <c r="AM49" t="s">
        <v>133</v>
      </c>
      <c r="AN49" t="s">
        <v>105</v>
      </c>
      <c r="AO49" t="s">
        <v>105</v>
      </c>
      <c r="AP49" s="10">
        <v>0</v>
      </c>
      <c r="AQ49" s="10">
        <v>13.5526316</v>
      </c>
      <c r="AR49" t="s">
        <v>252</v>
      </c>
      <c r="AS49" t="s">
        <v>202</v>
      </c>
    </row>
    <row r="50" spans="1:46" ht="15.75" customHeight="1">
      <c r="A50" t="s">
        <v>357</v>
      </c>
      <c r="B50" t="s">
        <v>92</v>
      </c>
      <c r="C50" t="s">
        <v>93</v>
      </c>
      <c r="D50" t="s">
        <v>111</v>
      </c>
      <c r="E50" t="s">
        <v>95</v>
      </c>
      <c r="F50" t="s">
        <v>96</v>
      </c>
      <c r="G50" s="9">
        <v>40946</v>
      </c>
      <c r="H50" s="10">
        <v>48</v>
      </c>
      <c r="I50" t="s">
        <v>97</v>
      </c>
      <c r="J50" t="s">
        <v>97</v>
      </c>
      <c r="L50" t="s">
        <v>97</v>
      </c>
      <c r="R50" s="43" t="s">
        <v>358</v>
      </c>
      <c r="S50" s="43"/>
      <c r="T50" s="43"/>
      <c r="U50" s="10">
        <v>1</v>
      </c>
      <c r="V50" t="s">
        <v>141</v>
      </c>
      <c r="W50" s="10">
        <v>3</v>
      </c>
      <c r="X50" s="9">
        <v>41011</v>
      </c>
      <c r="Y50" t="s">
        <v>128</v>
      </c>
      <c r="Z50" t="s">
        <v>129</v>
      </c>
      <c r="AB50" s="10">
        <v>48</v>
      </c>
      <c r="AG50" t="s">
        <v>359</v>
      </c>
      <c r="AH50" s="10">
        <v>5</v>
      </c>
      <c r="AJ50" t="s">
        <v>97</v>
      </c>
      <c r="AM50" t="s">
        <v>133</v>
      </c>
      <c r="AN50" t="s">
        <v>105</v>
      </c>
      <c r="AO50" t="s">
        <v>105</v>
      </c>
      <c r="AP50" s="10">
        <v>0</v>
      </c>
      <c r="AQ50" s="10">
        <v>28.7828947</v>
      </c>
      <c r="AR50" t="s">
        <v>252</v>
      </c>
      <c r="AS50" t="s">
        <v>202</v>
      </c>
    </row>
    <row r="51" spans="1:46" ht="15.75" customHeight="1">
      <c r="A51" t="s">
        <v>360</v>
      </c>
      <c r="B51" t="s">
        <v>92</v>
      </c>
      <c r="C51" s="43" t="s">
        <v>122</v>
      </c>
      <c r="D51" s="43"/>
      <c r="E51" t="s">
        <v>124</v>
      </c>
      <c r="F51" t="s">
        <v>145</v>
      </c>
      <c r="G51" s="9">
        <v>40972</v>
      </c>
      <c r="H51" s="10">
        <v>70</v>
      </c>
      <c r="I51" t="s">
        <v>97</v>
      </c>
      <c r="J51" t="s">
        <v>97</v>
      </c>
      <c r="L51" t="s">
        <v>97</v>
      </c>
      <c r="R51" s="43" t="s">
        <v>361</v>
      </c>
      <c r="S51" s="43"/>
      <c r="U51" s="10">
        <v>1</v>
      </c>
      <c r="V51" t="s">
        <v>127</v>
      </c>
      <c r="W51" s="10">
        <v>0</v>
      </c>
      <c r="X51" s="9">
        <v>41016</v>
      </c>
      <c r="Y51" t="s">
        <v>100</v>
      </c>
      <c r="Z51" t="s">
        <v>101</v>
      </c>
      <c r="AA51" t="s">
        <v>102</v>
      </c>
      <c r="AB51" s="10">
        <v>71</v>
      </c>
      <c r="AC51" s="10">
        <v>36</v>
      </c>
      <c r="AD51" s="10">
        <v>4</v>
      </c>
      <c r="AE51" t="s">
        <v>116</v>
      </c>
      <c r="AF51" t="s">
        <v>257</v>
      </c>
      <c r="AG51" t="s">
        <v>258</v>
      </c>
      <c r="AH51" s="10">
        <v>13</v>
      </c>
      <c r="AI51" s="10">
        <v>2</v>
      </c>
      <c r="AJ51" t="s">
        <v>105</v>
      </c>
      <c r="AM51" t="s">
        <v>133</v>
      </c>
      <c r="AN51" t="s">
        <v>105</v>
      </c>
      <c r="AO51" t="s">
        <v>105</v>
      </c>
      <c r="AP51" s="10">
        <v>4.8026315799999999</v>
      </c>
      <c r="AQ51" s="10">
        <v>6.6776315799999999</v>
      </c>
      <c r="AR51" t="s">
        <v>252</v>
      </c>
      <c r="AS51" t="s">
        <v>202</v>
      </c>
    </row>
    <row r="52" spans="1:46" ht="15.75" customHeight="1">
      <c r="A52" t="s">
        <v>362</v>
      </c>
      <c r="B52" t="s">
        <v>92</v>
      </c>
      <c r="C52" t="s">
        <v>93</v>
      </c>
      <c r="D52" t="s">
        <v>363</v>
      </c>
      <c r="E52" t="s">
        <v>95</v>
      </c>
      <c r="F52" t="s">
        <v>96</v>
      </c>
      <c r="G52" s="9">
        <v>41486</v>
      </c>
      <c r="H52" s="10">
        <v>69</v>
      </c>
      <c r="I52" t="s">
        <v>97</v>
      </c>
      <c r="J52" t="s">
        <v>97</v>
      </c>
      <c r="L52" t="s">
        <v>97</v>
      </c>
      <c r="R52" s="43" t="s">
        <v>364</v>
      </c>
      <c r="S52" s="43"/>
      <c r="U52" s="10">
        <v>1</v>
      </c>
      <c r="V52" t="s">
        <v>99</v>
      </c>
      <c r="W52" s="10">
        <v>0</v>
      </c>
      <c r="X52" s="9">
        <v>41541</v>
      </c>
      <c r="Y52" t="s">
        <v>100</v>
      </c>
      <c r="Z52" t="s">
        <v>101</v>
      </c>
      <c r="AA52" t="s">
        <v>102</v>
      </c>
      <c r="AB52" s="10">
        <v>70</v>
      </c>
      <c r="AC52" s="10">
        <v>18</v>
      </c>
      <c r="AD52" s="10">
        <v>0</v>
      </c>
      <c r="AE52" t="s">
        <v>103</v>
      </c>
      <c r="AF52" t="s">
        <v>104</v>
      </c>
      <c r="AH52" s="10">
        <v>8</v>
      </c>
      <c r="AI52" s="10">
        <v>1</v>
      </c>
      <c r="AJ52" t="s">
        <v>97</v>
      </c>
      <c r="AM52" t="s">
        <v>106</v>
      </c>
      <c r="AN52" t="s">
        <v>97</v>
      </c>
      <c r="AO52" t="s">
        <v>97</v>
      </c>
      <c r="AP52" s="10">
        <v>118.84868400000001</v>
      </c>
      <c r="AQ52" s="10">
        <v>118.84868400000001</v>
      </c>
      <c r="AR52" t="s">
        <v>252</v>
      </c>
      <c r="AS52" t="s">
        <v>202</v>
      </c>
      <c r="AT52" t="s">
        <v>365</v>
      </c>
    </row>
    <row r="53" spans="1:46" ht="15.75" customHeight="1">
      <c r="A53" t="s">
        <v>366</v>
      </c>
      <c r="B53" t="s">
        <v>92</v>
      </c>
      <c r="C53" t="s">
        <v>93</v>
      </c>
      <c r="D53" t="s">
        <v>111</v>
      </c>
      <c r="E53" t="s">
        <v>95</v>
      </c>
      <c r="F53" t="s">
        <v>96</v>
      </c>
      <c r="G53" s="9">
        <v>41570</v>
      </c>
      <c r="H53" s="10">
        <v>34</v>
      </c>
      <c r="I53" t="s">
        <v>97</v>
      </c>
      <c r="J53" t="s">
        <v>97</v>
      </c>
      <c r="L53" t="s">
        <v>97</v>
      </c>
      <c r="R53" s="43" t="s">
        <v>367</v>
      </c>
      <c r="S53" s="43"/>
      <c r="U53" s="10">
        <v>1</v>
      </c>
      <c r="V53" t="s">
        <v>141</v>
      </c>
      <c r="W53" s="10">
        <v>1</v>
      </c>
      <c r="X53" s="9">
        <v>41646</v>
      </c>
      <c r="Y53" t="s">
        <v>100</v>
      </c>
      <c r="Z53" t="s">
        <v>101</v>
      </c>
      <c r="AA53" t="s">
        <v>102</v>
      </c>
      <c r="AB53" s="10">
        <v>35</v>
      </c>
      <c r="AC53" s="10">
        <v>34</v>
      </c>
      <c r="AD53" s="10">
        <v>4</v>
      </c>
      <c r="AE53" t="s">
        <v>116</v>
      </c>
      <c r="AF53" t="s">
        <v>257</v>
      </c>
      <c r="AG53" t="s">
        <v>368</v>
      </c>
      <c r="AH53" s="10">
        <v>8</v>
      </c>
      <c r="AI53" s="10">
        <v>1</v>
      </c>
      <c r="AJ53" t="s">
        <v>97</v>
      </c>
      <c r="AM53" t="s">
        <v>106</v>
      </c>
      <c r="AN53" t="s">
        <v>97</v>
      </c>
      <c r="AO53" t="s">
        <v>97</v>
      </c>
      <c r="AP53" s="10">
        <v>81.085526299999998</v>
      </c>
      <c r="AQ53" s="10">
        <v>81.085526299999998</v>
      </c>
      <c r="AR53" t="s">
        <v>252</v>
      </c>
      <c r="AS53" t="s">
        <v>202</v>
      </c>
    </row>
    <row r="54" spans="1:46" ht="15.75" customHeight="1">
      <c r="A54" t="s">
        <v>369</v>
      </c>
      <c r="B54" t="s">
        <v>92</v>
      </c>
      <c r="C54" t="s">
        <v>93</v>
      </c>
      <c r="D54" t="s">
        <v>286</v>
      </c>
      <c r="E54" t="s">
        <v>95</v>
      </c>
      <c r="F54" t="s">
        <v>96</v>
      </c>
      <c r="G54" s="9">
        <v>41614</v>
      </c>
      <c r="H54" s="10">
        <v>59</v>
      </c>
      <c r="I54" t="s">
        <v>97</v>
      </c>
      <c r="J54" t="s">
        <v>97</v>
      </c>
      <c r="L54" t="s">
        <v>97</v>
      </c>
      <c r="R54" s="43" t="s">
        <v>370</v>
      </c>
      <c r="S54" s="43"/>
      <c r="T54" s="43"/>
      <c r="U54" s="10">
        <v>1</v>
      </c>
      <c r="V54" t="s">
        <v>141</v>
      </c>
      <c r="W54" s="10">
        <v>1</v>
      </c>
      <c r="X54" s="9">
        <v>41688</v>
      </c>
      <c r="Y54" t="s">
        <v>100</v>
      </c>
      <c r="Z54" t="s">
        <v>101</v>
      </c>
      <c r="AA54" t="s">
        <v>102</v>
      </c>
      <c r="AB54" s="10">
        <v>60</v>
      </c>
      <c r="AC54" s="10">
        <v>27</v>
      </c>
      <c r="AD54" s="10">
        <v>0</v>
      </c>
      <c r="AE54" t="s">
        <v>103</v>
      </c>
      <c r="AF54" t="s">
        <v>104</v>
      </c>
      <c r="AH54" s="10">
        <v>13</v>
      </c>
      <c r="AI54" s="10">
        <v>1</v>
      </c>
      <c r="AJ54" t="s">
        <v>105</v>
      </c>
      <c r="AM54" t="s">
        <v>106</v>
      </c>
      <c r="AN54" t="s">
        <v>97</v>
      </c>
      <c r="AO54" t="s">
        <v>97</v>
      </c>
      <c r="AP54" s="10">
        <v>110.296053</v>
      </c>
      <c r="AQ54" s="10">
        <v>110.296053</v>
      </c>
      <c r="AR54" t="s">
        <v>252</v>
      </c>
      <c r="AS54" t="s">
        <v>202</v>
      </c>
    </row>
    <row r="55" spans="1:46" ht="15.75" customHeight="1">
      <c r="A55" t="s">
        <v>371</v>
      </c>
      <c r="B55" t="s">
        <v>121</v>
      </c>
      <c r="C55" s="43" t="s">
        <v>122</v>
      </c>
      <c r="D55" s="43"/>
      <c r="E55" t="s">
        <v>144</v>
      </c>
      <c r="F55" t="s">
        <v>145</v>
      </c>
      <c r="G55" s="9">
        <v>40038</v>
      </c>
      <c r="H55" s="10">
        <v>79</v>
      </c>
      <c r="I55" t="s">
        <v>97</v>
      </c>
      <c r="J55" t="s">
        <v>97</v>
      </c>
      <c r="L55" t="s">
        <v>97</v>
      </c>
      <c r="R55" t="s">
        <v>372</v>
      </c>
      <c r="S55" s="43" t="s">
        <v>373</v>
      </c>
      <c r="T55" s="43"/>
      <c r="U55" s="10">
        <v>2</v>
      </c>
      <c r="V55" t="s">
        <v>99</v>
      </c>
      <c r="W55" s="10">
        <v>1</v>
      </c>
      <c r="X55" s="9">
        <v>41690</v>
      </c>
      <c r="Y55" t="s">
        <v>128</v>
      </c>
      <c r="Z55" t="s">
        <v>129</v>
      </c>
      <c r="AB55" s="10">
        <v>84</v>
      </c>
      <c r="AG55" t="s">
        <v>374</v>
      </c>
      <c r="AH55" s="10">
        <v>9</v>
      </c>
      <c r="AI55" s="10">
        <v>1</v>
      </c>
      <c r="AJ55" t="s">
        <v>97</v>
      </c>
      <c r="AM55" t="s">
        <v>133</v>
      </c>
      <c r="AN55" t="s">
        <v>105</v>
      </c>
      <c r="AO55" t="s">
        <v>105</v>
      </c>
      <c r="AP55" s="10">
        <v>0</v>
      </c>
      <c r="AQ55" s="10">
        <v>12.0394737</v>
      </c>
      <c r="AR55" t="s">
        <v>252</v>
      </c>
      <c r="AS55" t="s">
        <v>202</v>
      </c>
    </row>
    <row r="56" spans="1:46" ht="15.75" customHeight="1">
      <c r="A56" t="s">
        <v>375</v>
      </c>
      <c r="B56" t="s">
        <v>92</v>
      </c>
      <c r="C56" t="s">
        <v>122</v>
      </c>
      <c r="D56" t="s">
        <v>376</v>
      </c>
      <c r="E56" t="s">
        <v>124</v>
      </c>
      <c r="F56" t="s">
        <v>145</v>
      </c>
      <c r="G56" s="9">
        <v>41427</v>
      </c>
      <c r="H56" s="10">
        <v>75</v>
      </c>
      <c r="I56" t="s">
        <v>97</v>
      </c>
      <c r="J56" t="s">
        <v>97</v>
      </c>
      <c r="L56" t="s">
        <v>97</v>
      </c>
      <c r="R56" t="s">
        <v>377</v>
      </c>
      <c r="S56" t="s">
        <v>378</v>
      </c>
      <c r="T56" t="s">
        <v>379</v>
      </c>
      <c r="U56" s="10">
        <v>3</v>
      </c>
      <c r="V56" t="s">
        <v>99</v>
      </c>
      <c r="W56" s="10">
        <v>1</v>
      </c>
      <c r="X56" s="9">
        <v>41702</v>
      </c>
      <c r="Y56" t="s">
        <v>100</v>
      </c>
      <c r="Z56" t="s">
        <v>101</v>
      </c>
      <c r="AA56" t="s">
        <v>102</v>
      </c>
      <c r="AB56" s="10">
        <v>75</v>
      </c>
      <c r="AC56" s="10">
        <v>16</v>
      </c>
      <c r="AD56" s="10">
        <v>0</v>
      </c>
      <c r="AE56" t="s">
        <v>116</v>
      </c>
      <c r="AF56" t="s">
        <v>104</v>
      </c>
      <c r="AH56" s="10">
        <v>23</v>
      </c>
      <c r="AI56" s="10">
        <v>2</v>
      </c>
      <c r="AJ56" t="s">
        <v>105</v>
      </c>
      <c r="AM56" t="s">
        <v>133</v>
      </c>
      <c r="AN56" t="s">
        <v>105</v>
      </c>
      <c r="AO56" t="s">
        <v>105</v>
      </c>
      <c r="AP56" s="10">
        <v>68.388157899999996</v>
      </c>
      <c r="AQ56" s="10">
        <v>110.625</v>
      </c>
      <c r="AR56" t="s">
        <v>252</v>
      </c>
      <c r="AS56" t="s">
        <v>202</v>
      </c>
    </row>
    <row r="57" spans="1:46" ht="15.75" customHeight="1">
      <c r="A57" t="s">
        <v>380</v>
      </c>
      <c r="B57" t="s">
        <v>92</v>
      </c>
      <c r="C57" t="s">
        <v>122</v>
      </c>
      <c r="D57" t="s">
        <v>381</v>
      </c>
      <c r="E57" t="s">
        <v>95</v>
      </c>
      <c r="F57" t="s">
        <v>96</v>
      </c>
      <c r="G57" s="9">
        <v>41743</v>
      </c>
      <c r="H57" s="10">
        <v>67</v>
      </c>
      <c r="I57" t="s">
        <v>97</v>
      </c>
      <c r="J57" t="s">
        <v>97</v>
      </c>
      <c r="L57" t="s">
        <v>97</v>
      </c>
      <c r="R57" s="43" t="s">
        <v>382</v>
      </c>
      <c r="S57" s="43"/>
      <c r="U57" s="10">
        <v>1</v>
      </c>
      <c r="V57" t="s">
        <v>127</v>
      </c>
      <c r="W57" s="10">
        <v>0</v>
      </c>
      <c r="X57" s="9">
        <v>41774</v>
      </c>
      <c r="Y57" t="s">
        <v>100</v>
      </c>
      <c r="Z57" t="s">
        <v>129</v>
      </c>
      <c r="AB57" s="10">
        <v>67</v>
      </c>
      <c r="AG57" t="s">
        <v>383</v>
      </c>
      <c r="AH57" s="10">
        <v>9</v>
      </c>
      <c r="AJ57" t="s">
        <v>97</v>
      </c>
      <c r="AM57" t="s">
        <v>133</v>
      </c>
      <c r="AN57" t="s">
        <v>105</v>
      </c>
      <c r="AO57" t="s">
        <v>105</v>
      </c>
      <c r="AP57" s="10">
        <v>0</v>
      </c>
      <c r="AQ57" s="10">
        <v>15.4605263</v>
      </c>
      <c r="AR57" t="s">
        <v>252</v>
      </c>
      <c r="AS57" t="s">
        <v>202</v>
      </c>
      <c r="AT57" t="s">
        <v>240</v>
      </c>
    </row>
    <row r="58" spans="1:46" ht="15.75" customHeight="1">
      <c r="A58" t="s">
        <v>384</v>
      </c>
      <c r="B58" t="s">
        <v>121</v>
      </c>
      <c r="C58" s="43" t="s">
        <v>122</v>
      </c>
      <c r="D58" s="43"/>
      <c r="E58" s="43"/>
      <c r="F58" t="s">
        <v>125</v>
      </c>
      <c r="G58" s="9">
        <v>41834</v>
      </c>
      <c r="H58" s="10">
        <v>62</v>
      </c>
      <c r="I58" t="s">
        <v>97</v>
      </c>
      <c r="J58" t="s">
        <v>97</v>
      </c>
      <c r="L58" t="s">
        <v>97</v>
      </c>
      <c r="R58" s="43" t="s">
        <v>385</v>
      </c>
      <c r="S58" s="43"/>
      <c r="U58" s="10">
        <v>1</v>
      </c>
      <c r="V58" t="s">
        <v>127</v>
      </c>
      <c r="W58" s="10">
        <v>0</v>
      </c>
      <c r="X58" s="9">
        <v>41871</v>
      </c>
      <c r="Y58" t="s">
        <v>128</v>
      </c>
      <c r="Z58" t="s">
        <v>101</v>
      </c>
      <c r="AA58" t="s">
        <v>102</v>
      </c>
      <c r="AB58" s="10">
        <v>63</v>
      </c>
      <c r="AC58" s="10">
        <v>39</v>
      </c>
      <c r="AD58" s="10">
        <v>39</v>
      </c>
      <c r="AE58" t="s">
        <v>131</v>
      </c>
      <c r="AF58" t="s">
        <v>132</v>
      </c>
      <c r="AH58" s="10">
        <v>6</v>
      </c>
      <c r="AI58" s="10">
        <v>1</v>
      </c>
      <c r="AJ58" t="s">
        <v>97</v>
      </c>
      <c r="AM58" t="s">
        <v>133</v>
      </c>
      <c r="AN58" t="s">
        <v>105</v>
      </c>
      <c r="AO58" t="s">
        <v>105</v>
      </c>
      <c r="AP58" s="10">
        <v>0</v>
      </c>
      <c r="AQ58" s="10">
        <v>7.0723684200000001</v>
      </c>
      <c r="AR58" t="s">
        <v>252</v>
      </c>
      <c r="AS58" t="s">
        <v>202</v>
      </c>
      <c r="AT58" t="s">
        <v>386</v>
      </c>
    </row>
    <row r="59" spans="1:46" ht="15.75" customHeight="1">
      <c r="A59" t="s">
        <v>387</v>
      </c>
      <c r="B59" t="s">
        <v>92</v>
      </c>
      <c r="C59" t="s">
        <v>93</v>
      </c>
      <c r="D59" t="s">
        <v>135</v>
      </c>
      <c r="E59" t="s">
        <v>95</v>
      </c>
      <c r="F59" t="s">
        <v>96</v>
      </c>
      <c r="G59" s="9">
        <v>41810</v>
      </c>
      <c r="H59" s="10">
        <v>58</v>
      </c>
      <c r="I59" t="s">
        <v>97</v>
      </c>
      <c r="J59" t="s">
        <v>97</v>
      </c>
      <c r="L59" t="s">
        <v>97</v>
      </c>
      <c r="R59" s="43" t="s">
        <v>388</v>
      </c>
      <c r="S59" s="43"/>
      <c r="U59" s="10">
        <v>1</v>
      </c>
      <c r="V59" t="s">
        <v>141</v>
      </c>
      <c r="W59" s="10">
        <v>0</v>
      </c>
      <c r="X59" s="9">
        <v>41926</v>
      </c>
      <c r="Y59" t="s">
        <v>100</v>
      </c>
      <c r="Z59" t="s">
        <v>101</v>
      </c>
      <c r="AA59" t="s">
        <v>102</v>
      </c>
      <c r="AB59" s="10">
        <v>59</v>
      </c>
      <c r="AC59" s="10">
        <v>39</v>
      </c>
      <c r="AD59" s="10">
        <v>4</v>
      </c>
      <c r="AE59" t="s">
        <v>116</v>
      </c>
      <c r="AF59" t="s">
        <v>257</v>
      </c>
      <c r="AH59" s="10">
        <v>18</v>
      </c>
      <c r="AI59" s="10">
        <v>2</v>
      </c>
      <c r="AJ59" t="s">
        <v>105</v>
      </c>
      <c r="AK59" t="s">
        <v>389</v>
      </c>
      <c r="AL59" s="9">
        <v>41949</v>
      </c>
      <c r="AM59" t="s">
        <v>106</v>
      </c>
      <c r="AN59" t="s">
        <v>97</v>
      </c>
      <c r="AO59" t="s">
        <v>97</v>
      </c>
      <c r="AP59" s="10">
        <v>107.5</v>
      </c>
      <c r="AQ59" s="10">
        <v>107.5</v>
      </c>
      <c r="AR59" t="s">
        <v>252</v>
      </c>
      <c r="AS59" t="s">
        <v>202</v>
      </c>
      <c r="AT59" t="s">
        <v>390</v>
      </c>
    </row>
    <row r="60" spans="1:46" ht="15.75" customHeight="1">
      <c r="A60" t="s">
        <v>391</v>
      </c>
      <c r="B60" t="s">
        <v>92</v>
      </c>
      <c r="C60" t="s">
        <v>93</v>
      </c>
      <c r="D60" t="s">
        <v>111</v>
      </c>
      <c r="E60" t="s">
        <v>95</v>
      </c>
      <c r="F60" t="s">
        <v>125</v>
      </c>
      <c r="G60" s="9">
        <v>41590</v>
      </c>
      <c r="H60" s="10">
        <v>35</v>
      </c>
      <c r="I60" t="s">
        <v>97</v>
      </c>
      <c r="J60" t="s">
        <v>97</v>
      </c>
      <c r="L60" t="s">
        <v>97</v>
      </c>
      <c r="R60" s="43" t="s">
        <v>392</v>
      </c>
      <c r="S60" s="43"/>
      <c r="T60" s="43"/>
      <c r="U60" s="10">
        <v>1</v>
      </c>
      <c r="V60" t="s">
        <v>99</v>
      </c>
      <c r="W60" s="10">
        <v>3</v>
      </c>
      <c r="X60" s="9">
        <v>41949</v>
      </c>
      <c r="Y60" t="s">
        <v>100</v>
      </c>
      <c r="Z60" t="s">
        <v>101</v>
      </c>
      <c r="AA60" t="s">
        <v>102</v>
      </c>
      <c r="AB60" s="10">
        <v>36</v>
      </c>
      <c r="AC60" s="10">
        <v>26</v>
      </c>
      <c r="AD60" s="10">
        <v>0</v>
      </c>
      <c r="AE60" t="s">
        <v>103</v>
      </c>
      <c r="AF60" t="s">
        <v>142</v>
      </c>
      <c r="AH60" s="10">
        <v>8</v>
      </c>
      <c r="AI60" s="10">
        <v>1</v>
      </c>
      <c r="AJ60" t="s">
        <v>105</v>
      </c>
      <c r="AM60" t="s">
        <v>106</v>
      </c>
      <c r="AN60" t="s">
        <v>97</v>
      </c>
      <c r="AO60" t="s">
        <v>97</v>
      </c>
      <c r="AP60" s="10">
        <v>109.572368</v>
      </c>
      <c r="AQ60" s="10">
        <v>109.572368</v>
      </c>
      <c r="AR60" t="s">
        <v>252</v>
      </c>
      <c r="AS60" t="s">
        <v>202</v>
      </c>
    </row>
    <row r="61" spans="1:46" ht="15.75" customHeight="1">
      <c r="A61" t="s">
        <v>393</v>
      </c>
      <c r="B61" t="s">
        <v>92</v>
      </c>
      <c r="C61" t="s">
        <v>93</v>
      </c>
      <c r="D61" t="s">
        <v>394</v>
      </c>
      <c r="E61" t="s">
        <v>95</v>
      </c>
      <c r="F61" t="s">
        <v>96</v>
      </c>
      <c r="G61" s="9">
        <v>41869</v>
      </c>
      <c r="H61" s="10">
        <v>31</v>
      </c>
      <c r="I61" t="s">
        <v>97</v>
      </c>
      <c r="J61" t="s">
        <v>97</v>
      </c>
      <c r="L61" t="s">
        <v>97</v>
      </c>
      <c r="R61" t="s">
        <v>395</v>
      </c>
      <c r="S61" s="43" t="s">
        <v>396</v>
      </c>
      <c r="T61" s="43"/>
      <c r="U61" s="10">
        <v>2</v>
      </c>
      <c r="V61" t="s">
        <v>99</v>
      </c>
      <c r="W61" s="10">
        <v>1</v>
      </c>
      <c r="X61" s="9">
        <v>41961</v>
      </c>
      <c r="Y61" t="s">
        <v>100</v>
      </c>
      <c r="Z61" t="s">
        <v>101</v>
      </c>
      <c r="AA61" t="s">
        <v>102</v>
      </c>
      <c r="AB61" s="10">
        <v>31</v>
      </c>
      <c r="AC61" s="10">
        <v>27</v>
      </c>
      <c r="AD61" s="10">
        <v>0</v>
      </c>
      <c r="AE61" t="s">
        <v>103</v>
      </c>
      <c r="AF61" t="s">
        <v>104</v>
      </c>
      <c r="AH61" s="10">
        <v>8</v>
      </c>
      <c r="AI61" s="10">
        <v>1</v>
      </c>
      <c r="AJ61" t="s">
        <v>105</v>
      </c>
      <c r="AK61" t="s">
        <v>397</v>
      </c>
      <c r="AL61" s="9">
        <v>41971</v>
      </c>
      <c r="AM61" t="s">
        <v>106</v>
      </c>
      <c r="AN61" t="s">
        <v>97</v>
      </c>
      <c r="AO61" t="s">
        <v>97</v>
      </c>
      <c r="AP61" s="10">
        <v>98.651315800000006</v>
      </c>
      <c r="AQ61" s="10">
        <v>98.651315800000006</v>
      </c>
      <c r="AR61" t="s">
        <v>252</v>
      </c>
      <c r="AS61" t="s">
        <v>202</v>
      </c>
    </row>
    <row r="62" spans="1:46" ht="15.75" customHeight="1">
      <c r="A62" t="s">
        <v>398</v>
      </c>
      <c r="B62" t="s">
        <v>121</v>
      </c>
      <c r="C62" t="s">
        <v>122</v>
      </c>
      <c r="D62" t="s">
        <v>139</v>
      </c>
      <c r="E62" t="s">
        <v>95</v>
      </c>
      <c r="F62" t="s">
        <v>96</v>
      </c>
      <c r="G62" s="9">
        <v>41443</v>
      </c>
      <c r="H62" s="10">
        <v>44</v>
      </c>
      <c r="I62" t="s">
        <v>97</v>
      </c>
      <c r="J62" t="s">
        <v>97</v>
      </c>
      <c r="L62" t="s">
        <v>105</v>
      </c>
      <c r="M62" s="9">
        <v>41842</v>
      </c>
      <c r="N62" t="s">
        <v>102</v>
      </c>
      <c r="O62" s="10">
        <v>45</v>
      </c>
      <c r="Q62" t="s">
        <v>399</v>
      </c>
      <c r="R62" t="s">
        <v>400</v>
      </c>
      <c r="S62" s="43" t="s">
        <v>401</v>
      </c>
      <c r="T62" s="43"/>
      <c r="U62" s="10">
        <v>2</v>
      </c>
      <c r="V62" t="s">
        <v>115</v>
      </c>
      <c r="W62" s="10">
        <v>3</v>
      </c>
      <c r="X62" s="9">
        <v>42052</v>
      </c>
      <c r="Y62" t="s">
        <v>128</v>
      </c>
      <c r="Z62" t="s">
        <v>129</v>
      </c>
      <c r="AB62" s="10">
        <v>47</v>
      </c>
      <c r="AG62" t="s">
        <v>402</v>
      </c>
      <c r="AH62" s="10">
        <v>3</v>
      </c>
      <c r="AI62" s="10">
        <v>0</v>
      </c>
      <c r="AJ62" t="s">
        <v>97</v>
      </c>
      <c r="AM62" t="s">
        <v>133</v>
      </c>
      <c r="AN62" t="s">
        <v>105</v>
      </c>
      <c r="AO62" t="s">
        <v>105</v>
      </c>
      <c r="AP62" s="10">
        <v>0</v>
      </c>
      <c r="AQ62" s="10">
        <v>93.125</v>
      </c>
      <c r="AR62" t="s">
        <v>252</v>
      </c>
      <c r="AS62" t="s">
        <v>202</v>
      </c>
      <c r="AT62" t="s">
        <v>403</v>
      </c>
    </row>
    <row r="63" spans="1:46" ht="15.75" customHeight="1">
      <c r="A63" t="s">
        <v>404</v>
      </c>
      <c r="B63" t="s">
        <v>121</v>
      </c>
      <c r="C63" t="s">
        <v>93</v>
      </c>
      <c r="D63" t="s">
        <v>405</v>
      </c>
      <c r="E63" t="s">
        <v>95</v>
      </c>
      <c r="F63" t="s">
        <v>96</v>
      </c>
      <c r="G63" s="9">
        <v>38718</v>
      </c>
      <c r="H63" s="10">
        <v>57</v>
      </c>
      <c r="I63" t="s">
        <v>97</v>
      </c>
      <c r="J63" t="s">
        <v>105</v>
      </c>
      <c r="K63" t="s">
        <v>406</v>
      </c>
      <c r="L63" t="s">
        <v>97</v>
      </c>
      <c r="R63" t="s">
        <v>407</v>
      </c>
      <c r="S63" t="s">
        <v>408</v>
      </c>
      <c r="T63" t="s">
        <v>409</v>
      </c>
      <c r="U63" s="10">
        <v>3</v>
      </c>
      <c r="V63" t="s">
        <v>99</v>
      </c>
      <c r="W63" s="10">
        <v>1</v>
      </c>
      <c r="X63" s="9">
        <v>42075</v>
      </c>
      <c r="Y63" t="s">
        <v>128</v>
      </c>
      <c r="Z63" t="s">
        <v>129</v>
      </c>
      <c r="AB63" s="10">
        <v>67</v>
      </c>
      <c r="AG63" t="s">
        <v>410</v>
      </c>
      <c r="AH63" s="10">
        <v>2</v>
      </c>
      <c r="AI63" s="10">
        <v>0</v>
      </c>
      <c r="AJ63" t="s">
        <v>97</v>
      </c>
      <c r="AM63" t="s">
        <v>133</v>
      </c>
      <c r="AN63" t="s">
        <v>105</v>
      </c>
      <c r="AO63" t="s">
        <v>105</v>
      </c>
      <c r="AP63" s="10">
        <v>0</v>
      </c>
      <c r="AQ63" s="10">
        <v>1.4473684200000001</v>
      </c>
      <c r="AR63" t="s">
        <v>252</v>
      </c>
      <c r="AS63" t="s">
        <v>202</v>
      </c>
    </row>
    <row r="64" spans="1:46" ht="15.75" customHeight="1">
      <c r="A64" t="s">
        <v>411</v>
      </c>
      <c r="B64" t="s">
        <v>92</v>
      </c>
      <c r="C64" t="s">
        <v>93</v>
      </c>
      <c r="D64" t="s">
        <v>111</v>
      </c>
      <c r="E64" t="s">
        <v>95</v>
      </c>
      <c r="F64" t="s">
        <v>96</v>
      </c>
      <c r="G64" s="9">
        <v>42352</v>
      </c>
      <c r="H64" s="10">
        <v>47</v>
      </c>
      <c r="I64" t="s">
        <v>97</v>
      </c>
      <c r="J64" t="s">
        <v>97</v>
      </c>
      <c r="L64" t="s">
        <v>97</v>
      </c>
      <c r="R64" s="43" t="s">
        <v>412</v>
      </c>
      <c r="S64" s="43"/>
      <c r="U64" s="10">
        <v>1</v>
      </c>
      <c r="V64" t="s">
        <v>99</v>
      </c>
      <c r="W64" s="10">
        <v>1</v>
      </c>
      <c r="X64" s="9">
        <v>42437</v>
      </c>
      <c r="Y64" t="s">
        <v>100</v>
      </c>
      <c r="Z64" t="s">
        <v>101</v>
      </c>
      <c r="AA64" t="s">
        <v>102</v>
      </c>
      <c r="AB64" s="10">
        <v>48</v>
      </c>
      <c r="AC64" s="10">
        <v>27</v>
      </c>
      <c r="AD64" s="10">
        <v>0</v>
      </c>
      <c r="AE64" t="s">
        <v>103</v>
      </c>
      <c r="AF64" t="s">
        <v>142</v>
      </c>
      <c r="AH64" s="10">
        <v>12</v>
      </c>
      <c r="AI64" s="10">
        <v>1</v>
      </c>
      <c r="AJ64" t="s">
        <v>105</v>
      </c>
      <c r="AK64" t="s">
        <v>413</v>
      </c>
      <c r="AL64" s="9">
        <v>42457</v>
      </c>
      <c r="AM64" t="s">
        <v>106</v>
      </c>
      <c r="AN64" t="s">
        <v>97</v>
      </c>
      <c r="AO64" t="s">
        <v>97</v>
      </c>
      <c r="AP64" s="10">
        <v>72.039473700000002</v>
      </c>
      <c r="AQ64" s="10">
        <v>72.039473700000002</v>
      </c>
      <c r="AR64" t="s">
        <v>252</v>
      </c>
      <c r="AS64" t="s">
        <v>202</v>
      </c>
      <c r="AT64" t="s">
        <v>414</v>
      </c>
    </row>
    <row r="65" spans="1:46" ht="15.75" customHeight="1">
      <c r="A65" t="s">
        <v>415</v>
      </c>
      <c r="B65" t="s">
        <v>121</v>
      </c>
      <c r="C65" t="s">
        <v>93</v>
      </c>
      <c r="D65" t="s">
        <v>139</v>
      </c>
      <c r="E65" t="s">
        <v>95</v>
      </c>
      <c r="F65" t="s">
        <v>96</v>
      </c>
      <c r="G65" s="9">
        <v>42636</v>
      </c>
      <c r="H65" s="10">
        <v>69</v>
      </c>
      <c r="I65" t="s">
        <v>97</v>
      </c>
      <c r="J65" t="s">
        <v>97</v>
      </c>
      <c r="L65" t="s">
        <v>97</v>
      </c>
      <c r="R65" s="43" t="s">
        <v>416</v>
      </c>
      <c r="S65" s="43"/>
      <c r="T65" s="43"/>
      <c r="U65" s="10">
        <v>1</v>
      </c>
      <c r="V65" t="s">
        <v>141</v>
      </c>
      <c r="W65" s="10">
        <v>1</v>
      </c>
      <c r="X65" s="9">
        <v>42663</v>
      </c>
      <c r="Y65" t="s">
        <v>100</v>
      </c>
      <c r="Z65" t="s">
        <v>101</v>
      </c>
      <c r="AA65" t="s">
        <v>102</v>
      </c>
      <c r="AB65" s="10">
        <v>69</v>
      </c>
      <c r="AC65" s="10">
        <v>39</v>
      </c>
      <c r="AD65" s="10">
        <v>4</v>
      </c>
      <c r="AE65" t="s">
        <v>116</v>
      </c>
      <c r="AF65" t="s">
        <v>257</v>
      </c>
      <c r="AH65" s="10">
        <v>8</v>
      </c>
      <c r="AI65" s="10">
        <v>1</v>
      </c>
      <c r="AJ65" t="s">
        <v>105</v>
      </c>
      <c r="AM65" t="s">
        <v>106</v>
      </c>
      <c r="AN65" t="s">
        <v>97</v>
      </c>
      <c r="AO65" t="s">
        <v>97</v>
      </c>
      <c r="AP65" s="10">
        <v>71.414473700000002</v>
      </c>
      <c r="AQ65" s="10">
        <v>71.414473700000002</v>
      </c>
      <c r="AR65" t="s">
        <v>252</v>
      </c>
      <c r="AS65" t="s">
        <v>202</v>
      </c>
    </row>
    <row r="66" spans="1:46" ht="15.75" customHeight="1">
      <c r="A66" t="s">
        <v>417</v>
      </c>
      <c r="B66" t="s">
        <v>92</v>
      </c>
      <c r="C66" t="s">
        <v>93</v>
      </c>
      <c r="D66" t="s">
        <v>418</v>
      </c>
      <c r="E66" t="s">
        <v>95</v>
      </c>
      <c r="F66" t="s">
        <v>96</v>
      </c>
      <c r="G66" s="9">
        <v>41036</v>
      </c>
      <c r="H66" s="10">
        <v>60</v>
      </c>
      <c r="I66" t="s">
        <v>97</v>
      </c>
      <c r="J66" t="s">
        <v>97</v>
      </c>
      <c r="L66" t="s">
        <v>105</v>
      </c>
      <c r="M66" s="9">
        <v>41058</v>
      </c>
      <c r="N66" t="s">
        <v>419</v>
      </c>
      <c r="O66" s="10">
        <v>60</v>
      </c>
      <c r="R66" t="s">
        <v>420</v>
      </c>
      <c r="S66" t="s">
        <v>421</v>
      </c>
      <c r="T66" t="s">
        <v>422</v>
      </c>
      <c r="U66" s="10">
        <v>3</v>
      </c>
      <c r="V66" t="s">
        <v>141</v>
      </c>
      <c r="W66" s="10">
        <v>3</v>
      </c>
      <c r="X66" s="9">
        <v>42961</v>
      </c>
      <c r="Y66" t="s">
        <v>100</v>
      </c>
      <c r="Z66" t="s">
        <v>101</v>
      </c>
      <c r="AA66" t="s">
        <v>151</v>
      </c>
      <c r="AB66" s="10">
        <v>66</v>
      </c>
      <c r="AC66" s="10">
        <v>39</v>
      </c>
      <c r="AD66" s="10">
        <v>4</v>
      </c>
      <c r="AE66" t="s">
        <v>116</v>
      </c>
      <c r="AF66" t="s">
        <v>257</v>
      </c>
      <c r="AG66" t="s">
        <v>423</v>
      </c>
      <c r="AH66" s="10">
        <v>24</v>
      </c>
      <c r="AI66" s="10">
        <v>6</v>
      </c>
      <c r="AJ66" t="s">
        <v>105</v>
      </c>
      <c r="AM66" t="s">
        <v>106</v>
      </c>
      <c r="AN66" t="s">
        <v>97</v>
      </c>
      <c r="AO66" t="s">
        <v>97</v>
      </c>
      <c r="AP66" s="10">
        <v>60.5921053</v>
      </c>
      <c r="AQ66" s="10">
        <v>60.5921053</v>
      </c>
      <c r="AR66" t="s">
        <v>252</v>
      </c>
      <c r="AS66" t="s">
        <v>202</v>
      </c>
      <c r="AT66" t="s">
        <v>424</v>
      </c>
    </row>
    <row r="67" spans="1:46" ht="15.75" customHeight="1">
      <c r="A67" t="s">
        <v>425</v>
      </c>
      <c r="B67" t="s">
        <v>121</v>
      </c>
      <c r="C67" s="43" t="s">
        <v>122</v>
      </c>
      <c r="D67" s="43"/>
      <c r="E67" t="s">
        <v>124</v>
      </c>
      <c r="F67" t="s">
        <v>96</v>
      </c>
      <c r="G67" s="9">
        <v>43216</v>
      </c>
      <c r="H67" s="10">
        <v>41</v>
      </c>
      <c r="I67" t="s">
        <v>97</v>
      </c>
      <c r="J67" t="s">
        <v>97</v>
      </c>
      <c r="L67" t="s">
        <v>97</v>
      </c>
      <c r="R67" s="43" t="s">
        <v>426</v>
      </c>
      <c r="S67" s="43"/>
      <c r="T67" s="43"/>
      <c r="U67" s="10">
        <v>1</v>
      </c>
      <c r="V67" t="s">
        <v>115</v>
      </c>
      <c r="W67" s="10">
        <v>1</v>
      </c>
      <c r="X67" s="9">
        <v>43259</v>
      </c>
      <c r="Y67" t="s">
        <v>100</v>
      </c>
      <c r="Z67" t="s">
        <v>101</v>
      </c>
      <c r="AA67" t="s">
        <v>102</v>
      </c>
      <c r="AB67" s="10">
        <v>41</v>
      </c>
      <c r="AC67" s="10">
        <v>33</v>
      </c>
      <c r="AD67" s="10">
        <v>1</v>
      </c>
      <c r="AE67" t="s">
        <v>116</v>
      </c>
      <c r="AF67" t="s">
        <v>257</v>
      </c>
      <c r="AG67" t="s">
        <v>264</v>
      </c>
      <c r="AH67" s="10">
        <v>10</v>
      </c>
      <c r="AI67" s="10">
        <v>1</v>
      </c>
      <c r="AJ67" t="s">
        <v>105</v>
      </c>
      <c r="AK67" t="s">
        <v>427</v>
      </c>
      <c r="AL67" s="9">
        <v>43276</v>
      </c>
      <c r="AM67" t="s">
        <v>106</v>
      </c>
      <c r="AN67" t="s">
        <v>97</v>
      </c>
      <c r="AO67" t="s">
        <v>97</v>
      </c>
      <c r="AP67" s="10">
        <v>63.486842099999997</v>
      </c>
      <c r="AQ67" s="10">
        <v>63.486842099999997</v>
      </c>
      <c r="AR67" t="s">
        <v>252</v>
      </c>
      <c r="AS67" t="s">
        <v>202</v>
      </c>
    </row>
    <row r="68" spans="1:46" ht="15.75" customHeight="1">
      <c r="A68" t="s">
        <v>428</v>
      </c>
      <c r="B68" t="s">
        <v>121</v>
      </c>
      <c r="C68" t="s">
        <v>93</v>
      </c>
      <c r="D68" t="s">
        <v>429</v>
      </c>
      <c r="E68" t="s">
        <v>95</v>
      </c>
      <c r="F68" t="s">
        <v>96</v>
      </c>
      <c r="G68" s="9">
        <v>43305</v>
      </c>
      <c r="H68" s="10">
        <v>74</v>
      </c>
      <c r="I68" t="s">
        <v>97</v>
      </c>
      <c r="J68" t="s">
        <v>97</v>
      </c>
      <c r="L68" t="s">
        <v>97</v>
      </c>
      <c r="R68" s="43" t="s">
        <v>430</v>
      </c>
      <c r="S68" s="43"/>
      <c r="T68" s="43"/>
      <c r="U68" s="10">
        <v>1</v>
      </c>
      <c r="V68" t="s">
        <v>127</v>
      </c>
      <c r="W68" s="10">
        <v>1</v>
      </c>
      <c r="X68" s="9">
        <v>43377</v>
      </c>
      <c r="Y68" t="s">
        <v>100</v>
      </c>
      <c r="Z68" t="s">
        <v>101</v>
      </c>
      <c r="AA68" t="s">
        <v>102</v>
      </c>
      <c r="AB68" s="10">
        <v>75</v>
      </c>
      <c r="AC68" s="10">
        <v>36</v>
      </c>
      <c r="AD68" s="10">
        <v>0</v>
      </c>
      <c r="AE68" t="s">
        <v>103</v>
      </c>
      <c r="AF68" t="s">
        <v>142</v>
      </c>
      <c r="AH68" s="10">
        <v>9</v>
      </c>
      <c r="AI68" s="10">
        <v>1</v>
      </c>
      <c r="AJ68" t="s">
        <v>97</v>
      </c>
      <c r="AM68" t="s">
        <v>133</v>
      </c>
      <c r="AN68" t="s">
        <v>105</v>
      </c>
      <c r="AO68" t="s">
        <v>105</v>
      </c>
      <c r="AP68" s="10">
        <v>6.25</v>
      </c>
      <c r="AQ68" s="10">
        <v>12.993421100000001</v>
      </c>
      <c r="AR68" t="s">
        <v>252</v>
      </c>
      <c r="AS68" t="s">
        <v>202</v>
      </c>
      <c r="AT68" t="s">
        <v>431</v>
      </c>
    </row>
    <row r="69" spans="1:46" ht="15.75" customHeight="1">
      <c r="A69" t="s">
        <v>432</v>
      </c>
      <c r="B69" t="s">
        <v>92</v>
      </c>
      <c r="C69" t="s">
        <v>93</v>
      </c>
      <c r="D69" t="s">
        <v>139</v>
      </c>
      <c r="E69" t="s">
        <v>95</v>
      </c>
      <c r="F69" t="s">
        <v>96</v>
      </c>
      <c r="G69" s="9">
        <v>43283</v>
      </c>
      <c r="H69" s="10">
        <v>48</v>
      </c>
      <c r="I69" t="s">
        <v>97</v>
      </c>
      <c r="J69" t="s">
        <v>97</v>
      </c>
      <c r="L69" t="s">
        <v>97</v>
      </c>
      <c r="R69" t="s">
        <v>433</v>
      </c>
      <c r="S69" s="43" t="s">
        <v>434</v>
      </c>
      <c r="T69" s="43"/>
      <c r="U69" s="10">
        <v>2</v>
      </c>
      <c r="V69" t="s">
        <v>127</v>
      </c>
      <c r="W69" s="10">
        <v>0</v>
      </c>
      <c r="X69" s="9">
        <v>43384</v>
      </c>
      <c r="Y69" t="s">
        <v>100</v>
      </c>
      <c r="Z69" t="s">
        <v>101</v>
      </c>
      <c r="AA69" t="s">
        <v>102</v>
      </c>
      <c r="AB69" s="10">
        <v>48</v>
      </c>
      <c r="AC69" s="10">
        <v>36</v>
      </c>
      <c r="AD69" s="10">
        <v>0</v>
      </c>
      <c r="AE69" t="s">
        <v>103</v>
      </c>
      <c r="AF69" t="s">
        <v>142</v>
      </c>
      <c r="AH69" s="10">
        <v>26</v>
      </c>
      <c r="AI69" s="10">
        <v>4</v>
      </c>
      <c r="AJ69" t="s">
        <v>105</v>
      </c>
      <c r="AM69" t="s">
        <v>106</v>
      </c>
      <c r="AN69" t="s">
        <v>97</v>
      </c>
      <c r="AO69" t="s">
        <v>97</v>
      </c>
      <c r="AP69" s="10">
        <v>37.4671053</v>
      </c>
      <c r="AQ69" s="10">
        <v>37.4671053</v>
      </c>
      <c r="AR69" t="s">
        <v>252</v>
      </c>
      <c r="AS69" t="s">
        <v>202</v>
      </c>
      <c r="AT69" t="s">
        <v>435</v>
      </c>
    </row>
    <row r="70" spans="1:46" ht="15.75" customHeight="1">
      <c r="A70" t="s">
        <v>436</v>
      </c>
      <c r="B70" t="s">
        <v>92</v>
      </c>
      <c r="C70" s="43" t="s">
        <v>122</v>
      </c>
      <c r="D70" s="43"/>
      <c r="E70" t="s">
        <v>95</v>
      </c>
      <c r="F70" t="s">
        <v>96</v>
      </c>
      <c r="G70" s="9">
        <v>43328</v>
      </c>
      <c r="H70" s="10">
        <v>58</v>
      </c>
      <c r="I70" t="s">
        <v>97</v>
      </c>
      <c r="J70" t="s">
        <v>97</v>
      </c>
      <c r="L70" t="s">
        <v>97</v>
      </c>
      <c r="R70" s="43" t="s">
        <v>437</v>
      </c>
      <c r="S70" s="43"/>
      <c r="T70" s="43"/>
      <c r="U70" s="10">
        <v>1</v>
      </c>
      <c r="V70" t="s">
        <v>99</v>
      </c>
      <c r="W70" s="10">
        <v>2</v>
      </c>
      <c r="X70" s="9">
        <v>43419</v>
      </c>
      <c r="Y70" t="s">
        <v>100</v>
      </c>
      <c r="Z70" t="s">
        <v>101</v>
      </c>
      <c r="AA70" t="s">
        <v>102</v>
      </c>
      <c r="AB70" s="10">
        <v>58</v>
      </c>
      <c r="AC70" s="10">
        <v>39</v>
      </c>
      <c r="AD70" s="10">
        <v>4</v>
      </c>
      <c r="AE70" t="s">
        <v>116</v>
      </c>
      <c r="AF70" t="s">
        <v>257</v>
      </c>
      <c r="AH70" s="10">
        <v>61</v>
      </c>
      <c r="AI70" s="10">
        <v>19</v>
      </c>
      <c r="AJ70" t="s">
        <v>105</v>
      </c>
      <c r="AM70" t="s">
        <v>106</v>
      </c>
      <c r="AN70" t="s">
        <v>97</v>
      </c>
      <c r="AO70" t="s">
        <v>97</v>
      </c>
      <c r="AP70" s="10">
        <v>54.9671053</v>
      </c>
      <c r="AQ70" s="10">
        <v>54.9671053</v>
      </c>
      <c r="AR70" t="s">
        <v>252</v>
      </c>
      <c r="AS70" t="s">
        <v>202</v>
      </c>
    </row>
    <row r="71" spans="1:46" ht="15.75" customHeight="1">
      <c r="A71" t="s">
        <v>438</v>
      </c>
      <c r="B71" t="s">
        <v>92</v>
      </c>
      <c r="C71" t="s">
        <v>93</v>
      </c>
      <c r="D71" t="s">
        <v>139</v>
      </c>
      <c r="E71" t="s">
        <v>95</v>
      </c>
      <c r="F71" t="s">
        <v>96</v>
      </c>
      <c r="G71" s="9">
        <v>43050</v>
      </c>
      <c r="H71" s="10">
        <v>69</v>
      </c>
      <c r="I71" t="s">
        <v>97</v>
      </c>
      <c r="J71" t="s">
        <v>97</v>
      </c>
      <c r="L71" t="s">
        <v>97</v>
      </c>
      <c r="R71" s="43" t="s">
        <v>439</v>
      </c>
      <c r="S71" s="43"/>
      <c r="T71" s="43"/>
      <c r="U71" s="10">
        <v>1</v>
      </c>
      <c r="V71" t="s">
        <v>115</v>
      </c>
      <c r="W71" s="10">
        <v>2</v>
      </c>
      <c r="X71" s="9">
        <v>43494</v>
      </c>
      <c r="Y71" t="s">
        <v>100</v>
      </c>
      <c r="Z71" t="s">
        <v>101</v>
      </c>
      <c r="AA71" t="s">
        <v>102</v>
      </c>
      <c r="AB71" s="10">
        <v>71</v>
      </c>
      <c r="AC71" s="10">
        <v>32</v>
      </c>
      <c r="AD71" s="10">
        <v>0</v>
      </c>
      <c r="AE71" t="s">
        <v>103</v>
      </c>
      <c r="AF71" t="s">
        <v>142</v>
      </c>
      <c r="AH71" s="10">
        <v>31</v>
      </c>
      <c r="AI71" s="10">
        <v>1</v>
      </c>
      <c r="AJ71" t="s">
        <v>105</v>
      </c>
      <c r="AM71" t="s">
        <v>106</v>
      </c>
      <c r="AN71" t="s">
        <v>97</v>
      </c>
      <c r="AO71" t="s">
        <v>97</v>
      </c>
      <c r="AP71" s="10">
        <v>59.078947399999997</v>
      </c>
      <c r="AQ71" s="10">
        <v>59.078947399999997</v>
      </c>
      <c r="AR71" t="s">
        <v>252</v>
      </c>
      <c r="AS71" t="s">
        <v>202</v>
      </c>
    </row>
    <row r="72" spans="1:46" ht="15.75" customHeight="1">
      <c r="A72" t="s">
        <v>440</v>
      </c>
      <c r="B72" t="s">
        <v>92</v>
      </c>
      <c r="C72" t="s">
        <v>93</v>
      </c>
      <c r="D72" t="s">
        <v>441</v>
      </c>
      <c r="E72" t="s">
        <v>95</v>
      </c>
      <c r="F72" t="s">
        <v>96</v>
      </c>
      <c r="G72" s="9">
        <v>43542</v>
      </c>
      <c r="H72" s="10">
        <v>70</v>
      </c>
      <c r="I72" t="s">
        <v>97</v>
      </c>
      <c r="J72" t="s">
        <v>97</v>
      </c>
      <c r="L72" t="s">
        <v>97</v>
      </c>
      <c r="R72" s="43" t="s">
        <v>442</v>
      </c>
      <c r="S72" s="43"/>
      <c r="T72" s="43"/>
      <c r="U72" s="10">
        <v>1</v>
      </c>
      <c r="V72" t="s">
        <v>99</v>
      </c>
      <c r="W72" s="10">
        <v>2</v>
      </c>
      <c r="X72" s="9">
        <v>43606</v>
      </c>
      <c r="Y72" t="s">
        <v>100</v>
      </c>
      <c r="Z72" t="s">
        <v>101</v>
      </c>
      <c r="AA72" t="s">
        <v>102</v>
      </c>
      <c r="AB72" s="10">
        <v>71</v>
      </c>
      <c r="AC72" s="10">
        <v>36</v>
      </c>
      <c r="AD72" s="10">
        <v>2</v>
      </c>
      <c r="AE72" t="s">
        <v>116</v>
      </c>
      <c r="AF72" t="s">
        <v>257</v>
      </c>
      <c r="AG72" t="s">
        <v>258</v>
      </c>
      <c r="AH72" s="10">
        <v>9</v>
      </c>
      <c r="AI72" s="10">
        <v>2</v>
      </c>
      <c r="AJ72" t="s">
        <v>105</v>
      </c>
      <c r="AM72" t="s">
        <v>106</v>
      </c>
      <c r="AN72" t="s">
        <v>97</v>
      </c>
      <c r="AO72" t="s">
        <v>97</v>
      </c>
      <c r="AP72" s="10">
        <v>53.75</v>
      </c>
      <c r="AQ72" s="10">
        <v>53.75</v>
      </c>
      <c r="AR72" t="s">
        <v>252</v>
      </c>
      <c r="AS72" t="s">
        <v>202</v>
      </c>
      <c r="AT72" t="s">
        <v>443</v>
      </c>
    </row>
  </sheetData>
  <mergeCells count="81">
    <mergeCell ref="R28:T28"/>
    <mergeCell ref="R29:S29"/>
    <mergeCell ref="R30:T30"/>
    <mergeCell ref="S31:T31"/>
    <mergeCell ref="R33:S33"/>
    <mergeCell ref="S35:T35"/>
    <mergeCell ref="R36:S36"/>
    <mergeCell ref="S37:T37"/>
    <mergeCell ref="R38:T38"/>
    <mergeCell ref="R39:T39"/>
    <mergeCell ref="R67:T67"/>
    <mergeCell ref="R40:S40"/>
    <mergeCell ref="S42:T42"/>
    <mergeCell ref="R43:S43"/>
    <mergeCell ref="R44:T44"/>
    <mergeCell ref="S62:T62"/>
    <mergeCell ref="R57:S57"/>
    <mergeCell ref="R58:S58"/>
    <mergeCell ref="R59:S59"/>
    <mergeCell ref="R60:T60"/>
    <mergeCell ref="S61:T61"/>
    <mergeCell ref="R70:T70"/>
    <mergeCell ref="R71:T71"/>
    <mergeCell ref="R72:T72"/>
    <mergeCell ref="R46:T46"/>
    <mergeCell ref="R47:S47"/>
    <mergeCell ref="R49:T49"/>
    <mergeCell ref="R50:T50"/>
    <mergeCell ref="R51:S51"/>
    <mergeCell ref="R52:S52"/>
    <mergeCell ref="R53:S53"/>
    <mergeCell ref="R64:S64"/>
    <mergeCell ref="R65:T65"/>
    <mergeCell ref="R68:T68"/>
    <mergeCell ref="S69:T69"/>
    <mergeCell ref="R54:T54"/>
    <mergeCell ref="S55:T55"/>
    <mergeCell ref="R4:S4"/>
    <mergeCell ref="C5:D5"/>
    <mergeCell ref="R5:T5"/>
    <mergeCell ref="R6:S6"/>
    <mergeCell ref="R7:S7"/>
    <mergeCell ref="R8:S8"/>
    <mergeCell ref="R10:T10"/>
    <mergeCell ref="S12:T12"/>
    <mergeCell ref="S13:T13"/>
    <mergeCell ref="R14:S14"/>
    <mergeCell ref="S16:T16"/>
    <mergeCell ref="R17:T17"/>
    <mergeCell ref="R18:T18"/>
    <mergeCell ref="R19:T19"/>
    <mergeCell ref="C9:D9"/>
    <mergeCell ref="C11:D11"/>
    <mergeCell ref="C12:D12"/>
    <mergeCell ref="C15:D15"/>
    <mergeCell ref="C16:D16"/>
    <mergeCell ref="E20:F20"/>
    <mergeCell ref="C21:D21"/>
    <mergeCell ref="R21:S21"/>
    <mergeCell ref="S22:T22"/>
    <mergeCell ref="R23:S23"/>
    <mergeCell ref="R24:S24"/>
    <mergeCell ref="R25:T25"/>
    <mergeCell ref="S26:T26"/>
    <mergeCell ref="R27:S27"/>
    <mergeCell ref="C22:D22"/>
    <mergeCell ref="E23:F23"/>
    <mergeCell ref="C24:D24"/>
    <mergeCell ref="C29:D29"/>
    <mergeCell ref="C30:D30"/>
    <mergeCell ref="C36:D36"/>
    <mergeCell ref="C37:D37"/>
    <mergeCell ref="C67:D67"/>
    <mergeCell ref="C70:D70"/>
    <mergeCell ref="D41:E41"/>
    <mergeCell ref="C44:D44"/>
    <mergeCell ref="C45:D45"/>
    <mergeCell ref="C49:D49"/>
    <mergeCell ref="C51:D51"/>
    <mergeCell ref="C55:D55"/>
    <mergeCell ref="C58:E5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L4"/>
  <sheetViews>
    <sheetView workbookViewId="0">
      <selection activeCell="F48" sqref="F48"/>
    </sheetView>
  </sheetViews>
  <sheetFormatPr baseColWidth="10" defaultColWidth="12.6640625" defaultRowHeight="15.75" customHeight="1"/>
  <cols>
    <col min="5" max="5" width="17.33203125" customWidth="1"/>
    <col min="7" max="7" width="28.83203125" customWidth="1"/>
    <col min="8" max="8" width="45.1640625" customWidth="1"/>
    <col min="9" max="9" width="40.83203125" customWidth="1"/>
    <col min="10" max="10" width="42.33203125" customWidth="1"/>
  </cols>
  <sheetData>
    <row r="1" spans="1:12" ht="15.75" customHeight="1">
      <c r="A1" s="5" t="s">
        <v>21</v>
      </c>
      <c r="B1" s="5" t="s">
        <v>444</v>
      </c>
      <c r="C1" s="5" t="s">
        <v>22</v>
      </c>
      <c r="D1" s="5" t="s">
        <v>445</v>
      </c>
      <c r="E1" s="5" t="s">
        <v>446</v>
      </c>
      <c r="F1" s="5" t="s">
        <v>447</v>
      </c>
      <c r="G1" s="5" t="s">
        <v>448</v>
      </c>
      <c r="H1" s="5" t="s">
        <v>449</v>
      </c>
      <c r="I1" s="5" t="s">
        <v>450</v>
      </c>
      <c r="J1" s="5" t="s">
        <v>451</v>
      </c>
      <c r="K1" s="5" t="s">
        <v>64</v>
      </c>
      <c r="L1" s="5" t="s">
        <v>65</v>
      </c>
    </row>
    <row r="2" spans="1:12" ht="15.75" customHeight="1">
      <c r="A2" t="s">
        <v>452</v>
      </c>
      <c r="B2" s="10">
        <v>65</v>
      </c>
      <c r="C2" t="s">
        <v>121</v>
      </c>
      <c r="D2" t="s">
        <v>453</v>
      </c>
      <c r="E2" t="s">
        <v>454</v>
      </c>
      <c r="F2" s="9">
        <v>42643</v>
      </c>
      <c r="G2" t="s">
        <v>455</v>
      </c>
      <c r="H2" t="s">
        <v>456</v>
      </c>
      <c r="I2" t="s">
        <v>457</v>
      </c>
      <c r="J2" t="s">
        <v>458</v>
      </c>
      <c r="K2" s="8" t="s">
        <v>178</v>
      </c>
      <c r="L2" s="8" t="s">
        <v>108</v>
      </c>
    </row>
    <row r="3" spans="1:12" ht="15.75" customHeight="1">
      <c r="A3" t="s">
        <v>459</v>
      </c>
      <c r="B3" s="10">
        <v>44</v>
      </c>
      <c r="C3" t="s">
        <v>92</v>
      </c>
      <c r="D3" t="s">
        <v>460</v>
      </c>
      <c r="E3" t="s">
        <v>461</v>
      </c>
      <c r="F3" s="9">
        <v>42895</v>
      </c>
      <c r="G3" t="s">
        <v>462</v>
      </c>
      <c r="H3" t="s">
        <v>463</v>
      </c>
      <c r="I3" t="s">
        <v>464</v>
      </c>
      <c r="J3" t="s">
        <v>465</v>
      </c>
      <c r="K3" s="8" t="s">
        <v>107</v>
      </c>
      <c r="L3" s="8" t="s">
        <v>108</v>
      </c>
    </row>
    <row r="4" spans="1:12" ht="15.75" customHeight="1">
      <c r="A4" t="s">
        <v>466</v>
      </c>
      <c r="B4" s="10">
        <v>30</v>
      </c>
      <c r="C4" t="s">
        <v>92</v>
      </c>
      <c r="D4" t="s">
        <v>460</v>
      </c>
      <c r="E4" t="s">
        <v>461</v>
      </c>
      <c r="F4" s="9">
        <v>42929</v>
      </c>
      <c r="G4" t="s">
        <v>467</v>
      </c>
      <c r="H4" t="s">
        <v>468</v>
      </c>
      <c r="I4" t="s">
        <v>469</v>
      </c>
      <c r="J4" t="s">
        <v>470</v>
      </c>
      <c r="K4" s="8" t="s">
        <v>178</v>
      </c>
      <c r="L4" s="8"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I167"/>
  <sheetViews>
    <sheetView tabSelected="1" workbookViewId="0">
      <pane ySplit="1" topLeftCell="A93" activePane="bottomLeft" state="frozen"/>
      <selection pane="bottomLeft" activeCell="F116" sqref="F116"/>
    </sheetView>
  </sheetViews>
  <sheetFormatPr baseColWidth="10" defaultColWidth="12.6640625" defaultRowHeight="15.75" customHeight="1"/>
  <cols>
    <col min="1" max="1" width="32.83203125" style="34" customWidth="1"/>
    <col min="2" max="7" width="12.6640625" style="34"/>
    <col min="8" max="9" width="13.6640625" style="34" customWidth="1"/>
    <col min="10" max="16384" width="12.6640625" style="34"/>
  </cols>
  <sheetData>
    <row r="1" spans="1:9" ht="28">
      <c r="A1" s="1" t="s">
        <v>471</v>
      </c>
      <c r="B1" s="1" t="s">
        <v>472</v>
      </c>
      <c r="C1" s="4" t="s">
        <v>473</v>
      </c>
      <c r="D1" s="1" t="s">
        <v>474</v>
      </c>
      <c r="E1" s="1" t="s">
        <v>475</v>
      </c>
      <c r="F1" s="1" t="s">
        <v>476</v>
      </c>
      <c r="G1" s="1" t="s">
        <v>477</v>
      </c>
      <c r="H1" s="4" t="s">
        <v>478</v>
      </c>
      <c r="I1" s="4" t="s">
        <v>479</v>
      </c>
    </row>
    <row r="2" spans="1:9" ht="13">
      <c r="A2" s="2" t="s">
        <v>480</v>
      </c>
      <c r="B2" s="2" t="s">
        <v>285</v>
      </c>
      <c r="C2" s="2" t="s">
        <v>481</v>
      </c>
      <c r="D2" s="2" t="s">
        <v>482</v>
      </c>
      <c r="E2" s="2" t="s">
        <v>483</v>
      </c>
      <c r="F2" s="2">
        <v>12</v>
      </c>
      <c r="G2" s="2">
        <v>0</v>
      </c>
      <c r="H2" s="2" t="s">
        <v>484</v>
      </c>
      <c r="I2" s="2" t="s">
        <v>252</v>
      </c>
    </row>
    <row r="3" spans="1:9" ht="13">
      <c r="A3" s="2" t="s">
        <v>485</v>
      </c>
      <c r="B3" s="2" t="s">
        <v>352</v>
      </c>
      <c r="C3" s="2" t="s">
        <v>481</v>
      </c>
      <c r="D3" s="2" t="s">
        <v>482</v>
      </c>
      <c r="E3" s="2" t="s">
        <v>483</v>
      </c>
      <c r="F3" s="2">
        <v>0</v>
      </c>
      <c r="G3" s="2">
        <v>0</v>
      </c>
      <c r="H3" s="2" t="s">
        <v>484</v>
      </c>
      <c r="I3" s="2" t="s">
        <v>252</v>
      </c>
    </row>
    <row r="4" spans="1:9" ht="13">
      <c r="A4" s="2" t="s">
        <v>486</v>
      </c>
      <c r="B4" s="2" t="s">
        <v>371</v>
      </c>
      <c r="C4" s="2" t="s">
        <v>481</v>
      </c>
      <c r="D4" s="2" t="s">
        <v>482</v>
      </c>
      <c r="E4" s="2" t="s">
        <v>483</v>
      </c>
      <c r="F4" s="2">
        <v>4</v>
      </c>
      <c r="G4" s="2">
        <v>0</v>
      </c>
      <c r="H4" s="2" t="s">
        <v>484</v>
      </c>
      <c r="I4" s="2" t="s">
        <v>252</v>
      </c>
    </row>
    <row r="5" spans="1:9" ht="13">
      <c r="A5" s="2" t="s">
        <v>487</v>
      </c>
      <c r="B5" s="2" t="s">
        <v>267</v>
      </c>
      <c r="C5" s="2" t="s">
        <v>481</v>
      </c>
      <c r="D5" s="2" t="s">
        <v>482</v>
      </c>
      <c r="E5" s="2" t="s">
        <v>483</v>
      </c>
      <c r="F5" s="2">
        <v>46</v>
      </c>
      <c r="G5" s="2">
        <v>46</v>
      </c>
      <c r="H5" s="2" t="s">
        <v>484</v>
      </c>
      <c r="I5" s="2" t="s">
        <v>252</v>
      </c>
    </row>
    <row r="6" spans="1:9" ht="13">
      <c r="A6" s="2" t="s">
        <v>488</v>
      </c>
      <c r="B6" s="2" t="s">
        <v>250</v>
      </c>
      <c r="C6" s="2" t="s">
        <v>481</v>
      </c>
      <c r="D6" s="2" t="s">
        <v>482</v>
      </c>
      <c r="E6" s="2" t="s">
        <v>483</v>
      </c>
      <c r="F6" s="2">
        <v>166</v>
      </c>
      <c r="G6" s="2">
        <v>91</v>
      </c>
      <c r="H6" s="2" t="s">
        <v>484</v>
      </c>
      <c r="I6" s="2" t="s">
        <v>252</v>
      </c>
    </row>
    <row r="7" spans="1:9" ht="13">
      <c r="A7" s="2" t="s">
        <v>489</v>
      </c>
      <c r="B7" s="2" t="s">
        <v>438</v>
      </c>
      <c r="C7" s="2" t="s">
        <v>481</v>
      </c>
      <c r="D7" s="2" t="s">
        <v>482</v>
      </c>
      <c r="E7" s="2" t="s">
        <v>483</v>
      </c>
      <c r="F7" s="2">
        <v>265</v>
      </c>
      <c r="G7" s="2">
        <v>92</v>
      </c>
      <c r="H7" s="2" t="s">
        <v>484</v>
      </c>
      <c r="I7" s="2" t="s">
        <v>252</v>
      </c>
    </row>
    <row r="8" spans="1:9" ht="13">
      <c r="A8" s="2" t="s">
        <v>490</v>
      </c>
      <c r="B8" s="2" t="s">
        <v>428</v>
      </c>
      <c r="C8" s="2" t="s">
        <v>481</v>
      </c>
      <c r="D8" s="2" t="s">
        <v>482</v>
      </c>
      <c r="E8" s="2" t="s">
        <v>483</v>
      </c>
      <c r="F8" s="2">
        <v>367</v>
      </c>
      <c r="G8" s="2">
        <v>103</v>
      </c>
      <c r="H8" s="2" t="s">
        <v>484</v>
      </c>
      <c r="I8" s="2" t="s">
        <v>252</v>
      </c>
    </row>
    <row r="9" spans="1:9" ht="13">
      <c r="A9" s="2" t="s">
        <v>491</v>
      </c>
      <c r="B9" s="2" t="s">
        <v>330</v>
      </c>
      <c r="C9" s="2" t="s">
        <v>481</v>
      </c>
      <c r="D9" s="2" t="s">
        <v>482</v>
      </c>
      <c r="E9" s="2" t="s">
        <v>483</v>
      </c>
      <c r="F9" s="2">
        <v>250</v>
      </c>
      <c r="G9" s="2">
        <v>128</v>
      </c>
      <c r="H9" s="2" t="s">
        <v>484</v>
      </c>
      <c r="I9" s="2" t="s">
        <v>252</v>
      </c>
    </row>
    <row r="10" spans="1:9" ht="13">
      <c r="A10" s="2" t="s">
        <v>492</v>
      </c>
      <c r="B10" s="2" t="s">
        <v>384</v>
      </c>
      <c r="C10" s="2" t="s">
        <v>481</v>
      </c>
      <c r="D10" s="2" t="s">
        <v>482</v>
      </c>
      <c r="E10" s="2" t="s">
        <v>483</v>
      </c>
      <c r="F10" s="2">
        <v>203</v>
      </c>
      <c r="G10" s="2">
        <v>186</v>
      </c>
      <c r="H10" s="2" t="s">
        <v>484</v>
      </c>
      <c r="I10" s="2" t="s">
        <v>252</v>
      </c>
    </row>
    <row r="11" spans="1:9" ht="13">
      <c r="A11" s="2" t="s">
        <v>493</v>
      </c>
      <c r="B11" s="2" t="s">
        <v>212</v>
      </c>
      <c r="C11" s="2" t="s">
        <v>481</v>
      </c>
      <c r="D11" s="2" t="s">
        <v>482</v>
      </c>
      <c r="E11" s="2" t="s">
        <v>483</v>
      </c>
      <c r="F11" s="2">
        <v>1295</v>
      </c>
      <c r="G11" s="2">
        <v>271</v>
      </c>
      <c r="H11" s="2" t="s">
        <v>484</v>
      </c>
      <c r="I11" s="2" t="s">
        <v>252</v>
      </c>
    </row>
    <row r="12" spans="1:9" ht="13">
      <c r="A12" s="2" t="s">
        <v>494</v>
      </c>
      <c r="B12" s="2" t="s">
        <v>310</v>
      </c>
      <c r="C12" s="2" t="s">
        <v>481</v>
      </c>
      <c r="D12" s="2" t="s">
        <v>482</v>
      </c>
      <c r="E12" s="2" t="s">
        <v>483</v>
      </c>
      <c r="F12" s="2">
        <v>814</v>
      </c>
      <c r="G12" s="2">
        <v>321</v>
      </c>
      <c r="H12" s="2" t="s">
        <v>484</v>
      </c>
      <c r="I12" s="2" t="s">
        <v>252</v>
      </c>
    </row>
    <row r="13" spans="1:9" ht="13">
      <c r="A13" s="2" t="s">
        <v>495</v>
      </c>
      <c r="B13" s="2" t="s">
        <v>417</v>
      </c>
      <c r="C13" s="2" t="s">
        <v>481</v>
      </c>
      <c r="D13" s="2" t="s">
        <v>482</v>
      </c>
      <c r="E13" s="2" t="s">
        <v>483</v>
      </c>
      <c r="F13" s="2">
        <v>668</v>
      </c>
      <c r="G13" s="2">
        <v>463</v>
      </c>
      <c r="H13" s="2" t="s">
        <v>484</v>
      </c>
      <c r="I13" s="2" t="s">
        <v>252</v>
      </c>
    </row>
    <row r="14" spans="1:9" ht="13">
      <c r="A14" s="2" t="s">
        <v>496</v>
      </c>
      <c r="B14" s="2" t="s">
        <v>241</v>
      </c>
      <c r="C14" s="2" t="s">
        <v>481</v>
      </c>
      <c r="D14" s="2" t="s">
        <v>482</v>
      </c>
      <c r="E14" s="2" t="s">
        <v>483</v>
      </c>
      <c r="F14" s="2">
        <v>1489</v>
      </c>
      <c r="G14" s="2">
        <v>518</v>
      </c>
      <c r="H14" s="2" t="s">
        <v>484</v>
      </c>
      <c r="I14" s="2" t="s">
        <v>252</v>
      </c>
    </row>
    <row r="15" spans="1:9" ht="13">
      <c r="A15" s="2" t="s">
        <v>497</v>
      </c>
      <c r="B15" s="2" t="s">
        <v>404</v>
      </c>
      <c r="C15" s="2" t="s">
        <v>481</v>
      </c>
      <c r="D15" s="2" t="s">
        <v>482</v>
      </c>
      <c r="E15" s="2" t="s">
        <v>483</v>
      </c>
      <c r="F15" s="2">
        <v>618</v>
      </c>
      <c r="G15" s="2">
        <v>549</v>
      </c>
      <c r="H15" s="2" t="s">
        <v>484</v>
      </c>
      <c r="I15" s="2" t="s">
        <v>252</v>
      </c>
    </row>
    <row r="16" spans="1:9" ht="13">
      <c r="A16" s="2" t="s">
        <v>498</v>
      </c>
      <c r="B16" s="2" t="s">
        <v>322</v>
      </c>
      <c r="C16" s="2" t="s">
        <v>481</v>
      </c>
      <c r="D16" s="2" t="s">
        <v>482</v>
      </c>
      <c r="E16" s="2" t="s">
        <v>483</v>
      </c>
      <c r="F16" s="2">
        <v>913</v>
      </c>
      <c r="G16" s="2">
        <v>608</v>
      </c>
      <c r="H16" s="2" t="s">
        <v>484</v>
      </c>
      <c r="I16" s="2" t="s">
        <v>252</v>
      </c>
    </row>
    <row r="17" spans="1:9" ht="13">
      <c r="A17" s="2" t="s">
        <v>499</v>
      </c>
      <c r="B17" s="2" t="s">
        <v>298</v>
      </c>
      <c r="C17" s="2" t="s">
        <v>481</v>
      </c>
      <c r="D17" s="2" t="s">
        <v>482</v>
      </c>
      <c r="E17" s="2" t="s">
        <v>483</v>
      </c>
      <c r="F17" s="2">
        <v>665</v>
      </c>
      <c r="G17" s="2">
        <v>609</v>
      </c>
      <c r="H17" s="2" t="s">
        <v>484</v>
      </c>
      <c r="I17" s="2" t="s">
        <v>252</v>
      </c>
    </row>
    <row r="18" spans="1:9" ht="13">
      <c r="A18" s="2" t="s">
        <v>500</v>
      </c>
      <c r="B18" s="2" t="s">
        <v>440</v>
      </c>
      <c r="C18" s="2" t="s">
        <v>481</v>
      </c>
      <c r="D18" s="2" t="s">
        <v>482</v>
      </c>
      <c r="E18" s="2" t="s">
        <v>483</v>
      </c>
      <c r="F18" s="2">
        <v>699</v>
      </c>
      <c r="G18" s="2">
        <v>628</v>
      </c>
      <c r="H18" s="2" t="s">
        <v>484</v>
      </c>
      <c r="I18" s="2" t="s">
        <v>252</v>
      </c>
    </row>
    <row r="19" spans="1:9" ht="13">
      <c r="A19" s="2" t="s">
        <v>501</v>
      </c>
      <c r="B19" s="2" t="s">
        <v>307</v>
      </c>
      <c r="C19" s="2" t="s">
        <v>481</v>
      </c>
      <c r="D19" s="2" t="s">
        <v>482</v>
      </c>
      <c r="E19" s="2" t="s">
        <v>483</v>
      </c>
      <c r="F19" s="2">
        <v>930</v>
      </c>
      <c r="G19" s="2">
        <v>640</v>
      </c>
      <c r="H19" s="2" t="s">
        <v>484</v>
      </c>
      <c r="I19" s="2" t="s">
        <v>252</v>
      </c>
    </row>
    <row r="20" spans="1:9" ht="13">
      <c r="A20" s="2" t="s">
        <v>502</v>
      </c>
      <c r="B20" s="2" t="s">
        <v>432</v>
      </c>
      <c r="C20" s="2" t="s">
        <v>481</v>
      </c>
      <c r="D20" s="2" t="s">
        <v>482</v>
      </c>
      <c r="E20" s="2" t="s">
        <v>483</v>
      </c>
      <c r="F20" s="2">
        <v>1047</v>
      </c>
      <c r="G20" s="2">
        <v>652</v>
      </c>
      <c r="H20" s="2" t="s">
        <v>484</v>
      </c>
      <c r="I20" s="2" t="s">
        <v>252</v>
      </c>
    </row>
    <row r="21" spans="1:9" ht="13">
      <c r="A21" s="2" t="s">
        <v>503</v>
      </c>
      <c r="B21" s="2" t="s">
        <v>415</v>
      </c>
      <c r="C21" s="2" t="s">
        <v>481</v>
      </c>
      <c r="D21" s="2" t="s">
        <v>482</v>
      </c>
      <c r="E21" s="2" t="s">
        <v>483</v>
      </c>
      <c r="F21" s="2">
        <v>970</v>
      </c>
      <c r="G21" s="2">
        <v>695</v>
      </c>
      <c r="H21" s="2" t="s">
        <v>484</v>
      </c>
      <c r="I21" s="2" t="s">
        <v>252</v>
      </c>
    </row>
    <row r="22" spans="1:9" ht="13">
      <c r="A22" s="2" t="s">
        <v>504</v>
      </c>
      <c r="B22" s="2" t="s">
        <v>203</v>
      </c>
      <c r="C22" s="2" t="s">
        <v>481</v>
      </c>
      <c r="D22" s="2" t="s">
        <v>482</v>
      </c>
      <c r="E22" s="2" t="s">
        <v>483</v>
      </c>
      <c r="F22" s="2">
        <v>1622</v>
      </c>
      <c r="G22" s="2">
        <v>788</v>
      </c>
      <c r="H22" s="2" t="s">
        <v>484</v>
      </c>
      <c r="I22" s="2" t="s">
        <v>252</v>
      </c>
    </row>
    <row r="23" spans="1:9" ht="13">
      <c r="A23" s="2" t="s">
        <v>505</v>
      </c>
      <c r="B23" s="2" t="s">
        <v>273</v>
      </c>
      <c r="C23" s="2" t="s">
        <v>481</v>
      </c>
      <c r="D23" s="2" t="s">
        <v>482</v>
      </c>
      <c r="E23" s="2" t="s">
        <v>483</v>
      </c>
      <c r="F23" s="2">
        <v>830</v>
      </c>
      <c r="G23" s="2">
        <v>830</v>
      </c>
      <c r="H23" s="2">
        <v>0</v>
      </c>
      <c r="I23" s="2" t="s">
        <v>252</v>
      </c>
    </row>
    <row r="24" spans="1:9" ht="13">
      <c r="A24" s="2" t="s">
        <v>506</v>
      </c>
      <c r="B24" s="2" t="s">
        <v>304</v>
      </c>
      <c r="C24" s="2" t="s">
        <v>481</v>
      </c>
      <c r="D24" s="2" t="s">
        <v>482</v>
      </c>
      <c r="E24" s="2" t="s">
        <v>483</v>
      </c>
      <c r="F24" s="2">
        <v>883</v>
      </c>
      <c r="G24" s="2">
        <v>883</v>
      </c>
      <c r="H24" s="2">
        <v>29.175000000000001</v>
      </c>
      <c r="I24" s="2" t="s">
        <v>252</v>
      </c>
    </row>
    <row r="25" spans="1:9" ht="13">
      <c r="A25" s="2" t="s">
        <v>507</v>
      </c>
      <c r="B25" s="2" t="s">
        <v>317</v>
      </c>
      <c r="C25" s="2" t="s">
        <v>481</v>
      </c>
      <c r="D25" s="2" t="s">
        <v>482</v>
      </c>
      <c r="E25" s="2" t="s">
        <v>483</v>
      </c>
      <c r="F25" s="2">
        <v>927</v>
      </c>
      <c r="G25" s="2">
        <v>927</v>
      </c>
      <c r="H25" s="2">
        <v>0.17499999999999999</v>
      </c>
      <c r="I25" s="2" t="s">
        <v>252</v>
      </c>
    </row>
    <row r="26" spans="1:9" ht="13">
      <c r="A26" s="2" t="s">
        <v>508</v>
      </c>
      <c r="B26" s="2" t="s">
        <v>344</v>
      </c>
      <c r="C26" s="2" t="s">
        <v>481</v>
      </c>
      <c r="D26" s="2" t="s">
        <v>482</v>
      </c>
      <c r="E26" s="2" t="s">
        <v>483</v>
      </c>
      <c r="F26" s="2">
        <v>1046</v>
      </c>
      <c r="G26" s="2">
        <v>1046</v>
      </c>
      <c r="H26" s="2">
        <v>6.9625000000000004</v>
      </c>
      <c r="I26" s="2" t="s">
        <v>252</v>
      </c>
    </row>
    <row r="27" spans="1:9" ht="13">
      <c r="A27" s="2" t="s">
        <v>509</v>
      </c>
      <c r="B27" s="2" t="s">
        <v>327</v>
      </c>
      <c r="C27" s="2" t="s">
        <v>481</v>
      </c>
      <c r="D27" s="2" t="s">
        <v>482</v>
      </c>
      <c r="E27" s="2" t="s">
        <v>483</v>
      </c>
      <c r="F27" s="2">
        <v>1125</v>
      </c>
      <c r="G27" s="2">
        <v>1125</v>
      </c>
      <c r="H27" s="2">
        <v>0</v>
      </c>
      <c r="I27" s="2" t="s">
        <v>252</v>
      </c>
    </row>
    <row r="28" spans="1:9" ht="13">
      <c r="A28" s="2" t="s">
        <v>510</v>
      </c>
      <c r="B28" s="2" t="s">
        <v>279</v>
      </c>
      <c r="C28" s="2" t="s">
        <v>481</v>
      </c>
      <c r="D28" s="2" t="s">
        <v>482</v>
      </c>
      <c r="E28" s="2" t="s">
        <v>483</v>
      </c>
      <c r="F28" s="2">
        <v>1160</v>
      </c>
      <c r="G28" s="2">
        <v>1160</v>
      </c>
      <c r="H28" s="2">
        <v>38.524999999999999</v>
      </c>
      <c r="I28" s="2" t="s">
        <v>252</v>
      </c>
    </row>
    <row r="29" spans="1:9" ht="13">
      <c r="A29" s="2" t="s">
        <v>511</v>
      </c>
      <c r="B29" s="2" t="s">
        <v>245</v>
      </c>
      <c r="C29" s="2" t="s">
        <v>481</v>
      </c>
      <c r="D29" s="2" t="s">
        <v>482</v>
      </c>
      <c r="E29" s="2" t="s">
        <v>483</v>
      </c>
      <c r="F29" s="2">
        <v>1170</v>
      </c>
      <c r="G29" s="2">
        <v>1170</v>
      </c>
      <c r="H29" s="2">
        <v>0.53749999999999998</v>
      </c>
      <c r="I29" s="2" t="s">
        <v>252</v>
      </c>
    </row>
    <row r="30" spans="1:9" ht="13">
      <c r="A30" s="2" t="s">
        <v>512</v>
      </c>
      <c r="B30" s="2" t="s">
        <v>206</v>
      </c>
      <c r="C30" s="2" t="s">
        <v>481</v>
      </c>
      <c r="D30" s="2" t="s">
        <v>482</v>
      </c>
      <c r="E30" s="2" t="s">
        <v>483</v>
      </c>
      <c r="F30" s="2">
        <v>1248</v>
      </c>
      <c r="G30" s="2">
        <v>1248</v>
      </c>
      <c r="H30" s="2">
        <v>60.05</v>
      </c>
      <c r="I30" s="2" t="s">
        <v>252</v>
      </c>
    </row>
    <row r="31" spans="1:9" ht="13">
      <c r="A31" s="2" t="s">
        <v>513</v>
      </c>
      <c r="B31" s="2" t="s">
        <v>380</v>
      </c>
      <c r="C31" s="2" t="s">
        <v>481</v>
      </c>
      <c r="D31" s="2" t="s">
        <v>482</v>
      </c>
      <c r="E31" s="2" t="s">
        <v>483</v>
      </c>
      <c r="F31" s="2">
        <v>1251</v>
      </c>
      <c r="G31" s="2">
        <v>1251</v>
      </c>
      <c r="H31" s="2">
        <v>31.225000000000001</v>
      </c>
      <c r="I31" s="2" t="s">
        <v>252</v>
      </c>
    </row>
    <row r="32" spans="1:9" ht="13">
      <c r="A32" s="2" t="s">
        <v>514</v>
      </c>
      <c r="B32" s="2" t="s">
        <v>294</v>
      </c>
      <c r="C32" s="2" t="s">
        <v>481</v>
      </c>
      <c r="D32" s="2" t="s">
        <v>482</v>
      </c>
      <c r="E32" s="2" t="s">
        <v>483</v>
      </c>
      <c r="F32" s="2">
        <v>1337</v>
      </c>
      <c r="G32" s="2">
        <v>1337</v>
      </c>
      <c r="H32" s="2">
        <v>2.5000000000000001E-2</v>
      </c>
      <c r="I32" s="2" t="s">
        <v>252</v>
      </c>
    </row>
    <row r="33" spans="1:9" ht="13">
      <c r="A33" s="2" t="s">
        <v>515</v>
      </c>
      <c r="B33" s="2" t="s">
        <v>217</v>
      </c>
      <c r="C33" s="2" t="s">
        <v>481</v>
      </c>
      <c r="D33" s="2" t="s">
        <v>482</v>
      </c>
      <c r="E33" s="2" t="s">
        <v>483</v>
      </c>
      <c r="F33" s="2">
        <v>1407</v>
      </c>
      <c r="G33" s="2">
        <v>1407</v>
      </c>
      <c r="H33" s="2">
        <v>3.7499999999999999E-2</v>
      </c>
      <c r="I33" s="2" t="s">
        <v>252</v>
      </c>
    </row>
    <row r="34" spans="1:9" ht="13">
      <c r="A34" s="2" t="s">
        <v>516</v>
      </c>
      <c r="B34" s="2" t="s">
        <v>234</v>
      </c>
      <c r="C34" s="2" t="s">
        <v>481</v>
      </c>
      <c r="D34" s="2" t="s">
        <v>482</v>
      </c>
      <c r="E34" s="2" t="s">
        <v>483</v>
      </c>
      <c r="F34" s="2">
        <v>1655</v>
      </c>
      <c r="G34" s="2">
        <v>1655</v>
      </c>
      <c r="H34" s="2">
        <v>12.3375</v>
      </c>
      <c r="I34" s="2" t="s">
        <v>252</v>
      </c>
    </row>
    <row r="35" spans="1:9" ht="13">
      <c r="A35" s="2" t="s">
        <v>517</v>
      </c>
      <c r="B35" s="2" t="s">
        <v>362</v>
      </c>
      <c r="C35" s="2" t="s">
        <v>481</v>
      </c>
      <c r="D35" s="2" t="s">
        <v>482</v>
      </c>
      <c r="E35" s="2" t="s">
        <v>483</v>
      </c>
      <c r="F35" s="2">
        <v>1725</v>
      </c>
      <c r="G35" s="2">
        <v>1725</v>
      </c>
      <c r="H35" s="2">
        <v>8.7499999999999994E-2</v>
      </c>
      <c r="I35" s="2" t="s">
        <v>252</v>
      </c>
    </row>
    <row r="36" spans="1:9" ht="13">
      <c r="A36" s="2" t="s">
        <v>518</v>
      </c>
      <c r="B36" s="2" t="s">
        <v>221</v>
      </c>
      <c r="C36" s="2" t="s">
        <v>481</v>
      </c>
      <c r="D36" s="2" t="s">
        <v>482</v>
      </c>
      <c r="E36" s="2" t="s">
        <v>483</v>
      </c>
      <c r="F36" s="2">
        <v>1883</v>
      </c>
      <c r="G36" s="2">
        <v>1883</v>
      </c>
      <c r="H36" s="2">
        <v>39.0625</v>
      </c>
      <c r="I36" s="2" t="s">
        <v>252</v>
      </c>
    </row>
    <row r="37" spans="1:9" ht="13">
      <c r="A37" s="2" t="s">
        <v>519</v>
      </c>
      <c r="B37" s="2" t="s">
        <v>197</v>
      </c>
      <c r="C37" s="2" t="s">
        <v>481</v>
      </c>
      <c r="D37" s="2" t="s">
        <v>482</v>
      </c>
      <c r="E37" s="2" t="s">
        <v>483</v>
      </c>
      <c r="F37" s="2">
        <v>1893</v>
      </c>
      <c r="G37" s="2">
        <v>1893</v>
      </c>
      <c r="H37" s="2">
        <v>29.4</v>
      </c>
      <c r="I37" s="2" t="s">
        <v>252</v>
      </c>
    </row>
    <row r="38" spans="1:9" ht="13">
      <c r="A38" s="2" t="s">
        <v>520</v>
      </c>
      <c r="B38" s="2" t="s">
        <v>224</v>
      </c>
      <c r="C38" s="2" t="s">
        <v>481</v>
      </c>
      <c r="D38" s="2" t="s">
        <v>482</v>
      </c>
      <c r="E38" s="2" t="s">
        <v>483</v>
      </c>
      <c r="F38" s="2">
        <v>1912</v>
      </c>
      <c r="G38" s="2">
        <v>1912</v>
      </c>
      <c r="H38" s="2">
        <v>39.712499999999999</v>
      </c>
      <c r="I38" s="2" t="s">
        <v>252</v>
      </c>
    </row>
    <row r="39" spans="1:9" ht="13">
      <c r="A39" s="2" t="s">
        <v>521</v>
      </c>
      <c r="B39" s="2" t="s">
        <v>375</v>
      </c>
      <c r="C39" s="2" t="s">
        <v>481</v>
      </c>
      <c r="D39" s="2" t="s">
        <v>482</v>
      </c>
      <c r="E39" s="2" t="s">
        <v>483</v>
      </c>
      <c r="F39" s="2">
        <v>1937</v>
      </c>
      <c r="G39" s="2">
        <v>1937</v>
      </c>
      <c r="H39" s="2">
        <v>1.85</v>
      </c>
      <c r="I39" s="2" t="s">
        <v>252</v>
      </c>
    </row>
    <row r="40" spans="1:9" ht="13">
      <c r="A40" s="2" t="s">
        <v>522</v>
      </c>
      <c r="B40" s="2" t="s">
        <v>366</v>
      </c>
      <c r="C40" s="2" t="s">
        <v>481</v>
      </c>
      <c r="D40" s="2" t="s">
        <v>482</v>
      </c>
      <c r="E40" s="2" t="s">
        <v>483</v>
      </c>
      <c r="F40" s="2">
        <v>1968</v>
      </c>
      <c r="G40" s="2">
        <v>1968</v>
      </c>
      <c r="H40" s="2">
        <v>2.5000000000000001E-2</v>
      </c>
      <c r="I40" s="2" t="s">
        <v>252</v>
      </c>
    </row>
    <row r="41" spans="1:9" ht="13">
      <c r="A41" s="2" t="s">
        <v>523</v>
      </c>
      <c r="B41" s="2" t="s">
        <v>185</v>
      </c>
      <c r="C41" s="2" t="s">
        <v>481</v>
      </c>
      <c r="D41" s="2" t="s">
        <v>482</v>
      </c>
      <c r="E41" s="2" t="s">
        <v>483</v>
      </c>
      <c r="F41" s="2">
        <v>20784</v>
      </c>
      <c r="G41" s="2">
        <v>20784</v>
      </c>
      <c r="H41" s="2">
        <v>55.05</v>
      </c>
      <c r="I41" s="2" t="s">
        <v>252</v>
      </c>
    </row>
    <row r="42" spans="1:9" ht="13">
      <c r="A42" s="2" t="s">
        <v>524</v>
      </c>
      <c r="B42" s="2" t="s">
        <v>360</v>
      </c>
      <c r="C42" s="2" t="s">
        <v>481</v>
      </c>
      <c r="D42" s="2" t="s">
        <v>482</v>
      </c>
      <c r="E42" s="2" t="s">
        <v>483</v>
      </c>
      <c r="F42" s="2">
        <v>15478</v>
      </c>
      <c r="G42" s="2">
        <v>15478</v>
      </c>
      <c r="H42" s="2">
        <v>36.274999999999999</v>
      </c>
      <c r="I42" s="2" t="s">
        <v>252</v>
      </c>
    </row>
    <row r="43" spans="1:9" ht="13">
      <c r="A43" s="2" t="s">
        <v>525</v>
      </c>
      <c r="B43" s="2" t="s">
        <v>228</v>
      </c>
      <c r="C43" s="2" t="s">
        <v>481</v>
      </c>
      <c r="D43" s="2" t="s">
        <v>482</v>
      </c>
      <c r="E43" s="2" t="s">
        <v>483</v>
      </c>
      <c r="F43" s="2">
        <v>2151</v>
      </c>
      <c r="G43" s="2">
        <v>2151</v>
      </c>
      <c r="H43" s="2">
        <v>21.675000000000001</v>
      </c>
      <c r="I43" s="2" t="s">
        <v>252</v>
      </c>
    </row>
    <row r="44" spans="1:9" ht="13">
      <c r="A44" s="2" t="s">
        <v>526</v>
      </c>
      <c r="B44" s="2" t="s">
        <v>110</v>
      </c>
      <c r="C44" s="2" t="s">
        <v>481</v>
      </c>
      <c r="D44" s="2" t="s">
        <v>482</v>
      </c>
      <c r="E44" s="2" t="s">
        <v>483</v>
      </c>
      <c r="F44" s="2">
        <v>2839</v>
      </c>
      <c r="G44" s="2">
        <v>2839</v>
      </c>
      <c r="H44" s="2">
        <v>17.55</v>
      </c>
      <c r="I44" s="2" t="s">
        <v>152</v>
      </c>
    </row>
    <row r="45" spans="1:9" ht="13">
      <c r="A45" s="2" t="s">
        <v>527</v>
      </c>
      <c r="B45" s="2" t="s">
        <v>528</v>
      </c>
      <c r="C45" s="2" t="s">
        <v>481</v>
      </c>
      <c r="D45" s="2" t="s">
        <v>482</v>
      </c>
      <c r="E45" s="2" t="s">
        <v>483</v>
      </c>
      <c r="F45" s="2">
        <v>4046</v>
      </c>
      <c r="G45" s="2">
        <v>4046</v>
      </c>
      <c r="H45" s="2">
        <v>5.875</v>
      </c>
      <c r="I45" s="2" t="s">
        <v>152</v>
      </c>
    </row>
    <row r="46" spans="1:9" ht="13">
      <c r="A46" s="2" t="s">
        <v>529</v>
      </c>
      <c r="B46" s="2" t="s">
        <v>113</v>
      </c>
      <c r="C46" s="2" t="s">
        <v>481</v>
      </c>
      <c r="D46" s="2" t="s">
        <v>482</v>
      </c>
      <c r="E46" s="2" t="s">
        <v>483</v>
      </c>
      <c r="F46" s="2">
        <v>2572</v>
      </c>
      <c r="G46" s="2">
        <v>2572</v>
      </c>
      <c r="H46" s="2">
        <v>8.2375000000000007</v>
      </c>
      <c r="I46" s="2" t="s">
        <v>152</v>
      </c>
    </row>
    <row r="47" spans="1:9" ht="13">
      <c r="A47" s="2" t="s">
        <v>530</v>
      </c>
      <c r="B47" s="2" t="s">
        <v>171</v>
      </c>
      <c r="C47" s="2" t="s">
        <v>481</v>
      </c>
      <c r="D47" s="2" t="s">
        <v>482</v>
      </c>
      <c r="E47" s="2" t="s">
        <v>483</v>
      </c>
      <c r="F47" s="2">
        <v>3447</v>
      </c>
      <c r="G47" s="2">
        <v>3447</v>
      </c>
      <c r="H47" s="2">
        <v>0.86250000000000004</v>
      </c>
      <c r="I47" s="2" t="s">
        <v>152</v>
      </c>
    </row>
    <row r="48" spans="1:9" ht="13">
      <c r="A48" s="2" t="s">
        <v>531</v>
      </c>
      <c r="B48" s="2" t="s">
        <v>157</v>
      </c>
      <c r="C48" s="2" t="s">
        <v>481</v>
      </c>
      <c r="D48" s="2" t="s">
        <v>482</v>
      </c>
      <c r="E48" s="2" t="s">
        <v>483</v>
      </c>
      <c r="F48" s="2">
        <v>5116</v>
      </c>
      <c r="G48" s="2">
        <v>5116</v>
      </c>
      <c r="H48" s="2">
        <v>0.42499999999999999</v>
      </c>
      <c r="I48" s="2" t="s">
        <v>152</v>
      </c>
    </row>
    <row r="49" spans="1:9" ht="13">
      <c r="A49" s="2" t="s">
        <v>532</v>
      </c>
      <c r="B49" s="2" t="s">
        <v>190</v>
      </c>
      <c r="C49" s="2" t="s">
        <v>481</v>
      </c>
      <c r="D49" s="2" t="s">
        <v>482</v>
      </c>
      <c r="E49" s="2" t="s">
        <v>483</v>
      </c>
      <c r="F49" s="2">
        <v>8121</v>
      </c>
      <c r="G49" s="2">
        <v>8121</v>
      </c>
      <c r="H49" s="2">
        <v>1.2124999999999999</v>
      </c>
      <c r="I49" s="2" t="s">
        <v>152</v>
      </c>
    </row>
    <row r="50" spans="1:9" ht="13">
      <c r="A50" s="2" t="s">
        <v>533</v>
      </c>
      <c r="B50" s="2" t="s">
        <v>179</v>
      </c>
      <c r="C50" s="2" t="s">
        <v>481</v>
      </c>
      <c r="D50" s="2" t="s">
        <v>482</v>
      </c>
      <c r="E50" s="2" t="s">
        <v>483</v>
      </c>
      <c r="F50" s="2">
        <v>3974</v>
      </c>
      <c r="G50" s="2">
        <v>3974</v>
      </c>
      <c r="H50" s="2">
        <v>0.51249999999999996</v>
      </c>
      <c r="I50" s="2" t="s">
        <v>152</v>
      </c>
    </row>
    <row r="51" spans="1:9" ht="13">
      <c r="A51" s="2" t="s">
        <v>534</v>
      </c>
      <c r="B51" s="2" t="s">
        <v>175</v>
      </c>
      <c r="C51" s="2" t="s">
        <v>481</v>
      </c>
      <c r="D51" s="2" t="s">
        <v>482</v>
      </c>
      <c r="E51" s="2" t="s">
        <v>483</v>
      </c>
      <c r="F51" s="2">
        <v>6089</v>
      </c>
      <c r="G51" s="2">
        <v>6089</v>
      </c>
      <c r="H51" s="2">
        <v>0.16250000000000001</v>
      </c>
      <c r="I51" s="2" t="s">
        <v>152</v>
      </c>
    </row>
    <row r="52" spans="1:9" ht="13">
      <c r="A52" s="2" t="s">
        <v>535</v>
      </c>
      <c r="B52" s="2" t="s">
        <v>154</v>
      </c>
      <c r="C52" s="2" t="s">
        <v>481</v>
      </c>
      <c r="D52" s="2" t="s">
        <v>482</v>
      </c>
      <c r="E52" s="2" t="s">
        <v>483</v>
      </c>
      <c r="F52" s="2">
        <v>2995</v>
      </c>
      <c r="G52" s="2">
        <v>2995</v>
      </c>
      <c r="H52" s="2">
        <v>0.27500000000000002</v>
      </c>
      <c r="I52" s="2" t="s">
        <v>152</v>
      </c>
    </row>
    <row r="53" spans="1:9" ht="13">
      <c r="A53" s="2" t="s">
        <v>536</v>
      </c>
      <c r="B53" s="2" t="s">
        <v>143</v>
      </c>
      <c r="C53" s="2" t="s">
        <v>481</v>
      </c>
      <c r="D53" s="2" t="s">
        <v>482</v>
      </c>
      <c r="E53" s="2" t="s">
        <v>483</v>
      </c>
      <c r="F53" s="2">
        <v>24241</v>
      </c>
      <c r="G53" s="2">
        <v>24241</v>
      </c>
      <c r="H53" s="2">
        <v>0.125</v>
      </c>
      <c r="I53" s="2" t="s">
        <v>152</v>
      </c>
    </row>
    <row r="54" spans="1:9" ht="13">
      <c r="A54" s="2" t="s">
        <v>537</v>
      </c>
      <c r="B54" s="2" t="s">
        <v>138</v>
      </c>
      <c r="C54" s="2" t="s">
        <v>481</v>
      </c>
      <c r="D54" s="2" t="s">
        <v>482</v>
      </c>
      <c r="E54" s="2" t="s">
        <v>483</v>
      </c>
      <c r="F54" s="2">
        <v>18220</v>
      </c>
      <c r="G54" s="2">
        <v>18220</v>
      </c>
      <c r="H54" s="2">
        <v>2.5000000000000001E-2</v>
      </c>
      <c r="I54" s="2" t="s">
        <v>152</v>
      </c>
    </row>
    <row r="55" spans="1:9" ht="13">
      <c r="A55" s="2" t="s">
        <v>538</v>
      </c>
      <c r="B55" s="2" t="s">
        <v>120</v>
      </c>
      <c r="C55" s="2" t="s">
        <v>481</v>
      </c>
      <c r="D55" s="2" t="s">
        <v>482</v>
      </c>
      <c r="E55" s="2" t="s">
        <v>483</v>
      </c>
      <c r="F55" s="2">
        <v>3592</v>
      </c>
      <c r="G55" s="2">
        <v>3592</v>
      </c>
      <c r="H55" s="2">
        <v>1.2500000000000001E-2</v>
      </c>
      <c r="I55" s="2" t="s">
        <v>152</v>
      </c>
    </row>
    <row r="56" spans="1:9" ht="13">
      <c r="A56" s="2" t="s">
        <v>539</v>
      </c>
      <c r="B56" s="2" t="s">
        <v>134</v>
      </c>
      <c r="C56" s="2" t="s">
        <v>481</v>
      </c>
      <c r="D56" s="2" t="s">
        <v>482</v>
      </c>
      <c r="E56" s="2" t="s">
        <v>483</v>
      </c>
      <c r="F56" s="2">
        <v>20642</v>
      </c>
      <c r="G56" s="2">
        <v>20642</v>
      </c>
      <c r="H56" s="2">
        <v>0</v>
      </c>
      <c r="I56" s="2" t="s">
        <v>152</v>
      </c>
    </row>
    <row r="57" spans="1:9" ht="13">
      <c r="A57" s="2" t="s">
        <v>540</v>
      </c>
      <c r="B57" s="2" t="s">
        <v>164</v>
      </c>
      <c r="C57" s="2" t="s">
        <v>481</v>
      </c>
      <c r="D57" s="2" t="s">
        <v>482</v>
      </c>
      <c r="E57" s="2" t="s">
        <v>483</v>
      </c>
      <c r="F57" s="2">
        <v>94766</v>
      </c>
      <c r="G57" s="2">
        <v>94766</v>
      </c>
      <c r="H57" s="2">
        <v>0</v>
      </c>
      <c r="I57" s="2" t="s">
        <v>152</v>
      </c>
    </row>
    <row r="58" spans="1:9" ht="15" customHeight="1">
      <c r="A58" s="2" t="s">
        <v>541</v>
      </c>
      <c r="B58" s="2" t="s">
        <v>254</v>
      </c>
      <c r="C58" s="2" t="s">
        <v>481</v>
      </c>
      <c r="D58" s="2" t="s">
        <v>482</v>
      </c>
      <c r="E58" s="2" t="s">
        <v>483</v>
      </c>
      <c r="F58" s="2" t="s">
        <v>484</v>
      </c>
      <c r="G58" s="2" t="s">
        <v>484</v>
      </c>
      <c r="H58" s="2" t="s">
        <v>484</v>
      </c>
      <c r="I58" s="2" t="s">
        <v>252</v>
      </c>
    </row>
    <row r="59" spans="1:9" ht="13">
      <c r="A59" s="2" t="s">
        <v>542</v>
      </c>
      <c r="B59" s="2" t="s">
        <v>260</v>
      </c>
      <c r="C59" s="2" t="s">
        <v>481</v>
      </c>
      <c r="D59" s="2" t="s">
        <v>482</v>
      </c>
      <c r="E59" s="2" t="s">
        <v>483</v>
      </c>
      <c r="F59" s="2" t="s">
        <v>484</v>
      </c>
      <c r="G59" s="2" t="s">
        <v>484</v>
      </c>
      <c r="H59" s="2" t="s">
        <v>484</v>
      </c>
      <c r="I59" s="2" t="s">
        <v>252</v>
      </c>
    </row>
    <row r="60" spans="1:9" ht="13">
      <c r="A60" s="2" t="s">
        <v>543</v>
      </c>
      <c r="B60" s="2" t="s">
        <v>291</v>
      </c>
      <c r="C60" s="2" t="s">
        <v>481</v>
      </c>
      <c r="D60" s="2" t="s">
        <v>482</v>
      </c>
      <c r="E60" s="2" t="s">
        <v>483</v>
      </c>
      <c r="F60" s="2" t="s">
        <v>484</v>
      </c>
      <c r="G60" s="2" t="s">
        <v>484</v>
      </c>
      <c r="H60" s="2" t="s">
        <v>484</v>
      </c>
      <c r="I60" s="2" t="s">
        <v>252</v>
      </c>
    </row>
    <row r="61" spans="1:9" ht="13">
      <c r="A61" s="2" t="s">
        <v>544</v>
      </c>
      <c r="B61" s="2" t="s">
        <v>335</v>
      </c>
      <c r="C61" s="2" t="s">
        <v>481</v>
      </c>
      <c r="D61" s="2" t="s">
        <v>482</v>
      </c>
      <c r="E61" s="2" t="s">
        <v>483</v>
      </c>
      <c r="F61" s="2" t="s">
        <v>484</v>
      </c>
      <c r="G61" s="2" t="s">
        <v>484</v>
      </c>
      <c r="H61" s="2" t="s">
        <v>484</v>
      </c>
      <c r="I61" s="2" t="s">
        <v>252</v>
      </c>
    </row>
    <row r="62" spans="1:9" ht="13">
      <c r="A62" s="2" t="s">
        <v>545</v>
      </c>
      <c r="B62" s="2" t="s">
        <v>346</v>
      </c>
      <c r="C62" s="2" t="s">
        <v>481</v>
      </c>
      <c r="D62" s="2" t="s">
        <v>482</v>
      </c>
      <c r="E62" s="2" t="s">
        <v>483</v>
      </c>
      <c r="F62" s="2" t="s">
        <v>484</v>
      </c>
      <c r="G62" s="2" t="s">
        <v>484</v>
      </c>
      <c r="H62" s="2" t="s">
        <v>484</v>
      </c>
      <c r="I62" s="2" t="s">
        <v>252</v>
      </c>
    </row>
    <row r="63" spans="1:9" ht="13">
      <c r="A63" s="2" t="s">
        <v>546</v>
      </c>
      <c r="B63" s="2" t="s">
        <v>357</v>
      </c>
      <c r="C63" s="2" t="s">
        <v>481</v>
      </c>
      <c r="D63" s="2" t="s">
        <v>482</v>
      </c>
      <c r="E63" s="2" t="s">
        <v>483</v>
      </c>
      <c r="F63" s="2" t="s">
        <v>484</v>
      </c>
      <c r="G63" s="2" t="s">
        <v>484</v>
      </c>
      <c r="H63" s="2" t="s">
        <v>484</v>
      </c>
      <c r="I63" s="2" t="s">
        <v>252</v>
      </c>
    </row>
    <row r="64" spans="1:9" ht="13">
      <c r="A64" s="2" t="s">
        <v>547</v>
      </c>
      <c r="B64" s="2" t="s">
        <v>369</v>
      </c>
      <c r="C64" s="2" t="s">
        <v>481</v>
      </c>
      <c r="D64" s="2" t="s">
        <v>482</v>
      </c>
      <c r="E64" s="2" t="s">
        <v>483</v>
      </c>
      <c r="F64" s="2" t="s">
        <v>484</v>
      </c>
      <c r="G64" s="2" t="s">
        <v>484</v>
      </c>
      <c r="H64" s="2" t="s">
        <v>484</v>
      </c>
      <c r="I64" s="2" t="s">
        <v>252</v>
      </c>
    </row>
    <row r="65" spans="1:9" ht="13">
      <c r="A65" s="2" t="s">
        <v>548</v>
      </c>
      <c r="B65" s="2" t="s">
        <v>387</v>
      </c>
      <c r="C65" s="2" t="s">
        <v>481</v>
      </c>
      <c r="D65" s="2" t="s">
        <v>482</v>
      </c>
      <c r="E65" s="2" t="s">
        <v>483</v>
      </c>
      <c r="F65" s="2" t="s">
        <v>484</v>
      </c>
      <c r="G65" s="2" t="s">
        <v>484</v>
      </c>
      <c r="H65" s="2" t="s">
        <v>484</v>
      </c>
      <c r="I65" s="2" t="s">
        <v>252</v>
      </c>
    </row>
    <row r="66" spans="1:9" ht="13">
      <c r="A66" s="2" t="s">
        <v>549</v>
      </c>
      <c r="B66" s="2" t="s">
        <v>391</v>
      </c>
      <c r="C66" s="2" t="s">
        <v>481</v>
      </c>
      <c r="D66" s="2" t="s">
        <v>482</v>
      </c>
      <c r="E66" s="2" t="s">
        <v>483</v>
      </c>
      <c r="F66" s="2" t="s">
        <v>484</v>
      </c>
      <c r="G66" s="2" t="s">
        <v>484</v>
      </c>
      <c r="H66" s="2" t="s">
        <v>484</v>
      </c>
      <c r="I66" s="2" t="s">
        <v>252</v>
      </c>
    </row>
    <row r="67" spans="1:9" ht="13">
      <c r="A67" s="2" t="s">
        <v>550</v>
      </c>
      <c r="B67" s="2" t="s">
        <v>393</v>
      </c>
      <c r="C67" s="2" t="s">
        <v>481</v>
      </c>
      <c r="D67" s="2" t="s">
        <v>482</v>
      </c>
      <c r="E67" s="2" t="s">
        <v>483</v>
      </c>
      <c r="F67" s="2" t="s">
        <v>484</v>
      </c>
      <c r="G67" s="2" t="s">
        <v>484</v>
      </c>
      <c r="H67" s="2" t="s">
        <v>484</v>
      </c>
      <c r="I67" s="2" t="s">
        <v>252</v>
      </c>
    </row>
    <row r="68" spans="1:9" ht="13">
      <c r="A68" s="2" t="s">
        <v>551</v>
      </c>
      <c r="B68" s="2" t="s">
        <v>398</v>
      </c>
      <c r="C68" s="2" t="s">
        <v>481</v>
      </c>
      <c r="D68" s="2" t="s">
        <v>482</v>
      </c>
      <c r="E68" s="2" t="s">
        <v>483</v>
      </c>
      <c r="F68" s="2" t="s">
        <v>484</v>
      </c>
      <c r="G68" s="2" t="s">
        <v>484</v>
      </c>
      <c r="H68" s="2" t="s">
        <v>484</v>
      </c>
      <c r="I68" s="2" t="s">
        <v>252</v>
      </c>
    </row>
    <row r="69" spans="1:9" ht="13">
      <c r="A69" s="2" t="s">
        <v>552</v>
      </c>
      <c r="B69" s="2" t="s">
        <v>411</v>
      </c>
      <c r="C69" s="2" t="s">
        <v>481</v>
      </c>
      <c r="D69" s="2" t="s">
        <v>482</v>
      </c>
      <c r="E69" s="2" t="s">
        <v>483</v>
      </c>
      <c r="F69" s="2" t="s">
        <v>484</v>
      </c>
      <c r="G69" s="2" t="s">
        <v>484</v>
      </c>
      <c r="H69" s="2" t="s">
        <v>484</v>
      </c>
      <c r="I69" s="2" t="s">
        <v>252</v>
      </c>
    </row>
    <row r="70" spans="1:9" ht="13">
      <c r="A70" s="2" t="s">
        <v>553</v>
      </c>
      <c r="B70" s="2" t="s">
        <v>425</v>
      </c>
      <c r="C70" s="2" t="s">
        <v>481</v>
      </c>
      <c r="D70" s="2" t="s">
        <v>482</v>
      </c>
      <c r="E70" s="2" t="s">
        <v>483</v>
      </c>
      <c r="F70" s="2" t="s">
        <v>484</v>
      </c>
      <c r="G70" s="2" t="s">
        <v>484</v>
      </c>
      <c r="H70" s="2" t="s">
        <v>484</v>
      </c>
      <c r="I70" s="2" t="s">
        <v>252</v>
      </c>
    </row>
    <row r="71" spans="1:9" ht="13">
      <c r="A71" s="2" t="s">
        <v>554</v>
      </c>
      <c r="B71" s="2" t="s">
        <v>436</v>
      </c>
      <c r="C71" s="2" t="s">
        <v>481</v>
      </c>
      <c r="D71" s="2" t="s">
        <v>482</v>
      </c>
      <c r="E71" s="2" t="s">
        <v>483</v>
      </c>
      <c r="F71" s="2" t="s">
        <v>484</v>
      </c>
      <c r="G71" s="2" t="s">
        <v>484</v>
      </c>
      <c r="H71" s="2" t="s">
        <v>484</v>
      </c>
      <c r="I71" s="2" t="s">
        <v>252</v>
      </c>
    </row>
    <row r="72" spans="1:9" ht="13">
      <c r="A72" s="2" t="s">
        <v>555</v>
      </c>
      <c r="B72" s="2" t="s">
        <v>221</v>
      </c>
      <c r="C72" s="2" t="s">
        <v>556</v>
      </c>
      <c r="D72" s="2" t="s">
        <v>557</v>
      </c>
      <c r="E72" s="2" t="s">
        <v>483</v>
      </c>
      <c r="F72" s="2">
        <v>15574</v>
      </c>
      <c r="G72" s="2">
        <v>749</v>
      </c>
      <c r="H72" s="2" t="s">
        <v>484</v>
      </c>
      <c r="I72" s="2" t="s">
        <v>252</v>
      </c>
    </row>
    <row r="73" spans="1:9" ht="13">
      <c r="A73" s="2" t="s">
        <v>558</v>
      </c>
      <c r="B73" s="2" t="s">
        <v>203</v>
      </c>
      <c r="C73" s="2" t="s">
        <v>556</v>
      </c>
      <c r="D73" s="2" t="s">
        <v>557</v>
      </c>
      <c r="E73" s="2" t="s">
        <v>483</v>
      </c>
      <c r="F73" s="2">
        <v>9308</v>
      </c>
      <c r="G73" s="2">
        <v>801</v>
      </c>
      <c r="H73" s="2">
        <v>13.25</v>
      </c>
      <c r="I73" s="2" t="s">
        <v>252</v>
      </c>
    </row>
    <row r="74" spans="1:9" ht="13">
      <c r="A74" s="2" t="s">
        <v>559</v>
      </c>
      <c r="B74" s="2" t="s">
        <v>212</v>
      </c>
      <c r="C74" s="2" t="s">
        <v>556</v>
      </c>
      <c r="D74" s="2" t="s">
        <v>557</v>
      </c>
      <c r="E74" s="2" t="s">
        <v>483</v>
      </c>
      <c r="F74" s="2">
        <v>10685</v>
      </c>
      <c r="G74" s="2">
        <v>964</v>
      </c>
      <c r="H74" s="2">
        <v>14.9375</v>
      </c>
      <c r="I74" s="2" t="s">
        <v>252</v>
      </c>
    </row>
    <row r="75" spans="1:9" ht="13">
      <c r="A75" s="2" t="s">
        <v>560</v>
      </c>
      <c r="B75" s="2" t="s">
        <v>241</v>
      </c>
      <c r="C75" s="2" t="s">
        <v>556</v>
      </c>
      <c r="D75" s="2" t="s">
        <v>557</v>
      </c>
      <c r="E75" s="2" t="s">
        <v>483</v>
      </c>
      <c r="F75" s="2">
        <v>13535</v>
      </c>
      <c r="G75" s="2">
        <v>1215</v>
      </c>
      <c r="H75" s="2">
        <v>3.6625000000000001</v>
      </c>
      <c r="I75" s="2" t="s">
        <v>252</v>
      </c>
    </row>
    <row r="76" spans="1:9" ht="13">
      <c r="A76" s="2" t="s">
        <v>561</v>
      </c>
      <c r="B76" s="2" t="s">
        <v>190</v>
      </c>
      <c r="C76" s="2" t="s">
        <v>556</v>
      </c>
      <c r="D76" s="2" t="s">
        <v>557</v>
      </c>
      <c r="E76" s="2" t="s">
        <v>483</v>
      </c>
      <c r="F76" s="2">
        <v>13687</v>
      </c>
      <c r="G76" s="2">
        <v>1226</v>
      </c>
      <c r="H76" s="2">
        <v>7.35</v>
      </c>
      <c r="I76" s="2" t="s">
        <v>252</v>
      </c>
    </row>
    <row r="77" spans="1:9" ht="13">
      <c r="A77" s="2" t="s">
        <v>562</v>
      </c>
      <c r="B77" s="2" t="s">
        <v>228</v>
      </c>
      <c r="C77" s="2" t="s">
        <v>556</v>
      </c>
      <c r="D77" s="2" t="s">
        <v>557</v>
      </c>
      <c r="E77" s="2" t="s">
        <v>483</v>
      </c>
      <c r="F77" s="2">
        <v>8871</v>
      </c>
      <c r="G77" s="2">
        <v>1286</v>
      </c>
      <c r="H77" s="2">
        <v>10.475</v>
      </c>
      <c r="I77" s="2" t="s">
        <v>252</v>
      </c>
    </row>
    <row r="78" spans="1:9" ht="13">
      <c r="A78" s="2" t="s">
        <v>563</v>
      </c>
      <c r="B78" s="2" t="s">
        <v>234</v>
      </c>
      <c r="C78" s="2" t="s">
        <v>556</v>
      </c>
      <c r="D78" s="2" t="s">
        <v>557</v>
      </c>
      <c r="E78" s="2" t="s">
        <v>483</v>
      </c>
      <c r="F78" s="2">
        <v>11499</v>
      </c>
      <c r="G78" s="2">
        <v>1325</v>
      </c>
      <c r="H78" s="2">
        <v>9.5</v>
      </c>
      <c r="I78" s="2" t="s">
        <v>252</v>
      </c>
    </row>
    <row r="79" spans="1:9" ht="13">
      <c r="A79" s="2" t="s">
        <v>564</v>
      </c>
      <c r="B79" s="2" t="s">
        <v>197</v>
      </c>
      <c r="C79" s="2" t="s">
        <v>556</v>
      </c>
      <c r="D79" s="2" t="s">
        <v>557</v>
      </c>
      <c r="E79" s="2" t="s">
        <v>483</v>
      </c>
      <c r="F79" s="2">
        <v>9690</v>
      </c>
      <c r="G79" s="2">
        <v>1444</v>
      </c>
      <c r="H79" s="2">
        <v>15.4125</v>
      </c>
      <c r="I79" s="2" t="s">
        <v>252</v>
      </c>
    </row>
    <row r="80" spans="1:9" ht="13">
      <c r="A80" s="2" t="s">
        <v>565</v>
      </c>
      <c r="B80" s="2" t="s">
        <v>217</v>
      </c>
      <c r="C80" s="2" t="s">
        <v>556</v>
      </c>
      <c r="D80" s="2" t="s">
        <v>557</v>
      </c>
      <c r="E80" s="2" t="s">
        <v>483</v>
      </c>
      <c r="F80" s="2">
        <v>14325</v>
      </c>
      <c r="G80" s="2">
        <v>1586</v>
      </c>
      <c r="H80" s="2">
        <v>17.5625</v>
      </c>
      <c r="I80" s="2" t="s">
        <v>252</v>
      </c>
    </row>
    <row r="81" spans="1:9" ht="13">
      <c r="A81" s="2" t="s">
        <v>566</v>
      </c>
      <c r="B81" s="2" t="s">
        <v>224</v>
      </c>
      <c r="C81" s="2" t="s">
        <v>556</v>
      </c>
      <c r="D81" s="2" t="s">
        <v>557</v>
      </c>
      <c r="E81" s="2" t="s">
        <v>483</v>
      </c>
      <c r="F81" s="2">
        <v>13492</v>
      </c>
      <c r="G81" s="2">
        <v>1596</v>
      </c>
      <c r="H81" s="2">
        <v>15.25</v>
      </c>
      <c r="I81" s="2" t="s">
        <v>252</v>
      </c>
    </row>
    <row r="82" spans="1:9" ht="13">
      <c r="A82" s="2" t="s">
        <v>567</v>
      </c>
      <c r="B82" s="2" t="s">
        <v>245</v>
      </c>
      <c r="C82" s="2" t="s">
        <v>556</v>
      </c>
      <c r="D82" s="2" t="s">
        <v>557</v>
      </c>
      <c r="E82" s="2" t="s">
        <v>483</v>
      </c>
      <c r="F82" s="2">
        <v>9413</v>
      </c>
      <c r="G82" s="2">
        <v>1711</v>
      </c>
      <c r="H82" s="2">
        <v>1.1000000000000001</v>
      </c>
      <c r="I82" s="2" t="s">
        <v>252</v>
      </c>
    </row>
    <row r="83" spans="1:9" ht="13">
      <c r="A83" s="2" t="s">
        <v>568</v>
      </c>
      <c r="B83" s="2" t="s">
        <v>206</v>
      </c>
      <c r="C83" s="2" t="s">
        <v>556</v>
      </c>
      <c r="D83" s="2" t="s">
        <v>557</v>
      </c>
      <c r="E83" s="2" t="s">
        <v>483</v>
      </c>
      <c r="F83" s="2">
        <v>7912</v>
      </c>
      <c r="G83" s="2">
        <v>1880</v>
      </c>
      <c r="H83" s="2">
        <v>17.05</v>
      </c>
      <c r="I83" s="2" t="s">
        <v>252</v>
      </c>
    </row>
    <row r="84" spans="1:9" ht="13">
      <c r="A84" s="2" t="s">
        <v>569</v>
      </c>
      <c r="B84" s="2" t="s">
        <v>179</v>
      </c>
      <c r="C84" s="2" t="s">
        <v>556</v>
      </c>
      <c r="D84" s="2" t="s">
        <v>557</v>
      </c>
      <c r="E84" s="2" t="s">
        <v>483</v>
      </c>
      <c r="F84" s="2">
        <v>23153</v>
      </c>
      <c r="G84" s="2">
        <v>10440</v>
      </c>
      <c r="H84" s="2">
        <v>43.375</v>
      </c>
      <c r="I84" s="2" t="s">
        <v>252</v>
      </c>
    </row>
    <row r="85" spans="1:9" ht="13">
      <c r="A85" s="2" t="s">
        <v>570</v>
      </c>
      <c r="B85" s="2" t="s">
        <v>175</v>
      </c>
      <c r="C85" s="2" t="s">
        <v>556</v>
      </c>
      <c r="D85" s="2" t="s">
        <v>557</v>
      </c>
      <c r="E85" s="2" t="s">
        <v>483</v>
      </c>
      <c r="F85" s="2">
        <v>7092</v>
      </c>
      <c r="G85" s="2">
        <v>2082</v>
      </c>
      <c r="H85" s="2">
        <v>33.024999999999999</v>
      </c>
      <c r="I85" s="2" t="s">
        <v>252</v>
      </c>
    </row>
    <row r="86" spans="1:9" ht="13">
      <c r="A86" s="2" t="s">
        <v>571</v>
      </c>
      <c r="B86" s="2" t="s">
        <v>185</v>
      </c>
      <c r="C86" s="2" t="s">
        <v>556</v>
      </c>
      <c r="D86" s="2" t="s">
        <v>557</v>
      </c>
      <c r="E86" s="2" t="s">
        <v>483</v>
      </c>
      <c r="F86" s="2">
        <v>15139</v>
      </c>
      <c r="G86" s="2">
        <v>2662</v>
      </c>
      <c r="H86" s="2">
        <v>19.162500000000001</v>
      </c>
      <c r="I86" s="2" t="s">
        <v>152</v>
      </c>
    </row>
    <row r="87" spans="1:9" ht="13">
      <c r="A87" s="2" t="s">
        <v>572</v>
      </c>
      <c r="B87" s="2" t="s">
        <v>113</v>
      </c>
      <c r="C87" s="2" t="s">
        <v>556</v>
      </c>
      <c r="D87" s="2" t="s">
        <v>557</v>
      </c>
      <c r="E87" s="2" t="s">
        <v>483</v>
      </c>
      <c r="F87" s="2">
        <v>25922</v>
      </c>
      <c r="G87" s="2">
        <v>9801</v>
      </c>
      <c r="H87" s="2">
        <v>7.2625000000000002</v>
      </c>
      <c r="I87" s="2" t="s">
        <v>152</v>
      </c>
    </row>
    <row r="88" spans="1:9" ht="13">
      <c r="A88" s="2" t="s">
        <v>573</v>
      </c>
      <c r="B88" s="2" t="s">
        <v>110</v>
      </c>
      <c r="C88" s="2" t="s">
        <v>556</v>
      </c>
      <c r="D88" s="2" t="s">
        <v>557</v>
      </c>
      <c r="E88" s="2" t="s">
        <v>483</v>
      </c>
      <c r="F88" s="2">
        <v>18232</v>
      </c>
      <c r="G88" s="2">
        <v>4769</v>
      </c>
      <c r="H88" s="2">
        <v>2.6749999999999998</v>
      </c>
      <c r="I88" s="2" t="s">
        <v>152</v>
      </c>
    </row>
    <row r="89" spans="1:9" ht="13">
      <c r="A89" s="2" t="s">
        <v>574</v>
      </c>
      <c r="B89" s="2" t="s">
        <v>120</v>
      </c>
      <c r="C89" s="2" t="s">
        <v>556</v>
      </c>
      <c r="D89" s="2" t="s">
        <v>557</v>
      </c>
      <c r="E89" s="2" t="s">
        <v>483</v>
      </c>
      <c r="F89" s="2">
        <v>28577</v>
      </c>
      <c r="G89" s="2">
        <v>20260</v>
      </c>
      <c r="H89" s="2">
        <v>2.4</v>
      </c>
      <c r="I89" s="2" t="s">
        <v>152</v>
      </c>
    </row>
    <row r="90" spans="1:9" ht="13">
      <c r="A90" s="2" t="s">
        <v>575</v>
      </c>
      <c r="B90" s="2" t="s">
        <v>134</v>
      </c>
      <c r="C90" s="2" t="s">
        <v>556</v>
      </c>
      <c r="D90" s="2" t="s">
        <v>557</v>
      </c>
      <c r="E90" s="2" t="s">
        <v>483</v>
      </c>
      <c r="F90" s="2">
        <v>15486</v>
      </c>
      <c r="G90" s="2">
        <v>7746</v>
      </c>
      <c r="H90" s="2">
        <v>1.075</v>
      </c>
      <c r="I90" s="2" t="s">
        <v>152</v>
      </c>
    </row>
    <row r="91" spans="1:9" ht="13">
      <c r="A91" s="2" t="s">
        <v>576</v>
      </c>
      <c r="B91" s="2" t="s">
        <v>138</v>
      </c>
      <c r="C91" s="2" t="s">
        <v>556</v>
      </c>
      <c r="D91" s="2" t="s">
        <v>557</v>
      </c>
      <c r="E91" s="2" t="s">
        <v>483</v>
      </c>
      <c r="F91" s="2">
        <v>43973</v>
      </c>
      <c r="G91" s="2">
        <v>33825</v>
      </c>
      <c r="H91" s="2">
        <v>0.27500000000000002</v>
      </c>
      <c r="I91" s="2" t="s">
        <v>152</v>
      </c>
    </row>
    <row r="92" spans="1:9" ht="13">
      <c r="A92" s="2" t="s">
        <v>577</v>
      </c>
      <c r="B92" s="2" t="s">
        <v>528</v>
      </c>
      <c r="C92" s="2" t="s">
        <v>556</v>
      </c>
      <c r="D92" s="2" t="s">
        <v>557</v>
      </c>
      <c r="E92" s="2" t="s">
        <v>483</v>
      </c>
      <c r="F92" s="2">
        <v>19664</v>
      </c>
      <c r="G92" s="2">
        <v>11695</v>
      </c>
      <c r="H92" s="2">
        <v>0.22500000000000001</v>
      </c>
      <c r="I92" s="2" t="s">
        <v>152</v>
      </c>
    </row>
    <row r="93" spans="1:9" ht="13">
      <c r="A93" s="2" t="s">
        <v>578</v>
      </c>
      <c r="B93" s="2" t="s">
        <v>579</v>
      </c>
      <c r="C93" s="2" t="s">
        <v>481</v>
      </c>
      <c r="D93" s="2" t="s">
        <v>482</v>
      </c>
      <c r="E93" s="2" t="s">
        <v>580</v>
      </c>
      <c r="F93" s="2">
        <v>574</v>
      </c>
      <c r="G93" s="2">
        <v>413</v>
      </c>
      <c r="H93" s="2" t="s">
        <v>484</v>
      </c>
      <c r="I93" s="2" t="s">
        <v>252</v>
      </c>
    </row>
    <row r="94" spans="1:9" ht="13">
      <c r="A94" s="2" t="s">
        <v>581</v>
      </c>
      <c r="B94" s="2" t="s">
        <v>582</v>
      </c>
      <c r="C94" s="2" t="s">
        <v>481</v>
      </c>
      <c r="D94" s="2" t="s">
        <v>482</v>
      </c>
      <c r="E94" s="2" t="s">
        <v>580</v>
      </c>
      <c r="F94" s="2">
        <v>488</v>
      </c>
      <c r="G94" s="2">
        <v>436</v>
      </c>
      <c r="H94" s="2" t="s">
        <v>484</v>
      </c>
      <c r="I94" s="2" t="s">
        <v>252</v>
      </c>
    </row>
    <row r="95" spans="1:9" ht="13">
      <c r="A95" s="2" t="s">
        <v>583</v>
      </c>
      <c r="B95" s="2" t="s">
        <v>466</v>
      </c>
      <c r="C95" s="2" t="s">
        <v>481</v>
      </c>
      <c r="D95" s="2" t="s">
        <v>482</v>
      </c>
      <c r="E95" s="2" t="s">
        <v>580</v>
      </c>
      <c r="F95" s="2">
        <v>859</v>
      </c>
      <c r="G95" s="2">
        <v>637</v>
      </c>
      <c r="H95" s="2" t="s">
        <v>484</v>
      </c>
      <c r="I95" s="2" t="s">
        <v>252</v>
      </c>
    </row>
    <row r="96" spans="1:9" ht="13">
      <c r="A96" s="2" t="s">
        <v>584</v>
      </c>
      <c r="B96" s="2" t="s">
        <v>585</v>
      </c>
      <c r="C96" s="2" t="s">
        <v>481</v>
      </c>
      <c r="D96" s="2" t="s">
        <v>482</v>
      </c>
      <c r="E96" s="2" t="s">
        <v>580</v>
      </c>
      <c r="F96" s="2">
        <v>757</v>
      </c>
      <c r="G96" s="2">
        <v>658</v>
      </c>
      <c r="H96" s="2" t="s">
        <v>484</v>
      </c>
      <c r="I96" s="2" t="s">
        <v>252</v>
      </c>
    </row>
    <row r="97" spans="1:9" ht="13">
      <c r="A97" s="2" t="s">
        <v>586</v>
      </c>
      <c r="B97" s="2" t="s">
        <v>452</v>
      </c>
      <c r="C97" s="2" t="s">
        <v>481</v>
      </c>
      <c r="D97" s="2" t="s">
        <v>482</v>
      </c>
      <c r="E97" s="2" t="s">
        <v>580</v>
      </c>
      <c r="F97" s="2">
        <v>2181</v>
      </c>
      <c r="G97" s="2">
        <v>2181</v>
      </c>
      <c r="H97" s="2">
        <v>13.362500000000001</v>
      </c>
      <c r="I97" s="2" t="s">
        <v>152</v>
      </c>
    </row>
    <row r="98" spans="1:9" ht="13">
      <c r="A98" s="2" t="s">
        <v>587</v>
      </c>
      <c r="B98" s="2" t="s">
        <v>459</v>
      </c>
      <c r="C98" s="2" t="s">
        <v>481</v>
      </c>
      <c r="D98" s="2" t="s">
        <v>482</v>
      </c>
      <c r="E98" s="2" t="s">
        <v>580</v>
      </c>
      <c r="F98" s="2">
        <v>7460</v>
      </c>
      <c r="G98" s="2">
        <v>7460</v>
      </c>
      <c r="H98" s="2">
        <v>2.5000000000000001E-2</v>
      </c>
      <c r="I98" s="2" t="s">
        <v>152</v>
      </c>
    </row>
    <row r="99" spans="1:9" ht="13">
      <c r="A99" s="2" t="s">
        <v>588</v>
      </c>
      <c r="B99" s="2" t="s">
        <v>579</v>
      </c>
      <c r="C99" s="2" t="s">
        <v>556</v>
      </c>
      <c r="D99" s="2" t="s">
        <v>557</v>
      </c>
      <c r="E99" s="2" t="s">
        <v>580</v>
      </c>
      <c r="F99" s="2">
        <v>10246</v>
      </c>
      <c r="G99" s="2">
        <v>1364</v>
      </c>
      <c r="H99" s="2">
        <v>11.525</v>
      </c>
      <c r="I99" s="2" t="s">
        <v>252</v>
      </c>
    </row>
    <row r="100" spans="1:9" ht="13">
      <c r="A100" s="2" t="s">
        <v>589</v>
      </c>
      <c r="B100" s="2" t="s">
        <v>452</v>
      </c>
      <c r="C100" s="2" t="s">
        <v>556</v>
      </c>
      <c r="D100" s="2" t="s">
        <v>557</v>
      </c>
      <c r="E100" s="2" t="s">
        <v>580</v>
      </c>
      <c r="F100" s="2">
        <v>22808</v>
      </c>
      <c r="G100" s="2">
        <v>1468</v>
      </c>
      <c r="H100" s="2">
        <v>9.9375</v>
      </c>
      <c r="I100" s="2" t="s">
        <v>252</v>
      </c>
    </row>
    <row r="101" spans="1:9" ht="13">
      <c r="A101" s="2" t="s">
        <v>590</v>
      </c>
      <c r="B101" s="2" t="s">
        <v>466</v>
      </c>
      <c r="C101" s="2" t="s">
        <v>556</v>
      </c>
      <c r="D101" s="2" t="s">
        <v>557</v>
      </c>
      <c r="E101" s="2" t="s">
        <v>580</v>
      </c>
      <c r="F101" s="2">
        <v>10549</v>
      </c>
      <c r="G101" s="2">
        <v>2389</v>
      </c>
      <c r="H101" s="2">
        <v>7.8</v>
      </c>
      <c r="I101" s="2" t="s">
        <v>152</v>
      </c>
    </row>
    <row r="102" spans="1:9" ht="13">
      <c r="A102" s="2" t="s">
        <v>591</v>
      </c>
      <c r="B102" s="2" t="s">
        <v>459</v>
      </c>
      <c r="C102" s="2" t="s">
        <v>556</v>
      </c>
      <c r="D102" s="2" t="s">
        <v>557</v>
      </c>
      <c r="E102" s="2" t="s">
        <v>580</v>
      </c>
      <c r="F102" s="2">
        <v>23390</v>
      </c>
      <c r="G102" s="2">
        <v>17089</v>
      </c>
      <c r="H102" s="2">
        <v>0.26250000000000001</v>
      </c>
      <c r="I102" s="2" t="s">
        <v>152</v>
      </c>
    </row>
    <row r="103" spans="1:9" ht="13">
      <c r="A103" s="2" t="s">
        <v>592</v>
      </c>
      <c r="B103" s="2" t="s">
        <v>221</v>
      </c>
      <c r="C103" s="2" t="s">
        <v>593</v>
      </c>
      <c r="D103" s="2" t="s">
        <v>557</v>
      </c>
      <c r="E103" s="2" t="s">
        <v>1610</v>
      </c>
      <c r="F103" s="2">
        <v>5826</v>
      </c>
      <c r="G103" s="2">
        <v>513</v>
      </c>
      <c r="H103" s="2" t="s">
        <v>484</v>
      </c>
      <c r="I103" s="2" t="s">
        <v>252</v>
      </c>
    </row>
    <row r="104" spans="1:9" ht="13">
      <c r="A104" s="2" t="s">
        <v>594</v>
      </c>
      <c r="B104" s="2" t="s">
        <v>241</v>
      </c>
      <c r="C104" s="2" t="s">
        <v>593</v>
      </c>
      <c r="D104" s="2" t="s">
        <v>557</v>
      </c>
      <c r="E104" s="2" t="s">
        <v>1610</v>
      </c>
      <c r="F104" s="2">
        <v>12302</v>
      </c>
      <c r="G104" s="2">
        <v>1101</v>
      </c>
      <c r="H104" s="2">
        <v>12.112500000000001</v>
      </c>
      <c r="I104" s="2" t="s">
        <v>252</v>
      </c>
    </row>
    <row r="105" spans="1:9" ht="13">
      <c r="A105" s="2" t="s">
        <v>595</v>
      </c>
      <c r="B105" s="2" t="s">
        <v>221</v>
      </c>
      <c r="C105" s="2" t="s">
        <v>593</v>
      </c>
      <c r="D105" s="2" t="s">
        <v>557</v>
      </c>
      <c r="E105" s="2" t="s">
        <v>1610</v>
      </c>
      <c r="F105" s="2">
        <v>4408</v>
      </c>
      <c r="G105" s="2">
        <v>1246</v>
      </c>
      <c r="H105" s="2">
        <v>3.1</v>
      </c>
      <c r="I105" s="2" t="s">
        <v>252</v>
      </c>
    </row>
    <row r="106" spans="1:9" ht="13">
      <c r="A106" s="2" t="s">
        <v>596</v>
      </c>
      <c r="B106" s="2" t="s">
        <v>241</v>
      </c>
      <c r="C106" s="2" t="s">
        <v>593</v>
      </c>
      <c r="D106" s="2" t="s">
        <v>557</v>
      </c>
      <c r="E106" s="2" t="s">
        <v>1610</v>
      </c>
      <c r="F106" s="2">
        <v>8904</v>
      </c>
      <c r="G106" s="2">
        <v>1687</v>
      </c>
      <c r="H106" s="2">
        <v>2.2999999999999998</v>
      </c>
      <c r="I106" s="2" t="s">
        <v>252</v>
      </c>
    </row>
    <row r="107" spans="1:9" ht="13">
      <c r="A107" s="2" t="s">
        <v>597</v>
      </c>
      <c r="B107" s="2" t="s">
        <v>138</v>
      </c>
      <c r="C107" s="2" t="s">
        <v>593</v>
      </c>
      <c r="D107" s="2" t="s">
        <v>557</v>
      </c>
      <c r="E107" s="2" t="s">
        <v>1610</v>
      </c>
      <c r="F107" s="2">
        <v>20662</v>
      </c>
      <c r="G107" s="2">
        <v>15628</v>
      </c>
      <c r="H107" s="2">
        <v>0.35</v>
      </c>
      <c r="I107" s="2" t="s">
        <v>152</v>
      </c>
    </row>
    <row r="108" spans="1:9" ht="13">
      <c r="A108" s="2" t="s">
        <v>598</v>
      </c>
      <c r="B108" s="2" t="s">
        <v>138</v>
      </c>
      <c r="C108" s="2" t="s">
        <v>593</v>
      </c>
      <c r="D108" s="2" t="s">
        <v>557</v>
      </c>
      <c r="E108" s="2" t="s">
        <v>1610</v>
      </c>
      <c r="F108" s="2">
        <v>33042</v>
      </c>
      <c r="G108" s="2">
        <v>28260</v>
      </c>
      <c r="H108" s="2">
        <v>0.1</v>
      </c>
      <c r="I108" s="2" t="s">
        <v>152</v>
      </c>
    </row>
    <row r="109" spans="1:9" ht="13">
      <c r="A109" s="35" t="s">
        <v>599</v>
      </c>
      <c r="B109" s="35" t="s">
        <v>600</v>
      </c>
      <c r="C109" s="2" t="s">
        <v>481</v>
      </c>
      <c r="D109" s="35" t="s">
        <v>482</v>
      </c>
      <c r="E109" s="2" t="s">
        <v>601</v>
      </c>
      <c r="F109" s="35">
        <v>1</v>
      </c>
      <c r="G109" s="36">
        <v>1</v>
      </c>
      <c r="H109" s="2" t="s">
        <v>484</v>
      </c>
      <c r="I109" s="2" t="s">
        <v>252</v>
      </c>
    </row>
    <row r="110" spans="1:9" ht="13">
      <c r="A110" s="35" t="s">
        <v>602</v>
      </c>
      <c r="B110" s="35" t="s">
        <v>603</v>
      </c>
      <c r="C110" s="2" t="s">
        <v>481</v>
      </c>
      <c r="D110" s="35" t="s">
        <v>482</v>
      </c>
      <c r="E110" s="2" t="s">
        <v>601</v>
      </c>
      <c r="F110" s="35">
        <v>397</v>
      </c>
      <c r="G110" s="36">
        <v>394</v>
      </c>
      <c r="H110" s="2" t="s">
        <v>484</v>
      </c>
      <c r="I110" s="2" t="s">
        <v>252</v>
      </c>
    </row>
    <row r="111" spans="1:9" ht="13">
      <c r="A111" s="35" t="s">
        <v>604</v>
      </c>
      <c r="B111" s="35" t="s">
        <v>605</v>
      </c>
      <c r="C111" s="2" t="s">
        <v>481</v>
      </c>
      <c r="D111" s="35" t="s">
        <v>482</v>
      </c>
      <c r="E111" s="2" t="s">
        <v>601</v>
      </c>
      <c r="F111" s="35">
        <v>10663</v>
      </c>
      <c r="G111" s="36">
        <v>10663</v>
      </c>
      <c r="H111" s="2">
        <v>1.2500000000000001E-2</v>
      </c>
      <c r="I111" s="2" t="s">
        <v>152</v>
      </c>
    </row>
    <row r="112" spans="1:9" ht="13">
      <c r="A112" s="35" t="s">
        <v>606</v>
      </c>
      <c r="B112" s="35" t="s">
        <v>607</v>
      </c>
      <c r="C112" s="2" t="s">
        <v>481</v>
      </c>
      <c r="D112" s="35" t="s">
        <v>482</v>
      </c>
      <c r="E112" s="2" t="s">
        <v>601</v>
      </c>
      <c r="F112" s="35">
        <v>35830</v>
      </c>
      <c r="G112" s="36">
        <v>35830</v>
      </c>
      <c r="H112" s="2">
        <v>0.17499999999999999</v>
      </c>
      <c r="I112" s="2" t="s">
        <v>152</v>
      </c>
    </row>
    <row r="113" spans="1:9" ht="13">
      <c r="A113" s="35" t="s">
        <v>608</v>
      </c>
      <c r="B113" s="35" t="s">
        <v>609</v>
      </c>
      <c r="C113" s="2" t="s">
        <v>481</v>
      </c>
      <c r="D113" s="35" t="s">
        <v>482</v>
      </c>
      <c r="E113" s="2" t="s">
        <v>601</v>
      </c>
      <c r="F113" s="35">
        <v>160717</v>
      </c>
      <c r="G113" s="36">
        <v>160717</v>
      </c>
      <c r="H113" s="2">
        <v>0.22500000000000001</v>
      </c>
      <c r="I113" s="2" t="s">
        <v>152</v>
      </c>
    </row>
    <row r="114" spans="1:9" ht="13">
      <c r="A114" s="35" t="s">
        <v>610</v>
      </c>
      <c r="B114" s="35" t="s">
        <v>611</v>
      </c>
      <c r="C114" s="2" t="s">
        <v>481</v>
      </c>
      <c r="D114" s="35" t="s">
        <v>482</v>
      </c>
      <c r="E114" s="2" t="s">
        <v>601</v>
      </c>
      <c r="F114" s="35" t="s">
        <v>484</v>
      </c>
      <c r="G114" s="36" t="s">
        <v>484</v>
      </c>
      <c r="H114" s="2" t="s">
        <v>484</v>
      </c>
      <c r="I114" s="2" t="s">
        <v>252</v>
      </c>
    </row>
    <row r="115" spans="1:9" ht="13">
      <c r="A115" s="35" t="s">
        <v>612</v>
      </c>
      <c r="B115" s="35" t="s">
        <v>613</v>
      </c>
      <c r="C115" s="2" t="s">
        <v>556</v>
      </c>
      <c r="D115" s="35" t="s">
        <v>557</v>
      </c>
      <c r="E115" s="2" t="s">
        <v>601</v>
      </c>
      <c r="F115" s="35">
        <v>21960</v>
      </c>
      <c r="G115" s="36">
        <v>21960</v>
      </c>
      <c r="H115" s="2">
        <v>0.17499999999999999</v>
      </c>
      <c r="I115" s="2" t="s">
        <v>152</v>
      </c>
    </row>
    <row r="116" spans="1:9" ht="13">
      <c r="A116" s="35" t="s">
        <v>614</v>
      </c>
      <c r="B116" s="35" t="s">
        <v>615</v>
      </c>
      <c r="C116" s="2" t="s">
        <v>556</v>
      </c>
      <c r="D116" s="35" t="s">
        <v>557</v>
      </c>
      <c r="E116" s="2" t="s">
        <v>601</v>
      </c>
      <c r="F116" s="35">
        <v>18033</v>
      </c>
      <c r="G116" s="36">
        <v>18033</v>
      </c>
      <c r="H116" s="2">
        <v>0.26250000000000001</v>
      </c>
      <c r="I116" s="2" t="s">
        <v>152</v>
      </c>
    </row>
    <row r="117" spans="1:9" ht="13">
      <c r="A117" s="35" t="s">
        <v>616</v>
      </c>
      <c r="B117" s="35" t="s">
        <v>617</v>
      </c>
      <c r="C117" s="2" t="s">
        <v>556</v>
      </c>
      <c r="D117" s="35" t="s">
        <v>557</v>
      </c>
      <c r="E117" s="2" t="s">
        <v>601</v>
      </c>
      <c r="F117" s="35">
        <v>23494</v>
      </c>
      <c r="G117" s="36">
        <v>23475</v>
      </c>
      <c r="H117" s="2">
        <v>0.51249999999999996</v>
      </c>
      <c r="I117" s="2" t="s">
        <v>152</v>
      </c>
    </row>
    <row r="118" spans="1:9" ht="13">
      <c r="A118" s="35" t="s">
        <v>618</v>
      </c>
      <c r="B118" s="35" t="s">
        <v>619</v>
      </c>
      <c r="C118" s="2" t="s">
        <v>556</v>
      </c>
      <c r="D118" s="35" t="s">
        <v>557</v>
      </c>
      <c r="E118" s="2" t="s">
        <v>601</v>
      </c>
      <c r="F118" s="35">
        <v>29209</v>
      </c>
      <c r="G118" s="36">
        <v>29209</v>
      </c>
      <c r="H118" s="2">
        <v>0.5</v>
      </c>
      <c r="I118" s="2" t="s">
        <v>152</v>
      </c>
    </row>
    <row r="119" spans="1:9" ht="13">
      <c r="A119" s="35" t="s">
        <v>620</v>
      </c>
      <c r="B119" s="35" t="s">
        <v>621</v>
      </c>
      <c r="C119" s="2" t="s">
        <v>481</v>
      </c>
      <c r="D119" s="35" t="s">
        <v>482</v>
      </c>
      <c r="E119" s="2" t="s">
        <v>622</v>
      </c>
      <c r="F119" s="35">
        <v>55</v>
      </c>
      <c r="G119" s="35">
        <v>55</v>
      </c>
    </row>
    <row r="120" spans="1:9" ht="13">
      <c r="A120" s="35" t="s">
        <v>623</v>
      </c>
      <c r="B120" s="35" t="s">
        <v>624</v>
      </c>
      <c r="C120" s="2" t="s">
        <v>481</v>
      </c>
      <c r="D120" s="35" t="s">
        <v>482</v>
      </c>
      <c r="E120" s="2" t="s">
        <v>622</v>
      </c>
      <c r="F120" s="35">
        <v>251</v>
      </c>
      <c r="G120" s="35">
        <v>251</v>
      </c>
    </row>
    <row r="121" spans="1:9" ht="13">
      <c r="A121" s="35" t="s">
        <v>625</v>
      </c>
      <c r="B121" s="35" t="s">
        <v>626</v>
      </c>
      <c r="C121" s="2" t="s">
        <v>481</v>
      </c>
      <c r="D121" s="35" t="s">
        <v>482</v>
      </c>
      <c r="E121" s="2" t="s">
        <v>622</v>
      </c>
      <c r="F121" s="35">
        <v>290</v>
      </c>
      <c r="G121" s="35">
        <v>290</v>
      </c>
    </row>
    <row r="122" spans="1:9" ht="13">
      <c r="A122" s="35" t="s">
        <v>627</v>
      </c>
      <c r="B122" s="35" t="s">
        <v>628</v>
      </c>
      <c r="C122" s="2" t="s">
        <v>481</v>
      </c>
      <c r="D122" s="35" t="s">
        <v>482</v>
      </c>
      <c r="E122" s="2" t="s">
        <v>629</v>
      </c>
      <c r="F122" s="35">
        <v>537</v>
      </c>
      <c r="G122" s="35">
        <v>537</v>
      </c>
    </row>
    <row r="123" spans="1:9" ht="13">
      <c r="A123" s="35" t="s">
        <v>630</v>
      </c>
      <c r="B123" s="35" t="s">
        <v>631</v>
      </c>
      <c r="C123" s="2" t="s">
        <v>481</v>
      </c>
      <c r="D123" s="35" t="s">
        <v>482</v>
      </c>
      <c r="E123" s="2" t="s">
        <v>622</v>
      </c>
      <c r="F123" s="35">
        <v>649</v>
      </c>
      <c r="G123" s="35">
        <v>586</v>
      </c>
    </row>
    <row r="124" spans="1:9" ht="13">
      <c r="A124" s="35" t="s">
        <v>632</v>
      </c>
      <c r="B124" s="35" t="s">
        <v>633</v>
      </c>
      <c r="C124" s="2" t="s">
        <v>481</v>
      </c>
      <c r="D124" s="35" t="s">
        <v>482</v>
      </c>
      <c r="E124" s="2" t="s">
        <v>622</v>
      </c>
      <c r="F124" s="35">
        <v>820</v>
      </c>
      <c r="G124" s="35">
        <v>789</v>
      </c>
    </row>
    <row r="125" spans="1:9" ht="13">
      <c r="A125" s="35" t="s">
        <v>634</v>
      </c>
      <c r="B125" s="35" t="s">
        <v>635</v>
      </c>
      <c r="C125" s="2" t="s">
        <v>481</v>
      </c>
      <c r="D125" s="35" t="s">
        <v>482</v>
      </c>
      <c r="E125" s="2" t="s">
        <v>629</v>
      </c>
      <c r="F125" s="35">
        <v>3428</v>
      </c>
      <c r="G125" s="35">
        <v>3341</v>
      </c>
    </row>
    <row r="126" spans="1:9" ht="13">
      <c r="A126" s="35" t="s">
        <v>636</v>
      </c>
      <c r="B126" s="35" t="s">
        <v>637</v>
      </c>
      <c r="C126" s="2" t="s">
        <v>481</v>
      </c>
      <c r="D126" s="35" t="s">
        <v>482</v>
      </c>
      <c r="E126" s="2" t="s">
        <v>622</v>
      </c>
      <c r="F126" s="35">
        <v>6795</v>
      </c>
      <c r="G126" s="35">
        <v>6508</v>
      </c>
    </row>
    <row r="127" spans="1:9" ht="13">
      <c r="A127" s="35" t="s">
        <v>638</v>
      </c>
      <c r="B127" s="35" t="s">
        <v>639</v>
      </c>
      <c r="C127" s="2" t="s">
        <v>481</v>
      </c>
      <c r="D127" s="35" t="s">
        <v>482</v>
      </c>
      <c r="E127" s="2" t="s">
        <v>622</v>
      </c>
      <c r="F127" s="35">
        <v>11827</v>
      </c>
      <c r="G127" s="35">
        <v>11771</v>
      </c>
    </row>
    <row r="128" spans="1:9" ht="13">
      <c r="A128" s="35" t="s">
        <v>640</v>
      </c>
      <c r="B128" s="35" t="s">
        <v>641</v>
      </c>
      <c r="C128" s="2" t="s">
        <v>481</v>
      </c>
      <c r="D128" s="35" t="s">
        <v>482</v>
      </c>
      <c r="E128" s="2" t="s">
        <v>622</v>
      </c>
      <c r="F128" s="35" t="s">
        <v>484</v>
      </c>
      <c r="G128" s="35" t="s">
        <v>484</v>
      </c>
    </row>
    <row r="129" spans="1:7" ht="13">
      <c r="A129" s="35" t="s">
        <v>642</v>
      </c>
      <c r="B129" s="35" t="s">
        <v>643</v>
      </c>
      <c r="C129" s="2" t="s">
        <v>556</v>
      </c>
      <c r="D129" s="35" t="s">
        <v>557</v>
      </c>
      <c r="E129" s="2" t="s">
        <v>629</v>
      </c>
      <c r="F129" s="35">
        <v>364</v>
      </c>
      <c r="G129" s="35">
        <v>364</v>
      </c>
    </row>
    <row r="130" spans="1:7" ht="13">
      <c r="A130" s="35" t="s">
        <v>644</v>
      </c>
      <c r="B130" s="35" t="s">
        <v>645</v>
      </c>
      <c r="C130" s="2" t="s">
        <v>556</v>
      </c>
      <c r="D130" s="35" t="s">
        <v>557</v>
      </c>
      <c r="E130" s="2" t="s">
        <v>629</v>
      </c>
      <c r="F130" s="35">
        <v>670</v>
      </c>
      <c r="G130" s="35">
        <v>670</v>
      </c>
    </row>
    <row r="131" spans="1:7" ht="13">
      <c r="A131" s="35" t="s">
        <v>646</v>
      </c>
      <c r="B131" s="35" t="s">
        <v>647</v>
      </c>
      <c r="C131" s="2" t="s">
        <v>556</v>
      </c>
      <c r="D131" s="35" t="s">
        <v>557</v>
      </c>
      <c r="E131" s="2" t="s">
        <v>629</v>
      </c>
      <c r="F131" s="35">
        <v>1286</v>
      </c>
      <c r="G131" s="35">
        <v>1286</v>
      </c>
    </row>
    <row r="132" spans="1:7" ht="13">
      <c r="A132" s="35" t="s">
        <v>648</v>
      </c>
      <c r="B132" s="35" t="s">
        <v>649</v>
      </c>
      <c r="C132" s="2" t="s">
        <v>556</v>
      </c>
      <c r="D132" s="35" t="s">
        <v>557</v>
      </c>
      <c r="E132" s="2" t="s">
        <v>622</v>
      </c>
      <c r="F132" s="35">
        <v>1333</v>
      </c>
      <c r="G132" s="35">
        <v>1333</v>
      </c>
    </row>
    <row r="133" spans="1:7" ht="13">
      <c r="A133" s="35" t="s">
        <v>650</v>
      </c>
      <c r="B133" s="35" t="s">
        <v>651</v>
      </c>
      <c r="C133" s="2" t="s">
        <v>556</v>
      </c>
      <c r="D133" s="35" t="s">
        <v>557</v>
      </c>
      <c r="E133" s="2" t="s">
        <v>629</v>
      </c>
      <c r="F133" s="35">
        <v>1404</v>
      </c>
      <c r="G133" s="35">
        <v>1404</v>
      </c>
    </row>
    <row r="134" spans="1:7" ht="13">
      <c r="A134" s="35" t="s">
        <v>652</v>
      </c>
      <c r="B134" s="35" t="s">
        <v>653</v>
      </c>
      <c r="C134" s="2" t="s">
        <v>556</v>
      </c>
      <c r="D134" s="35" t="s">
        <v>557</v>
      </c>
      <c r="E134" s="2" t="s">
        <v>622</v>
      </c>
      <c r="F134" s="35">
        <v>2289</v>
      </c>
      <c r="G134" s="35">
        <v>2106</v>
      </c>
    </row>
    <row r="135" spans="1:7" ht="13">
      <c r="A135" s="35" t="s">
        <v>654</v>
      </c>
      <c r="B135" s="35" t="s">
        <v>655</v>
      </c>
      <c r="C135" s="2" t="s">
        <v>556</v>
      </c>
      <c r="D135" s="35" t="s">
        <v>557</v>
      </c>
      <c r="E135" s="2" t="s">
        <v>622</v>
      </c>
      <c r="F135" s="35">
        <v>3136</v>
      </c>
      <c r="G135" s="35">
        <v>1590</v>
      </c>
    </row>
    <row r="136" spans="1:7" ht="13">
      <c r="A136" s="35" t="s">
        <v>656</v>
      </c>
      <c r="B136" s="35" t="s">
        <v>657</v>
      </c>
      <c r="C136" s="2" t="s">
        <v>556</v>
      </c>
      <c r="D136" s="35" t="s">
        <v>557</v>
      </c>
      <c r="E136" s="2" t="s">
        <v>622</v>
      </c>
      <c r="F136" s="35">
        <v>3932</v>
      </c>
      <c r="G136" s="35">
        <v>3716</v>
      </c>
    </row>
    <row r="137" spans="1:7" ht="13">
      <c r="A137" s="35" t="s">
        <v>658</v>
      </c>
      <c r="B137" s="35" t="s">
        <v>659</v>
      </c>
      <c r="C137" s="2" t="s">
        <v>556</v>
      </c>
      <c r="D137" s="35" t="s">
        <v>557</v>
      </c>
      <c r="E137" s="2" t="s">
        <v>622</v>
      </c>
      <c r="F137" s="35">
        <v>6689</v>
      </c>
      <c r="G137" s="35">
        <v>1859</v>
      </c>
    </row>
    <row r="149" spans="4:4" ht="13">
      <c r="D149" s="1"/>
    </row>
    <row r="150" spans="4:4" ht="13">
      <c r="D150" s="1"/>
    </row>
    <row r="151" spans="4:4" ht="13">
      <c r="D151" s="1"/>
    </row>
    <row r="152" spans="4:4" ht="13">
      <c r="D152" s="1"/>
    </row>
    <row r="153" spans="4:4" ht="13">
      <c r="D153" s="1"/>
    </row>
    <row r="154" spans="4:4" ht="13">
      <c r="D154" s="1"/>
    </row>
    <row r="155" spans="4:4" ht="13">
      <c r="D155" s="1"/>
    </row>
    <row r="156" spans="4:4" ht="13"/>
    <row r="157" spans="4:4" ht="13">
      <c r="D157" s="2"/>
    </row>
    <row r="158" spans="4:4" ht="13">
      <c r="D158" s="2"/>
    </row>
    <row r="159" spans="4:4" ht="13"/>
    <row r="160" spans="4:4" ht="13">
      <c r="D160" s="2"/>
    </row>
    <row r="161" spans="4:4" ht="13">
      <c r="D161" s="2"/>
    </row>
    <row r="162" spans="4:4" ht="13">
      <c r="D162" s="2"/>
    </row>
    <row r="163" spans="4:4" ht="13">
      <c r="D163" s="2"/>
    </row>
    <row r="164" spans="4:4" ht="13">
      <c r="D164" s="2"/>
    </row>
    <row r="165" spans="4:4" ht="13">
      <c r="D165" s="2"/>
    </row>
    <row r="166" spans="4:4" ht="13"/>
    <row r="167" spans="4:4" ht="13"/>
  </sheetData>
  <conditionalFormatting sqref="G2:G118">
    <cfRule type="colorScale" priority="1">
      <colorScale>
        <cfvo type="formula" val="1999"/>
        <cfvo type="formula" val="2000"/>
        <cfvo type="formula" val="2001"/>
        <color rgb="FFE67C73"/>
        <color rgb="FFFFFFFF"/>
        <color rgb="FF57BB8A"/>
      </colorScale>
    </cfRule>
  </conditionalFormatting>
  <conditionalFormatting sqref="H23:H57 H73:H92 H97:H102 H104:H108 H111:H113 H115:H118">
    <cfRule type="colorScale" priority="2">
      <colorScale>
        <cfvo type="formula" val="18"/>
        <cfvo type="formula" val="20"/>
        <cfvo type="formula" val="22"/>
        <color rgb="FF57BB8A"/>
        <color rgb="FFFFFFFF"/>
        <color rgb="FFE67C73"/>
      </colorScale>
    </cfRule>
  </conditionalFormatting>
  <conditionalFormatting sqref="B2:B102">
    <cfRule type="expression" dxfId="1" priority="4">
      <formula>COUNTIF($B$2:$B$102,$B2)&gt;1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H107"/>
  <sheetViews>
    <sheetView workbookViewId="0">
      <selection activeCell="E25" sqref="E25"/>
    </sheetView>
  </sheetViews>
  <sheetFormatPr baseColWidth="10" defaultColWidth="12.6640625" defaultRowHeight="15.75" customHeight="1"/>
  <cols>
    <col min="1" max="1" width="30.6640625" customWidth="1"/>
    <col min="2" max="2" width="17.1640625" customWidth="1"/>
    <col min="3" max="3" width="33.5" customWidth="1"/>
    <col min="5" max="5" width="6" customWidth="1"/>
    <col min="6" max="7" width="12.1640625" customWidth="1"/>
    <col min="8" max="8" width="15.83203125" customWidth="1"/>
  </cols>
  <sheetData>
    <row r="1" spans="1:8" ht="15.75" customHeight="1">
      <c r="A1" s="1" t="s">
        <v>660</v>
      </c>
      <c r="B1" s="1" t="s">
        <v>661</v>
      </c>
      <c r="C1" s="1" t="s">
        <v>662</v>
      </c>
      <c r="D1" s="1" t="s">
        <v>663</v>
      </c>
      <c r="E1" s="13" t="s">
        <v>474</v>
      </c>
      <c r="F1" s="4" t="s">
        <v>664</v>
      </c>
      <c r="G1" s="4" t="s">
        <v>665</v>
      </c>
      <c r="H1" s="1"/>
    </row>
    <row r="2" spans="1:8" ht="14">
      <c r="A2" s="14" t="s">
        <v>666</v>
      </c>
      <c r="B2" s="2" t="s">
        <v>667</v>
      </c>
      <c r="C2" s="2" t="s">
        <v>668</v>
      </c>
      <c r="D2" s="14">
        <v>21043</v>
      </c>
      <c r="E2" s="2" t="s">
        <v>482</v>
      </c>
      <c r="F2" s="15">
        <v>18</v>
      </c>
      <c r="G2" s="15">
        <v>1</v>
      </c>
    </row>
    <row r="3" spans="1:8" ht="14">
      <c r="A3" s="14" t="s">
        <v>669</v>
      </c>
      <c r="B3" s="2" t="s">
        <v>670</v>
      </c>
      <c r="C3" s="2" t="s">
        <v>484</v>
      </c>
      <c r="D3" s="14">
        <v>3825</v>
      </c>
      <c r="E3" s="2" t="s">
        <v>482</v>
      </c>
      <c r="F3" s="15">
        <v>6</v>
      </c>
      <c r="G3" s="15">
        <v>0</v>
      </c>
    </row>
    <row r="4" spans="1:8" ht="14">
      <c r="A4" s="14" t="s">
        <v>671</v>
      </c>
      <c r="B4" s="2" t="s">
        <v>667</v>
      </c>
      <c r="C4" s="2" t="s">
        <v>668</v>
      </c>
      <c r="D4" s="14">
        <v>2855</v>
      </c>
      <c r="E4" s="2" t="s">
        <v>482</v>
      </c>
      <c r="F4" s="15">
        <v>1</v>
      </c>
      <c r="G4" s="15">
        <v>0</v>
      </c>
    </row>
    <row r="5" spans="1:8" ht="14">
      <c r="A5" s="14" t="s">
        <v>672</v>
      </c>
      <c r="B5" s="2" t="s">
        <v>667</v>
      </c>
      <c r="C5" s="2" t="s">
        <v>673</v>
      </c>
      <c r="D5" s="14">
        <v>2061</v>
      </c>
      <c r="E5" s="2" t="s">
        <v>482</v>
      </c>
      <c r="F5" s="15">
        <v>4</v>
      </c>
      <c r="G5" s="15">
        <v>1</v>
      </c>
    </row>
    <row r="6" spans="1:8" ht="14">
      <c r="A6" s="14" t="s">
        <v>674</v>
      </c>
      <c r="B6" s="2" t="s">
        <v>675</v>
      </c>
      <c r="C6" s="2" t="s">
        <v>676</v>
      </c>
      <c r="D6" s="14">
        <v>872</v>
      </c>
      <c r="E6" s="2" t="s">
        <v>482</v>
      </c>
      <c r="F6" s="15">
        <v>7</v>
      </c>
      <c r="G6" s="15">
        <v>0</v>
      </c>
    </row>
    <row r="7" spans="1:8" ht="14">
      <c r="A7" s="14" t="s">
        <v>677</v>
      </c>
      <c r="B7" s="2" t="s">
        <v>667</v>
      </c>
      <c r="C7" s="2" t="s">
        <v>673</v>
      </c>
      <c r="D7" s="14">
        <v>677</v>
      </c>
      <c r="E7" s="2" t="s">
        <v>482</v>
      </c>
      <c r="F7" s="15">
        <v>9</v>
      </c>
      <c r="G7" s="15">
        <v>0</v>
      </c>
    </row>
    <row r="8" spans="1:8" ht="14">
      <c r="A8" s="14" t="s">
        <v>678</v>
      </c>
      <c r="B8" s="2" t="s">
        <v>667</v>
      </c>
      <c r="C8" s="2" t="s">
        <v>679</v>
      </c>
      <c r="D8" s="14">
        <v>673</v>
      </c>
      <c r="E8" s="2" t="s">
        <v>482</v>
      </c>
      <c r="F8" s="15">
        <v>5</v>
      </c>
      <c r="G8" s="15">
        <v>0</v>
      </c>
    </row>
    <row r="9" spans="1:8" ht="14">
      <c r="A9" s="14" t="s">
        <v>680</v>
      </c>
      <c r="B9" s="2" t="s">
        <v>681</v>
      </c>
      <c r="C9" s="2" t="s">
        <v>682</v>
      </c>
      <c r="D9" s="14">
        <v>610</v>
      </c>
      <c r="E9" s="2" t="s">
        <v>482</v>
      </c>
      <c r="F9" s="15">
        <v>5</v>
      </c>
      <c r="G9" s="15">
        <v>0</v>
      </c>
    </row>
    <row r="10" spans="1:8" ht="14">
      <c r="A10" s="14" t="s">
        <v>683</v>
      </c>
      <c r="B10" s="2" t="s">
        <v>684</v>
      </c>
      <c r="C10" s="2" t="s">
        <v>685</v>
      </c>
      <c r="D10" s="14">
        <v>491</v>
      </c>
      <c r="E10" s="2" t="s">
        <v>482</v>
      </c>
      <c r="F10" s="15">
        <v>2</v>
      </c>
      <c r="G10" s="15">
        <v>0</v>
      </c>
    </row>
    <row r="11" spans="1:8" ht="14">
      <c r="A11" s="14" t="s">
        <v>686</v>
      </c>
      <c r="B11" s="2" t="s">
        <v>684</v>
      </c>
      <c r="C11" s="2" t="s">
        <v>685</v>
      </c>
      <c r="D11" s="14">
        <v>365</v>
      </c>
      <c r="E11" s="2" t="s">
        <v>482</v>
      </c>
      <c r="F11" s="15">
        <v>4</v>
      </c>
      <c r="G11" s="15">
        <v>0</v>
      </c>
    </row>
    <row r="12" spans="1:8" ht="14">
      <c r="A12" s="14" t="s">
        <v>687</v>
      </c>
      <c r="B12" s="2" t="s">
        <v>688</v>
      </c>
      <c r="C12" s="2" t="s">
        <v>688</v>
      </c>
      <c r="D12" s="14">
        <v>275</v>
      </c>
      <c r="E12" s="2" t="s">
        <v>482</v>
      </c>
      <c r="F12" s="15">
        <v>3</v>
      </c>
      <c r="G12" s="15">
        <v>0</v>
      </c>
    </row>
    <row r="13" spans="1:8" ht="14">
      <c r="A13" s="14" t="s">
        <v>689</v>
      </c>
      <c r="B13" s="2" t="s">
        <v>690</v>
      </c>
      <c r="C13" s="2" t="s">
        <v>484</v>
      </c>
      <c r="D13" s="14">
        <v>272</v>
      </c>
      <c r="E13" s="2" t="s">
        <v>482</v>
      </c>
      <c r="F13" s="15">
        <v>15</v>
      </c>
      <c r="G13" s="15">
        <v>2</v>
      </c>
    </row>
    <row r="14" spans="1:8" ht="14">
      <c r="A14" s="14" t="s">
        <v>691</v>
      </c>
      <c r="B14" s="2" t="s">
        <v>692</v>
      </c>
      <c r="C14" s="2" t="s">
        <v>693</v>
      </c>
      <c r="D14" s="14">
        <v>209</v>
      </c>
      <c r="E14" s="2" t="s">
        <v>482</v>
      </c>
      <c r="F14" s="15">
        <v>1</v>
      </c>
      <c r="G14" s="16">
        <v>0</v>
      </c>
    </row>
    <row r="15" spans="1:8" ht="14">
      <c r="A15" s="14" t="s">
        <v>694</v>
      </c>
      <c r="B15" s="2" t="s">
        <v>695</v>
      </c>
      <c r="C15" s="2" t="s">
        <v>696</v>
      </c>
      <c r="D15" s="14">
        <v>187</v>
      </c>
      <c r="E15" s="2" t="s">
        <v>482</v>
      </c>
      <c r="F15" s="15">
        <v>6</v>
      </c>
      <c r="G15" s="16">
        <v>1</v>
      </c>
    </row>
    <row r="16" spans="1:8" ht="14">
      <c r="A16" s="14" t="s">
        <v>697</v>
      </c>
      <c r="B16" s="2" t="s">
        <v>684</v>
      </c>
      <c r="C16" s="2" t="s">
        <v>685</v>
      </c>
      <c r="D16" s="14">
        <v>180</v>
      </c>
      <c r="E16" s="2" t="s">
        <v>482</v>
      </c>
      <c r="F16" s="15">
        <v>3</v>
      </c>
      <c r="G16" s="16">
        <v>0</v>
      </c>
    </row>
    <row r="17" spans="1:7" ht="14">
      <c r="A17" s="14" t="s">
        <v>698</v>
      </c>
      <c r="B17" s="2" t="s">
        <v>699</v>
      </c>
      <c r="C17" s="2" t="s">
        <v>700</v>
      </c>
      <c r="D17" s="14">
        <v>178</v>
      </c>
      <c r="E17" s="2" t="s">
        <v>482</v>
      </c>
      <c r="F17" s="15">
        <v>3</v>
      </c>
      <c r="G17" s="16">
        <v>0</v>
      </c>
    </row>
    <row r="18" spans="1:7" ht="14">
      <c r="A18" s="14" t="s">
        <v>701</v>
      </c>
      <c r="B18" s="2" t="s">
        <v>702</v>
      </c>
      <c r="C18" s="2" t="s">
        <v>703</v>
      </c>
      <c r="D18" s="14">
        <v>128</v>
      </c>
      <c r="E18" s="2" t="s">
        <v>482</v>
      </c>
      <c r="F18" s="15">
        <v>1</v>
      </c>
      <c r="G18" s="15">
        <v>0</v>
      </c>
    </row>
    <row r="19" spans="1:7" ht="14">
      <c r="A19" s="14" t="s">
        <v>704</v>
      </c>
      <c r="B19" s="2" t="s">
        <v>688</v>
      </c>
      <c r="C19" s="2" t="s">
        <v>688</v>
      </c>
      <c r="D19" s="14">
        <v>110</v>
      </c>
      <c r="E19" s="2" t="s">
        <v>482</v>
      </c>
      <c r="F19" s="15">
        <v>4</v>
      </c>
      <c r="G19" s="15">
        <v>0</v>
      </c>
    </row>
    <row r="20" spans="1:7" ht="14">
      <c r="A20" s="14" t="s">
        <v>705</v>
      </c>
      <c r="B20" s="2" t="s">
        <v>706</v>
      </c>
      <c r="C20" s="2" t="s">
        <v>707</v>
      </c>
      <c r="D20" s="14">
        <v>101</v>
      </c>
      <c r="E20" s="2" t="s">
        <v>482</v>
      </c>
      <c r="F20" s="15">
        <v>1</v>
      </c>
      <c r="G20" s="15">
        <v>0</v>
      </c>
    </row>
    <row r="21" spans="1:7" ht="14">
      <c r="A21" s="14" t="s">
        <v>708</v>
      </c>
      <c r="B21" s="14" t="s">
        <v>688</v>
      </c>
      <c r="C21" s="14" t="s">
        <v>688</v>
      </c>
      <c r="D21" s="14">
        <v>74</v>
      </c>
      <c r="E21" s="2" t="s">
        <v>482</v>
      </c>
      <c r="F21" s="15">
        <v>3</v>
      </c>
      <c r="G21" s="15">
        <v>0</v>
      </c>
    </row>
    <row r="22" spans="1:7" ht="15.75" customHeight="1">
      <c r="A22" s="2" t="s">
        <v>709</v>
      </c>
      <c r="B22" s="2" t="s">
        <v>710</v>
      </c>
      <c r="C22" s="2" t="s">
        <v>484</v>
      </c>
      <c r="D22" s="2">
        <v>71</v>
      </c>
      <c r="E22" s="2" t="s">
        <v>482</v>
      </c>
      <c r="F22" s="15">
        <v>1</v>
      </c>
      <c r="G22" s="15">
        <v>0</v>
      </c>
    </row>
    <row r="23" spans="1:7" ht="15.75" customHeight="1">
      <c r="A23" s="2" t="s">
        <v>711</v>
      </c>
      <c r="B23" s="2" t="s">
        <v>712</v>
      </c>
      <c r="C23" s="2" t="s">
        <v>713</v>
      </c>
      <c r="D23" s="2">
        <v>60</v>
      </c>
      <c r="E23" s="2" t="s">
        <v>482</v>
      </c>
      <c r="F23" s="15">
        <v>2</v>
      </c>
      <c r="G23" s="15">
        <v>0</v>
      </c>
    </row>
    <row r="24" spans="1:7" ht="15.75" customHeight="1">
      <c r="A24" s="2" t="s">
        <v>714</v>
      </c>
      <c r="B24" s="2" t="s">
        <v>688</v>
      </c>
      <c r="C24" s="2" t="s">
        <v>688</v>
      </c>
      <c r="D24" s="2">
        <v>59</v>
      </c>
      <c r="E24" s="2" t="s">
        <v>482</v>
      </c>
      <c r="F24" s="15">
        <v>2</v>
      </c>
      <c r="G24" s="15">
        <v>0</v>
      </c>
    </row>
    <row r="25" spans="1:7" ht="15.75" customHeight="1">
      <c r="A25" s="2" t="s">
        <v>715</v>
      </c>
      <c r="B25" s="2" t="s">
        <v>688</v>
      </c>
      <c r="C25" s="2" t="s">
        <v>688</v>
      </c>
      <c r="D25" s="2">
        <v>58</v>
      </c>
      <c r="E25" s="2" t="s">
        <v>482</v>
      </c>
      <c r="F25" s="15">
        <v>2</v>
      </c>
      <c r="G25" s="15">
        <v>0</v>
      </c>
    </row>
    <row r="26" spans="1:7" ht="15.75" customHeight="1">
      <c r="A26" s="2" t="s">
        <v>716</v>
      </c>
      <c r="B26" s="2" t="s">
        <v>717</v>
      </c>
      <c r="C26" s="2" t="s">
        <v>718</v>
      </c>
      <c r="D26" s="2">
        <v>47</v>
      </c>
      <c r="E26" s="2" t="s">
        <v>482</v>
      </c>
      <c r="F26" s="15">
        <v>10</v>
      </c>
      <c r="G26" s="15">
        <v>1</v>
      </c>
    </row>
    <row r="27" spans="1:7" ht="15.75" customHeight="1">
      <c r="A27" s="2" t="s">
        <v>719</v>
      </c>
      <c r="B27" s="2" t="s">
        <v>688</v>
      </c>
      <c r="C27" s="2" t="s">
        <v>688</v>
      </c>
      <c r="D27" s="2">
        <v>37</v>
      </c>
      <c r="E27" s="2" t="s">
        <v>482</v>
      </c>
      <c r="F27" s="15">
        <v>2</v>
      </c>
      <c r="G27" s="15">
        <v>0</v>
      </c>
    </row>
    <row r="28" spans="1:7" ht="15.75" customHeight="1">
      <c r="A28" s="2" t="s">
        <v>720</v>
      </c>
      <c r="B28" s="2" t="s">
        <v>721</v>
      </c>
      <c r="C28" s="2" t="s">
        <v>722</v>
      </c>
      <c r="D28" s="2">
        <v>36</v>
      </c>
      <c r="E28" s="2" t="s">
        <v>482</v>
      </c>
      <c r="F28" s="15">
        <v>3</v>
      </c>
      <c r="G28" s="15">
        <v>0</v>
      </c>
    </row>
    <row r="29" spans="1:7" ht="15.75" customHeight="1">
      <c r="A29" s="2" t="s">
        <v>723</v>
      </c>
      <c r="B29" s="2" t="s">
        <v>670</v>
      </c>
      <c r="C29" s="2" t="s">
        <v>724</v>
      </c>
      <c r="D29" s="2">
        <v>35</v>
      </c>
      <c r="E29" s="2" t="s">
        <v>482</v>
      </c>
      <c r="F29" s="15">
        <v>1</v>
      </c>
      <c r="G29" s="15">
        <v>0</v>
      </c>
    </row>
    <row r="30" spans="1:7" ht="15.75" customHeight="1">
      <c r="A30" s="2" t="s">
        <v>725</v>
      </c>
      <c r="B30" s="2" t="s">
        <v>688</v>
      </c>
      <c r="C30" s="2" t="s">
        <v>688</v>
      </c>
      <c r="D30" s="2">
        <v>35</v>
      </c>
      <c r="E30" s="2" t="s">
        <v>482</v>
      </c>
      <c r="F30" s="15">
        <v>2</v>
      </c>
      <c r="G30" s="15">
        <v>0</v>
      </c>
    </row>
    <row r="31" spans="1:7" ht="15.75" customHeight="1">
      <c r="A31" s="2" t="s">
        <v>726</v>
      </c>
      <c r="B31" s="2" t="s">
        <v>721</v>
      </c>
      <c r="C31" s="2" t="s">
        <v>722</v>
      </c>
      <c r="D31" s="2">
        <v>33</v>
      </c>
      <c r="E31" s="2" t="s">
        <v>482</v>
      </c>
      <c r="F31" s="15">
        <v>2</v>
      </c>
      <c r="G31" s="15">
        <v>0</v>
      </c>
    </row>
    <row r="32" spans="1:7" ht="15.75" customHeight="1">
      <c r="A32" s="2" t="s">
        <v>727</v>
      </c>
      <c r="B32" s="2" t="s">
        <v>684</v>
      </c>
      <c r="C32" s="2" t="s">
        <v>685</v>
      </c>
      <c r="D32" s="2">
        <v>33</v>
      </c>
      <c r="E32" s="2" t="s">
        <v>482</v>
      </c>
      <c r="F32" s="15">
        <v>2</v>
      </c>
      <c r="G32" s="15">
        <v>0</v>
      </c>
    </row>
    <row r="33" spans="1:7" ht="15.75" customHeight="1">
      <c r="A33" s="2" t="s">
        <v>728</v>
      </c>
      <c r="B33" s="2" t="s">
        <v>706</v>
      </c>
      <c r="C33" s="2" t="s">
        <v>707</v>
      </c>
      <c r="D33" s="2">
        <v>31</v>
      </c>
      <c r="E33" s="2" t="s">
        <v>482</v>
      </c>
      <c r="F33" s="15">
        <v>2</v>
      </c>
      <c r="G33" s="15">
        <v>0</v>
      </c>
    </row>
    <row r="34" spans="1:7" ht="15.75" customHeight="1">
      <c r="A34" s="2" t="s">
        <v>729</v>
      </c>
      <c r="B34" s="2" t="s">
        <v>730</v>
      </c>
      <c r="C34" s="2" t="s">
        <v>731</v>
      </c>
      <c r="D34" s="2">
        <v>30</v>
      </c>
      <c r="E34" s="2" t="s">
        <v>482</v>
      </c>
      <c r="F34" s="15">
        <v>4</v>
      </c>
      <c r="G34" s="15">
        <v>0</v>
      </c>
    </row>
    <row r="35" spans="1:7" ht="15.75" customHeight="1">
      <c r="A35" s="2" t="s">
        <v>732</v>
      </c>
      <c r="B35" s="2" t="s">
        <v>688</v>
      </c>
      <c r="C35" s="2" t="s">
        <v>688</v>
      </c>
      <c r="D35" s="2">
        <v>28</v>
      </c>
      <c r="E35" s="2" t="s">
        <v>482</v>
      </c>
      <c r="F35" s="15">
        <v>2</v>
      </c>
      <c r="G35" s="15">
        <v>0</v>
      </c>
    </row>
    <row r="36" spans="1:7" ht="15.75" customHeight="1">
      <c r="A36" s="2" t="s">
        <v>733</v>
      </c>
      <c r="B36" s="2" t="s">
        <v>734</v>
      </c>
      <c r="C36" s="2" t="s">
        <v>735</v>
      </c>
      <c r="D36" s="2">
        <v>27</v>
      </c>
      <c r="E36" s="2" t="s">
        <v>482</v>
      </c>
      <c r="F36" s="15">
        <v>3</v>
      </c>
      <c r="G36" s="15">
        <v>0</v>
      </c>
    </row>
    <row r="37" spans="1:7" ht="15.75" customHeight="1">
      <c r="A37" s="2" t="s">
        <v>736</v>
      </c>
      <c r="B37" s="2" t="s">
        <v>688</v>
      </c>
      <c r="C37" s="2" t="s">
        <v>688</v>
      </c>
      <c r="D37" s="2">
        <v>24</v>
      </c>
      <c r="E37" s="2" t="s">
        <v>482</v>
      </c>
      <c r="F37" s="15">
        <v>1</v>
      </c>
      <c r="G37" s="15">
        <v>0</v>
      </c>
    </row>
    <row r="38" spans="1:7" ht="15.75" customHeight="1">
      <c r="A38" s="2" t="s">
        <v>737</v>
      </c>
      <c r="B38" s="2" t="s">
        <v>688</v>
      </c>
      <c r="C38" s="2" t="s">
        <v>688</v>
      </c>
      <c r="D38" s="2">
        <v>24</v>
      </c>
      <c r="E38" s="2" t="s">
        <v>482</v>
      </c>
      <c r="F38" s="15">
        <v>2</v>
      </c>
      <c r="G38" s="15">
        <v>0</v>
      </c>
    </row>
    <row r="39" spans="1:7" ht="15.75" customHeight="1">
      <c r="A39" s="2" t="s">
        <v>738</v>
      </c>
      <c r="B39" s="2" t="s">
        <v>688</v>
      </c>
      <c r="C39" s="2" t="s">
        <v>688</v>
      </c>
      <c r="D39" s="2">
        <v>22</v>
      </c>
      <c r="E39" s="2" t="s">
        <v>482</v>
      </c>
      <c r="F39" s="15">
        <v>1</v>
      </c>
      <c r="G39" s="15">
        <v>0</v>
      </c>
    </row>
    <row r="40" spans="1:7" ht="15.75" customHeight="1">
      <c r="A40" s="2" t="s">
        <v>739</v>
      </c>
      <c r="B40" s="2" t="s">
        <v>721</v>
      </c>
      <c r="C40" s="2" t="s">
        <v>722</v>
      </c>
      <c r="D40" s="2">
        <v>22</v>
      </c>
      <c r="E40" s="2" t="s">
        <v>482</v>
      </c>
      <c r="F40" s="15">
        <v>2</v>
      </c>
      <c r="G40" s="15">
        <v>0</v>
      </c>
    </row>
    <row r="41" spans="1:7" ht="15.75" customHeight="1">
      <c r="A41" s="2" t="s">
        <v>740</v>
      </c>
      <c r="B41" s="2" t="s">
        <v>684</v>
      </c>
      <c r="C41" s="2" t="s">
        <v>741</v>
      </c>
      <c r="D41" s="2">
        <v>21</v>
      </c>
      <c r="E41" s="2" t="s">
        <v>482</v>
      </c>
      <c r="F41" s="15">
        <v>2</v>
      </c>
      <c r="G41" s="15">
        <v>0</v>
      </c>
    </row>
    <row r="42" spans="1:7" ht="15.75" customHeight="1">
      <c r="A42" s="2" t="s">
        <v>742</v>
      </c>
      <c r="B42" s="2" t="s">
        <v>688</v>
      </c>
      <c r="C42" s="2" t="s">
        <v>688</v>
      </c>
      <c r="D42" s="2">
        <v>17</v>
      </c>
      <c r="E42" s="2" t="s">
        <v>482</v>
      </c>
      <c r="F42" s="15">
        <v>3</v>
      </c>
      <c r="G42" s="15">
        <v>0</v>
      </c>
    </row>
    <row r="43" spans="1:7" ht="15.75" customHeight="1">
      <c r="A43" s="2" t="s">
        <v>743</v>
      </c>
      <c r="B43" s="2" t="s">
        <v>667</v>
      </c>
      <c r="C43" s="2" t="s">
        <v>673</v>
      </c>
      <c r="D43" s="2">
        <v>15</v>
      </c>
      <c r="E43" s="2" t="s">
        <v>482</v>
      </c>
      <c r="F43" s="15">
        <v>4</v>
      </c>
      <c r="G43" s="15">
        <v>0</v>
      </c>
    </row>
    <row r="44" spans="1:7" ht="15.75" customHeight="1">
      <c r="A44" s="2" t="s">
        <v>744</v>
      </c>
      <c r="B44" s="2" t="s">
        <v>688</v>
      </c>
      <c r="C44" s="2" t="s">
        <v>688</v>
      </c>
      <c r="D44" s="2">
        <v>13</v>
      </c>
      <c r="E44" s="2" t="s">
        <v>482</v>
      </c>
      <c r="F44" s="15">
        <v>2</v>
      </c>
      <c r="G44" s="15">
        <v>0</v>
      </c>
    </row>
    <row r="45" spans="1:7" ht="15.75" customHeight="1">
      <c r="A45" s="2" t="s">
        <v>745</v>
      </c>
      <c r="B45" s="2" t="s">
        <v>695</v>
      </c>
      <c r="C45" s="2" t="s">
        <v>746</v>
      </c>
      <c r="D45" s="2">
        <v>12</v>
      </c>
      <c r="E45" s="2" t="s">
        <v>482</v>
      </c>
      <c r="F45" s="15">
        <v>2</v>
      </c>
      <c r="G45" s="15">
        <v>0</v>
      </c>
    </row>
    <row r="46" spans="1:7" ht="15.75" customHeight="1">
      <c r="A46" s="2" t="s">
        <v>747</v>
      </c>
      <c r="B46" s="2" t="s">
        <v>688</v>
      </c>
      <c r="C46" s="2" t="s">
        <v>688</v>
      </c>
      <c r="D46" s="2">
        <v>12</v>
      </c>
      <c r="E46" s="2" t="s">
        <v>482</v>
      </c>
      <c r="F46" s="15">
        <v>1</v>
      </c>
      <c r="G46" s="15">
        <v>0</v>
      </c>
    </row>
    <row r="47" spans="1:7" ht="15.75" customHeight="1">
      <c r="A47" s="2" t="s">
        <v>748</v>
      </c>
      <c r="B47" s="2" t="s">
        <v>667</v>
      </c>
      <c r="C47" s="2" t="s">
        <v>673</v>
      </c>
      <c r="D47" s="2">
        <v>11</v>
      </c>
      <c r="E47" s="2" t="s">
        <v>482</v>
      </c>
      <c r="F47" s="15">
        <v>3</v>
      </c>
      <c r="G47" s="15">
        <v>0</v>
      </c>
    </row>
    <row r="48" spans="1:7" ht="15.75" customHeight="1">
      <c r="A48" s="2" t="s">
        <v>749</v>
      </c>
      <c r="B48" s="2" t="s">
        <v>750</v>
      </c>
      <c r="C48" s="2" t="s">
        <v>751</v>
      </c>
      <c r="D48" s="2">
        <v>10</v>
      </c>
      <c r="E48" s="2" t="s">
        <v>482</v>
      </c>
      <c r="F48" s="15">
        <v>2</v>
      </c>
      <c r="G48" s="15">
        <v>0</v>
      </c>
    </row>
    <row r="49" spans="1:7" ht="15.75" customHeight="1">
      <c r="A49" s="2" t="s">
        <v>752</v>
      </c>
      <c r="B49" s="2" t="s">
        <v>721</v>
      </c>
      <c r="C49" s="2" t="s">
        <v>722</v>
      </c>
      <c r="D49" s="2">
        <v>9</v>
      </c>
      <c r="E49" s="2" t="s">
        <v>482</v>
      </c>
      <c r="F49" s="15">
        <v>1</v>
      </c>
      <c r="G49" s="15">
        <v>0</v>
      </c>
    </row>
    <row r="50" spans="1:7" ht="15.75" customHeight="1">
      <c r="A50" s="2" t="s">
        <v>753</v>
      </c>
      <c r="B50" s="2" t="s">
        <v>754</v>
      </c>
      <c r="C50" s="2" t="s">
        <v>755</v>
      </c>
      <c r="D50" s="2">
        <v>7</v>
      </c>
      <c r="E50" s="2" t="s">
        <v>482</v>
      </c>
      <c r="F50" s="15">
        <v>1</v>
      </c>
      <c r="G50" s="15">
        <v>0</v>
      </c>
    </row>
    <row r="51" spans="1:7" ht="15.75" customHeight="1">
      <c r="A51" s="2" t="s">
        <v>756</v>
      </c>
      <c r="B51" s="2" t="s">
        <v>688</v>
      </c>
      <c r="C51" s="2" t="s">
        <v>688</v>
      </c>
      <c r="D51" s="2">
        <v>7</v>
      </c>
      <c r="E51" s="2" t="s">
        <v>482</v>
      </c>
      <c r="F51" s="15">
        <v>1</v>
      </c>
      <c r="G51" s="15">
        <v>0</v>
      </c>
    </row>
    <row r="52" spans="1:7" ht="15.75" customHeight="1">
      <c r="A52" s="2" t="s">
        <v>757</v>
      </c>
      <c r="B52" s="2" t="s">
        <v>667</v>
      </c>
      <c r="C52" s="2" t="s">
        <v>673</v>
      </c>
      <c r="D52" s="2">
        <v>6</v>
      </c>
      <c r="E52" s="2" t="s">
        <v>482</v>
      </c>
      <c r="F52" s="15">
        <v>1</v>
      </c>
      <c r="G52" s="15">
        <v>0</v>
      </c>
    </row>
    <row r="53" spans="1:7" ht="15.75" customHeight="1">
      <c r="A53" s="2" t="s">
        <v>758</v>
      </c>
      <c r="B53" s="2" t="s">
        <v>688</v>
      </c>
      <c r="C53" s="2" t="s">
        <v>688</v>
      </c>
      <c r="D53" s="2">
        <v>4</v>
      </c>
      <c r="E53" s="2" t="s">
        <v>482</v>
      </c>
      <c r="F53" s="15">
        <v>1</v>
      </c>
      <c r="G53" s="15">
        <v>0</v>
      </c>
    </row>
    <row r="54" spans="1:7" ht="15.75" customHeight="1">
      <c r="A54" s="2" t="s">
        <v>759</v>
      </c>
      <c r="B54" s="2" t="s">
        <v>760</v>
      </c>
      <c r="C54" s="2" t="s">
        <v>761</v>
      </c>
      <c r="D54" s="2">
        <v>4</v>
      </c>
      <c r="E54" s="2" t="s">
        <v>482</v>
      </c>
      <c r="F54" s="15">
        <v>3</v>
      </c>
      <c r="G54" s="15">
        <v>1</v>
      </c>
    </row>
    <row r="55" spans="1:7" ht="15.75" customHeight="1">
      <c r="A55" s="2" t="s">
        <v>762</v>
      </c>
      <c r="B55" s="2" t="s">
        <v>684</v>
      </c>
      <c r="C55" s="2" t="s">
        <v>763</v>
      </c>
      <c r="D55" s="2">
        <v>3</v>
      </c>
      <c r="E55" s="2" t="s">
        <v>482</v>
      </c>
      <c r="F55" s="15">
        <v>1</v>
      </c>
      <c r="G55" s="15">
        <v>0</v>
      </c>
    </row>
    <row r="56" spans="1:7" ht="15.75" customHeight="1">
      <c r="A56" s="2" t="s">
        <v>764</v>
      </c>
      <c r="B56" s="2" t="s">
        <v>688</v>
      </c>
      <c r="C56" s="2" t="s">
        <v>688</v>
      </c>
      <c r="D56" s="2">
        <v>3</v>
      </c>
      <c r="E56" s="2" t="s">
        <v>482</v>
      </c>
      <c r="F56" s="15">
        <v>2</v>
      </c>
      <c r="G56" s="15">
        <v>0</v>
      </c>
    </row>
    <row r="57" spans="1:7" ht="15.75" customHeight="1">
      <c r="A57" s="2" t="s">
        <v>765</v>
      </c>
      <c r="B57" s="2" t="s">
        <v>766</v>
      </c>
      <c r="C57" s="2" t="s">
        <v>767</v>
      </c>
      <c r="D57" s="2">
        <v>3</v>
      </c>
      <c r="E57" s="2" t="s">
        <v>482</v>
      </c>
      <c r="F57" s="15">
        <v>1</v>
      </c>
      <c r="G57" s="15">
        <v>0</v>
      </c>
    </row>
    <row r="58" spans="1:7" ht="15.75" customHeight="1">
      <c r="A58" s="2" t="s">
        <v>768</v>
      </c>
      <c r="B58" s="2" t="s">
        <v>688</v>
      </c>
      <c r="C58" s="2" t="s">
        <v>688</v>
      </c>
      <c r="D58" s="2">
        <v>3</v>
      </c>
      <c r="E58" s="2" t="s">
        <v>482</v>
      </c>
      <c r="F58" s="15">
        <v>2</v>
      </c>
      <c r="G58" s="15">
        <v>0</v>
      </c>
    </row>
    <row r="59" spans="1:7" ht="15.75" customHeight="1">
      <c r="A59" s="2" t="s">
        <v>769</v>
      </c>
      <c r="B59" s="2" t="s">
        <v>688</v>
      </c>
      <c r="C59" s="2" t="s">
        <v>688</v>
      </c>
      <c r="D59" s="2">
        <v>3</v>
      </c>
      <c r="E59" s="2" t="s">
        <v>482</v>
      </c>
      <c r="F59" s="15">
        <v>1</v>
      </c>
      <c r="G59" s="15">
        <v>0</v>
      </c>
    </row>
    <row r="60" spans="1:7" ht="15.75" customHeight="1">
      <c r="A60" s="2" t="s">
        <v>770</v>
      </c>
      <c r="B60" s="2" t="s">
        <v>771</v>
      </c>
      <c r="C60" s="2" t="s">
        <v>484</v>
      </c>
      <c r="D60" s="2">
        <v>2</v>
      </c>
      <c r="E60" s="2" t="s">
        <v>482</v>
      </c>
      <c r="F60" s="15">
        <v>1</v>
      </c>
      <c r="G60" s="15">
        <v>0</v>
      </c>
    </row>
    <row r="61" spans="1:7" ht="15.75" customHeight="1">
      <c r="A61" s="2" t="s">
        <v>772</v>
      </c>
      <c r="B61" s="2" t="s">
        <v>773</v>
      </c>
      <c r="C61" s="2" t="s">
        <v>774</v>
      </c>
      <c r="D61" s="2">
        <v>1</v>
      </c>
      <c r="E61" s="2" t="s">
        <v>482</v>
      </c>
      <c r="F61" s="15">
        <v>1</v>
      </c>
      <c r="G61" s="15">
        <v>0</v>
      </c>
    </row>
    <row r="62" spans="1:7" ht="15.75" customHeight="1">
      <c r="A62" s="2" t="s">
        <v>775</v>
      </c>
      <c r="B62" s="2" t="s">
        <v>776</v>
      </c>
      <c r="C62" s="2" t="s">
        <v>777</v>
      </c>
      <c r="D62" s="2">
        <v>1</v>
      </c>
      <c r="E62" s="2" t="s">
        <v>482</v>
      </c>
      <c r="F62" s="15">
        <v>1</v>
      </c>
      <c r="G62" s="15">
        <v>0</v>
      </c>
    </row>
    <row r="63" spans="1:7" ht="15.75" customHeight="1">
      <c r="A63" s="2" t="s">
        <v>778</v>
      </c>
      <c r="B63" s="2" t="s">
        <v>771</v>
      </c>
      <c r="C63" s="2" t="s">
        <v>779</v>
      </c>
      <c r="D63" s="2">
        <v>1</v>
      </c>
      <c r="E63" s="2" t="s">
        <v>482</v>
      </c>
      <c r="F63" s="15">
        <v>4</v>
      </c>
      <c r="G63" s="15">
        <v>0</v>
      </c>
    </row>
    <row r="64" spans="1:7" ht="15.75" customHeight="1">
      <c r="A64" s="2" t="s">
        <v>780</v>
      </c>
      <c r="B64" s="2" t="s">
        <v>781</v>
      </c>
      <c r="C64" s="2" t="s">
        <v>782</v>
      </c>
      <c r="D64" s="2">
        <v>1</v>
      </c>
      <c r="E64" s="2" t="s">
        <v>482</v>
      </c>
      <c r="F64" s="15">
        <v>1</v>
      </c>
      <c r="G64" s="15">
        <v>0</v>
      </c>
    </row>
    <row r="65" spans="1:7" ht="15.75" customHeight="1">
      <c r="A65" s="2" t="s">
        <v>783</v>
      </c>
      <c r="B65" s="2" t="s">
        <v>667</v>
      </c>
      <c r="C65" s="2" t="s">
        <v>673</v>
      </c>
      <c r="D65" s="2">
        <v>1</v>
      </c>
      <c r="E65" s="2" t="s">
        <v>482</v>
      </c>
      <c r="F65" s="15">
        <v>1</v>
      </c>
      <c r="G65" s="15">
        <v>0</v>
      </c>
    </row>
    <row r="66" spans="1:7" ht="15.75" customHeight="1">
      <c r="A66" s="2" t="s">
        <v>784</v>
      </c>
      <c r="B66" s="2" t="s">
        <v>785</v>
      </c>
      <c r="C66" s="2" t="s">
        <v>786</v>
      </c>
      <c r="D66" s="2">
        <v>8668</v>
      </c>
      <c r="E66" s="2" t="s">
        <v>557</v>
      </c>
      <c r="F66" s="15">
        <v>24</v>
      </c>
      <c r="G66" s="15">
        <v>4</v>
      </c>
    </row>
    <row r="67" spans="1:7" ht="15.75" customHeight="1">
      <c r="A67" s="2" t="s">
        <v>787</v>
      </c>
      <c r="B67" s="2" t="s">
        <v>776</v>
      </c>
      <c r="C67" s="2" t="s">
        <v>777</v>
      </c>
      <c r="D67" s="2">
        <v>6808</v>
      </c>
      <c r="E67" s="2" t="s">
        <v>557</v>
      </c>
      <c r="F67" s="15">
        <v>14</v>
      </c>
      <c r="G67" s="15">
        <v>2</v>
      </c>
    </row>
    <row r="68" spans="1:7" ht="15.75" customHeight="1">
      <c r="A68" s="2" t="s">
        <v>788</v>
      </c>
      <c r="B68" s="2" t="s">
        <v>789</v>
      </c>
      <c r="C68" s="2" t="s">
        <v>790</v>
      </c>
      <c r="D68" s="2">
        <v>2987</v>
      </c>
      <c r="E68" s="2" t="s">
        <v>557</v>
      </c>
      <c r="F68" s="15">
        <v>20</v>
      </c>
      <c r="G68" s="15">
        <v>3</v>
      </c>
    </row>
    <row r="69" spans="1:7" ht="15.75" customHeight="1">
      <c r="A69" s="2" t="s">
        <v>791</v>
      </c>
      <c r="B69" s="2" t="s">
        <v>785</v>
      </c>
      <c r="C69" s="2" t="s">
        <v>786</v>
      </c>
      <c r="D69" s="2">
        <v>1667</v>
      </c>
      <c r="E69" s="2" t="s">
        <v>557</v>
      </c>
      <c r="F69" s="15">
        <v>13</v>
      </c>
      <c r="G69" s="15">
        <v>2</v>
      </c>
    </row>
    <row r="70" spans="1:7" ht="15.75" customHeight="1">
      <c r="A70" s="2" t="s">
        <v>792</v>
      </c>
      <c r="B70" s="2" t="s">
        <v>789</v>
      </c>
      <c r="C70" s="2" t="s">
        <v>793</v>
      </c>
      <c r="D70" s="2">
        <v>1066</v>
      </c>
      <c r="E70" s="2" t="s">
        <v>557</v>
      </c>
      <c r="F70" s="15">
        <v>10</v>
      </c>
      <c r="G70" s="15">
        <v>2</v>
      </c>
    </row>
    <row r="71" spans="1:7" ht="15.75" customHeight="1">
      <c r="A71" s="2" t="s">
        <v>794</v>
      </c>
      <c r="B71" s="2" t="s">
        <v>702</v>
      </c>
      <c r="C71" s="2" t="s">
        <v>703</v>
      </c>
      <c r="D71" s="2">
        <v>647</v>
      </c>
      <c r="E71" s="2" t="s">
        <v>557</v>
      </c>
      <c r="F71" s="15">
        <v>10</v>
      </c>
      <c r="G71" s="15">
        <v>1</v>
      </c>
    </row>
    <row r="72" spans="1:7" ht="15.75" customHeight="1">
      <c r="A72" s="2" t="s">
        <v>795</v>
      </c>
      <c r="B72" s="2" t="s">
        <v>785</v>
      </c>
      <c r="C72" s="2" t="s">
        <v>796</v>
      </c>
      <c r="D72" s="2">
        <v>215</v>
      </c>
      <c r="E72" s="2" t="s">
        <v>557</v>
      </c>
      <c r="F72" s="15">
        <v>2</v>
      </c>
      <c r="G72" s="15">
        <v>2</v>
      </c>
    </row>
    <row r="73" spans="1:7" ht="15.75" customHeight="1">
      <c r="A73" s="2" t="s">
        <v>716</v>
      </c>
      <c r="B73" s="2" t="s">
        <v>717</v>
      </c>
      <c r="C73" s="2" t="s">
        <v>718</v>
      </c>
      <c r="D73" s="2">
        <v>125</v>
      </c>
      <c r="E73" s="2" t="s">
        <v>557</v>
      </c>
      <c r="F73" s="15">
        <v>9</v>
      </c>
      <c r="G73" s="15">
        <v>1</v>
      </c>
    </row>
    <row r="74" spans="1:7" ht="15.75" customHeight="1">
      <c r="A74" s="2" t="s">
        <v>797</v>
      </c>
      <c r="B74" s="2" t="s">
        <v>702</v>
      </c>
      <c r="C74" s="2" t="s">
        <v>703</v>
      </c>
      <c r="D74" s="2">
        <v>119</v>
      </c>
      <c r="E74" s="2" t="s">
        <v>557</v>
      </c>
      <c r="F74" s="15">
        <v>2</v>
      </c>
      <c r="G74" s="15">
        <v>2</v>
      </c>
    </row>
    <row r="75" spans="1:7" ht="15.75" customHeight="1">
      <c r="A75" s="2" t="s">
        <v>798</v>
      </c>
      <c r="B75" s="2" t="s">
        <v>799</v>
      </c>
      <c r="C75" s="2" t="s">
        <v>800</v>
      </c>
      <c r="D75" s="2">
        <v>54</v>
      </c>
      <c r="E75" s="2" t="s">
        <v>557</v>
      </c>
      <c r="F75" s="15">
        <v>3</v>
      </c>
      <c r="G75" s="15">
        <v>2</v>
      </c>
    </row>
    <row r="76" spans="1:7" ht="15.75" customHeight="1">
      <c r="A76" s="2" t="s">
        <v>801</v>
      </c>
      <c r="B76" s="2" t="s">
        <v>681</v>
      </c>
      <c r="C76" s="2" t="s">
        <v>802</v>
      </c>
      <c r="D76" s="2">
        <v>54</v>
      </c>
      <c r="E76" s="2" t="s">
        <v>557</v>
      </c>
      <c r="F76" s="15">
        <v>4</v>
      </c>
      <c r="G76" s="15">
        <v>0</v>
      </c>
    </row>
    <row r="77" spans="1:7" ht="15.75" customHeight="1">
      <c r="A77" s="2" t="s">
        <v>803</v>
      </c>
      <c r="B77" s="2" t="s">
        <v>804</v>
      </c>
      <c r="C77" s="2" t="s">
        <v>805</v>
      </c>
      <c r="D77" s="2">
        <v>34</v>
      </c>
      <c r="E77" s="2" t="s">
        <v>557</v>
      </c>
      <c r="F77" s="15">
        <v>11</v>
      </c>
      <c r="G77" s="15">
        <v>3</v>
      </c>
    </row>
    <row r="78" spans="1:7" ht="15.75" customHeight="1">
      <c r="A78" s="2" t="s">
        <v>806</v>
      </c>
      <c r="B78" s="2" t="s">
        <v>690</v>
      </c>
      <c r="C78" s="2" t="s">
        <v>484</v>
      </c>
      <c r="D78" s="2">
        <v>20</v>
      </c>
      <c r="E78" s="2" t="s">
        <v>557</v>
      </c>
      <c r="F78" s="15">
        <v>2</v>
      </c>
      <c r="G78" s="15">
        <v>1</v>
      </c>
    </row>
    <row r="79" spans="1:7" ht="15.75" customHeight="1">
      <c r="A79" s="2" t="s">
        <v>807</v>
      </c>
      <c r="B79" s="2" t="s">
        <v>808</v>
      </c>
      <c r="C79" s="2" t="s">
        <v>809</v>
      </c>
      <c r="D79" s="2">
        <v>16</v>
      </c>
      <c r="E79" s="2" t="s">
        <v>557</v>
      </c>
      <c r="F79" s="15">
        <v>1</v>
      </c>
      <c r="G79" s="15">
        <v>0</v>
      </c>
    </row>
    <row r="80" spans="1:7" ht="15.75" customHeight="1">
      <c r="A80" s="2" t="s">
        <v>810</v>
      </c>
      <c r="B80" s="2" t="s">
        <v>776</v>
      </c>
      <c r="C80" s="2" t="s">
        <v>811</v>
      </c>
      <c r="D80" s="2">
        <v>14</v>
      </c>
      <c r="E80" s="2" t="s">
        <v>557</v>
      </c>
      <c r="F80" s="15">
        <v>6</v>
      </c>
      <c r="G80" s="15">
        <v>2</v>
      </c>
    </row>
    <row r="81" spans="1:7" ht="15.75" customHeight="1">
      <c r="A81" s="2" t="s">
        <v>812</v>
      </c>
      <c r="B81" s="2" t="s">
        <v>785</v>
      </c>
      <c r="C81" s="2" t="s">
        <v>813</v>
      </c>
      <c r="D81" s="2">
        <v>13</v>
      </c>
      <c r="E81" s="2" t="s">
        <v>557</v>
      </c>
      <c r="F81" s="15">
        <v>2</v>
      </c>
      <c r="G81" s="15">
        <v>0</v>
      </c>
    </row>
    <row r="82" spans="1:7" ht="15.75" customHeight="1">
      <c r="A82" s="2" t="s">
        <v>814</v>
      </c>
      <c r="B82" s="2" t="s">
        <v>681</v>
      </c>
      <c r="C82" s="2" t="s">
        <v>802</v>
      </c>
      <c r="D82" s="2">
        <v>13</v>
      </c>
      <c r="E82" s="2" t="s">
        <v>557</v>
      </c>
      <c r="F82" s="15">
        <v>2</v>
      </c>
      <c r="G82" s="15">
        <v>0</v>
      </c>
    </row>
    <row r="83" spans="1:7" ht="15.75" customHeight="1">
      <c r="A83" s="2" t="s">
        <v>815</v>
      </c>
      <c r="B83" s="2" t="s">
        <v>776</v>
      </c>
      <c r="C83" s="2" t="s">
        <v>777</v>
      </c>
      <c r="D83" s="2">
        <v>11</v>
      </c>
      <c r="E83" s="2" t="s">
        <v>557</v>
      </c>
      <c r="F83" s="15">
        <v>0</v>
      </c>
      <c r="G83" s="15">
        <v>1</v>
      </c>
    </row>
    <row r="84" spans="1:7" ht="13">
      <c r="A84" s="2" t="s">
        <v>816</v>
      </c>
      <c r="B84" s="2" t="s">
        <v>734</v>
      </c>
      <c r="C84" s="2" t="s">
        <v>817</v>
      </c>
      <c r="D84" s="2">
        <v>9</v>
      </c>
      <c r="E84" s="2" t="s">
        <v>557</v>
      </c>
      <c r="F84" s="15">
        <v>2</v>
      </c>
      <c r="G84" s="15">
        <v>2</v>
      </c>
    </row>
    <row r="85" spans="1:7" ht="13">
      <c r="A85" s="2" t="s">
        <v>818</v>
      </c>
      <c r="B85" s="2" t="s">
        <v>776</v>
      </c>
      <c r="C85" s="2" t="s">
        <v>777</v>
      </c>
      <c r="D85" s="2">
        <v>8</v>
      </c>
      <c r="E85" s="2" t="s">
        <v>557</v>
      </c>
      <c r="F85" s="15">
        <v>3</v>
      </c>
      <c r="G85" s="15">
        <v>0</v>
      </c>
    </row>
    <row r="86" spans="1:7" ht="13">
      <c r="A86" s="2" t="s">
        <v>819</v>
      </c>
      <c r="B86" s="2" t="s">
        <v>785</v>
      </c>
      <c r="C86" s="2" t="s">
        <v>484</v>
      </c>
      <c r="D86" s="2">
        <v>6</v>
      </c>
      <c r="E86" s="2" t="s">
        <v>557</v>
      </c>
      <c r="F86" s="15">
        <v>1</v>
      </c>
      <c r="G86" s="15">
        <v>0</v>
      </c>
    </row>
    <row r="87" spans="1:7" ht="13">
      <c r="A87" s="2" t="s">
        <v>820</v>
      </c>
      <c r="B87" s="2" t="s">
        <v>821</v>
      </c>
      <c r="C87" s="2" t="s">
        <v>484</v>
      </c>
      <c r="D87" s="2">
        <v>5</v>
      </c>
      <c r="E87" s="2" t="s">
        <v>557</v>
      </c>
      <c r="F87" s="15">
        <v>2</v>
      </c>
      <c r="G87" s="15">
        <v>0</v>
      </c>
    </row>
    <row r="88" spans="1:7" ht="13">
      <c r="A88" s="2" t="s">
        <v>822</v>
      </c>
      <c r="B88" s="2" t="s">
        <v>823</v>
      </c>
      <c r="C88" s="2" t="s">
        <v>824</v>
      </c>
      <c r="D88" s="2">
        <v>5</v>
      </c>
      <c r="E88" s="2" t="s">
        <v>557</v>
      </c>
      <c r="F88" s="15">
        <v>1</v>
      </c>
      <c r="G88" s="15">
        <v>0</v>
      </c>
    </row>
    <row r="89" spans="1:7" ht="13">
      <c r="A89" s="2" t="s">
        <v>825</v>
      </c>
      <c r="B89" s="2" t="s">
        <v>760</v>
      </c>
      <c r="C89" s="2" t="s">
        <v>826</v>
      </c>
      <c r="D89" s="2">
        <v>4</v>
      </c>
      <c r="E89" s="2" t="s">
        <v>557</v>
      </c>
      <c r="F89" s="15">
        <v>3</v>
      </c>
      <c r="G89" s="15">
        <v>0</v>
      </c>
    </row>
    <row r="90" spans="1:7" ht="13">
      <c r="A90" s="2" t="s">
        <v>827</v>
      </c>
      <c r="B90" s="2" t="s">
        <v>675</v>
      </c>
      <c r="C90" s="2" t="s">
        <v>828</v>
      </c>
      <c r="D90" s="2">
        <v>4</v>
      </c>
      <c r="E90" s="2" t="s">
        <v>557</v>
      </c>
      <c r="F90" s="15">
        <v>1</v>
      </c>
      <c r="G90" s="15">
        <v>0</v>
      </c>
    </row>
    <row r="91" spans="1:7" ht="13">
      <c r="A91" s="2" t="s">
        <v>829</v>
      </c>
      <c r="B91" s="2" t="s">
        <v>789</v>
      </c>
      <c r="C91" s="2" t="s">
        <v>790</v>
      </c>
      <c r="D91" s="2">
        <v>3</v>
      </c>
      <c r="E91" s="2" t="s">
        <v>557</v>
      </c>
      <c r="F91" s="15">
        <v>3</v>
      </c>
      <c r="G91" s="15">
        <v>0</v>
      </c>
    </row>
    <row r="92" spans="1:7" ht="13">
      <c r="A92" s="2" t="s">
        <v>765</v>
      </c>
      <c r="B92" s="2" t="s">
        <v>766</v>
      </c>
      <c r="C92" s="2" t="s">
        <v>767</v>
      </c>
      <c r="D92" s="2">
        <v>3</v>
      </c>
      <c r="E92" s="2" t="s">
        <v>557</v>
      </c>
      <c r="F92" s="15">
        <v>1</v>
      </c>
      <c r="G92" s="15">
        <v>0</v>
      </c>
    </row>
    <row r="93" spans="1:7" ht="13">
      <c r="A93" s="2" t="s">
        <v>830</v>
      </c>
      <c r="B93" s="2" t="s">
        <v>831</v>
      </c>
      <c r="C93" s="2" t="s">
        <v>832</v>
      </c>
      <c r="D93" s="2">
        <v>3</v>
      </c>
      <c r="E93" s="2" t="s">
        <v>557</v>
      </c>
      <c r="F93" s="15">
        <v>1</v>
      </c>
      <c r="G93" s="15">
        <v>1</v>
      </c>
    </row>
    <row r="94" spans="1:7" ht="13">
      <c r="A94" s="2" t="s">
        <v>833</v>
      </c>
      <c r="B94" s="2" t="s">
        <v>834</v>
      </c>
      <c r="C94" s="2" t="s">
        <v>835</v>
      </c>
      <c r="D94" s="2">
        <v>2</v>
      </c>
      <c r="E94" s="2" t="s">
        <v>557</v>
      </c>
      <c r="F94" s="15">
        <v>0</v>
      </c>
      <c r="G94" s="15">
        <v>1</v>
      </c>
    </row>
    <row r="95" spans="1:7" ht="13">
      <c r="A95" s="2" t="s">
        <v>836</v>
      </c>
      <c r="B95" s="2" t="s">
        <v>667</v>
      </c>
      <c r="C95" s="2" t="s">
        <v>673</v>
      </c>
      <c r="D95" s="2">
        <v>2</v>
      </c>
      <c r="E95" s="2" t="s">
        <v>557</v>
      </c>
      <c r="F95" s="15">
        <v>2</v>
      </c>
      <c r="G95" s="15">
        <v>2</v>
      </c>
    </row>
    <row r="96" spans="1:7" ht="13">
      <c r="A96" s="2" t="s">
        <v>837</v>
      </c>
      <c r="B96" s="2" t="s">
        <v>838</v>
      </c>
      <c r="C96" s="2" t="s">
        <v>839</v>
      </c>
      <c r="D96" s="2">
        <v>2</v>
      </c>
      <c r="E96" s="2" t="s">
        <v>557</v>
      </c>
      <c r="F96" s="15">
        <v>1</v>
      </c>
      <c r="G96" s="15">
        <v>1</v>
      </c>
    </row>
    <row r="97" spans="1:7" ht="13">
      <c r="A97" s="2" t="s">
        <v>840</v>
      </c>
      <c r="B97" s="2" t="s">
        <v>838</v>
      </c>
      <c r="C97" s="2" t="s">
        <v>841</v>
      </c>
      <c r="D97" s="2">
        <v>2</v>
      </c>
      <c r="E97" s="2" t="s">
        <v>557</v>
      </c>
      <c r="F97" s="15">
        <v>1</v>
      </c>
      <c r="G97" s="15">
        <v>0</v>
      </c>
    </row>
    <row r="98" spans="1:7" ht="13">
      <c r="A98" s="2" t="s">
        <v>842</v>
      </c>
      <c r="B98" s="2" t="s">
        <v>843</v>
      </c>
      <c r="C98" s="2" t="s">
        <v>844</v>
      </c>
      <c r="D98" s="2">
        <v>2</v>
      </c>
      <c r="E98" s="2" t="s">
        <v>557</v>
      </c>
      <c r="F98" s="15">
        <v>1</v>
      </c>
      <c r="G98" s="15">
        <v>0</v>
      </c>
    </row>
    <row r="99" spans="1:7" ht="13">
      <c r="A99" s="2" t="s">
        <v>845</v>
      </c>
      <c r="B99" s="2" t="s">
        <v>760</v>
      </c>
      <c r="C99" s="2" t="s">
        <v>846</v>
      </c>
      <c r="D99" s="2">
        <v>2</v>
      </c>
      <c r="E99" s="2" t="s">
        <v>557</v>
      </c>
      <c r="F99" s="15">
        <v>1</v>
      </c>
      <c r="G99" s="15">
        <v>0</v>
      </c>
    </row>
    <row r="100" spans="1:7" ht="13">
      <c r="A100" s="2" t="s">
        <v>847</v>
      </c>
      <c r="B100" s="2" t="s">
        <v>771</v>
      </c>
      <c r="C100" s="2" t="s">
        <v>779</v>
      </c>
      <c r="D100" s="2">
        <v>1</v>
      </c>
      <c r="E100" s="2" t="s">
        <v>557</v>
      </c>
      <c r="F100" s="15">
        <v>6</v>
      </c>
      <c r="G100" s="15">
        <v>0</v>
      </c>
    </row>
    <row r="101" spans="1:7" ht="13">
      <c r="A101" s="2" t="s">
        <v>848</v>
      </c>
      <c r="B101" s="2" t="s">
        <v>849</v>
      </c>
      <c r="C101" s="2" t="s">
        <v>484</v>
      </c>
      <c r="D101" s="2">
        <v>1</v>
      </c>
      <c r="E101" s="2" t="s">
        <v>557</v>
      </c>
      <c r="F101" s="15">
        <v>1</v>
      </c>
      <c r="G101" s="15">
        <v>1</v>
      </c>
    </row>
    <row r="102" spans="1:7" ht="13">
      <c r="A102" s="2" t="s">
        <v>680</v>
      </c>
      <c r="B102" s="2" t="s">
        <v>681</v>
      </c>
      <c r="C102" s="2" t="s">
        <v>682</v>
      </c>
      <c r="D102" s="2">
        <v>1</v>
      </c>
      <c r="E102" s="2" t="s">
        <v>557</v>
      </c>
      <c r="F102" s="15">
        <v>1</v>
      </c>
      <c r="G102" s="15">
        <v>0</v>
      </c>
    </row>
    <row r="103" spans="1:7" ht="13">
      <c r="A103" s="2" t="s">
        <v>850</v>
      </c>
      <c r="B103" s="2" t="s">
        <v>690</v>
      </c>
      <c r="C103" s="2" t="s">
        <v>484</v>
      </c>
      <c r="D103" s="2">
        <v>1</v>
      </c>
      <c r="E103" s="2" t="s">
        <v>557</v>
      </c>
      <c r="F103" s="15">
        <v>8</v>
      </c>
      <c r="G103" s="15">
        <v>3</v>
      </c>
    </row>
    <row r="104" spans="1:7" ht="13">
      <c r="A104" s="2" t="s">
        <v>851</v>
      </c>
      <c r="B104" s="2" t="s">
        <v>852</v>
      </c>
      <c r="C104" s="2" t="s">
        <v>853</v>
      </c>
      <c r="D104" s="2">
        <v>1</v>
      </c>
      <c r="E104" s="2" t="s">
        <v>557</v>
      </c>
      <c r="F104" s="15">
        <v>1</v>
      </c>
      <c r="G104" s="15">
        <v>0</v>
      </c>
    </row>
    <row r="105" spans="1:7" ht="13">
      <c r="A105" s="2" t="s">
        <v>854</v>
      </c>
      <c r="B105" s="2" t="s">
        <v>855</v>
      </c>
      <c r="C105" s="2" t="s">
        <v>856</v>
      </c>
      <c r="D105" s="2">
        <v>1</v>
      </c>
      <c r="E105" s="2" t="s">
        <v>557</v>
      </c>
      <c r="F105" s="15">
        <v>1</v>
      </c>
      <c r="G105" s="15">
        <v>0</v>
      </c>
    </row>
    <row r="106" spans="1:7" ht="13">
      <c r="A106" s="2" t="s">
        <v>857</v>
      </c>
      <c r="B106" s="2" t="s">
        <v>667</v>
      </c>
      <c r="C106" s="2" t="s">
        <v>673</v>
      </c>
      <c r="D106" s="2">
        <v>1</v>
      </c>
      <c r="E106" s="2" t="s">
        <v>557</v>
      </c>
      <c r="F106" s="15">
        <v>0</v>
      </c>
      <c r="G106" s="15">
        <v>1</v>
      </c>
    </row>
    <row r="107" spans="1:7" ht="13">
      <c r="A107" s="2" t="s">
        <v>858</v>
      </c>
      <c r="B107" s="2" t="s">
        <v>859</v>
      </c>
      <c r="C107" s="2" t="s">
        <v>860</v>
      </c>
      <c r="D107" s="2">
        <v>1</v>
      </c>
      <c r="E107" s="2" t="s">
        <v>557</v>
      </c>
      <c r="F107" s="15">
        <v>2</v>
      </c>
      <c r="G107" s="15">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O314"/>
  <sheetViews>
    <sheetView workbookViewId="0">
      <pane ySplit="1" topLeftCell="A2" activePane="bottomLeft" state="frozen"/>
      <selection pane="bottomLeft" activeCell="N47" sqref="N47"/>
    </sheetView>
  </sheetViews>
  <sheetFormatPr baseColWidth="10" defaultColWidth="12.6640625" defaultRowHeight="15.75" customHeight="1"/>
  <sheetData>
    <row r="1" spans="1:15" ht="15.75" customHeight="1">
      <c r="A1" s="17" t="s">
        <v>660</v>
      </c>
      <c r="B1" s="17" t="s">
        <v>861</v>
      </c>
      <c r="C1" s="17" t="s">
        <v>862</v>
      </c>
      <c r="D1" s="17" t="s">
        <v>863</v>
      </c>
      <c r="E1" s="17" t="s">
        <v>864</v>
      </c>
      <c r="F1" s="17" t="s">
        <v>865</v>
      </c>
      <c r="G1" s="17" t="s">
        <v>866</v>
      </c>
      <c r="H1" s="17" t="s">
        <v>661</v>
      </c>
      <c r="I1" s="17" t="s">
        <v>662</v>
      </c>
      <c r="J1" s="17" t="s">
        <v>867</v>
      </c>
      <c r="K1" s="17" t="s">
        <v>868</v>
      </c>
      <c r="L1" s="17" t="s">
        <v>869</v>
      </c>
      <c r="M1" s="17" t="s">
        <v>474</v>
      </c>
    </row>
    <row r="2" spans="1:15" ht="15.75" customHeight="1">
      <c r="A2" s="18" t="s">
        <v>666</v>
      </c>
      <c r="B2" s="18" t="s">
        <v>870</v>
      </c>
      <c r="C2" s="18">
        <v>253</v>
      </c>
      <c r="D2" s="18" t="s">
        <v>871</v>
      </c>
      <c r="E2" s="18" t="s">
        <v>872</v>
      </c>
      <c r="F2" s="18" t="s">
        <v>873</v>
      </c>
      <c r="G2" s="18" t="s">
        <v>874</v>
      </c>
      <c r="H2" s="18" t="s">
        <v>667</v>
      </c>
      <c r="I2" s="18" t="s">
        <v>668</v>
      </c>
      <c r="J2" s="18" t="s">
        <v>875</v>
      </c>
      <c r="K2" s="18">
        <v>1960</v>
      </c>
      <c r="L2" s="19">
        <v>87.5</v>
      </c>
      <c r="M2" s="18" t="s">
        <v>876</v>
      </c>
      <c r="N2" s="20"/>
      <c r="O2" s="20"/>
    </row>
    <row r="3" spans="1:15" ht="15.75" customHeight="1">
      <c r="A3" s="18" t="s">
        <v>716</v>
      </c>
      <c r="B3" s="18" t="s">
        <v>877</v>
      </c>
      <c r="C3" s="18">
        <v>252</v>
      </c>
      <c r="D3" s="18" t="s">
        <v>871</v>
      </c>
      <c r="E3" s="18" t="s">
        <v>878</v>
      </c>
      <c r="F3" s="18" t="s">
        <v>879</v>
      </c>
      <c r="G3" s="18" t="s">
        <v>880</v>
      </c>
      <c r="H3" s="18" t="s">
        <v>717</v>
      </c>
      <c r="I3" s="18" t="s">
        <v>718</v>
      </c>
      <c r="J3" s="18" t="s">
        <v>881</v>
      </c>
      <c r="K3" s="18">
        <v>272</v>
      </c>
      <c r="L3" s="19">
        <v>62.5</v>
      </c>
      <c r="M3" s="18" t="s">
        <v>876</v>
      </c>
      <c r="N3" s="20"/>
      <c r="O3" s="20"/>
    </row>
    <row r="4" spans="1:15" ht="15.75" customHeight="1">
      <c r="A4" s="18" t="s">
        <v>689</v>
      </c>
      <c r="B4" s="18" t="s">
        <v>882</v>
      </c>
      <c r="C4" s="18">
        <v>253</v>
      </c>
      <c r="D4" s="18" t="s">
        <v>871</v>
      </c>
      <c r="E4" s="18" t="s">
        <v>883</v>
      </c>
      <c r="F4" s="18" t="s">
        <v>884</v>
      </c>
      <c r="G4" s="18" t="s">
        <v>885</v>
      </c>
      <c r="H4" s="18" t="s">
        <v>690</v>
      </c>
      <c r="I4" s="18" t="s">
        <v>886</v>
      </c>
      <c r="J4" s="18" t="s">
        <v>881</v>
      </c>
      <c r="K4" s="18">
        <v>62</v>
      </c>
      <c r="L4" s="19">
        <v>62.5</v>
      </c>
      <c r="M4" s="18" t="s">
        <v>876</v>
      </c>
      <c r="N4" s="20"/>
      <c r="O4" s="20"/>
    </row>
    <row r="5" spans="1:15" ht="15.75" customHeight="1">
      <c r="A5" s="18" t="s">
        <v>672</v>
      </c>
      <c r="B5" s="18" t="s">
        <v>887</v>
      </c>
      <c r="C5" s="18">
        <v>254</v>
      </c>
      <c r="D5" s="18" t="s">
        <v>871</v>
      </c>
      <c r="E5" s="18" t="s">
        <v>872</v>
      </c>
      <c r="F5" s="18" t="s">
        <v>873</v>
      </c>
      <c r="G5" s="18" t="s">
        <v>874</v>
      </c>
      <c r="H5" s="18" t="s">
        <v>667</v>
      </c>
      <c r="I5" s="18" t="s">
        <v>673</v>
      </c>
      <c r="J5" s="18" t="s">
        <v>881</v>
      </c>
      <c r="K5" s="18">
        <v>890</v>
      </c>
      <c r="L5" s="19">
        <v>62.5</v>
      </c>
      <c r="M5" s="18" t="s">
        <v>876</v>
      </c>
      <c r="N5" s="20"/>
      <c r="O5" s="20"/>
    </row>
    <row r="6" spans="1:15" ht="15.75" customHeight="1">
      <c r="A6" s="18" t="s">
        <v>677</v>
      </c>
      <c r="B6" s="18" t="s">
        <v>888</v>
      </c>
      <c r="C6" s="18">
        <v>254</v>
      </c>
      <c r="D6" s="18" t="s">
        <v>871</v>
      </c>
      <c r="E6" s="18" t="s">
        <v>872</v>
      </c>
      <c r="F6" s="18" t="s">
        <v>873</v>
      </c>
      <c r="G6" s="18" t="s">
        <v>874</v>
      </c>
      <c r="H6" s="18" t="s">
        <v>667</v>
      </c>
      <c r="I6" s="18" t="s">
        <v>673</v>
      </c>
      <c r="J6" s="18" t="s">
        <v>881</v>
      </c>
      <c r="K6" s="18">
        <v>715</v>
      </c>
      <c r="L6" s="18">
        <v>37.5</v>
      </c>
      <c r="M6" s="18" t="s">
        <v>876</v>
      </c>
      <c r="N6" s="20"/>
      <c r="O6" s="20"/>
    </row>
    <row r="7" spans="1:15" ht="15.75" customHeight="1">
      <c r="A7" s="18" t="s">
        <v>694</v>
      </c>
      <c r="B7" s="18" t="s">
        <v>889</v>
      </c>
      <c r="C7" s="18">
        <v>253</v>
      </c>
      <c r="D7" s="18" t="s">
        <v>871</v>
      </c>
      <c r="E7" s="18" t="s">
        <v>883</v>
      </c>
      <c r="F7" s="18" t="s">
        <v>890</v>
      </c>
      <c r="G7" s="18" t="s">
        <v>891</v>
      </c>
      <c r="H7" s="18" t="s">
        <v>695</v>
      </c>
      <c r="I7" s="18" t="s">
        <v>696</v>
      </c>
      <c r="J7" s="18" t="s">
        <v>881</v>
      </c>
      <c r="K7" s="18">
        <v>488</v>
      </c>
      <c r="L7" s="18">
        <v>37.5</v>
      </c>
      <c r="M7" s="18" t="s">
        <v>876</v>
      </c>
      <c r="N7" s="20"/>
      <c r="O7" s="20"/>
    </row>
    <row r="8" spans="1:15" ht="15.75" customHeight="1">
      <c r="A8" s="18" t="s">
        <v>719</v>
      </c>
      <c r="B8" s="18" t="s">
        <v>892</v>
      </c>
      <c r="C8" s="18">
        <v>252</v>
      </c>
      <c r="D8" s="18" t="s">
        <v>871</v>
      </c>
      <c r="E8" s="18" t="s">
        <v>893</v>
      </c>
      <c r="F8" s="18" t="s">
        <v>894</v>
      </c>
      <c r="G8" s="18" t="s">
        <v>895</v>
      </c>
      <c r="H8" s="18" t="s">
        <v>688</v>
      </c>
      <c r="I8" s="18" t="s">
        <v>688</v>
      </c>
      <c r="J8" s="18" t="s">
        <v>896</v>
      </c>
      <c r="K8" s="18">
        <v>50</v>
      </c>
      <c r="L8" s="18">
        <v>25</v>
      </c>
      <c r="M8" s="18" t="s">
        <v>876</v>
      </c>
      <c r="N8" s="20"/>
      <c r="O8" s="20"/>
    </row>
    <row r="9" spans="1:15" ht="15.75" customHeight="1">
      <c r="A9" s="18" t="s">
        <v>780</v>
      </c>
      <c r="B9" s="18" t="s">
        <v>897</v>
      </c>
      <c r="C9" s="18">
        <v>253</v>
      </c>
      <c r="D9" s="18" t="s">
        <v>871</v>
      </c>
      <c r="E9" s="18" t="s">
        <v>883</v>
      </c>
      <c r="F9" s="18" t="s">
        <v>890</v>
      </c>
      <c r="G9" s="18" t="s">
        <v>891</v>
      </c>
      <c r="H9" s="18" t="s">
        <v>781</v>
      </c>
      <c r="I9" s="18" t="s">
        <v>782</v>
      </c>
      <c r="J9" s="18" t="s">
        <v>881</v>
      </c>
      <c r="K9" s="18">
        <v>46</v>
      </c>
      <c r="L9" s="18">
        <v>25</v>
      </c>
      <c r="M9" s="18" t="s">
        <v>876</v>
      </c>
      <c r="N9" s="20"/>
      <c r="O9" s="20"/>
    </row>
    <row r="10" spans="1:15" ht="15.75" customHeight="1">
      <c r="A10" s="18" t="s">
        <v>759</v>
      </c>
      <c r="B10" s="18" t="s">
        <v>898</v>
      </c>
      <c r="C10" s="18">
        <v>253</v>
      </c>
      <c r="D10" s="18" t="s">
        <v>871</v>
      </c>
      <c r="E10" s="18" t="s">
        <v>872</v>
      </c>
      <c r="F10" s="18" t="s">
        <v>873</v>
      </c>
      <c r="G10" s="18" t="s">
        <v>899</v>
      </c>
      <c r="H10" s="18" t="s">
        <v>760</v>
      </c>
      <c r="I10" s="18" t="s">
        <v>761</v>
      </c>
      <c r="J10" s="18" t="s">
        <v>881</v>
      </c>
      <c r="K10" s="18">
        <v>89</v>
      </c>
      <c r="L10" s="18">
        <v>25</v>
      </c>
      <c r="M10" s="18" t="s">
        <v>876</v>
      </c>
      <c r="N10" s="20"/>
      <c r="O10" s="20"/>
    </row>
    <row r="11" spans="1:15" ht="15.75" customHeight="1">
      <c r="A11" s="18" t="s">
        <v>768</v>
      </c>
      <c r="B11" s="18" t="s">
        <v>900</v>
      </c>
      <c r="C11" s="18">
        <v>252</v>
      </c>
      <c r="D11" s="18" t="s">
        <v>871</v>
      </c>
      <c r="E11" s="18" t="s">
        <v>893</v>
      </c>
      <c r="F11" s="18" t="s">
        <v>894</v>
      </c>
      <c r="G11" s="18" t="s">
        <v>895</v>
      </c>
      <c r="H11" s="18" t="s">
        <v>688</v>
      </c>
      <c r="I11" s="18" t="s">
        <v>688</v>
      </c>
      <c r="J11" s="18" t="s">
        <v>875</v>
      </c>
      <c r="K11" s="18">
        <v>54</v>
      </c>
      <c r="L11" s="18">
        <v>25</v>
      </c>
      <c r="M11" s="18" t="s">
        <v>876</v>
      </c>
      <c r="N11" s="20"/>
      <c r="O11" s="20"/>
    </row>
    <row r="12" spans="1:15" ht="15.75" customHeight="1">
      <c r="A12" s="18" t="s">
        <v>669</v>
      </c>
      <c r="B12" s="18" t="s">
        <v>901</v>
      </c>
      <c r="C12" s="18">
        <v>253</v>
      </c>
      <c r="D12" s="18" t="s">
        <v>871</v>
      </c>
      <c r="E12" s="18" t="s">
        <v>893</v>
      </c>
      <c r="F12" s="18" t="s">
        <v>894</v>
      </c>
      <c r="G12" s="18" t="s">
        <v>895</v>
      </c>
      <c r="H12" s="18" t="s">
        <v>670</v>
      </c>
      <c r="I12" s="18" t="s">
        <v>902</v>
      </c>
      <c r="J12" s="18" t="s">
        <v>881</v>
      </c>
      <c r="K12" s="18">
        <v>2552</v>
      </c>
      <c r="L12" s="18">
        <v>25</v>
      </c>
      <c r="M12" s="18" t="s">
        <v>876</v>
      </c>
      <c r="N12" s="20"/>
      <c r="O12" s="20"/>
    </row>
    <row r="13" spans="1:15" ht="15.75" customHeight="1">
      <c r="A13" s="18" t="s">
        <v>738</v>
      </c>
      <c r="B13" s="18" t="s">
        <v>903</v>
      </c>
      <c r="C13" s="18">
        <v>252</v>
      </c>
      <c r="D13" s="18" t="s">
        <v>871</v>
      </c>
      <c r="E13" s="18" t="s">
        <v>893</v>
      </c>
      <c r="F13" s="18" t="s">
        <v>894</v>
      </c>
      <c r="G13" s="18" t="s">
        <v>895</v>
      </c>
      <c r="H13" s="18" t="s">
        <v>688</v>
      </c>
      <c r="I13" s="18" t="s">
        <v>688</v>
      </c>
      <c r="J13" s="18" t="s">
        <v>904</v>
      </c>
      <c r="K13" s="18">
        <v>66</v>
      </c>
      <c r="L13" s="18">
        <v>25</v>
      </c>
      <c r="M13" s="18" t="s">
        <v>876</v>
      </c>
      <c r="N13" s="20"/>
      <c r="O13" s="20"/>
    </row>
    <row r="14" spans="1:15" ht="15.75" customHeight="1">
      <c r="A14" s="18" t="s">
        <v>733</v>
      </c>
      <c r="B14" s="18" t="s">
        <v>905</v>
      </c>
      <c r="C14" s="18">
        <v>253</v>
      </c>
      <c r="D14" s="18" t="s">
        <v>871</v>
      </c>
      <c r="E14" s="18" t="s">
        <v>878</v>
      </c>
      <c r="F14" s="18" t="s">
        <v>879</v>
      </c>
      <c r="G14" s="18" t="s">
        <v>880</v>
      </c>
      <c r="H14" s="18" t="s">
        <v>734</v>
      </c>
      <c r="I14" s="18" t="s">
        <v>735</v>
      </c>
      <c r="J14" s="18" t="s">
        <v>881</v>
      </c>
      <c r="K14" s="18">
        <v>172</v>
      </c>
      <c r="L14" s="18">
        <v>25</v>
      </c>
      <c r="M14" s="18" t="s">
        <v>876</v>
      </c>
      <c r="N14" s="20"/>
      <c r="O14" s="20"/>
    </row>
    <row r="15" spans="1:15" ht="15.75" customHeight="1">
      <c r="A15" s="18" t="s">
        <v>906</v>
      </c>
      <c r="B15" s="18" t="s">
        <v>907</v>
      </c>
      <c r="C15" s="18">
        <v>252</v>
      </c>
      <c r="D15" s="18" t="s">
        <v>871</v>
      </c>
      <c r="E15" s="18" t="s">
        <v>893</v>
      </c>
      <c r="F15" s="18" t="s">
        <v>894</v>
      </c>
      <c r="G15" s="18" t="s">
        <v>895</v>
      </c>
      <c r="H15" s="18" t="s">
        <v>688</v>
      </c>
      <c r="I15" s="18" t="s">
        <v>688</v>
      </c>
      <c r="J15" s="18" t="s">
        <v>875</v>
      </c>
      <c r="K15" s="18">
        <v>78</v>
      </c>
      <c r="L15" s="18">
        <v>25</v>
      </c>
      <c r="M15" s="18" t="s">
        <v>876</v>
      </c>
      <c r="N15" s="20"/>
      <c r="O15" s="20"/>
    </row>
    <row r="16" spans="1:15" ht="15.75" customHeight="1">
      <c r="A16" s="18" t="s">
        <v>732</v>
      </c>
      <c r="B16" s="18" t="s">
        <v>908</v>
      </c>
      <c r="C16" s="18">
        <v>252</v>
      </c>
      <c r="D16" s="18" t="s">
        <v>871</v>
      </c>
      <c r="E16" s="18" t="s">
        <v>893</v>
      </c>
      <c r="F16" s="18" t="s">
        <v>894</v>
      </c>
      <c r="G16" s="18" t="s">
        <v>895</v>
      </c>
      <c r="H16" s="18" t="s">
        <v>688</v>
      </c>
      <c r="I16" s="18" t="s">
        <v>688</v>
      </c>
      <c r="J16" s="18" t="s">
        <v>875</v>
      </c>
      <c r="K16" s="18">
        <v>159</v>
      </c>
      <c r="L16" s="18">
        <v>25</v>
      </c>
      <c r="M16" s="18" t="s">
        <v>876</v>
      </c>
      <c r="N16" s="20"/>
      <c r="O16" s="20"/>
    </row>
    <row r="17" spans="1:15" ht="15.75" customHeight="1">
      <c r="A17" s="18" t="s">
        <v>729</v>
      </c>
      <c r="B17" s="18" t="s">
        <v>909</v>
      </c>
      <c r="C17" s="18">
        <v>253</v>
      </c>
      <c r="D17" s="18" t="s">
        <v>871</v>
      </c>
      <c r="E17" s="18" t="s">
        <v>872</v>
      </c>
      <c r="F17" s="18" t="s">
        <v>873</v>
      </c>
      <c r="G17" s="18" t="s">
        <v>899</v>
      </c>
      <c r="H17" s="18" t="s">
        <v>730</v>
      </c>
      <c r="I17" s="18" t="s">
        <v>731</v>
      </c>
      <c r="J17" s="18" t="s">
        <v>881</v>
      </c>
      <c r="K17" s="18">
        <v>52</v>
      </c>
      <c r="L17" s="18">
        <v>25</v>
      </c>
      <c r="M17" s="18" t="s">
        <v>876</v>
      </c>
      <c r="N17" s="20"/>
      <c r="O17" s="20"/>
    </row>
    <row r="18" spans="1:15" ht="15.75" customHeight="1">
      <c r="A18" s="18" t="s">
        <v>720</v>
      </c>
      <c r="B18" s="18" t="s">
        <v>910</v>
      </c>
      <c r="C18" s="18">
        <v>253</v>
      </c>
      <c r="D18" s="18" t="s">
        <v>871</v>
      </c>
      <c r="E18" s="18" t="s">
        <v>893</v>
      </c>
      <c r="F18" s="18" t="s">
        <v>894</v>
      </c>
      <c r="G18" s="18" t="s">
        <v>895</v>
      </c>
      <c r="H18" s="18" t="s">
        <v>721</v>
      </c>
      <c r="I18" s="18" t="s">
        <v>722</v>
      </c>
      <c r="J18" s="18" t="s">
        <v>911</v>
      </c>
      <c r="K18" s="18">
        <v>53</v>
      </c>
      <c r="L18" s="18">
        <v>25</v>
      </c>
      <c r="M18" s="18" t="s">
        <v>876</v>
      </c>
      <c r="N18" s="20"/>
      <c r="O18" s="20"/>
    </row>
    <row r="19" spans="1:15" ht="15.75" customHeight="1">
      <c r="A19" s="18" t="s">
        <v>727</v>
      </c>
      <c r="B19" s="18" t="s">
        <v>912</v>
      </c>
      <c r="C19" s="18">
        <v>253</v>
      </c>
      <c r="D19" s="18" t="s">
        <v>871</v>
      </c>
      <c r="E19" s="18" t="s">
        <v>878</v>
      </c>
      <c r="F19" s="18" t="s">
        <v>913</v>
      </c>
      <c r="G19" s="18" t="s">
        <v>914</v>
      </c>
      <c r="H19" s="18" t="s">
        <v>684</v>
      </c>
      <c r="I19" s="18" t="s">
        <v>685</v>
      </c>
      <c r="J19" s="18" t="s">
        <v>875</v>
      </c>
      <c r="K19" s="18">
        <v>99</v>
      </c>
      <c r="L19" s="18">
        <v>25</v>
      </c>
      <c r="M19" s="18" t="s">
        <v>876</v>
      </c>
      <c r="N19" s="20"/>
      <c r="O19" s="20"/>
    </row>
    <row r="20" spans="1:15" ht="15.75" customHeight="1">
      <c r="A20" s="18" t="s">
        <v>769</v>
      </c>
      <c r="B20" s="18" t="s">
        <v>915</v>
      </c>
      <c r="C20" s="18">
        <v>252</v>
      </c>
      <c r="D20" s="18" t="s">
        <v>871</v>
      </c>
      <c r="E20" s="18" t="s">
        <v>893</v>
      </c>
      <c r="F20" s="18" t="s">
        <v>894</v>
      </c>
      <c r="G20" s="18" t="s">
        <v>895</v>
      </c>
      <c r="H20" s="18" t="s">
        <v>688</v>
      </c>
      <c r="I20" s="18" t="s">
        <v>688</v>
      </c>
      <c r="J20" s="18" t="s">
        <v>875</v>
      </c>
      <c r="K20" s="18">
        <v>28</v>
      </c>
      <c r="L20" s="18">
        <v>25</v>
      </c>
      <c r="M20" s="18" t="s">
        <v>876</v>
      </c>
      <c r="N20" s="20"/>
      <c r="O20" s="20"/>
    </row>
    <row r="21" spans="1:15" ht="15.75" customHeight="1">
      <c r="A21" s="18" t="s">
        <v>764</v>
      </c>
      <c r="B21" s="18" t="s">
        <v>916</v>
      </c>
      <c r="C21" s="18">
        <v>252</v>
      </c>
      <c r="D21" s="18" t="s">
        <v>871</v>
      </c>
      <c r="E21" s="18" t="s">
        <v>893</v>
      </c>
      <c r="F21" s="18" t="s">
        <v>894</v>
      </c>
      <c r="G21" s="18" t="s">
        <v>895</v>
      </c>
      <c r="H21" s="18" t="s">
        <v>688</v>
      </c>
      <c r="I21" s="18" t="s">
        <v>688</v>
      </c>
      <c r="J21" s="18" t="s">
        <v>917</v>
      </c>
      <c r="K21" s="18">
        <v>42</v>
      </c>
      <c r="L21" s="18">
        <v>25</v>
      </c>
      <c r="M21" s="18" t="s">
        <v>876</v>
      </c>
      <c r="N21" s="20"/>
      <c r="O21" s="20"/>
    </row>
    <row r="22" spans="1:15" ht="15.75" customHeight="1">
      <c r="A22" s="18" t="s">
        <v>918</v>
      </c>
      <c r="B22" s="18" t="s">
        <v>919</v>
      </c>
      <c r="C22" s="18">
        <v>253</v>
      </c>
      <c r="D22" s="18" t="s">
        <v>871</v>
      </c>
      <c r="E22" s="18" t="s">
        <v>872</v>
      </c>
      <c r="F22" s="18" t="s">
        <v>873</v>
      </c>
      <c r="G22" s="18" t="s">
        <v>920</v>
      </c>
      <c r="H22" s="18" t="s">
        <v>823</v>
      </c>
      <c r="I22" s="18" t="s">
        <v>921</v>
      </c>
      <c r="J22" s="18" t="s">
        <v>881</v>
      </c>
      <c r="K22" s="18">
        <v>97</v>
      </c>
      <c r="L22" s="18">
        <v>25</v>
      </c>
      <c r="M22" s="18" t="s">
        <v>876</v>
      </c>
      <c r="N22" s="20"/>
      <c r="O22" s="20"/>
    </row>
    <row r="23" spans="1:15" ht="15.75" customHeight="1">
      <c r="A23" s="18" t="s">
        <v>922</v>
      </c>
      <c r="B23" s="18" t="s">
        <v>923</v>
      </c>
      <c r="C23" s="18">
        <v>253</v>
      </c>
      <c r="D23" s="18" t="s">
        <v>871</v>
      </c>
      <c r="E23" s="18" t="s">
        <v>883</v>
      </c>
      <c r="F23" s="18" t="s">
        <v>884</v>
      </c>
      <c r="G23" s="18" t="s">
        <v>924</v>
      </c>
      <c r="H23" s="18" t="s">
        <v>771</v>
      </c>
      <c r="I23" s="18" t="s">
        <v>779</v>
      </c>
      <c r="J23" s="18" t="s">
        <v>881</v>
      </c>
      <c r="K23" s="18">
        <v>345</v>
      </c>
      <c r="L23" s="18">
        <v>25</v>
      </c>
      <c r="M23" s="18" t="s">
        <v>876</v>
      </c>
      <c r="N23" s="20"/>
      <c r="O23" s="20"/>
    </row>
    <row r="24" spans="1:15" ht="15.75" customHeight="1">
      <c r="A24" s="18" t="s">
        <v>687</v>
      </c>
      <c r="B24" s="18" t="s">
        <v>925</v>
      </c>
      <c r="C24" s="18">
        <v>252</v>
      </c>
      <c r="D24" s="18" t="s">
        <v>871</v>
      </c>
      <c r="E24" s="18" t="s">
        <v>893</v>
      </c>
      <c r="F24" s="18" t="s">
        <v>894</v>
      </c>
      <c r="G24" s="18" t="s">
        <v>895</v>
      </c>
      <c r="H24" s="18" t="s">
        <v>688</v>
      </c>
      <c r="I24" s="18" t="s">
        <v>688</v>
      </c>
      <c r="J24" s="18" t="s">
        <v>875</v>
      </c>
      <c r="K24" s="18">
        <v>220</v>
      </c>
      <c r="L24" s="18">
        <v>25</v>
      </c>
      <c r="M24" s="18" t="s">
        <v>876</v>
      </c>
      <c r="N24" s="20"/>
      <c r="O24" s="20"/>
    </row>
    <row r="25" spans="1:15" ht="15.75" customHeight="1">
      <c r="A25" s="18" t="s">
        <v>715</v>
      </c>
      <c r="B25" s="18" t="s">
        <v>926</v>
      </c>
      <c r="C25" s="18">
        <v>252</v>
      </c>
      <c r="D25" s="18" t="s">
        <v>871</v>
      </c>
      <c r="E25" s="18" t="s">
        <v>893</v>
      </c>
      <c r="F25" s="18" t="s">
        <v>894</v>
      </c>
      <c r="G25" s="18" t="s">
        <v>895</v>
      </c>
      <c r="H25" s="18" t="s">
        <v>688</v>
      </c>
      <c r="I25" s="18" t="s">
        <v>688</v>
      </c>
      <c r="J25" s="18" t="s">
        <v>875</v>
      </c>
      <c r="K25" s="18">
        <v>65</v>
      </c>
      <c r="L25" s="18">
        <v>25</v>
      </c>
      <c r="M25" s="18" t="s">
        <v>876</v>
      </c>
      <c r="N25" s="20"/>
      <c r="O25" s="20"/>
    </row>
    <row r="26" spans="1:15" ht="15.75" customHeight="1">
      <c r="A26" s="18" t="s">
        <v>691</v>
      </c>
      <c r="B26" s="18" t="s">
        <v>927</v>
      </c>
      <c r="C26" s="18">
        <v>253</v>
      </c>
      <c r="D26" s="18" t="s">
        <v>871</v>
      </c>
      <c r="E26" s="18" t="s">
        <v>928</v>
      </c>
      <c r="F26" s="18" t="s">
        <v>929</v>
      </c>
      <c r="G26" s="18" t="s">
        <v>930</v>
      </c>
      <c r="H26" s="18" t="s">
        <v>692</v>
      </c>
      <c r="I26" s="18" t="s">
        <v>693</v>
      </c>
      <c r="J26" s="18" t="s">
        <v>875</v>
      </c>
      <c r="K26" s="18">
        <v>725</v>
      </c>
      <c r="L26" s="18">
        <v>25</v>
      </c>
      <c r="M26" s="18" t="s">
        <v>876</v>
      </c>
      <c r="N26" s="20"/>
      <c r="O26" s="20"/>
    </row>
    <row r="27" spans="1:15" ht="15.75" customHeight="1">
      <c r="A27" s="18" t="s">
        <v>783</v>
      </c>
      <c r="B27" s="18" t="s">
        <v>931</v>
      </c>
      <c r="C27" s="18">
        <v>254</v>
      </c>
      <c r="D27" s="18" t="s">
        <v>871</v>
      </c>
      <c r="E27" s="18" t="s">
        <v>872</v>
      </c>
      <c r="F27" s="18" t="s">
        <v>873</v>
      </c>
      <c r="G27" s="18" t="s">
        <v>874</v>
      </c>
      <c r="H27" s="18" t="s">
        <v>667</v>
      </c>
      <c r="I27" s="18" t="s">
        <v>673</v>
      </c>
      <c r="J27" s="18" t="s">
        <v>881</v>
      </c>
      <c r="K27" s="18">
        <v>217</v>
      </c>
      <c r="L27" s="18">
        <v>25</v>
      </c>
      <c r="M27" s="18" t="s">
        <v>876</v>
      </c>
      <c r="N27" s="20"/>
      <c r="O27" s="20"/>
    </row>
    <row r="28" spans="1:15" ht="15.75" customHeight="1">
      <c r="A28" s="18" t="s">
        <v>932</v>
      </c>
      <c r="B28" s="18" t="s">
        <v>933</v>
      </c>
      <c r="C28" s="18">
        <v>253</v>
      </c>
      <c r="D28" s="18" t="s">
        <v>871</v>
      </c>
      <c r="E28" s="18" t="s">
        <v>893</v>
      </c>
      <c r="F28" s="18" t="s">
        <v>894</v>
      </c>
      <c r="G28" s="18" t="s">
        <v>934</v>
      </c>
      <c r="H28" s="18" t="s">
        <v>935</v>
      </c>
      <c r="I28" s="18" t="s">
        <v>936</v>
      </c>
      <c r="J28" s="18" t="s">
        <v>881</v>
      </c>
      <c r="K28" s="18">
        <v>140</v>
      </c>
      <c r="L28" s="18">
        <v>25</v>
      </c>
      <c r="M28" s="18" t="s">
        <v>876</v>
      </c>
      <c r="N28" s="20"/>
      <c r="O28" s="20"/>
    </row>
    <row r="29" spans="1:15" ht="15.75" customHeight="1">
      <c r="A29" s="18" t="s">
        <v>698</v>
      </c>
      <c r="B29" s="18" t="s">
        <v>937</v>
      </c>
      <c r="C29" s="18">
        <v>253</v>
      </c>
      <c r="D29" s="18" t="s">
        <v>871</v>
      </c>
      <c r="E29" s="18" t="s">
        <v>893</v>
      </c>
      <c r="F29" s="18" t="s">
        <v>894</v>
      </c>
      <c r="G29" s="18" t="s">
        <v>895</v>
      </c>
      <c r="H29" s="18" t="s">
        <v>699</v>
      </c>
      <c r="I29" s="18" t="s">
        <v>700</v>
      </c>
      <c r="J29" s="18" t="s">
        <v>881</v>
      </c>
      <c r="K29" s="18">
        <v>20</v>
      </c>
      <c r="L29" s="18">
        <v>25</v>
      </c>
      <c r="M29" s="18" t="s">
        <v>876</v>
      </c>
      <c r="N29" s="20"/>
      <c r="O29" s="20"/>
    </row>
    <row r="30" spans="1:15" ht="15.75" customHeight="1">
      <c r="A30" s="18" t="s">
        <v>938</v>
      </c>
      <c r="B30" s="18" t="s">
        <v>939</v>
      </c>
      <c r="C30" s="18">
        <v>253</v>
      </c>
      <c r="D30" s="18" t="s">
        <v>871</v>
      </c>
      <c r="E30" s="18" t="s">
        <v>883</v>
      </c>
      <c r="F30" s="18" t="s">
        <v>884</v>
      </c>
      <c r="G30" s="18" t="s">
        <v>940</v>
      </c>
      <c r="H30" s="18" t="s">
        <v>799</v>
      </c>
      <c r="I30" s="18" t="s">
        <v>941</v>
      </c>
      <c r="J30" s="18" t="s">
        <v>881</v>
      </c>
      <c r="K30" s="18">
        <v>54</v>
      </c>
      <c r="L30" s="18">
        <v>25</v>
      </c>
      <c r="M30" s="18" t="s">
        <v>876</v>
      </c>
      <c r="N30" s="20"/>
      <c r="O30" s="20"/>
    </row>
    <row r="31" spans="1:15" ht="15.75" customHeight="1">
      <c r="A31" s="18" t="s">
        <v>680</v>
      </c>
      <c r="B31" s="18" t="s">
        <v>942</v>
      </c>
      <c r="C31" s="18">
        <v>253</v>
      </c>
      <c r="D31" s="18" t="s">
        <v>871</v>
      </c>
      <c r="E31" s="18" t="s">
        <v>878</v>
      </c>
      <c r="F31" s="18" t="s">
        <v>879</v>
      </c>
      <c r="G31" s="18" t="s">
        <v>880</v>
      </c>
      <c r="H31" s="18" t="s">
        <v>681</v>
      </c>
      <c r="I31" s="18" t="s">
        <v>682</v>
      </c>
      <c r="J31" s="18" t="s">
        <v>881</v>
      </c>
      <c r="K31" s="18">
        <v>854</v>
      </c>
      <c r="L31" s="18">
        <v>25</v>
      </c>
      <c r="M31" s="18" t="s">
        <v>876</v>
      </c>
      <c r="N31" s="20"/>
      <c r="O31" s="20"/>
    </row>
    <row r="32" spans="1:15" ht="15.75" customHeight="1">
      <c r="A32" s="18" t="s">
        <v>737</v>
      </c>
      <c r="B32" s="18" t="s">
        <v>943</v>
      </c>
      <c r="C32" s="18">
        <v>252</v>
      </c>
      <c r="D32" s="18" t="s">
        <v>871</v>
      </c>
      <c r="E32" s="18" t="s">
        <v>893</v>
      </c>
      <c r="F32" s="18" t="s">
        <v>894</v>
      </c>
      <c r="G32" s="18" t="s">
        <v>895</v>
      </c>
      <c r="H32" s="18" t="s">
        <v>688</v>
      </c>
      <c r="I32" s="18" t="s">
        <v>688</v>
      </c>
      <c r="J32" s="18" t="s">
        <v>944</v>
      </c>
      <c r="K32" s="18">
        <v>211</v>
      </c>
      <c r="L32" s="18">
        <v>25</v>
      </c>
      <c r="M32" s="18" t="s">
        <v>876</v>
      </c>
      <c r="N32" s="20"/>
      <c r="O32" s="20"/>
    </row>
    <row r="33" spans="1:15" ht="15.75" customHeight="1">
      <c r="A33" s="18" t="s">
        <v>708</v>
      </c>
      <c r="B33" s="18" t="s">
        <v>945</v>
      </c>
      <c r="C33" s="18">
        <v>252</v>
      </c>
      <c r="D33" s="18" t="s">
        <v>871</v>
      </c>
      <c r="E33" s="18" t="s">
        <v>893</v>
      </c>
      <c r="F33" s="18" t="s">
        <v>894</v>
      </c>
      <c r="G33" s="18" t="s">
        <v>895</v>
      </c>
      <c r="H33" s="18" t="s">
        <v>688</v>
      </c>
      <c r="I33" s="18" t="s">
        <v>688</v>
      </c>
      <c r="J33" s="18" t="s">
        <v>875</v>
      </c>
      <c r="K33" s="18">
        <v>60</v>
      </c>
      <c r="L33" s="18">
        <v>25</v>
      </c>
      <c r="M33" s="18" t="s">
        <v>876</v>
      </c>
      <c r="N33" s="20"/>
      <c r="O33" s="20"/>
    </row>
    <row r="34" spans="1:15" ht="15.75" customHeight="1">
      <c r="A34" s="18" t="s">
        <v>704</v>
      </c>
      <c r="B34" s="18" t="s">
        <v>946</v>
      </c>
      <c r="C34" s="18">
        <v>252</v>
      </c>
      <c r="D34" s="18" t="s">
        <v>871</v>
      </c>
      <c r="E34" s="18" t="s">
        <v>893</v>
      </c>
      <c r="F34" s="18" t="s">
        <v>894</v>
      </c>
      <c r="G34" s="18" t="s">
        <v>895</v>
      </c>
      <c r="H34" s="18" t="s">
        <v>688</v>
      </c>
      <c r="I34" s="18" t="s">
        <v>688</v>
      </c>
      <c r="J34" s="18" t="s">
        <v>875</v>
      </c>
      <c r="K34" s="18">
        <v>100</v>
      </c>
      <c r="L34" s="18">
        <v>25</v>
      </c>
      <c r="M34" s="18" t="s">
        <v>876</v>
      </c>
      <c r="N34" s="20"/>
      <c r="O34" s="20"/>
    </row>
    <row r="35" spans="1:15" ht="15.75" customHeight="1">
      <c r="A35" s="18" t="s">
        <v>758</v>
      </c>
      <c r="B35" s="18" t="s">
        <v>947</v>
      </c>
      <c r="C35" s="18">
        <v>252</v>
      </c>
      <c r="D35" s="18" t="s">
        <v>871</v>
      </c>
      <c r="E35" s="18" t="s">
        <v>893</v>
      </c>
      <c r="F35" s="18" t="s">
        <v>894</v>
      </c>
      <c r="G35" s="18" t="s">
        <v>895</v>
      </c>
      <c r="H35" s="18" t="s">
        <v>688</v>
      </c>
      <c r="I35" s="18" t="s">
        <v>688</v>
      </c>
      <c r="J35" s="18" t="s">
        <v>875</v>
      </c>
      <c r="K35" s="18">
        <v>43</v>
      </c>
      <c r="L35" s="18">
        <v>25</v>
      </c>
      <c r="M35" s="18" t="s">
        <v>876</v>
      </c>
      <c r="N35" s="20"/>
      <c r="O35" s="20"/>
    </row>
    <row r="36" spans="1:15" ht="15.75" customHeight="1">
      <c r="A36" s="18" t="s">
        <v>765</v>
      </c>
      <c r="B36" s="18" t="s">
        <v>948</v>
      </c>
      <c r="C36" s="18">
        <v>252</v>
      </c>
      <c r="D36" s="18" t="s">
        <v>871</v>
      </c>
      <c r="E36" s="18" t="s">
        <v>878</v>
      </c>
      <c r="F36" s="18" t="s">
        <v>949</v>
      </c>
      <c r="G36" s="18" t="s">
        <v>950</v>
      </c>
      <c r="H36" s="18" t="s">
        <v>766</v>
      </c>
      <c r="I36" s="18" t="s">
        <v>767</v>
      </c>
      <c r="J36" s="18" t="s">
        <v>881</v>
      </c>
      <c r="K36" s="18">
        <v>246</v>
      </c>
      <c r="L36" s="18">
        <v>25</v>
      </c>
      <c r="M36" s="18" t="s">
        <v>876</v>
      </c>
      <c r="N36" s="20"/>
      <c r="O36" s="20"/>
    </row>
    <row r="37" spans="1:15" ht="15.75" customHeight="1">
      <c r="A37" s="18" t="s">
        <v>787</v>
      </c>
      <c r="B37" s="18" t="s">
        <v>951</v>
      </c>
      <c r="C37" s="18">
        <v>253</v>
      </c>
      <c r="D37" s="18" t="s">
        <v>871</v>
      </c>
      <c r="E37" s="18" t="s">
        <v>883</v>
      </c>
      <c r="F37" s="18" t="s">
        <v>884</v>
      </c>
      <c r="G37" s="18" t="s">
        <v>924</v>
      </c>
      <c r="H37" s="18" t="s">
        <v>776</v>
      </c>
      <c r="I37" s="18" t="s">
        <v>777</v>
      </c>
      <c r="J37" s="18" t="s">
        <v>881</v>
      </c>
      <c r="K37" s="18">
        <v>169</v>
      </c>
      <c r="L37" s="18">
        <v>25</v>
      </c>
      <c r="M37" s="18" t="s">
        <v>876</v>
      </c>
      <c r="N37" s="20"/>
      <c r="O37" s="20"/>
    </row>
    <row r="38" spans="1:15" ht="15.75" customHeight="1">
      <c r="A38" s="18" t="s">
        <v>952</v>
      </c>
      <c r="B38" s="18" t="s">
        <v>953</v>
      </c>
      <c r="C38" s="18">
        <v>253</v>
      </c>
      <c r="D38" s="18" t="s">
        <v>871</v>
      </c>
      <c r="E38" s="18" t="s">
        <v>954</v>
      </c>
      <c r="F38" s="18" t="s">
        <v>955</v>
      </c>
      <c r="G38" s="18" t="s">
        <v>956</v>
      </c>
      <c r="H38" s="18" t="s">
        <v>957</v>
      </c>
      <c r="I38" s="18" t="s">
        <v>958</v>
      </c>
      <c r="J38" s="18" t="s">
        <v>881</v>
      </c>
      <c r="K38" s="18">
        <v>77</v>
      </c>
      <c r="L38" s="18">
        <v>25</v>
      </c>
      <c r="M38" s="18" t="s">
        <v>876</v>
      </c>
      <c r="N38" s="20"/>
      <c r="O38" s="20"/>
    </row>
    <row r="39" spans="1:15" ht="15.75" customHeight="1">
      <c r="A39" s="18" t="s">
        <v>714</v>
      </c>
      <c r="B39" s="18" t="s">
        <v>959</v>
      </c>
      <c r="C39" s="18">
        <v>252</v>
      </c>
      <c r="D39" s="18" t="s">
        <v>871</v>
      </c>
      <c r="E39" s="18" t="s">
        <v>893</v>
      </c>
      <c r="F39" s="18" t="s">
        <v>894</v>
      </c>
      <c r="G39" s="18" t="s">
        <v>895</v>
      </c>
      <c r="H39" s="18" t="s">
        <v>688</v>
      </c>
      <c r="I39" s="18" t="s">
        <v>688</v>
      </c>
      <c r="J39" s="18" t="s">
        <v>881</v>
      </c>
      <c r="K39" s="18">
        <v>180</v>
      </c>
      <c r="L39" s="18">
        <v>25</v>
      </c>
      <c r="M39" s="18" t="s">
        <v>876</v>
      </c>
      <c r="N39" s="20"/>
      <c r="O39" s="20"/>
    </row>
    <row r="40" spans="1:15" ht="15.75" customHeight="1">
      <c r="A40" s="18" t="s">
        <v>674</v>
      </c>
      <c r="B40" s="18" t="s">
        <v>960</v>
      </c>
      <c r="C40" s="18">
        <v>253</v>
      </c>
      <c r="D40" s="18" t="s">
        <v>871</v>
      </c>
      <c r="E40" s="18" t="s">
        <v>883</v>
      </c>
      <c r="F40" s="18" t="s">
        <v>884</v>
      </c>
      <c r="G40" s="18" t="s">
        <v>885</v>
      </c>
      <c r="H40" s="18" t="s">
        <v>675</v>
      </c>
      <c r="I40" s="18" t="s">
        <v>676</v>
      </c>
      <c r="J40" s="18" t="s">
        <v>881</v>
      </c>
      <c r="K40" s="18">
        <v>1757</v>
      </c>
      <c r="L40" s="18">
        <v>25</v>
      </c>
      <c r="M40" s="18" t="s">
        <v>876</v>
      </c>
      <c r="N40" s="20"/>
      <c r="O40" s="20"/>
    </row>
    <row r="41" spans="1:15" ht="15.75" customHeight="1">
      <c r="A41" s="18" t="s">
        <v>961</v>
      </c>
      <c r="B41" s="18" t="s">
        <v>962</v>
      </c>
      <c r="C41" s="18">
        <v>253</v>
      </c>
      <c r="D41" s="18" t="s">
        <v>871</v>
      </c>
      <c r="E41" s="18" t="s">
        <v>878</v>
      </c>
      <c r="F41" s="18" t="s">
        <v>879</v>
      </c>
      <c r="G41" s="18" t="s">
        <v>880</v>
      </c>
      <c r="H41" s="18" t="s">
        <v>963</v>
      </c>
      <c r="I41" s="18" t="s">
        <v>964</v>
      </c>
      <c r="J41" s="18" t="s">
        <v>881</v>
      </c>
      <c r="K41" s="18">
        <v>8</v>
      </c>
      <c r="L41" s="18">
        <v>12.5</v>
      </c>
      <c r="M41" s="18" t="s">
        <v>876</v>
      </c>
      <c r="N41" s="20"/>
      <c r="O41" s="20"/>
    </row>
    <row r="42" spans="1:15" ht="15.75" customHeight="1">
      <c r="A42" s="18" t="s">
        <v>965</v>
      </c>
      <c r="B42" s="18" t="s">
        <v>966</v>
      </c>
      <c r="C42" s="18">
        <v>252</v>
      </c>
      <c r="D42" s="18" t="s">
        <v>871</v>
      </c>
      <c r="E42" s="18" t="s">
        <v>878</v>
      </c>
      <c r="F42" s="18" t="s">
        <v>879</v>
      </c>
      <c r="G42" s="18" t="s">
        <v>880</v>
      </c>
      <c r="H42" s="18" t="s">
        <v>717</v>
      </c>
      <c r="I42" s="18" t="s">
        <v>718</v>
      </c>
      <c r="J42" s="18" t="s">
        <v>881</v>
      </c>
      <c r="K42" s="18">
        <v>896</v>
      </c>
      <c r="L42" s="18">
        <v>12.5</v>
      </c>
      <c r="M42" s="18" t="s">
        <v>876</v>
      </c>
      <c r="N42" s="20"/>
      <c r="O42" s="20"/>
    </row>
    <row r="43" spans="1:15" ht="15.75" customHeight="1">
      <c r="A43" s="18" t="s">
        <v>967</v>
      </c>
      <c r="B43" s="18" t="s">
        <v>968</v>
      </c>
      <c r="C43" s="18">
        <v>253</v>
      </c>
      <c r="D43" s="18" t="s">
        <v>871</v>
      </c>
      <c r="E43" s="18" t="s">
        <v>872</v>
      </c>
      <c r="F43" s="18" t="s">
        <v>873</v>
      </c>
      <c r="G43" s="18" t="s">
        <v>899</v>
      </c>
      <c r="H43" s="18" t="s">
        <v>969</v>
      </c>
      <c r="I43" s="18" t="s">
        <v>970</v>
      </c>
      <c r="J43" s="18" t="s">
        <v>881</v>
      </c>
      <c r="K43" s="18">
        <v>53</v>
      </c>
      <c r="L43" s="18">
        <v>12.5</v>
      </c>
      <c r="M43" s="18" t="s">
        <v>876</v>
      </c>
      <c r="N43" s="20"/>
      <c r="O43" s="20"/>
    </row>
    <row r="44" spans="1:15" ht="15.75" customHeight="1">
      <c r="A44" s="18" t="s">
        <v>971</v>
      </c>
      <c r="B44" s="18" t="s">
        <v>972</v>
      </c>
      <c r="C44" s="18">
        <v>253</v>
      </c>
      <c r="D44" s="18" t="s">
        <v>871</v>
      </c>
      <c r="E44" s="18" t="s">
        <v>872</v>
      </c>
      <c r="F44" s="18" t="s">
        <v>873</v>
      </c>
      <c r="G44" s="18" t="s">
        <v>874</v>
      </c>
      <c r="H44" s="18" t="s">
        <v>667</v>
      </c>
      <c r="I44" s="18" t="s">
        <v>668</v>
      </c>
      <c r="J44" s="18" t="s">
        <v>875</v>
      </c>
      <c r="K44" s="18">
        <v>179</v>
      </c>
      <c r="L44" s="18">
        <v>12.5</v>
      </c>
      <c r="M44" s="18" t="s">
        <v>876</v>
      </c>
      <c r="N44" s="20"/>
      <c r="O44" s="20"/>
    </row>
    <row r="45" spans="1:15" ht="15.75" customHeight="1">
      <c r="A45" s="18" t="s">
        <v>747</v>
      </c>
      <c r="B45" s="18" t="s">
        <v>973</v>
      </c>
      <c r="C45" s="18">
        <v>252</v>
      </c>
      <c r="D45" s="18" t="s">
        <v>871</v>
      </c>
      <c r="E45" s="18" t="s">
        <v>893</v>
      </c>
      <c r="F45" s="18" t="s">
        <v>894</v>
      </c>
      <c r="G45" s="18" t="s">
        <v>895</v>
      </c>
      <c r="H45" s="18" t="s">
        <v>688</v>
      </c>
      <c r="I45" s="18" t="s">
        <v>688</v>
      </c>
      <c r="J45" s="18" t="s">
        <v>881</v>
      </c>
      <c r="K45" s="18">
        <v>54</v>
      </c>
      <c r="L45" s="18">
        <v>12.5</v>
      </c>
      <c r="M45" s="18" t="s">
        <v>876</v>
      </c>
      <c r="N45" s="20"/>
      <c r="O45" s="20"/>
    </row>
    <row r="46" spans="1:15" ht="15.75" customHeight="1">
      <c r="A46" s="18" t="s">
        <v>686</v>
      </c>
      <c r="B46" s="18" t="s">
        <v>974</v>
      </c>
      <c r="C46" s="18">
        <v>253</v>
      </c>
      <c r="D46" s="18" t="s">
        <v>871</v>
      </c>
      <c r="E46" s="18" t="s">
        <v>878</v>
      </c>
      <c r="F46" s="18" t="s">
        <v>913</v>
      </c>
      <c r="G46" s="18" t="s">
        <v>914</v>
      </c>
      <c r="H46" s="18" t="s">
        <v>684</v>
      </c>
      <c r="I46" s="18" t="s">
        <v>685</v>
      </c>
      <c r="J46" s="18" t="s">
        <v>881</v>
      </c>
      <c r="K46" s="18">
        <v>326</v>
      </c>
      <c r="L46" s="18">
        <v>12.5</v>
      </c>
      <c r="M46" s="18" t="s">
        <v>876</v>
      </c>
      <c r="N46" s="20"/>
      <c r="O46" s="20"/>
    </row>
    <row r="47" spans="1:15" ht="15.75" customHeight="1">
      <c r="A47" s="18" t="s">
        <v>975</v>
      </c>
      <c r="B47" s="18" t="s">
        <v>976</v>
      </c>
      <c r="C47" s="18">
        <v>253</v>
      </c>
      <c r="D47" s="18" t="s">
        <v>871</v>
      </c>
      <c r="E47" s="18" t="s">
        <v>872</v>
      </c>
      <c r="F47" s="18" t="s">
        <v>873</v>
      </c>
      <c r="G47" s="18" t="s">
        <v>899</v>
      </c>
      <c r="H47" s="18" t="s">
        <v>730</v>
      </c>
      <c r="I47" s="18" t="s">
        <v>731</v>
      </c>
      <c r="J47" s="18" t="s">
        <v>881</v>
      </c>
      <c r="K47" s="18">
        <v>18</v>
      </c>
      <c r="L47" s="18">
        <v>12.5</v>
      </c>
      <c r="M47" s="18" t="s">
        <v>876</v>
      </c>
      <c r="N47" s="20"/>
      <c r="O47" s="20"/>
    </row>
    <row r="48" spans="1:15" ht="15.75" customHeight="1">
      <c r="A48" s="18" t="s">
        <v>757</v>
      </c>
      <c r="B48" s="18" t="s">
        <v>977</v>
      </c>
      <c r="C48" s="18">
        <v>254</v>
      </c>
      <c r="D48" s="18" t="s">
        <v>871</v>
      </c>
      <c r="E48" s="18" t="s">
        <v>872</v>
      </c>
      <c r="F48" s="18" t="s">
        <v>873</v>
      </c>
      <c r="G48" s="18" t="s">
        <v>874</v>
      </c>
      <c r="H48" s="18" t="s">
        <v>667</v>
      </c>
      <c r="I48" s="18" t="s">
        <v>673</v>
      </c>
      <c r="J48" s="18" t="s">
        <v>881</v>
      </c>
      <c r="K48" s="18">
        <v>362</v>
      </c>
      <c r="L48" s="18">
        <v>12.5</v>
      </c>
      <c r="M48" s="18" t="s">
        <v>876</v>
      </c>
      <c r="N48" s="20"/>
      <c r="O48" s="20"/>
    </row>
    <row r="49" spans="1:15" ht="15.75" customHeight="1">
      <c r="A49" s="18" t="s">
        <v>978</v>
      </c>
      <c r="B49" s="18" t="s">
        <v>979</v>
      </c>
      <c r="C49" s="18">
        <v>253</v>
      </c>
      <c r="D49" s="18" t="s">
        <v>871</v>
      </c>
      <c r="E49" s="18" t="s">
        <v>883</v>
      </c>
      <c r="F49" s="18" t="s">
        <v>884</v>
      </c>
      <c r="G49" s="18" t="s">
        <v>885</v>
      </c>
      <c r="H49" s="18" t="s">
        <v>980</v>
      </c>
      <c r="I49" s="18" t="s">
        <v>981</v>
      </c>
      <c r="J49" s="18" t="s">
        <v>881</v>
      </c>
      <c r="K49" s="18">
        <v>51</v>
      </c>
      <c r="L49" s="18">
        <v>12.5</v>
      </c>
      <c r="M49" s="18" t="s">
        <v>876</v>
      </c>
      <c r="N49" s="20"/>
      <c r="O49" s="20"/>
    </row>
    <row r="50" spans="1:15" ht="15.75" customHeight="1">
      <c r="A50" s="18" t="s">
        <v>982</v>
      </c>
      <c r="B50" s="18" t="s">
        <v>983</v>
      </c>
      <c r="C50" s="18">
        <v>252</v>
      </c>
      <c r="D50" s="18" t="s">
        <v>871</v>
      </c>
      <c r="E50" s="18" t="s">
        <v>878</v>
      </c>
      <c r="F50" s="18" t="s">
        <v>913</v>
      </c>
      <c r="G50" s="18" t="s">
        <v>984</v>
      </c>
      <c r="H50" s="18" t="s">
        <v>984</v>
      </c>
      <c r="I50" s="18" t="s">
        <v>985</v>
      </c>
      <c r="J50" s="18" t="s">
        <v>875</v>
      </c>
      <c r="K50" s="18">
        <v>37</v>
      </c>
      <c r="L50" s="18">
        <v>12.5</v>
      </c>
      <c r="M50" s="18" t="s">
        <v>876</v>
      </c>
      <c r="N50" s="20"/>
      <c r="O50" s="20"/>
    </row>
    <row r="51" spans="1:15" ht="15.75" customHeight="1">
      <c r="A51" s="18" t="s">
        <v>986</v>
      </c>
      <c r="B51" s="18" t="s">
        <v>987</v>
      </c>
      <c r="C51" s="18">
        <v>253</v>
      </c>
      <c r="D51" s="18" t="s">
        <v>871</v>
      </c>
      <c r="E51" s="18" t="s">
        <v>878</v>
      </c>
      <c r="F51" s="18" t="s">
        <v>913</v>
      </c>
      <c r="G51" s="18" t="s">
        <v>914</v>
      </c>
      <c r="H51" s="18" t="s">
        <v>684</v>
      </c>
      <c r="I51" s="18" t="s">
        <v>685</v>
      </c>
      <c r="J51" s="18" t="s">
        <v>875</v>
      </c>
      <c r="K51" s="18">
        <v>8</v>
      </c>
      <c r="L51" s="18">
        <v>12.5</v>
      </c>
      <c r="M51" s="18" t="s">
        <v>876</v>
      </c>
      <c r="N51" s="20"/>
      <c r="O51" s="20"/>
    </row>
    <row r="52" spans="1:15" ht="15.75" customHeight="1">
      <c r="A52" s="18" t="s">
        <v>988</v>
      </c>
      <c r="B52" s="18" t="s">
        <v>989</v>
      </c>
      <c r="C52" s="18">
        <v>253</v>
      </c>
      <c r="D52" s="18" t="s">
        <v>871</v>
      </c>
      <c r="E52" s="18" t="s">
        <v>990</v>
      </c>
      <c r="F52" s="18" t="s">
        <v>991</v>
      </c>
      <c r="G52" s="18" t="s">
        <v>992</v>
      </c>
      <c r="H52" s="18" t="s">
        <v>993</v>
      </c>
      <c r="I52" s="18" t="s">
        <v>994</v>
      </c>
      <c r="J52" s="18" t="s">
        <v>875</v>
      </c>
      <c r="K52" s="18">
        <v>60</v>
      </c>
      <c r="L52" s="18">
        <v>12.5</v>
      </c>
      <c r="M52" s="18" t="s">
        <v>876</v>
      </c>
      <c r="N52" s="20"/>
      <c r="O52" s="20"/>
    </row>
    <row r="53" spans="1:15" ht="15.75" customHeight="1">
      <c r="A53" s="18" t="s">
        <v>995</v>
      </c>
      <c r="B53" s="18" t="s">
        <v>996</v>
      </c>
      <c r="C53" s="18">
        <v>253</v>
      </c>
      <c r="D53" s="18" t="s">
        <v>871</v>
      </c>
      <c r="E53" s="18" t="s">
        <v>878</v>
      </c>
      <c r="F53" s="18" t="s">
        <v>913</v>
      </c>
      <c r="G53" s="18" t="s">
        <v>914</v>
      </c>
      <c r="H53" s="18" t="s">
        <v>684</v>
      </c>
      <c r="I53" s="18" t="s">
        <v>997</v>
      </c>
      <c r="J53" s="18" t="s">
        <v>881</v>
      </c>
      <c r="K53" s="18">
        <v>37</v>
      </c>
      <c r="L53" s="18">
        <v>12.5</v>
      </c>
      <c r="M53" s="18" t="s">
        <v>876</v>
      </c>
      <c r="N53" s="20"/>
      <c r="O53" s="20"/>
    </row>
    <row r="54" spans="1:15" ht="15.75" customHeight="1">
      <c r="A54" s="18" t="s">
        <v>739</v>
      </c>
      <c r="B54" s="18" t="s">
        <v>998</v>
      </c>
      <c r="C54" s="18">
        <v>253</v>
      </c>
      <c r="D54" s="18" t="s">
        <v>871</v>
      </c>
      <c r="E54" s="18" t="s">
        <v>893</v>
      </c>
      <c r="F54" s="18" t="s">
        <v>894</v>
      </c>
      <c r="G54" s="18" t="s">
        <v>895</v>
      </c>
      <c r="H54" s="18" t="s">
        <v>721</v>
      </c>
      <c r="I54" s="18" t="s">
        <v>722</v>
      </c>
      <c r="J54" s="18" t="s">
        <v>875</v>
      </c>
      <c r="K54" s="18">
        <v>79</v>
      </c>
      <c r="L54" s="18">
        <v>12.5</v>
      </c>
      <c r="M54" s="18" t="s">
        <v>876</v>
      </c>
      <c r="N54" s="20"/>
      <c r="O54" s="20"/>
    </row>
    <row r="55" spans="1:15" ht="15.75" customHeight="1">
      <c r="A55" s="18" t="s">
        <v>999</v>
      </c>
      <c r="B55" s="18" t="s">
        <v>1000</v>
      </c>
      <c r="C55" s="18">
        <v>252</v>
      </c>
      <c r="D55" s="18" t="s">
        <v>871</v>
      </c>
      <c r="E55" s="18" t="s">
        <v>878</v>
      </c>
      <c r="F55" s="18" t="s">
        <v>913</v>
      </c>
      <c r="G55" s="18" t="s">
        <v>984</v>
      </c>
      <c r="H55" s="18" t="s">
        <v>984</v>
      </c>
      <c r="I55" s="18" t="s">
        <v>1001</v>
      </c>
      <c r="J55" s="18" t="s">
        <v>875</v>
      </c>
      <c r="K55" s="18">
        <v>6</v>
      </c>
      <c r="L55" s="18">
        <v>12.5</v>
      </c>
      <c r="M55" s="18" t="s">
        <v>876</v>
      </c>
      <c r="N55" s="20"/>
      <c r="O55" s="20"/>
    </row>
    <row r="56" spans="1:15" ht="15.75" customHeight="1">
      <c r="A56" s="18" t="s">
        <v>1002</v>
      </c>
      <c r="B56" s="18" t="s">
        <v>1003</v>
      </c>
      <c r="C56" s="18">
        <v>253</v>
      </c>
      <c r="D56" s="18" t="s">
        <v>871</v>
      </c>
      <c r="E56" s="18" t="s">
        <v>872</v>
      </c>
      <c r="F56" s="18" t="s">
        <v>873</v>
      </c>
      <c r="G56" s="18" t="s">
        <v>1004</v>
      </c>
      <c r="H56" s="18" t="s">
        <v>838</v>
      </c>
      <c r="I56" s="18" t="s">
        <v>839</v>
      </c>
      <c r="J56" s="18" t="s">
        <v>881</v>
      </c>
      <c r="K56" s="18">
        <v>38</v>
      </c>
      <c r="L56" s="18">
        <v>12.5</v>
      </c>
      <c r="M56" s="18" t="s">
        <v>876</v>
      </c>
      <c r="N56" s="20"/>
      <c r="O56" s="20"/>
    </row>
    <row r="57" spans="1:15" ht="15.75" customHeight="1">
      <c r="A57" s="18" t="s">
        <v>1005</v>
      </c>
      <c r="B57" s="18" t="s">
        <v>1006</v>
      </c>
      <c r="C57" s="18">
        <v>253</v>
      </c>
      <c r="D57" s="18" t="s">
        <v>871</v>
      </c>
      <c r="E57" s="18" t="s">
        <v>878</v>
      </c>
      <c r="F57" s="18" t="s">
        <v>879</v>
      </c>
      <c r="G57" s="18" t="s">
        <v>880</v>
      </c>
      <c r="H57" s="18" t="s">
        <v>1007</v>
      </c>
      <c r="I57" s="18" t="s">
        <v>1008</v>
      </c>
      <c r="J57" s="18" t="s">
        <v>1009</v>
      </c>
      <c r="K57" s="18">
        <v>17</v>
      </c>
      <c r="L57" s="18">
        <v>12.5</v>
      </c>
      <c r="M57" s="18" t="s">
        <v>876</v>
      </c>
      <c r="N57" s="20"/>
      <c r="O57" s="20"/>
    </row>
    <row r="58" spans="1:15" ht="15.75" customHeight="1">
      <c r="A58" s="18" t="s">
        <v>1010</v>
      </c>
      <c r="B58" s="18" t="s">
        <v>1011</v>
      </c>
      <c r="C58" s="18">
        <v>253</v>
      </c>
      <c r="D58" s="18" t="s">
        <v>871</v>
      </c>
      <c r="E58" s="18" t="s">
        <v>893</v>
      </c>
      <c r="F58" s="18" t="s">
        <v>894</v>
      </c>
      <c r="G58" s="18" t="s">
        <v>895</v>
      </c>
      <c r="H58" s="18" t="s">
        <v>670</v>
      </c>
      <c r="I58" s="18" t="s">
        <v>902</v>
      </c>
      <c r="J58" s="18" t="s">
        <v>881</v>
      </c>
      <c r="K58" s="18">
        <v>54</v>
      </c>
      <c r="L58" s="18">
        <v>12.5</v>
      </c>
      <c r="M58" s="18" t="s">
        <v>876</v>
      </c>
      <c r="N58" s="20"/>
      <c r="O58" s="20"/>
    </row>
    <row r="59" spans="1:15" ht="15.75" customHeight="1">
      <c r="A59" s="18" t="s">
        <v>749</v>
      </c>
      <c r="B59" s="18" t="s">
        <v>1012</v>
      </c>
      <c r="C59" s="18">
        <v>253</v>
      </c>
      <c r="D59" s="18" t="s">
        <v>871</v>
      </c>
      <c r="E59" s="18" t="s">
        <v>883</v>
      </c>
      <c r="F59" s="18" t="s">
        <v>884</v>
      </c>
      <c r="G59" s="18" t="s">
        <v>1013</v>
      </c>
      <c r="H59" s="18" t="s">
        <v>750</v>
      </c>
      <c r="I59" s="18" t="s">
        <v>751</v>
      </c>
      <c r="J59" s="18" t="s">
        <v>881</v>
      </c>
      <c r="K59" s="18">
        <v>88</v>
      </c>
      <c r="L59" s="18">
        <v>12.5</v>
      </c>
      <c r="M59" s="18" t="s">
        <v>876</v>
      </c>
      <c r="N59" s="20"/>
      <c r="O59" s="20"/>
    </row>
    <row r="60" spans="1:15" ht="15.75" customHeight="1">
      <c r="A60" s="18" t="s">
        <v>1014</v>
      </c>
      <c r="B60" s="18" t="s">
        <v>1015</v>
      </c>
      <c r="C60" s="18">
        <v>252</v>
      </c>
      <c r="D60" s="18" t="s">
        <v>871</v>
      </c>
      <c r="E60" s="18" t="s">
        <v>878</v>
      </c>
      <c r="F60" s="18" t="s">
        <v>913</v>
      </c>
      <c r="G60" s="18" t="s">
        <v>984</v>
      </c>
      <c r="H60" s="18" t="s">
        <v>1016</v>
      </c>
      <c r="I60" s="18" t="s">
        <v>1017</v>
      </c>
      <c r="J60" s="18" t="s">
        <v>875</v>
      </c>
      <c r="K60" s="18">
        <v>76</v>
      </c>
      <c r="L60" s="18">
        <v>12.5</v>
      </c>
      <c r="M60" s="18" t="s">
        <v>876</v>
      </c>
      <c r="N60" s="20"/>
      <c r="O60" s="20"/>
    </row>
    <row r="61" spans="1:15" ht="15.75" customHeight="1">
      <c r="A61" s="18" t="s">
        <v>1018</v>
      </c>
      <c r="B61" s="18" t="s">
        <v>1019</v>
      </c>
      <c r="C61" s="18">
        <v>253</v>
      </c>
      <c r="D61" s="18" t="s">
        <v>871</v>
      </c>
      <c r="E61" s="18" t="s">
        <v>883</v>
      </c>
      <c r="F61" s="18" t="s">
        <v>884</v>
      </c>
      <c r="G61" s="18" t="s">
        <v>924</v>
      </c>
      <c r="H61" s="18" t="s">
        <v>776</v>
      </c>
      <c r="I61" s="18" t="s">
        <v>777</v>
      </c>
      <c r="J61" s="18" t="s">
        <v>881</v>
      </c>
      <c r="K61" s="18">
        <v>46</v>
      </c>
      <c r="L61" s="18">
        <v>12.5</v>
      </c>
      <c r="M61" s="18" t="s">
        <v>876</v>
      </c>
      <c r="N61" s="20"/>
      <c r="O61" s="20"/>
    </row>
    <row r="62" spans="1:15" ht="15.75" customHeight="1">
      <c r="A62" s="18" t="s">
        <v>1020</v>
      </c>
      <c r="B62" s="18" t="s">
        <v>1021</v>
      </c>
      <c r="C62" s="18">
        <v>253</v>
      </c>
      <c r="D62" s="18" t="s">
        <v>871</v>
      </c>
      <c r="E62" s="18" t="s">
        <v>883</v>
      </c>
      <c r="F62" s="18" t="s">
        <v>890</v>
      </c>
      <c r="G62" s="18" t="s">
        <v>1022</v>
      </c>
      <c r="H62" s="18" t="s">
        <v>1023</v>
      </c>
      <c r="I62" s="18" t="s">
        <v>1024</v>
      </c>
      <c r="J62" s="18" t="s">
        <v>881</v>
      </c>
      <c r="K62" s="18">
        <v>19</v>
      </c>
      <c r="L62" s="18">
        <v>12.5</v>
      </c>
      <c r="M62" s="18" t="s">
        <v>876</v>
      </c>
      <c r="N62" s="20"/>
      <c r="O62" s="20"/>
    </row>
    <row r="63" spans="1:15" ht="15.75" customHeight="1">
      <c r="A63" s="18" t="s">
        <v>775</v>
      </c>
      <c r="B63" s="18" t="s">
        <v>1025</v>
      </c>
      <c r="C63" s="18">
        <v>253</v>
      </c>
      <c r="D63" s="18" t="s">
        <v>871</v>
      </c>
      <c r="E63" s="18" t="s">
        <v>883</v>
      </c>
      <c r="F63" s="18" t="s">
        <v>884</v>
      </c>
      <c r="G63" s="18" t="s">
        <v>924</v>
      </c>
      <c r="H63" s="18" t="s">
        <v>776</v>
      </c>
      <c r="I63" s="18" t="s">
        <v>777</v>
      </c>
      <c r="J63" s="18" t="s">
        <v>881</v>
      </c>
      <c r="K63" s="18">
        <v>88</v>
      </c>
      <c r="L63" s="18">
        <v>12.5</v>
      </c>
      <c r="M63" s="18" t="s">
        <v>876</v>
      </c>
      <c r="N63" s="20"/>
      <c r="O63" s="20"/>
    </row>
    <row r="64" spans="1:15" ht="15.75" customHeight="1">
      <c r="A64" s="18" t="s">
        <v>1026</v>
      </c>
      <c r="B64" s="18" t="s">
        <v>1027</v>
      </c>
      <c r="C64" s="18">
        <v>253</v>
      </c>
      <c r="D64" s="18" t="s">
        <v>871</v>
      </c>
      <c r="E64" s="18" t="s">
        <v>883</v>
      </c>
      <c r="F64" s="18" t="s">
        <v>884</v>
      </c>
      <c r="G64" s="18" t="s">
        <v>885</v>
      </c>
      <c r="H64" s="18" t="s">
        <v>690</v>
      </c>
      <c r="I64" s="18" t="s">
        <v>886</v>
      </c>
      <c r="J64" s="18" t="s">
        <v>881</v>
      </c>
      <c r="K64" s="18">
        <v>61</v>
      </c>
      <c r="L64" s="18">
        <v>12.5</v>
      </c>
      <c r="M64" s="18" t="s">
        <v>876</v>
      </c>
      <c r="N64" s="20"/>
      <c r="O64" s="20"/>
    </row>
    <row r="65" spans="1:15" ht="15.75" customHeight="1">
      <c r="A65" s="18" t="s">
        <v>1028</v>
      </c>
      <c r="B65" s="18" t="s">
        <v>1029</v>
      </c>
      <c r="C65" s="18">
        <v>253</v>
      </c>
      <c r="D65" s="18" t="s">
        <v>871</v>
      </c>
      <c r="E65" s="18" t="s">
        <v>883</v>
      </c>
      <c r="F65" s="18" t="s">
        <v>890</v>
      </c>
      <c r="G65" s="18" t="s">
        <v>891</v>
      </c>
      <c r="H65" s="18" t="s">
        <v>1030</v>
      </c>
      <c r="I65" s="18" t="s">
        <v>1031</v>
      </c>
      <c r="J65" s="18" t="s">
        <v>1032</v>
      </c>
      <c r="K65" s="18">
        <v>61</v>
      </c>
      <c r="L65" s="18">
        <v>12.5</v>
      </c>
      <c r="M65" s="18" t="s">
        <v>876</v>
      </c>
      <c r="N65" s="20"/>
      <c r="O65" s="20"/>
    </row>
    <row r="66" spans="1:15" ht="15.75" customHeight="1">
      <c r="A66" s="18" t="s">
        <v>1033</v>
      </c>
      <c r="B66" s="18" t="s">
        <v>1034</v>
      </c>
      <c r="C66" s="18">
        <v>252</v>
      </c>
      <c r="D66" s="18" t="s">
        <v>871</v>
      </c>
      <c r="E66" s="18" t="s">
        <v>893</v>
      </c>
      <c r="F66" s="18" t="s">
        <v>894</v>
      </c>
      <c r="G66" s="18" t="s">
        <v>895</v>
      </c>
      <c r="H66" s="18" t="s">
        <v>688</v>
      </c>
      <c r="I66" s="18" t="s">
        <v>688</v>
      </c>
      <c r="J66" s="18" t="s">
        <v>881</v>
      </c>
      <c r="K66" s="18">
        <v>6</v>
      </c>
      <c r="L66" s="18">
        <v>12.5</v>
      </c>
      <c r="M66" s="18" t="s">
        <v>876</v>
      </c>
      <c r="N66" s="20"/>
      <c r="O66" s="20"/>
    </row>
    <row r="67" spans="1:15" ht="15.75" customHeight="1">
      <c r="A67" s="18" t="s">
        <v>1035</v>
      </c>
      <c r="B67" s="18" t="s">
        <v>1036</v>
      </c>
      <c r="C67" s="18">
        <v>253</v>
      </c>
      <c r="D67" s="18" t="s">
        <v>871</v>
      </c>
      <c r="E67" s="18" t="s">
        <v>878</v>
      </c>
      <c r="F67" s="18" t="s">
        <v>913</v>
      </c>
      <c r="G67" s="18" t="s">
        <v>914</v>
      </c>
      <c r="H67" s="18" t="s">
        <v>684</v>
      </c>
      <c r="I67" s="18" t="s">
        <v>997</v>
      </c>
      <c r="J67" s="18" t="s">
        <v>881</v>
      </c>
      <c r="K67" s="18">
        <v>3</v>
      </c>
      <c r="L67" s="18">
        <v>12.5</v>
      </c>
      <c r="M67" s="18" t="s">
        <v>876</v>
      </c>
      <c r="N67" s="20"/>
      <c r="O67" s="20"/>
    </row>
    <row r="68" spans="1:15" ht="15.75" customHeight="1">
      <c r="A68" s="18" t="s">
        <v>1037</v>
      </c>
      <c r="B68" s="18" t="s">
        <v>1038</v>
      </c>
      <c r="C68" s="18">
        <v>253</v>
      </c>
      <c r="D68" s="18" t="s">
        <v>871</v>
      </c>
      <c r="E68" s="18" t="s">
        <v>883</v>
      </c>
      <c r="F68" s="18" t="s">
        <v>884</v>
      </c>
      <c r="G68" s="18" t="s">
        <v>885</v>
      </c>
      <c r="H68" s="18" t="s">
        <v>690</v>
      </c>
      <c r="I68" s="18" t="s">
        <v>1039</v>
      </c>
      <c r="J68" s="18" t="s">
        <v>881</v>
      </c>
      <c r="K68" s="18">
        <v>10</v>
      </c>
      <c r="L68" s="18">
        <v>12.5</v>
      </c>
      <c r="M68" s="18" t="s">
        <v>876</v>
      </c>
      <c r="N68" s="20"/>
      <c r="O68" s="20"/>
    </row>
    <row r="69" spans="1:15" ht="15.75" customHeight="1">
      <c r="A69" s="18" t="s">
        <v>1040</v>
      </c>
      <c r="B69" s="18" t="s">
        <v>1041</v>
      </c>
      <c r="C69" s="18">
        <v>253</v>
      </c>
      <c r="D69" s="18" t="s">
        <v>871</v>
      </c>
      <c r="E69" s="18" t="s">
        <v>878</v>
      </c>
      <c r="F69" s="18" t="s">
        <v>913</v>
      </c>
      <c r="G69" s="18" t="s">
        <v>914</v>
      </c>
      <c r="H69" s="18" t="s">
        <v>684</v>
      </c>
      <c r="I69" s="18" t="s">
        <v>1042</v>
      </c>
      <c r="J69" s="18" t="s">
        <v>875</v>
      </c>
      <c r="K69" s="18">
        <v>77</v>
      </c>
      <c r="L69" s="18">
        <v>12.5</v>
      </c>
      <c r="M69" s="18" t="s">
        <v>876</v>
      </c>
      <c r="N69" s="20"/>
      <c r="O69" s="20"/>
    </row>
    <row r="70" spans="1:15" ht="15.75" customHeight="1">
      <c r="A70" s="18" t="s">
        <v>1043</v>
      </c>
      <c r="B70" s="18" t="s">
        <v>1044</v>
      </c>
      <c r="C70" s="18">
        <v>253</v>
      </c>
      <c r="D70" s="18" t="s">
        <v>871</v>
      </c>
      <c r="E70" s="18" t="s">
        <v>883</v>
      </c>
      <c r="F70" s="18" t="s">
        <v>884</v>
      </c>
      <c r="G70" s="18" t="s">
        <v>885</v>
      </c>
      <c r="H70" s="18" t="s">
        <v>859</v>
      </c>
      <c r="I70" s="18" t="s">
        <v>860</v>
      </c>
      <c r="J70" s="18" t="s">
        <v>881</v>
      </c>
      <c r="K70" s="18">
        <v>23</v>
      </c>
      <c r="L70" s="18">
        <v>12.5</v>
      </c>
      <c r="M70" s="18" t="s">
        <v>876</v>
      </c>
      <c r="N70" s="20"/>
      <c r="O70" s="20"/>
    </row>
    <row r="71" spans="1:15" ht="15.75" customHeight="1">
      <c r="A71" s="18" t="s">
        <v>1045</v>
      </c>
      <c r="B71" s="18" t="s">
        <v>1046</v>
      </c>
      <c r="C71" s="18">
        <v>253</v>
      </c>
      <c r="D71" s="18" t="s">
        <v>871</v>
      </c>
      <c r="E71" s="18" t="s">
        <v>878</v>
      </c>
      <c r="F71" s="18" t="s">
        <v>913</v>
      </c>
      <c r="G71" s="18" t="s">
        <v>914</v>
      </c>
      <c r="H71" s="18" t="s">
        <v>684</v>
      </c>
      <c r="I71" s="18" t="s">
        <v>685</v>
      </c>
      <c r="J71" s="18" t="s">
        <v>875</v>
      </c>
      <c r="K71" s="18">
        <v>8</v>
      </c>
      <c r="L71" s="18">
        <v>12.5</v>
      </c>
      <c r="M71" s="18" t="s">
        <v>876</v>
      </c>
      <c r="N71" s="20"/>
      <c r="O71" s="20"/>
    </row>
    <row r="72" spans="1:15" ht="15.75" customHeight="1">
      <c r="A72" s="18" t="s">
        <v>701</v>
      </c>
      <c r="B72" s="18" t="s">
        <v>1047</v>
      </c>
      <c r="C72" s="18">
        <v>253</v>
      </c>
      <c r="D72" s="18" t="s">
        <v>871</v>
      </c>
      <c r="E72" s="18" t="s">
        <v>1048</v>
      </c>
      <c r="F72" s="18" t="s">
        <v>1049</v>
      </c>
      <c r="G72" s="18" t="s">
        <v>1050</v>
      </c>
      <c r="H72" s="18" t="s">
        <v>702</v>
      </c>
      <c r="I72" s="18" t="s">
        <v>703</v>
      </c>
      <c r="J72" s="18" t="s">
        <v>1051</v>
      </c>
      <c r="K72" s="18">
        <v>79</v>
      </c>
      <c r="L72" s="18">
        <v>12.5</v>
      </c>
      <c r="M72" s="18" t="s">
        <v>876</v>
      </c>
      <c r="N72" s="20"/>
      <c r="O72" s="20"/>
    </row>
    <row r="73" spans="1:15" ht="15.75" customHeight="1">
      <c r="A73" s="18" t="s">
        <v>1052</v>
      </c>
      <c r="B73" s="18" t="s">
        <v>1053</v>
      </c>
      <c r="C73" s="18">
        <v>253</v>
      </c>
      <c r="D73" s="18" t="s">
        <v>871</v>
      </c>
      <c r="E73" s="18" t="s">
        <v>1054</v>
      </c>
      <c r="F73" s="18" t="s">
        <v>1055</v>
      </c>
      <c r="G73" s="18" t="s">
        <v>1056</v>
      </c>
      <c r="H73" s="18" t="s">
        <v>1056</v>
      </c>
      <c r="I73" s="18" t="s">
        <v>1056</v>
      </c>
      <c r="J73" s="18" t="s">
        <v>1057</v>
      </c>
      <c r="K73" s="18">
        <v>41</v>
      </c>
      <c r="L73" s="18">
        <v>12.5</v>
      </c>
      <c r="M73" s="18" t="s">
        <v>876</v>
      </c>
      <c r="N73" s="20"/>
      <c r="O73" s="20"/>
    </row>
    <row r="74" spans="1:15" ht="15.75" customHeight="1">
      <c r="A74" s="18" t="s">
        <v>728</v>
      </c>
      <c r="B74" s="18" t="s">
        <v>1058</v>
      </c>
      <c r="C74" s="18">
        <v>252</v>
      </c>
      <c r="D74" s="18" t="s">
        <v>871</v>
      </c>
      <c r="E74" s="18" t="s">
        <v>893</v>
      </c>
      <c r="F74" s="18" t="s">
        <v>894</v>
      </c>
      <c r="G74" s="18" t="s">
        <v>895</v>
      </c>
      <c r="H74" s="18" t="s">
        <v>706</v>
      </c>
      <c r="I74" s="18" t="s">
        <v>707</v>
      </c>
      <c r="J74" s="18" t="s">
        <v>875</v>
      </c>
      <c r="K74" s="18">
        <v>51</v>
      </c>
      <c r="L74" s="18">
        <v>12.5</v>
      </c>
      <c r="M74" s="18" t="s">
        <v>876</v>
      </c>
      <c r="N74" s="20"/>
      <c r="O74" s="20"/>
    </row>
    <row r="75" spans="1:15" ht="15.75" customHeight="1">
      <c r="A75" s="18" t="s">
        <v>1059</v>
      </c>
      <c r="B75" s="18" t="s">
        <v>1060</v>
      </c>
      <c r="C75" s="18">
        <v>253</v>
      </c>
      <c r="D75" s="18" t="s">
        <v>871</v>
      </c>
      <c r="E75" s="18" t="s">
        <v>872</v>
      </c>
      <c r="F75" s="18" t="s">
        <v>873</v>
      </c>
      <c r="G75" s="18" t="s">
        <v>874</v>
      </c>
      <c r="H75" s="18" t="s">
        <v>1061</v>
      </c>
      <c r="I75" s="18" t="s">
        <v>1062</v>
      </c>
      <c r="J75" s="18" t="s">
        <v>881</v>
      </c>
      <c r="K75" s="18">
        <v>90</v>
      </c>
      <c r="L75" s="18">
        <v>12.5</v>
      </c>
      <c r="M75" s="18" t="s">
        <v>876</v>
      </c>
      <c r="N75" s="20"/>
      <c r="O75" s="20"/>
    </row>
    <row r="76" spans="1:15" ht="15.75" customHeight="1">
      <c r="A76" s="18" t="s">
        <v>770</v>
      </c>
      <c r="B76" s="18" t="s">
        <v>1063</v>
      </c>
      <c r="C76" s="18">
        <v>253</v>
      </c>
      <c r="D76" s="18" t="s">
        <v>871</v>
      </c>
      <c r="E76" s="18" t="s">
        <v>883</v>
      </c>
      <c r="F76" s="18" t="s">
        <v>884</v>
      </c>
      <c r="G76" s="18" t="s">
        <v>924</v>
      </c>
      <c r="H76" s="18" t="s">
        <v>771</v>
      </c>
      <c r="I76" s="18" t="s">
        <v>1064</v>
      </c>
      <c r="J76" s="18" t="s">
        <v>881</v>
      </c>
      <c r="K76" s="18">
        <v>34</v>
      </c>
      <c r="L76" s="18">
        <v>12.5</v>
      </c>
      <c r="M76" s="18" t="s">
        <v>876</v>
      </c>
      <c r="N76" s="20"/>
      <c r="O76" s="20"/>
    </row>
    <row r="77" spans="1:15" ht="15.75" customHeight="1">
      <c r="A77" s="18" t="s">
        <v>850</v>
      </c>
      <c r="B77" s="18" t="s">
        <v>1065</v>
      </c>
      <c r="C77" s="18">
        <v>253</v>
      </c>
      <c r="D77" s="18" t="s">
        <v>871</v>
      </c>
      <c r="E77" s="18" t="s">
        <v>883</v>
      </c>
      <c r="F77" s="18" t="s">
        <v>884</v>
      </c>
      <c r="G77" s="18" t="s">
        <v>885</v>
      </c>
      <c r="H77" s="18" t="s">
        <v>690</v>
      </c>
      <c r="I77" s="18" t="s">
        <v>886</v>
      </c>
      <c r="J77" s="18" t="s">
        <v>881</v>
      </c>
      <c r="K77" s="18">
        <v>87</v>
      </c>
      <c r="L77" s="18">
        <v>12.5</v>
      </c>
      <c r="M77" s="18" t="s">
        <v>876</v>
      </c>
      <c r="N77" s="20"/>
      <c r="O77" s="20"/>
    </row>
    <row r="78" spans="1:15" ht="15.75" customHeight="1">
      <c r="A78" s="18" t="s">
        <v>1066</v>
      </c>
      <c r="B78" s="18" t="s">
        <v>1067</v>
      </c>
      <c r="C78" s="18">
        <v>253</v>
      </c>
      <c r="D78" s="18" t="s">
        <v>871</v>
      </c>
      <c r="E78" s="18" t="s">
        <v>883</v>
      </c>
      <c r="F78" s="18" t="s">
        <v>884</v>
      </c>
      <c r="G78" s="18" t="s">
        <v>885</v>
      </c>
      <c r="H78" s="18" t="s">
        <v>1068</v>
      </c>
      <c r="I78" s="18" t="s">
        <v>1069</v>
      </c>
      <c r="J78" s="18" t="s">
        <v>881</v>
      </c>
      <c r="K78" s="18">
        <v>8</v>
      </c>
      <c r="L78" s="18">
        <v>12.5</v>
      </c>
      <c r="M78" s="18" t="s">
        <v>876</v>
      </c>
      <c r="N78" s="20"/>
      <c r="O78" s="20"/>
    </row>
    <row r="79" spans="1:15" ht="15.75" customHeight="1">
      <c r="A79" s="18" t="s">
        <v>671</v>
      </c>
      <c r="B79" s="18" t="s">
        <v>1070</v>
      </c>
      <c r="C79" s="18">
        <v>253</v>
      </c>
      <c r="D79" s="18" t="s">
        <v>871</v>
      </c>
      <c r="E79" s="18" t="s">
        <v>872</v>
      </c>
      <c r="F79" s="18" t="s">
        <v>873</v>
      </c>
      <c r="G79" s="18" t="s">
        <v>874</v>
      </c>
      <c r="H79" s="18" t="s">
        <v>667</v>
      </c>
      <c r="I79" s="18" t="s">
        <v>668</v>
      </c>
      <c r="J79" s="18" t="s">
        <v>875</v>
      </c>
      <c r="K79" s="18">
        <v>1008</v>
      </c>
      <c r="L79" s="18">
        <v>12.5</v>
      </c>
      <c r="M79" s="18" t="s">
        <v>876</v>
      </c>
      <c r="N79" s="20"/>
      <c r="O79" s="20"/>
    </row>
    <row r="80" spans="1:15" ht="15.75" customHeight="1">
      <c r="A80" s="18" t="s">
        <v>1071</v>
      </c>
      <c r="B80" s="18" t="s">
        <v>1072</v>
      </c>
      <c r="C80" s="18">
        <v>253</v>
      </c>
      <c r="D80" s="18" t="s">
        <v>871</v>
      </c>
      <c r="E80" s="18" t="s">
        <v>883</v>
      </c>
      <c r="F80" s="18" t="s">
        <v>890</v>
      </c>
      <c r="G80" s="18" t="s">
        <v>891</v>
      </c>
      <c r="H80" s="18" t="s">
        <v>781</v>
      </c>
      <c r="I80" s="18" t="s">
        <v>782</v>
      </c>
      <c r="J80" s="18" t="s">
        <v>1073</v>
      </c>
      <c r="K80" s="18">
        <v>3</v>
      </c>
      <c r="L80" s="18">
        <v>12.5</v>
      </c>
      <c r="M80" s="18" t="s">
        <v>876</v>
      </c>
      <c r="N80" s="20"/>
      <c r="O80" s="20"/>
    </row>
    <row r="81" spans="1:15" ht="15.75" customHeight="1">
      <c r="A81" s="18" t="s">
        <v>1074</v>
      </c>
      <c r="B81" s="18" t="s">
        <v>1075</v>
      </c>
      <c r="C81" s="18">
        <v>252</v>
      </c>
      <c r="D81" s="18" t="s">
        <v>871</v>
      </c>
      <c r="E81" s="18" t="s">
        <v>878</v>
      </c>
      <c r="F81" s="18" t="s">
        <v>913</v>
      </c>
      <c r="G81" s="18" t="s">
        <v>984</v>
      </c>
      <c r="H81" s="18" t="s">
        <v>1016</v>
      </c>
      <c r="I81" s="18" t="s">
        <v>1076</v>
      </c>
      <c r="J81" s="18" t="s">
        <v>875</v>
      </c>
      <c r="K81" s="18">
        <v>11</v>
      </c>
      <c r="L81" s="18">
        <v>12.5</v>
      </c>
      <c r="M81" s="18" t="s">
        <v>876</v>
      </c>
      <c r="N81" s="20"/>
      <c r="O81" s="20"/>
    </row>
    <row r="82" spans="1:15" ht="15.75" customHeight="1">
      <c r="A82" s="18" t="s">
        <v>1077</v>
      </c>
      <c r="B82" s="18" t="s">
        <v>1078</v>
      </c>
      <c r="C82" s="18">
        <v>253</v>
      </c>
      <c r="D82" s="18" t="s">
        <v>871</v>
      </c>
      <c r="E82" s="18" t="s">
        <v>878</v>
      </c>
      <c r="F82" s="18" t="s">
        <v>913</v>
      </c>
      <c r="G82" s="18" t="s">
        <v>914</v>
      </c>
      <c r="H82" s="18" t="s">
        <v>684</v>
      </c>
      <c r="I82" s="18" t="s">
        <v>997</v>
      </c>
      <c r="J82" s="18" t="s">
        <v>944</v>
      </c>
      <c r="K82" s="18">
        <v>43</v>
      </c>
      <c r="L82" s="18">
        <v>12.5</v>
      </c>
      <c r="M82" s="18" t="s">
        <v>876</v>
      </c>
      <c r="N82" s="20"/>
      <c r="O82" s="20"/>
    </row>
    <row r="83" spans="1:15" ht="15.75" customHeight="1">
      <c r="A83" s="18" t="s">
        <v>1079</v>
      </c>
      <c r="B83" s="18" t="s">
        <v>1080</v>
      </c>
      <c r="C83" s="18">
        <v>253</v>
      </c>
      <c r="D83" s="18" t="s">
        <v>871</v>
      </c>
      <c r="E83" s="18" t="s">
        <v>883</v>
      </c>
      <c r="F83" s="18" t="s">
        <v>884</v>
      </c>
      <c r="G83" s="18" t="s">
        <v>924</v>
      </c>
      <c r="H83" s="18" t="s">
        <v>771</v>
      </c>
      <c r="I83" s="18" t="s">
        <v>779</v>
      </c>
      <c r="J83" s="18" t="s">
        <v>881</v>
      </c>
      <c r="K83" s="18">
        <v>6</v>
      </c>
      <c r="L83" s="18">
        <v>12.5</v>
      </c>
      <c r="M83" s="18" t="s">
        <v>876</v>
      </c>
      <c r="N83" s="20"/>
      <c r="O83" s="20"/>
    </row>
    <row r="84" spans="1:15" ht="15.75" customHeight="1">
      <c r="A84" s="18" t="s">
        <v>803</v>
      </c>
      <c r="B84" s="18" t="s">
        <v>1081</v>
      </c>
      <c r="C84" s="18">
        <v>253</v>
      </c>
      <c r="D84" s="18" t="s">
        <v>871</v>
      </c>
      <c r="E84" s="18" t="s">
        <v>878</v>
      </c>
      <c r="F84" s="18" t="s">
        <v>879</v>
      </c>
      <c r="G84" s="18" t="s">
        <v>1082</v>
      </c>
      <c r="H84" s="18" t="s">
        <v>804</v>
      </c>
      <c r="I84" s="18" t="s">
        <v>805</v>
      </c>
      <c r="J84" s="18" t="s">
        <v>881</v>
      </c>
      <c r="K84" s="18">
        <v>4</v>
      </c>
      <c r="L84" s="18">
        <v>12.5</v>
      </c>
      <c r="M84" s="18" t="s">
        <v>876</v>
      </c>
      <c r="N84" s="20"/>
      <c r="O84" s="20"/>
    </row>
    <row r="85" spans="1:15" ht="15.75" customHeight="1">
      <c r="A85" s="18" t="s">
        <v>723</v>
      </c>
      <c r="B85" s="18" t="s">
        <v>1083</v>
      </c>
      <c r="C85" s="18">
        <v>253</v>
      </c>
      <c r="D85" s="18" t="s">
        <v>871</v>
      </c>
      <c r="E85" s="18" t="s">
        <v>893</v>
      </c>
      <c r="F85" s="18" t="s">
        <v>894</v>
      </c>
      <c r="G85" s="18" t="s">
        <v>895</v>
      </c>
      <c r="H85" s="18" t="s">
        <v>670</v>
      </c>
      <c r="I85" s="18" t="s">
        <v>724</v>
      </c>
      <c r="J85" s="18" t="s">
        <v>881</v>
      </c>
      <c r="K85" s="18">
        <v>664</v>
      </c>
      <c r="L85" s="18">
        <v>12.5</v>
      </c>
      <c r="M85" s="18" t="s">
        <v>876</v>
      </c>
      <c r="N85" s="20"/>
      <c r="O85" s="20"/>
    </row>
    <row r="86" spans="1:15" ht="13">
      <c r="A86" s="18" t="s">
        <v>1084</v>
      </c>
      <c r="B86" s="18" t="s">
        <v>1085</v>
      </c>
      <c r="C86" s="18">
        <v>253</v>
      </c>
      <c r="D86" s="18" t="s">
        <v>871</v>
      </c>
      <c r="E86" s="18" t="s">
        <v>878</v>
      </c>
      <c r="F86" s="18" t="s">
        <v>913</v>
      </c>
      <c r="G86" s="18" t="s">
        <v>1086</v>
      </c>
      <c r="H86" s="18" t="s">
        <v>1087</v>
      </c>
      <c r="I86" s="18" t="s">
        <v>1088</v>
      </c>
      <c r="J86" s="18" t="s">
        <v>881</v>
      </c>
      <c r="K86" s="18">
        <v>8</v>
      </c>
      <c r="L86" s="18">
        <v>12.5</v>
      </c>
      <c r="M86" s="18" t="s">
        <v>876</v>
      </c>
      <c r="N86" s="20"/>
      <c r="O86" s="20"/>
    </row>
    <row r="87" spans="1:15" ht="13">
      <c r="A87" s="18" t="s">
        <v>1089</v>
      </c>
      <c r="B87" s="18" t="s">
        <v>1090</v>
      </c>
      <c r="C87" s="18">
        <v>253</v>
      </c>
      <c r="D87" s="18" t="s">
        <v>871</v>
      </c>
      <c r="E87" s="18" t="s">
        <v>883</v>
      </c>
      <c r="F87" s="18" t="s">
        <v>884</v>
      </c>
      <c r="G87" s="18" t="s">
        <v>1091</v>
      </c>
      <c r="H87" s="18" t="s">
        <v>1092</v>
      </c>
      <c r="I87" s="18" t="s">
        <v>1093</v>
      </c>
      <c r="J87" s="18" t="s">
        <v>881</v>
      </c>
      <c r="K87" s="18">
        <v>6</v>
      </c>
      <c r="L87" s="18">
        <v>12.5</v>
      </c>
      <c r="M87" s="18" t="s">
        <v>876</v>
      </c>
      <c r="N87" s="20"/>
      <c r="O87" s="20"/>
    </row>
    <row r="88" spans="1:15" ht="13">
      <c r="A88" s="18" t="s">
        <v>1094</v>
      </c>
      <c r="B88" s="18" t="s">
        <v>1095</v>
      </c>
      <c r="C88" s="18">
        <v>253</v>
      </c>
      <c r="D88" s="18" t="s">
        <v>871</v>
      </c>
      <c r="E88" s="18" t="s">
        <v>883</v>
      </c>
      <c r="F88" s="18" t="s">
        <v>884</v>
      </c>
      <c r="G88" s="18" t="s">
        <v>885</v>
      </c>
      <c r="H88" s="18" t="s">
        <v>690</v>
      </c>
      <c r="I88" s="18" t="s">
        <v>1096</v>
      </c>
      <c r="J88" s="18" t="s">
        <v>881</v>
      </c>
      <c r="K88" s="18">
        <v>25</v>
      </c>
      <c r="L88" s="18">
        <v>12.5</v>
      </c>
      <c r="M88" s="18" t="s">
        <v>876</v>
      </c>
      <c r="N88" s="20"/>
      <c r="O88" s="20"/>
    </row>
    <row r="89" spans="1:15" ht="13">
      <c r="A89" s="18" t="s">
        <v>1097</v>
      </c>
      <c r="B89" s="18" t="s">
        <v>1098</v>
      </c>
      <c r="C89" s="18">
        <v>252</v>
      </c>
      <c r="D89" s="18" t="s">
        <v>871</v>
      </c>
      <c r="E89" s="18" t="s">
        <v>878</v>
      </c>
      <c r="F89" s="18" t="s">
        <v>913</v>
      </c>
      <c r="G89" s="18" t="s">
        <v>984</v>
      </c>
      <c r="H89" s="18" t="s">
        <v>984</v>
      </c>
      <c r="I89" s="18" t="s">
        <v>1099</v>
      </c>
      <c r="J89" s="18" t="s">
        <v>875</v>
      </c>
      <c r="K89" s="18">
        <v>3</v>
      </c>
      <c r="L89" s="18">
        <v>12.5</v>
      </c>
      <c r="M89" s="18" t="s">
        <v>876</v>
      </c>
      <c r="N89" s="20"/>
      <c r="O89" s="20"/>
    </row>
    <row r="90" spans="1:15" ht="13">
      <c r="A90" s="18" t="s">
        <v>705</v>
      </c>
      <c r="B90" s="18" t="s">
        <v>1100</v>
      </c>
      <c r="C90" s="18">
        <v>252</v>
      </c>
      <c r="D90" s="18" t="s">
        <v>871</v>
      </c>
      <c r="E90" s="18" t="s">
        <v>893</v>
      </c>
      <c r="F90" s="18" t="s">
        <v>894</v>
      </c>
      <c r="G90" s="18" t="s">
        <v>895</v>
      </c>
      <c r="H90" s="18" t="s">
        <v>706</v>
      </c>
      <c r="I90" s="18" t="s">
        <v>707</v>
      </c>
      <c r="J90" s="18" t="s">
        <v>944</v>
      </c>
      <c r="K90" s="18">
        <v>127</v>
      </c>
      <c r="L90" s="18">
        <v>12.5</v>
      </c>
      <c r="M90" s="18" t="s">
        <v>876</v>
      </c>
      <c r="N90" s="20"/>
      <c r="O90" s="20"/>
    </row>
    <row r="91" spans="1:15" ht="13">
      <c r="A91" s="18" t="s">
        <v>1101</v>
      </c>
      <c r="B91" s="18" t="s">
        <v>1102</v>
      </c>
      <c r="C91" s="18">
        <v>253</v>
      </c>
      <c r="D91" s="18" t="s">
        <v>871</v>
      </c>
      <c r="E91" s="18" t="s">
        <v>883</v>
      </c>
      <c r="F91" s="18" t="s">
        <v>884</v>
      </c>
      <c r="G91" s="18" t="s">
        <v>885</v>
      </c>
      <c r="H91" s="18" t="s">
        <v>859</v>
      </c>
      <c r="I91" s="18" t="s">
        <v>1103</v>
      </c>
      <c r="J91" s="18" t="s">
        <v>881</v>
      </c>
      <c r="K91" s="18">
        <v>2</v>
      </c>
      <c r="L91" s="18">
        <v>12.5</v>
      </c>
      <c r="M91" s="18" t="s">
        <v>876</v>
      </c>
      <c r="N91" s="20"/>
      <c r="O91" s="20"/>
    </row>
    <row r="92" spans="1:15" ht="13">
      <c r="A92" s="18" t="s">
        <v>740</v>
      </c>
      <c r="B92" s="18" t="s">
        <v>1104</v>
      </c>
      <c r="C92" s="18">
        <v>253</v>
      </c>
      <c r="D92" s="18" t="s">
        <v>871</v>
      </c>
      <c r="E92" s="18" t="s">
        <v>878</v>
      </c>
      <c r="F92" s="18" t="s">
        <v>913</v>
      </c>
      <c r="G92" s="18" t="s">
        <v>914</v>
      </c>
      <c r="H92" s="18" t="s">
        <v>684</v>
      </c>
      <c r="I92" s="18" t="s">
        <v>741</v>
      </c>
      <c r="J92" s="18" t="s">
        <v>875</v>
      </c>
      <c r="K92" s="18">
        <v>50</v>
      </c>
      <c r="L92" s="18">
        <v>12.5</v>
      </c>
      <c r="M92" s="18" t="s">
        <v>876</v>
      </c>
      <c r="N92" s="20"/>
      <c r="O92" s="20"/>
    </row>
    <row r="93" spans="1:15" ht="13">
      <c r="A93" s="18" t="s">
        <v>678</v>
      </c>
      <c r="B93" s="18" t="s">
        <v>1105</v>
      </c>
      <c r="C93" s="18">
        <v>253</v>
      </c>
      <c r="D93" s="18" t="s">
        <v>871</v>
      </c>
      <c r="E93" s="18" t="s">
        <v>872</v>
      </c>
      <c r="F93" s="18" t="s">
        <v>873</v>
      </c>
      <c r="G93" s="18" t="s">
        <v>874</v>
      </c>
      <c r="H93" s="18" t="s">
        <v>667</v>
      </c>
      <c r="I93" s="18" t="s">
        <v>679</v>
      </c>
      <c r="J93" s="18" t="s">
        <v>875</v>
      </c>
      <c r="K93" s="18">
        <v>160</v>
      </c>
      <c r="L93" s="18">
        <v>12.5</v>
      </c>
      <c r="M93" s="18" t="s">
        <v>876</v>
      </c>
      <c r="N93" s="20"/>
      <c r="O93" s="20"/>
    </row>
    <row r="94" spans="1:15" ht="13">
      <c r="A94" s="18" t="s">
        <v>745</v>
      </c>
      <c r="B94" s="18" t="s">
        <v>1106</v>
      </c>
      <c r="C94" s="18">
        <v>253</v>
      </c>
      <c r="D94" s="18" t="s">
        <v>871</v>
      </c>
      <c r="E94" s="18" t="s">
        <v>883</v>
      </c>
      <c r="F94" s="18" t="s">
        <v>890</v>
      </c>
      <c r="G94" s="18" t="s">
        <v>891</v>
      </c>
      <c r="H94" s="18" t="s">
        <v>695</v>
      </c>
      <c r="I94" s="18" t="s">
        <v>746</v>
      </c>
      <c r="J94" s="18" t="s">
        <v>875</v>
      </c>
      <c r="K94" s="18">
        <v>594</v>
      </c>
      <c r="L94" s="18">
        <v>12.5</v>
      </c>
      <c r="M94" s="18" t="s">
        <v>876</v>
      </c>
      <c r="N94" s="20"/>
      <c r="O94" s="20"/>
    </row>
    <row r="95" spans="1:15" ht="13">
      <c r="A95" s="18" t="s">
        <v>743</v>
      </c>
      <c r="B95" s="18" t="s">
        <v>1107</v>
      </c>
      <c r="C95" s="18">
        <v>254</v>
      </c>
      <c r="D95" s="18" t="s">
        <v>871</v>
      </c>
      <c r="E95" s="18" t="s">
        <v>872</v>
      </c>
      <c r="F95" s="18" t="s">
        <v>873</v>
      </c>
      <c r="G95" s="18" t="s">
        <v>874</v>
      </c>
      <c r="H95" s="18" t="s">
        <v>667</v>
      </c>
      <c r="I95" s="18" t="s">
        <v>673</v>
      </c>
      <c r="J95" s="18" t="s">
        <v>881</v>
      </c>
      <c r="K95" s="18">
        <v>25</v>
      </c>
      <c r="L95" s="18">
        <v>12.5</v>
      </c>
      <c r="M95" s="18" t="s">
        <v>876</v>
      </c>
      <c r="N95" s="20"/>
      <c r="O95" s="20"/>
    </row>
    <row r="96" spans="1:15" ht="13">
      <c r="A96" s="18" t="s">
        <v>1108</v>
      </c>
      <c r="B96" s="18" t="s">
        <v>1109</v>
      </c>
      <c r="C96" s="18">
        <v>253</v>
      </c>
      <c r="D96" s="18" t="s">
        <v>871</v>
      </c>
      <c r="E96" s="18" t="s">
        <v>878</v>
      </c>
      <c r="F96" s="18" t="s">
        <v>913</v>
      </c>
      <c r="G96" s="18" t="s">
        <v>914</v>
      </c>
      <c r="H96" s="18" t="s">
        <v>684</v>
      </c>
      <c r="I96" s="18" t="s">
        <v>685</v>
      </c>
      <c r="J96" s="18" t="s">
        <v>881</v>
      </c>
      <c r="K96" s="18">
        <v>74</v>
      </c>
      <c r="L96" s="18">
        <v>12.5</v>
      </c>
      <c r="M96" s="18" t="s">
        <v>876</v>
      </c>
      <c r="N96" s="20"/>
      <c r="O96" s="20"/>
    </row>
    <row r="97" spans="1:15" ht="13">
      <c r="A97" s="18" t="s">
        <v>1110</v>
      </c>
      <c r="B97" s="18" t="s">
        <v>1111</v>
      </c>
      <c r="C97" s="18">
        <v>252</v>
      </c>
      <c r="D97" s="18" t="s">
        <v>871</v>
      </c>
      <c r="E97" s="18" t="s">
        <v>878</v>
      </c>
      <c r="F97" s="18" t="s">
        <v>879</v>
      </c>
      <c r="G97" s="18" t="s">
        <v>880</v>
      </c>
      <c r="H97" s="18" t="s">
        <v>717</v>
      </c>
      <c r="I97" s="18" t="s">
        <v>718</v>
      </c>
      <c r="J97" s="18" t="s">
        <v>881</v>
      </c>
      <c r="K97" s="18">
        <v>767</v>
      </c>
      <c r="L97" s="18">
        <v>12.5</v>
      </c>
      <c r="M97" s="18" t="s">
        <v>876</v>
      </c>
      <c r="N97" s="20"/>
      <c r="O97" s="20"/>
    </row>
    <row r="98" spans="1:15" ht="13">
      <c r="A98" s="18" t="s">
        <v>1112</v>
      </c>
      <c r="B98" s="18" t="s">
        <v>1113</v>
      </c>
      <c r="C98" s="18">
        <v>253</v>
      </c>
      <c r="D98" s="18" t="s">
        <v>871</v>
      </c>
      <c r="E98" s="18" t="s">
        <v>878</v>
      </c>
      <c r="F98" s="18" t="s">
        <v>913</v>
      </c>
      <c r="G98" s="18" t="s">
        <v>914</v>
      </c>
      <c r="H98" s="18" t="s">
        <v>684</v>
      </c>
      <c r="I98" s="18" t="s">
        <v>997</v>
      </c>
      <c r="J98" s="18" t="s">
        <v>881</v>
      </c>
      <c r="K98" s="18">
        <v>60</v>
      </c>
      <c r="L98" s="18">
        <v>12.5</v>
      </c>
      <c r="M98" s="18" t="s">
        <v>876</v>
      </c>
      <c r="N98" s="20"/>
      <c r="O98" s="20"/>
    </row>
    <row r="99" spans="1:15" ht="13">
      <c r="A99" s="18" t="s">
        <v>742</v>
      </c>
      <c r="B99" s="18" t="s">
        <v>1114</v>
      </c>
      <c r="C99" s="18">
        <v>252</v>
      </c>
      <c r="D99" s="18" t="s">
        <v>871</v>
      </c>
      <c r="E99" s="18" t="s">
        <v>893</v>
      </c>
      <c r="F99" s="18" t="s">
        <v>894</v>
      </c>
      <c r="G99" s="18" t="s">
        <v>895</v>
      </c>
      <c r="H99" s="18" t="s">
        <v>688</v>
      </c>
      <c r="I99" s="18" t="s">
        <v>688</v>
      </c>
      <c r="J99" s="18" t="s">
        <v>875</v>
      </c>
      <c r="K99" s="18">
        <v>159</v>
      </c>
      <c r="L99" s="18">
        <v>12.5</v>
      </c>
      <c r="M99" s="18" t="s">
        <v>876</v>
      </c>
      <c r="N99" s="20"/>
      <c r="O99" s="20"/>
    </row>
    <row r="100" spans="1:15" ht="13">
      <c r="A100" s="18" t="s">
        <v>1115</v>
      </c>
      <c r="B100" s="18" t="s">
        <v>1116</v>
      </c>
      <c r="C100" s="18">
        <v>253</v>
      </c>
      <c r="D100" s="18" t="s">
        <v>871</v>
      </c>
      <c r="E100" s="18" t="s">
        <v>878</v>
      </c>
      <c r="F100" s="18" t="s">
        <v>913</v>
      </c>
      <c r="G100" s="18" t="s">
        <v>914</v>
      </c>
      <c r="H100" s="18" t="s">
        <v>684</v>
      </c>
      <c r="I100" s="18" t="s">
        <v>685</v>
      </c>
      <c r="J100" s="18" t="s">
        <v>881</v>
      </c>
      <c r="K100" s="18">
        <v>18</v>
      </c>
      <c r="L100" s="18">
        <v>12.5</v>
      </c>
      <c r="M100" s="18" t="s">
        <v>876</v>
      </c>
      <c r="N100" s="20"/>
      <c r="O100" s="20"/>
    </row>
    <row r="101" spans="1:15" ht="13">
      <c r="A101" s="18" t="s">
        <v>1117</v>
      </c>
      <c r="B101" s="18" t="s">
        <v>1118</v>
      </c>
      <c r="C101" s="18">
        <v>253</v>
      </c>
      <c r="D101" s="18" t="s">
        <v>871</v>
      </c>
      <c r="E101" s="18" t="s">
        <v>878</v>
      </c>
      <c r="F101" s="18" t="s">
        <v>879</v>
      </c>
      <c r="G101" s="18" t="s">
        <v>880</v>
      </c>
      <c r="H101" s="18" t="s">
        <v>1119</v>
      </c>
      <c r="I101" s="18" t="s">
        <v>1120</v>
      </c>
      <c r="J101" s="18" t="s">
        <v>881</v>
      </c>
      <c r="K101" s="18">
        <v>6</v>
      </c>
      <c r="L101" s="18">
        <v>12.5</v>
      </c>
      <c r="M101" s="18" t="s">
        <v>876</v>
      </c>
      <c r="N101" s="20"/>
      <c r="O101" s="20"/>
    </row>
    <row r="102" spans="1:15" ht="13">
      <c r="A102" s="18" t="s">
        <v>1121</v>
      </c>
      <c r="B102" s="18" t="s">
        <v>1122</v>
      </c>
      <c r="C102" s="18">
        <v>253</v>
      </c>
      <c r="D102" s="18" t="s">
        <v>871</v>
      </c>
      <c r="E102" s="18" t="s">
        <v>883</v>
      </c>
      <c r="F102" s="18" t="s">
        <v>890</v>
      </c>
      <c r="G102" s="18" t="s">
        <v>1123</v>
      </c>
      <c r="H102" s="18" t="s">
        <v>1124</v>
      </c>
      <c r="I102" s="18" t="s">
        <v>1125</v>
      </c>
      <c r="J102" s="18" t="s">
        <v>881</v>
      </c>
      <c r="K102" s="18">
        <v>3</v>
      </c>
      <c r="L102" s="18">
        <v>12.5</v>
      </c>
      <c r="M102" s="18" t="s">
        <v>876</v>
      </c>
      <c r="N102" s="20"/>
      <c r="O102" s="20"/>
    </row>
    <row r="103" spans="1:15" ht="13">
      <c r="A103" s="18" t="s">
        <v>847</v>
      </c>
      <c r="B103" s="18" t="s">
        <v>1126</v>
      </c>
      <c r="C103" s="18">
        <v>253</v>
      </c>
      <c r="D103" s="18" t="s">
        <v>871</v>
      </c>
      <c r="E103" s="18" t="s">
        <v>883</v>
      </c>
      <c r="F103" s="18" t="s">
        <v>884</v>
      </c>
      <c r="G103" s="18" t="s">
        <v>924</v>
      </c>
      <c r="H103" s="18" t="s">
        <v>771</v>
      </c>
      <c r="I103" s="18" t="s">
        <v>779</v>
      </c>
      <c r="J103" s="18" t="s">
        <v>881</v>
      </c>
      <c r="K103" s="18">
        <v>6</v>
      </c>
      <c r="L103" s="18">
        <v>12.5</v>
      </c>
      <c r="M103" s="18" t="s">
        <v>876</v>
      </c>
      <c r="N103" s="20"/>
      <c r="O103" s="20"/>
    </row>
    <row r="104" spans="1:15" ht="13">
      <c r="A104" s="18" t="s">
        <v>726</v>
      </c>
      <c r="B104" s="18" t="s">
        <v>1127</v>
      </c>
      <c r="C104" s="18">
        <v>253</v>
      </c>
      <c r="D104" s="18" t="s">
        <v>871</v>
      </c>
      <c r="E104" s="18" t="s">
        <v>893</v>
      </c>
      <c r="F104" s="18" t="s">
        <v>894</v>
      </c>
      <c r="G104" s="18" t="s">
        <v>895</v>
      </c>
      <c r="H104" s="18" t="s">
        <v>721</v>
      </c>
      <c r="I104" s="18" t="s">
        <v>722</v>
      </c>
      <c r="J104" s="18" t="s">
        <v>875</v>
      </c>
      <c r="K104" s="18">
        <v>129</v>
      </c>
      <c r="L104" s="18">
        <v>12.5</v>
      </c>
      <c r="M104" s="18" t="s">
        <v>876</v>
      </c>
      <c r="N104" s="20"/>
      <c r="O104" s="20"/>
    </row>
    <row r="105" spans="1:15" ht="13">
      <c r="A105" s="18" t="s">
        <v>1128</v>
      </c>
      <c r="B105" s="18" t="s">
        <v>1129</v>
      </c>
      <c r="C105" s="18">
        <v>253</v>
      </c>
      <c r="D105" s="18" t="s">
        <v>871</v>
      </c>
      <c r="E105" s="18" t="s">
        <v>883</v>
      </c>
      <c r="F105" s="18" t="s">
        <v>884</v>
      </c>
      <c r="G105" s="18" t="s">
        <v>924</v>
      </c>
      <c r="H105" s="18" t="s">
        <v>771</v>
      </c>
      <c r="I105" s="18" t="s">
        <v>779</v>
      </c>
      <c r="J105" s="18" t="s">
        <v>881</v>
      </c>
      <c r="K105" s="18">
        <v>8</v>
      </c>
      <c r="L105" s="18">
        <v>12.5</v>
      </c>
      <c r="M105" s="18" t="s">
        <v>876</v>
      </c>
      <c r="N105" s="20"/>
      <c r="O105" s="20"/>
    </row>
    <row r="106" spans="1:15" ht="13">
      <c r="A106" s="18" t="s">
        <v>1130</v>
      </c>
      <c r="B106" s="18" t="s">
        <v>1131</v>
      </c>
      <c r="C106" s="18">
        <v>253</v>
      </c>
      <c r="D106" s="18" t="s">
        <v>871</v>
      </c>
      <c r="E106" s="18" t="s">
        <v>878</v>
      </c>
      <c r="F106" s="18" t="s">
        <v>913</v>
      </c>
      <c r="G106" s="18" t="s">
        <v>914</v>
      </c>
      <c r="H106" s="18" t="s">
        <v>684</v>
      </c>
      <c r="I106" s="18" t="s">
        <v>997</v>
      </c>
      <c r="J106" s="18" t="s">
        <v>881</v>
      </c>
      <c r="K106" s="18">
        <v>53</v>
      </c>
      <c r="L106" s="18">
        <v>12.5</v>
      </c>
      <c r="M106" s="18" t="s">
        <v>876</v>
      </c>
      <c r="N106" s="20"/>
      <c r="O106" s="20"/>
    </row>
    <row r="107" spans="1:15" ht="13">
      <c r="A107" s="18" t="s">
        <v>1132</v>
      </c>
      <c r="B107" s="18" t="s">
        <v>1133</v>
      </c>
      <c r="C107" s="18">
        <v>252</v>
      </c>
      <c r="D107" s="18" t="s">
        <v>871</v>
      </c>
      <c r="E107" s="18" t="s">
        <v>878</v>
      </c>
      <c r="F107" s="18" t="s">
        <v>913</v>
      </c>
      <c r="G107" s="18" t="s">
        <v>984</v>
      </c>
      <c r="H107" s="18" t="s">
        <v>984</v>
      </c>
      <c r="I107" s="18" t="s">
        <v>985</v>
      </c>
      <c r="J107" s="18" t="s">
        <v>881</v>
      </c>
      <c r="K107" s="18">
        <v>18</v>
      </c>
      <c r="L107" s="18">
        <v>12.5</v>
      </c>
      <c r="M107" s="18" t="s">
        <v>876</v>
      </c>
      <c r="N107" s="20"/>
      <c r="O107" s="20"/>
    </row>
    <row r="108" spans="1:15" ht="13">
      <c r="A108" s="18" t="s">
        <v>820</v>
      </c>
      <c r="B108" s="18" t="s">
        <v>1134</v>
      </c>
      <c r="C108" s="18">
        <v>253</v>
      </c>
      <c r="D108" s="18" t="s">
        <v>871</v>
      </c>
      <c r="E108" s="18" t="s">
        <v>872</v>
      </c>
      <c r="F108" s="18" t="s">
        <v>873</v>
      </c>
      <c r="G108" s="18" t="s">
        <v>899</v>
      </c>
      <c r="H108" s="18" t="s">
        <v>821</v>
      </c>
      <c r="I108" s="18" t="s">
        <v>1135</v>
      </c>
      <c r="J108" s="18" t="s">
        <v>881</v>
      </c>
      <c r="K108" s="18">
        <v>8</v>
      </c>
      <c r="L108" s="18">
        <v>12.5</v>
      </c>
      <c r="M108" s="18" t="s">
        <v>876</v>
      </c>
      <c r="N108" s="20"/>
      <c r="O108" s="20"/>
    </row>
    <row r="109" spans="1:15" ht="13">
      <c r="A109" s="18" t="s">
        <v>1136</v>
      </c>
      <c r="B109" s="18" t="s">
        <v>1137</v>
      </c>
      <c r="C109" s="18">
        <v>253</v>
      </c>
      <c r="D109" s="18" t="s">
        <v>871</v>
      </c>
      <c r="E109" s="18" t="s">
        <v>883</v>
      </c>
      <c r="F109" s="18" t="s">
        <v>884</v>
      </c>
      <c r="G109" s="18" t="s">
        <v>1138</v>
      </c>
      <c r="H109" s="18" t="s">
        <v>1139</v>
      </c>
      <c r="I109" s="18" t="s">
        <v>1140</v>
      </c>
      <c r="J109" s="18" t="s">
        <v>881</v>
      </c>
      <c r="K109" s="18">
        <v>22</v>
      </c>
      <c r="L109" s="18">
        <v>12.5</v>
      </c>
      <c r="M109" s="18" t="s">
        <v>876</v>
      </c>
      <c r="N109" s="20"/>
      <c r="O109" s="20"/>
    </row>
    <row r="110" spans="1:15" ht="13">
      <c r="A110" s="18" t="s">
        <v>1141</v>
      </c>
      <c r="B110" s="18" t="s">
        <v>1142</v>
      </c>
      <c r="C110" s="18">
        <v>253</v>
      </c>
      <c r="D110" s="18" t="s">
        <v>871</v>
      </c>
      <c r="E110" s="18" t="s">
        <v>893</v>
      </c>
      <c r="F110" s="18" t="s">
        <v>894</v>
      </c>
      <c r="G110" s="18" t="s">
        <v>895</v>
      </c>
      <c r="H110" s="18" t="s">
        <v>670</v>
      </c>
      <c r="I110" s="18" t="s">
        <v>724</v>
      </c>
      <c r="J110" s="18" t="s">
        <v>881</v>
      </c>
      <c r="K110" s="18">
        <v>180</v>
      </c>
      <c r="L110" s="18">
        <v>12.5</v>
      </c>
      <c r="M110" s="18" t="s">
        <v>876</v>
      </c>
      <c r="N110" s="20"/>
      <c r="O110" s="20"/>
    </row>
    <row r="111" spans="1:15" ht="13">
      <c r="A111" s="18" t="s">
        <v>1143</v>
      </c>
      <c r="B111" s="18" t="s">
        <v>1144</v>
      </c>
      <c r="C111" s="18">
        <v>253</v>
      </c>
      <c r="D111" s="18" t="s">
        <v>871</v>
      </c>
      <c r="E111" s="18" t="s">
        <v>1054</v>
      </c>
      <c r="F111" s="18" t="s">
        <v>1055</v>
      </c>
      <c r="G111" s="18" t="s">
        <v>1056</v>
      </c>
      <c r="H111" s="18" t="s">
        <v>1056</v>
      </c>
      <c r="I111" s="18" t="s">
        <v>1056</v>
      </c>
      <c r="J111" s="18" t="s">
        <v>1057</v>
      </c>
      <c r="K111" s="18">
        <v>35</v>
      </c>
      <c r="L111" s="18">
        <v>12.5</v>
      </c>
      <c r="M111" s="18" t="s">
        <v>876</v>
      </c>
      <c r="N111" s="20"/>
      <c r="O111" s="20"/>
    </row>
    <row r="112" spans="1:15" ht="13">
      <c r="A112" s="18" t="s">
        <v>1145</v>
      </c>
      <c r="B112" s="18" t="s">
        <v>1146</v>
      </c>
      <c r="C112" s="18">
        <v>252</v>
      </c>
      <c r="D112" s="18" t="s">
        <v>871</v>
      </c>
      <c r="E112" s="18" t="s">
        <v>893</v>
      </c>
      <c r="F112" s="18" t="s">
        <v>894</v>
      </c>
      <c r="G112" s="18" t="s">
        <v>895</v>
      </c>
      <c r="H112" s="18" t="s">
        <v>688</v>
      </c>
      <c r="I112" s="18" t="s">
        <v>688</v>
      </c>
      <c r="J112" s="18" t="s">
        <v>875</v>
      </c>
      <c r="K112" s="18">
        <v>20</v>
      </c>
      <c r="L112" s="18">
        <v>12.5</v>
      </c>
      <c r="M112" s="18" t="s">
        <v>876</v>
      </c>
      <c r="N112" s="20"/>
      <c r="O112" s="20"/>
    </row>
    <row r="113" spans="1:15" ht="13">
      <c r="A113" s="18" t="s">
        <v>1147</v>
      </c>
      <c r="B113" s="18" t="s">
        <v>1148</v>
      </c>
      <c r="C113" s="18">
        <v>253</v>
      </c>
      <c r="D113" s="18" t="s">
        <v>871</v>
      </c>
      <c r="E113" s="18" t="s">
        <v>878</v>
      </c>
      <c r="F113" s="18" t="s">
        <v>913</v>
      </c>
      <c r="G113" s="18" t="s">
        <v>1149</v>
      </c>
      <c r="H113" s="18" t="s">
        <v>1149</v>
      </c>
      <c r="I113" s="18" t="s">
        <v>1149</v>
      </c>
      <c r="J113" s="18" t="s">
        <v>944</v>
      </c>
      <c r="K113" s="18">
        <v>12</v>
      </c>
      <c r="L113" s="18">
        <v>12.5</v>
      </c>
      <c r="M113" s="18" t="s">
        <v>876</v>
      </c>
      <c r="N113" s="20"/>
      <c r="O113" s="20"/>
    </row>
    <row r="114" spans="1:15" ht="13">
      <c r="A114" s="18" t="s">
        <v>697</v>
      </c>
      <c r="B114" s="18" t="s">
        <v>1150</v>
      </c>
      <c r="C114" s="18">
        <v>253</v>
      </c>
      <c r="D114" s="18" t="s">
        <v>871</v>
      </c>
      <c r="E114" s="18" t="s">
        <v>878</v>
      </c>
      <c r="F114" s="18" t="s">
        <v>913</v>
      </c>
      <c r="G114" s="18" t="s">
        <v>914</v>
      </c>
      <c r="H114" s="18" t="s">
        <v>684</v>
      </c>
      <c r="I114" s="18" t="s">
        <v>685</v>
      </c>
      <c r="J114" s="18" t="s">
        <v>881</v>
      </c>
      <c r="K114" s="18">
        <v>75</v>
      </c>
      <c r="L114" s="18">
        <v>12.5</v>
      </c>
      <c r="M114" s="18" t="s">
        <v>876</v>
      </c>
      <c r="N114" s="20"/>
      <c r="O114" s="20"/>
    </row>
    <row r="115" spans="1:15" ht="13">
      <c r="A115" s="18" t="s">
        <v>1151</v>
      </c>
      <c r="B115" s="18" t="s">
        <v>1152</v>
      </c>
      <c r="C115" s="18">
        <v>254</v>
      </c>
      <c r="D115" s="18" t="s">
        <v>871</v>
      </c>
      <c r="E115" s="18" t="s">
        <v>872</v>
      </c>
      <c r="F115" s="18" t="s">
        <v>873</v>
      </c>
      <c r="G115" s="18" t="s">
        <v>874</v>
      </c>
      <c r="H115" s="18" t="s">
        <v>667</v>
      </c>
      <c r="I115" s="18" t="s">
        <v>673</v>
      </c>
      <c r="J115" s="18" t="s">
        <v>1153</v>
      </c>
      <c r="K115" s="18">
        <v>3</v>
      </c>
      <c r="L115" s="18">
        <v>12.5</v>
      </c>
      <c r="M115" s="18" t="s">
        <v>876</v>
      </c>
      <c r="N115" s="20"/>
      <c r="O115" s="20"/>
    </row>
    <row r="116" spans="1:15" ht="13">
      <c r="A116" s="18" t="s">
        <v>709</v>
      </c>
      <c r="B116" s="18" t="s">
        <v>1154</v>
      </c>
      <c r="C116" s="18">
        <v>253</v>
      </c>
      <c r="D116" s="18" t="s">
        <v>871</v>
      </c>
      <c r="E116" s="18" t="s">
        <v>878</v>
      </c>
      <c r="F116" s="18" t="s">
        <v>879</v>
      </c>
      <c r="G116" s="18" t="s">
        <v>1155</v>
      </c>
      <c r="H116" s="18" t="s">
        <v>710</v>
      </c>
      <c r="I116" s="18" t="s">
        <v>1156</v>
      </c>
      <c r="J116" s="18" t="s">
        <v>881</v>
      </c>
      <c r="K116" s="18">
        <v>206</v>
      </c>
      <c r="L116" s="18">
        <v>12.5</v>
      </c>
      <c r="M116" s="18" t="s">
        <v>876</v>
      </c>
      <c r="N116" s="20"/>
      <c r="O116" s="20"/>
    </row>
    <row r="117" spans="1:15" ht="13">
      <c r="A117" s="18" t="s">
        <v>683</v>
      </c>
      <c r="B117" s="18" t="s">
        <v>1157</v>
      </c>
      <c r="C117" s="18">
        <v>253</v>
      </c>
      <c r="D117" s="18" t="s">
        <v>871</v>
      </c>
      <c r="E117" s="18" t="s">
        <v>878</v>
      </c>
      <c r="F117" s="18" t="s">
        <v>913</v>
      </c>
      <c r="G117" s="18" t="s">
        <v>914</v>
      </c>
      <c r="H117" s="18" t="s">
        <v>684</v>
      </c>
      <c r="I117" s="18" t="s">
        <v>685</v>
      </c>
      <c r="J117" s="18" t="s">
        <v>881</v>
      </c>
      <c r="K117" s="18">
        <v>607</v>
      </c>
      <c r="L117" s="18">
        <v>12.5</v>
      </c>
      <c r="M117" s="18" t="s">
        <v>876</v>
      </c>
      <c r="N117" s="20"/>
      <c r="O117" s="20"/>
    </row>
    <row r="118" spans="1:15" ht="13">
      <c r="A118" s="18" t="s">
        <v>1158</v>
      </c>
      <c r="B118" s="18" t="s">
        <v>1159</v>
      </c>
      <c r="C118" s="18">
        <v>253</v>
      </c>
      <c r="D118" s="18" t="s">
        <v>871</v>
      </c>
      <c r="E118" s="18" t="s">
        <v>883</v>
      </c>
      <c r="F118" s="18" t="s">
        <v>884</v>
      </c>
      <c r="G118" s="18" t="s">
        <v>885</v>
      </c>
      <c r="H118" s="18" t="s">
        <v>980</v>
      </c>
      <c r="I118" s="18" t="s">
        <v>981</v>
      </c>
      <c r="J118" s="18" t="s">
        <v>881</v>
      </c>
      <c r="K118" s="18">
        <v>234</v>
      </c>
      <c r="L118" s="18">
        <v>12.5</v>
      </c>
      <c r="M118" s="18" t="s">
        <v>876</v>
      </c>
      <c r="N118" s="20"/>
      <c r="O118" s="20"/>
    </row>
    <row r="119" spans="1:15" ht="13">
      <c r="A119" s="18" t="s">
        <v>736</v>
      </c>
      <c r="B119" s="18" t="s">
        <v>1160</v>
      </c>
      <c r="C119" s="18">
        <v>252</v>
      </c>
      <c r="D119" s="18" t="s">
        <v>871</v>
      </c>
      <c r="E119" s="18" t="s">
        <v>893</v>
      </c>
      <c r="F119" s="18" t="s">
        <v>894</v>
      </c>
      <c r="G119" s="18" t="s">
        <v>895</v>
      </c>
      <c r="H119" s="18" t="s">
        <v>688</v>
      </c>
      <c r="I119" s="18" t="s">
        <v>688</v>
      </c>
      <c r="J119" s="18" t="s">
        <v>917</v>
      </c>
      <c r="K119" s="18">
        <v>47</v>
      </c>
      <c r="L119" s="18">
        <v>12.5</v>
      </c>
      <c r="M119" s="18" t="s">
        <v>876</v>
      </c>
      <c r="N119" s="20"/>
      <c r="O119" s="20"/>
    </row>
    <row r="120" spans="1:15" ht="13">
      <c r="A120" s="18" t="s">
        <v>1161</v>
      </c>
      <c r="B120" s="18" t="s">
        <v>1162</v>
      </c>
      <c r="C120" s="18">
        <v>253</v>
      </c>
      <c r="D120" s="18" t="s">
        <v>871</v>
      </c>
      <c r="E120" s="18" t="s">
        <v>893</v>
      </c>
      <c r="F120" s="18" t="s">
        <v>894</v>
      </c>
      <c r="G120" s="18" t="s">
        <v>895</v>
      </c>
      <c r="H120" s="18" t="s">
        <v>670</v>
      </c>
      <c r="I120" s="18" t="s">
        <v>724</v>
      </c>
      <c r="J120" s="18" t="s">
        <v>1163</v>
      </c>
      <c r="K120" s="18">
        <v>134</v>
      </c>
      <c r="L120" s="18">
        <v>12.5</v>
      </c>
      <c r="M120" s="18" t="s">
        <v>876</v>
      </c>
      <c r="N120" s="20"/>
      <c r="O120" s="20"/>
    </row>
    <row r="121" spans="1:15" ht="13">
      <c r="A121" s="18" t="s">
        <v>752</v>
      </c>
      <c r="B121" s="18" t="s">
        <v>1164</v>
      </c>
      <c r="C121" s="18">
        <v>253</v>
      </c>
      <c r="D121" s="18" t="s">
        <v>871</v>
      </c>
      <c r="E121" s="18" t="s">
        <v>893</v>
      </c>
      <c r="F121" s="18" t="s">
        <v>894</v>
      </c>
      <c r="G121" s="18" t="s">
        <v>895</v>
      </c>
      <c r="H121" s="18" t="s">
        <v>721</v>
      </c>
      <c r="I121" s="18" t="s">
        <v>722</v>
      </c>
      <c r="J121" s="18" t="s">
        <v>875</v>
      </c>
      <c r="K121" s="18">
        <v>52</v>
      </c>
      <c r="L121" s="18">
        <v>12.5</v>
      </c>
      <c r="M121" s="18" t="s">
        <v>876</v>
      </c>
      <c r="N121" s="20"/>
      <c r="O121" s="20"/>
    </row>
    <row r="122" spans="1:15" ht="13">
      <c r="A122" s="18" t="s">
        <v>744</v>
      </c>
      <c r="B122" s="18" t="s">
        <v>1165</v>
      </c>
      <c r="C122" s="18">
        <v>252</v>
      </c>
      <c r="D122" s="18" t="s">
        <v>871</v>
      </c>
      <c r="E122" s="18" t="s">
        <v>893</v>
      </c>
      <c r="F122" s="18" t="s">
        <v>894</v>
      </c>
      <c r="G122" s="18" t="s">
        <v>895</v>
      </c>
      <c r="H122" s="18" t="s">
        <v>688</v>
      </c>
      <c r="I122" s="18" t="s">
        <v>688</v>
      </c>
      <c r="J122" s="18" t="s">
        <v>875</v>
      </c>
      <c r="K122" s="18">
        <v>114</v>
      </c>
      <c r="L122" s="18">
        <v>12.5</v>
      </c>
      <c r="M122" s="18" t="s">
        <v>876</v>
      </c>
      <c r="N122" s="20"/>
      <c r="O122" s="20"/>
    </row>
    <row r="123" spans="1:15" ht="13">
      <c r="A123" s="18" t="s">
        <v>1166</v>
      </c>
      <c r="B123" s="18" t="s">
        <v>1167</v>
      </c>
      <c r="C123" s="18">
        <v>253</v>
      </c>
      <c r="D123" s="18" t="s">
        <v>871</v>
      </c>
      <c r="E123" s="18" t="s">
        <v>878</v>
      </c>
      <c r="F123" s="18" t="s">
        <v>913</v>
      </c>
      <c r="G123" s="18" t="s">
        <v>914</v>
      </c>
      <c r="H123" s="18" t="s">
        <v>684</v>
      </c>
      <c r="I123" s="18" t="s">
        <v>1168</v>
      </c>
      <c r="J123" s="18" t="s">
        <v>1169</v>
      </c>
      <c r="K123" s="18">
        <v>21</v>
      </c>
      <c r="L123" s="18">
        <v>12.5</v>
      </c>
      <c r="M123" s="18" t="s">
        <v>876</v>
      </c>
      <c r="N123" s="20"/>
      <c r="O123" s="20"/>
    </row>
    <row r="124" spans="1:15" ht="13">
      <c r="A124" s="18" t="s">
        <v>1170</v>
      </c>
      <c r="B124" s="18" t="s">
        <v>1171</v>
      </c>
      <c r="C124" s="18">
        <v>252</v>
      </c>
      <c r="D124" s="18" t="s">
        <v>871</v>
      </c>
      <c r="E124" s="18" t="s">
        <v>878</v>
      </c>
      <c r="F124" s="18" t="s">
        <v>879</v>
      </c>
      <c r="G124" s="18" t="s">
        <v>880</v>
      </c>
      <c r="H124" s="18" t="s">
        <v>717</v>
      </c>
      <c r="I124" s="18" t="s">
        <v>1172</v>
      </c>
      <c r="J124" s="18" t="s">
        <v>1173</v>
      </c>
      <c r="K124" s="18">
        <v>23</v>
      </c>
      <c r="L124" s="18">
        <v>12.5</v>
      </c>
      <c r="M124" s="18" t="s">
        <v>876</v>
      </c>
      <c r="N124" s="20"/>
      <c r="O124" s="20"/>
    </row>
    <row r="125" spans="1:15" ht="13">
      <c r="A125" s="18" t="s">
        <v>1174</v>
      </c>
      <c r="B125" s="18" t="s">
        <v>1175</v>
      </c>
      <c r="C125" s="18">
        <v>253</v>
      </c>
      <c r="D125" s="18" t="s">
        <v>871</v>
      </c>
      <c r="E125" s="18" t="s">
        <v>878</v>
      </c>
      <c r="F125" s="18" t="s">
        <v>913</v>
      </c>
      <c r="G125" s="18" t="s">
        <v>914</v>
      </c>
      <c r="H125" s="18" t="s">
        <v>684</v>
      </c>
      <c r="I125" s="18" t="s">
        <v>997</v>
      </c>
      <c r="J125" s="18" t="s">
        <v>881</v>
      </c>
      <c r="K125" s="18">
        <v>7</v>
      </c>
      <c r="L125" s="18">
        <v>12.5</v>
      </c>
      <c r="M125" s="18" t="s">
        <v>876</v>
      </c>
      <c r="N125" s="20"/>
      <c r="O125" s="20"/>
    </row>
    <row r="126" spans="1:15" ht="13">
      <c r="A126" s="18" t="s">
        <v>1176</v>
      </c>
      <c r="B126" s="18" t="s">
        <v>1177</v>
      </c>
      <c r="C126" s="18">
        <v>253</v>
      </c>
      <c r="D126" s="18" t="s">
        <v>871</v>
      </c>
      <c r="E126" s="18" t="s">
        <v>883</v>
      </c>
      <c r="F126" s="18" t="s">
        <v>884</v>
      </c>
      <c r="G126" s="18" t="s">
        <v>885</v>
      </c>
      <c r="H126" s="18" t="s">
        <v>690</v>
      </c>
      <c r="I126" s="18" t="s">
        <v>1178</v>
      </c>
      <c r="J126" s="18" t="s">
        <v>881</v>
      </c>
      <c r="K126" s="18">
        <v>43</v>
      </c>
      <c r="L126" s="18">
        <v>12.5</v>
      </c>
      <c r="M126" s="18" t="s">
        <v>876</v>
      </c>
      <c r="N126" s="20"/>
      <c r="O126" s="20"/>
    </row>
    <row r="127" spans="1:15" ht="13">
      <c r="A127" s="18" t="s">
        <v>756</v>
      </c>
      <c r="B127" s="18" t="s">
        <v>1179</v>
      </c>
      <c r="C127" s="18">
        <v>252</v>
      </c>
      <c r="D127" s="18" t="s">
        <v>871</v>
      </c>
      <c r="E127" s="18" t="s">
        <v>893</v>
      </c>
      <c r="F127" s="18" t="s">
        <v>894</v>
      </c>
      <c r="G127" s="18" t="s">
        <v>895</v>
      </c>
      <c r="H127" s="18" t="s">
        <v>688</v>
      </c>
      <c r="I127" s="18" t="s">
        <v>688</v>
      </c>
      <c r="J127" s="18" t="s">
        <v>875</v>
      </c>
      <c r="K127" s="18">
        <v>85</v>
      </c>
      <c r="L127" s="18">
        <v>12.5</v>
      </c>
      <c r="M127" s="18" t="s">
        <v>876</v>
      </c>
      <c r="N127" s="20"/>
      <c r="O127" s="20"/>
    </row>
    <row r="128" spans="1:15" ht="13">
      <c r="A128" s="18" t="s">
        <v>798</v>
      </c>
      <c r="B128" s="18" t="s">
        <v>1180</v>
      </c>
      <c r="C128" s="18">
        <v>253</v>
      </c>
      <c r="D128" s="18" t="s">
        <v>871</v>
      </c>
      <c r="E128" s="18" t="s">
        <v>883</v>
      </c>
      <c r="F128" s="18" t="s">
        <v>884</v>
      </c>
      <c r="G128" s="18" t="s">
        <v>940</v>
      </c>
      <c r="H128" s="18" t="s">
        <v>799</v>
      </c>
      <c r="I128" s="18" t="s">
        <v>800</v>
      </c>
      <c r="J128" s="18" t="s">
        <v>881</v>
      </c>
      <c r="K128" s="18">
        <v>12</v>
      </c>
      <c r="L128" s="18">
        <v>12.5</v>
      </c>
      <c r="M128" s="18" t="s">
        <v>876</v>
      </c>
      <c r="N128" s="20"/>
      <c r="O128" s="20"/>
    </row>
    <row r="129" spans="1:15" ht="13">
      <c r="A129" s="18" t="s">
        <v>1181</v>
      </c>
      <c r="B129" s="18" t="s">
        <v>1182</v>
      </c>
      <c r="C129" s="18">
        <v>253</v>
      </c>
      <c r="D129" s="18" t="s">
        <v>871</v>
      </c>
      <c r="E129" s="18" t="s">
        <v>883</v>
      </c>
      <c r="F129" s="18" t="s">
        <v>884</v>
      </c>
      <c r="G129" s="18" t="s">
        <v>940</v>
      </c>
      <c r="H129" s="18" t="s">
        <v>799</v>
      </c>
      <c r="I129" s="18" t="s">
        <v>941</v>
      </c>
      <c r="J129" s="18" t="s">
        <v>881</v>
      </c>
      <c r="K129" s="18">
        <v>66</v>
      </c>
      <c r="L129" s="18">
        <v>12.5</v>
      </c>
      <c r="M129" s="18" t="s">
        <v>876</v>
      </c>
      <c r="N129" s="20"/>
      <c r="O129" s="20"/>
    </row>
    <row r="130" spans="1:15" ht="13">
      <c r="A130" s="18" t="s">
        <v>753</v>
      </c>
      <c r="B130" s="18" t="s">
        <v>1183</v>
      </c>
      <c r="C130" s="18">
        <v>253</v>
      </c>
      <c r="D130" s="18" t="s">
        <v>871</v>
      </c>
      <c r="E130" s="18" t="s">
        <v>1184</v>
      </c>
      <c r="F130" s="18" t="s">
        <v>1185</v>
      </c>
      <c r="G130" s="18" t="s">
        <v>1186</v>
      </c>
      <c r="H130" s="18" t="s">
        <v>754</v>
      </c>
      <c r="I130" s="18" t="s">
        <v>755</v>
      </c>
      <c r="J130" s="18" t="s">
        <v>875</v>
      </c>
      <c r="K130" s="18">
        <v>216</v>
      </c>
      <c r="L130" s="18">
        <v>12.5</v>
      </c>
      <c r="M130" s="18" t="s">
        <v>876</v>
      </c>
      <c r="N130" s="20"/>
      <c r="O130" s="20"/>
    </row>
    <row r="131" spans="1:15" ht="13">
      <c r="A131" s="18" t="s">
        <v>1187</v>
      </c>
      <c r="B131" s="18" t="s">
        <v>1188</v>
      </c>
      <c r="C131" s="18">
        <v>252</v>
      </c>
      <c r="D131" s="18" t="s">
        <v>871</v>
      </c>
      <c r="E131" s="18" t="s">
        <v>893</v>
      </c>
      <c r="F131" s="18" t="s">
        <v>894</v>
      </c>
      <c r="G131" s="18" t="s">
        <v>895</v>
      </c>
      <c r="H131" s="18" t="s">
        <v>688</v>
      </c>
      <c r="I131" s="18" t="s">
        <v>688</v>
      </c>
      <c r="J131" s="18" t="s">
        <v>875</v>
      </c>
      <c r="K131" s="18">
        <v>3</v>
      </c>
      <c r="L131" s="18">
        <v>12.5</v>
      </c>
      <c r="M131" s="18" t="s">
        <v>876</v>
      </c>
      <c r="N131" s="20"/>
      <c r="O131" s="20"/>
    </row>
    <row r="132" spans="1:15" ht="13">
      <c r="A132" s="18" t="s">
        <v>827</v>
      </c>
      <c r="B132" s="18" t="s">
        <v>1189</v>
      </c>
      <c r="C132" s="18">
        <v>253</v>
      </c>
      <c r="D132" s="18" t="s">
        <v>871</v>
      </c>
      <c r="E132" s="18" t="s">
        <v>883</v>
      </c>
      <c r="F132" s="18" t="s">
        <v>884</v>
      </c>
      <c r="G132" s="18" t="s">
        <v>885</v>
      </c>
      <c r="H132" s="18" t="s">
        <v>675</v>
      </c>
      <c r="I132" s="18" t="s">
        <v>828</v>
      </c>
      <c r="J132" s="18" t="s">
        <v>881</v>
      </c>
      <c r="K132" s="18">
        <v>10</v>
      </c>
      <c r="L132" s="18">
        <v>12.5</v>
      </c>
      <c r="M132" s="18" t="s">
        <v>876</v>
      </c>
      <c r="N132" s="20"/>
      <c r="O132" s="20"/>
    </row>
    <row r="133" spans="1:15" ht="13">
      <c r="A133" s="18" t="s">
        <v>1190</v>
      </c>
      <c r="B133" s="18" t="s">
        <v>1191</v>
      </c>
      <c r="C133" s="18">
        <v>254</v>
      </c>
      <c r="D133" s="18" t="s">
        <v>871</v>
      </c>
      <c r="E133" s="18" t="s">
        <v>872</v>
      </c>
      <c r="F133" s="18" t="s">
        <v>873</v>
      </c>
      <c r="G133" s="18" t="s">
        <v>874</v>
      </c>
      <c r="H133" s="18" t="s">
        <v>667</v>
      </c>
      <c r="I133" s="18" t="s">
        <v>673</v>
      </c>
      <c r="J133" s="18" t="s">
        <v>881</v>
      </c>
      <c r="K133" s="18">
        <v>26</v>
      </c>
      <c r="L133" s="18">
        <v>12.5</v>
      </c>
      <c r="M133" s="18" t="s">
        <v>876</v>
      </c>
      <c r="N133" s="20"/>
      <c r="O133" s="20"/>
    </row>
    <row r="134" spans="1:15" ht="13">
      <c r="A134" s="18" t="s">
        <v>762</v>
      </c>
      <c r="B134" s="18" t="s">
        <v>1192</v>
      </c>
      <c r="C134" s="18">
        <v>253</v>
      </c>
      <c r="D134" s="18" t="s">
        <v>871</v>
      </c>
      <c r="E134" s="18" t="s">
        <v>878</v>
      </c>
      <c r="F134" s="18" t="s">
        <v>913</v>
      </c>
      <c r="G134" s="18" t="s">
        <v>914</v>
      </c>
      <c r="H134" s="18" t="s">
        <v>684</v>
      </c>
      <c r="I134" s="18" t="s">
        <v>763</v>
      </c>
      <c r="J134" s="18" t="s">
        <v>881</v>
      </c>
      <c r="K134" s="18">
        <v>32</v>
      </c>
      <c r="L134" s="18">
        <v>12.5</v>
      </c>
      <c r="M134" s="18" t="s">
        <v>876</v>
      </c>
      <c r="N134" s="20"/>
      <c r="O134" s="20"/>
    </row>
    <row r="135" spans="1:15" ht="13">
      <c r="A135" s="18" t="s">
        <v>1193</v>
      </c>
      <c r="B135" s="18" t="s">
        <v>1194</v>
      </c>
      <c r="C135" s="18">
        <v>253</v>
      </c>
      <c r="D135" s="18" t="s">
        <v>871</v>
      </c>
      <c r="E135" s="18" t="s">
        <v>872</v>
      </c>
      <c r="F135" s="18" t="s">
        <v>873</v>
      </c>
      <c r="G135" s="18" t="s">
        <v>920</v>
      </c>
      <c r="H135" s="18" t="s">
        <v>823</v>
      </c>
      <c r="I135" s="18" t="s">
        <v>824</v>
      </c>
      <c r="J135" s="18" t="s">
        <v>1195</v>
      </c>
      <c r="K135" s="18">
        <v>58</v>
      </c>
      <c r="L135" s="18">
        <v>12.5</v>
      </c>
      <c r="M135" s="18" t="s">
        <v>876</v>
      </c>
      <c r="N135" s="20"/>
      <c r="O135" s="20"/>
    </row>
    <row r="136" spans="1:15" ht="13">
      <c r="A136" s="18" t="s">
        <v>1196</v>
      </c>
      <c r="B136" s="18" t="s">
        <v>1197</v>
      </c>
      <c r="C136" s="18">
        <v>252</v>
      </c>
      <c r="D136" s="18" t="s">
        <v>871</v>
      </c>
      <c r="E136" s="18" t="s">
        <v>893</v>
      </c>
      <c r="F136" s="18" t="s">
        <v>894</v>
      </c>
      <c r="G136" s="18" t="s">
        <v>895</v>
      </c>
      <c r="H136" s="18" t="s">
        <v>688</v>
      </c>
      <c r="I136" s="18" t="s">
        <v>1198</v>
      </c>
      <c r="J136" s="18" t="s">
        <v>875</v>
      </c>
      <c r="K136" s="18">
        <v>6</v>
      </c>
      <c r="L136" s="18">
        <v>12.5</v>
      </c>
      <c r="M136" s="18" t="s">
        <v>876</v>
      </c>
      <c r="N136" s="20"/>
      <c r="O136" s="20"/>
    </row>
    <row r="137" spans="1:15" ht="13">
      <c r="A137" s="18" t="s">
        <v>1199</v>
      </c>
      <c r="B137" s="18" t="s">
        <v>1200</v>
      </c>
      <c r="C137" s="18">
        <v>253</v>
      </c>
      <c r="D137" s="18" t="s">
        <v>871</v>
      </c>
      <c r="E137" s="18" t="s">
        <v>883</v>
      </c>
      <c r="F137" s="18" t="s">
        <v>890</v>
      </c>
      <c r="G137" s="18" t="s">
        <v>891</v>
      </c>
      <c r="H137" s="18" t="s">
        <v>695</v>
      </c>
      <c r="I137" s="18" t="s">
        <v>1201</v>
      </c>
      <c r="J137" s="18" t="s">
        <v>881</v>
      </c>
      <c r="K137" s="18">
        <v>2</v>
      </c>
      <c r="L137" s="18">
        <v>12.5</v>
      </c>
      <c r="M137" s="18" t="s">
        <v>876</v>
      </c>
      <c r="N137" s="20"/>
      <c r="O137" s="20"/>
    </row>
    <row r="138" spans="1:15" ht="13">
      <c r="A138" s="18" t="s">
        <v>748</v>
      </c>
      <c r="B138" s="18" t="s">
        <v>1202</v>
      </c>
      <c r="C138" s="18">
        <v>253</v>
      </c>
      <c r="D138" s="18" t="s">
        <v>871</v>
      </c>
      <c r="E138" s="18" t="s">
        <v>872</v>
      </c>
      <c r="F138" s="18" t="s">
        <v>873</v>
      </c>
      <c r="G138" s="18" t="s">
        <v>874</v>
      </c>
      <c r="H138" s="18" t="s">
        <v>667</v>
      </c>
      <c r="I138" s="18" t="s">
        <v>673</v>
      </c>
      <c r="J138" s="18" t="s">
        <v>1203</v>
      </c>
      <c r="K138" s="18">
        <v>29</v>
      </c>
      <c r="L138" s="18">
        <v>12.5</v>
      </c>
      <c r="M138" s="18" t="s">
        <v>876</v>
      </c>
      <c r="N138" s="20"/>
      <c r="O138" s="20"/>
    </row>
    <row r="139" spans="1:15" ht="13">
      <c r="A139" s="18" t="s">
        <v>1204</v>
      </c>
      <c r="B139" s="18" t="s">
        <v>1205</v>
      </c>
      <c r="C139" s="18">
        <v>253</v>
      </c>
      <c r="D139" s="18" t="s">
        <v>871</v>
      </c>
      <c r="E139" s="18" t="s">
        <v>878</v>
      </c>
      <c r="F139" s="18" t="s">
        <v>913</v>
      </c>
      <c r="G139" s="18" t="s">
        <v>1086</v>
      </c>
      <c r="H139" s="18" t="s">
        <v>1087</v>
      </c>
      <c r="I139" s="18" t="s">
        <v>1088</v>
      </c>
      <c r="J139" s="18" t="s">
        <v>1206</v>
      </c>
      <c r="K139" s="18">
        <v>27</v>
      </c>
      <c r="L139" s="18">
        <v>12.5</v>
      </c>
      <c r="M139" s="18" t="s">
        <v>876</v>
      </c>
      <c r="N139" s="20"/>
      <c r="O139" s="20"/>
    </row>
    <row r="140" spans="1:15" ht="13">
      <c r="A140" s="18" t="s">
        <v>1207</v>
      </c>
      <c r="B140" s="18" t="s">
        <v>1208</v>
      </c>
      <c r="C140" s="18">
        <v>253</v>
      </c>
      <c r="D140" s="18" t="s">
        <v>871</v>
      </c>
      <c r="E140" s="18" t="s">
        <v>872</v>
      </c>
      <c r="F140" s="18" t="s">
        <v>873</v>
      </c>
      <c r="G140" s="18" t="s">
        <v>899</v>
      </c>
      <c r="H140" s="18" t="s">
        <v>730</v>
      </c>
      <c r="I140" s="18" t="s">
        <v>731</v>
      </c>
      <c r="J140" s="18" t="s">
        <v>881</v>
      </c>
      <c r="K140" s="18">
        <v>44</v>
      </c>
      <c r="L140" s="18">
        <v>12.5</v>
      </c>
      <c r="M140" s="18" t="s">
        <v>876</v>
      </c>
      <c r="N140" s="20"/>
      <c r="O140" s="20"/>
    </row>
    <row r="141" spans="1:15" ht="13">
      <c r="A141" s="18" t="s">
        <v>725</v>
      </c>
      <c r="B141" s="18" t="s">
        <v>1209</v>
      </c>
      <c r="C141" s="18">
        <v>252</v>
      </c>
      <c r="D141" s="18" t="s">
        <v>871</v>
      </c>
      <c r="E141" s="18" t="s">
        <v>893</v>
      </c>
      <c r="F141" s="18" t="s">
        <v>894</v>
      </c>
      <c r="G141" s="18" t="s">
        <v>895</v>
      </c>
      <c r="H141" s="18" t="s">
        <v>688</v>
      </c>
      <c r="I141" s="18" t="s">
        <v>688</v>
      </c>
      <c r="J141" s="18" t="s">
        <v>875</v>
      </c>
      <c r="K141" s="18">
        <v>57</v>
      </c>
      <c r="L141" s="18">
        <v>12.5</v>
      </c>
      <c r="M141" s="18" t="s">
        <v>876</v>
      </c>
      <c r="N141" s="20"/>
      <c r="O141" s="20"/>
    </row>
    <row r="142" spans="1:15" ht="13">
      <c r="A142" s="18" t="s">
        <v>1210</v>
      </c>
      <c r="B142" s="18" t="s">
        <v>1211</v>
      </c>
      <c r="C142" s="18">
        <v>252</v>
      </c>
      <c r="D142" s="18" t="s">
        <v>871</v>
      </c>
      <c r="E142" s="18" t="s">
        <v>878</v>
      </c>
      <c r="F142" s="18" t="s">
        <v>879</v>
      </c>
      <c r="G142" s="18" t="s">
        <v>880</v>
      </c>
      <c r="H142" s="18" t="s">
        <v>717</v>
      </c>
      <c r="I142" s="18" t="s">
        <v>718</v>
      </c>
      <c r="J142" s="18" t="s">
        <v>881</v>
      </c>
      <c r="K142" s="18">
        <v>23</v>
      </c>
      <c r="L142" s="18">
        <v>12.5</v>
      </c>
      <c r="M142" s="18" t="s">
        <v>876</v>
      </c>
      <c r="N142" s="20"/>
      <c r="O142" s="20"/>
    </row>
    <row r="143" spans="1:15" ht="13">
      <c r="A143" s="18" t="s">
        <v>711</v>
      </c>
      <c r="B143" s="18" t="s">
        <v>1212</v>
      </c>
      <c r="C143" s="18">
        <v>253</v>
      </c>
      <c r="D143" s="18" t="s">
        <v>871</v>
      </c>
      <c r="E143" s="18" t="s">
        <v>878</v>
      </c>
      <c r="F143" s="18" t="s">
        <v>879</v>
      </c>
      <c r="G143" s="18" t="s">
        <v>1155</v>
      </c>
      <c r="H143" s="18" t="s">
        <v>712</v>
      </c>
      <c r="I143" s="18" t="s">
        <v>1213</v>
      </c>
      <c r="J143" s="18" t="s">
        <v>944</v>
      </c>
      <c r="K143" s="18">
        <v>29</v>
      </c>
      <c r="L143" s="18">
        <v>12.5</v>
      </c>
      <c r="M143" s="18" t="s">
        <v>876</v>
      </c>
      <c r="N143" s="20"/>
      <c r="O143" s="20"/>
    </row>
    <row r="144" spans="1:15" ht="13">
      <c r="A144" s="18" t="s">
        <v>1214</v>
      </c>
      <c r="B144" s="18" t="s">
        <v>1215</v>
      </c>
      <c r="C144" s="18">
        <v>253</v>
      </c>
      <c r="D144" s="18" t="s">
        <v>871</v>
      </c>
      <c r="E144" s="18" t="s">
        <v>883</v>
      </c>
      <c r="F144" s="18" t="s">
        <v>884</v>
      </c>
      <c r="G144" s="18" t="s">
        <v>1138</v>
      </c>
      <c r="H144" s="18" t="s">
        <v>1216</v>
      </c>
      <c r="I144" s="18" t="s">
        <v>1217</v>
      </c>
      <c r="J144" s="18" t="s">
        <v>875</v>
      </c>
      <c r="K144" s="18">
        <v>5</v>
      </c>
      <c r="L144" s="18">
        <v>12.5</v>
      </c>
      <c r="M144" s="18" t="s">
        <v>876</v>
      </c>
      <c r="N144" s="20"/>
      <c r="O144" s="20"/>
    </row>
    <row r="145" spans="1:15" ht="13">
      <c r="A145" s="18" t="s">
        <v>1218</v>
      </c>
      <c r="B145" s="18" t="s">
        <v>1219</v>
      </c>
      <c r="C145" s="18">
        <v>253</v>
      </c>
      <c r="D145" s="18" t="s">
        <v>871</v>
      </c>
      <c r="E145" s="18" t="s">
        <v>883</v>
      </c>
      <c r="F145" s="18" t="s">
        <v>884</v>
      </c>
      <c r="G145" s="18" t="s">
        <v>885</v>
      </c>
      <c r="H145" s="18" t="s">
        <v>675</v>
      </c>
      <c r="I145" s="18" t="s">
        <v>828</v>
      </c>
      <c r="J145" s="18" t="s">
        <v>881</v>
      </c>
      <c r="K145" s="18">
        <v>8</v>
      </c>
      <c r="L145" s="18">
        <v>12.5</v>
      </c>
      <c r="M145" s="18" t="s">
        <v>876</v>
      </c>
      <c r="N145" s="20"/>
      <c r="O145" s="20"/>
    </row>
    <row r="146" spans="1:15" ht="13">
      <c r="A146" s="18" t="s">
        <v>1220</v>
      </c>
      <c r="B146" s="18" t="s">
        <v>1221</v>
      </c>
      <c r="C146" s="18">
        <v>253</v>
      </c>
      <c r="D146" s="18" t="s">
        <v>871</v>
      </c>
      <c r="E146" s="18" t="s">
        <v>878</v>
      </c>
      <c r="F146" s="18" t="s">
        <v>913</v>
      </c>
      <c r="G146" s="18" t="s">
        <v>914</v>
      </c>
      <c r="H146" s="18" t="s">
        <v>684</v>
      </c>
      <c r="I146" s="18" t="s">
        <v>763</v>
      </c>
      <c r="J146" s="18" t="s">
        <v>875</v>
      </c>
      <c r="K146" s="18">
        <v>60</v>
      </c>
      <c r="L146" s="18">
        <v>12.5</v>
      </c>
      <c r="M146" s="18" t="s">
        <v>876</v>
      </c>
      <c r="N146" s="20"/>
      <c r="O146" s="20"/>
    </row>
    <row r="147" spans="1:15" ht="13">
      <c r="A147" s="18" t="s">
        <v>1222</v>
      </c>
      <c r="B147" s="18" t="s">
        <v>1223</v>
      </c>
      <c r="C147" s="18">
        <v>253</v>
      </c>
      <c r="D147" s="18" t="s">
        <v>871</v>
      </c>
      <c r="E147" s="18" t="s">
        <v>878</v>
      </c>
      <c r="F147" s="18" t="s">
        <v>913</v>
      </c>
      <c r="G147" s="18" t="s">
        <v>914</v>
      </c>
      <c r="H147" s="18" t="s">
        <v>684</v>
      </c>
      <c r="I147" s="18" t="s">
        <v>997</v>
      </c>
      <c r="J147" s="18" t="s">
        <v>881</v>
      </c>
      <c r="K147" s="18">
        <v>552</v>
      </c>
      <c r="L147" s="18">
        <v>12.5</v>
      </c>
      <c r="M147" s="18" t="s">
        <v>876</v>
      </c>
      <c r="N147" s="20"/>
      <c r="O147" s="20"/>
    </row>
    <row r="148" spans="1:15" ht="13">
      <c r="A148" s="18" t="s">
        <v>1224</v>
      </c>
      <c r="B148" s="18" t="s">
        <v>1225</v>
      </c>
      <c r="C148" s="18">
        <v>253</v>
      </c>
      <c r="D148" s="18" t="s">
        <v>871</v>
      </c>
      <c r="E148" s="18" t="s">
        <v>872</v>
      </c>
      <c r="F148" s="18" t="s">
        <v>873</v>
      </c>
      <c r="G148" s="18" t="s">
        <v>920</v>
      </c>
      <c r="H148" s="18" t="s">
        <v>823</v>
      </c>
      <c r="I148" s="18" t="s">
        <v>824</v>
      </c>
      <c r="J148" s="18" t="s">
        <v>1226</v>
      </c>
      <c r="K148" s="18">
        <v>13</v>
      </c>
      <c r="L148" s="18">
        <v>12.5</v>
      </c>
      <c r="M148" s="18" t="s">
        <v>876</v>
      </c>
      <c r="N148" s="20"/>
      <c r="O148" s="20"/>
    </row>
    <row r="149" spans="1:15" ht="13">
      <c r="A149" s="18" t="s">
        <v>1227</v>
      </c>
      <c r="B149" s="18" t="s">
        <v>1228</v>
      </c>
      <c r="C149" s="18">
        <v>253</v>
      </c>
      <c r="D149" s="18" t="s">
        <v>871</v>
      </c>
      <c r="E149" s="18" t="s">
        <v>878</v>
      </c>
      <c r="F149" s="18" t="s">
        <v>879</v>
      </c>
      <c r="G149" s="18" t="s">
        <v>880</v>
      </c>
      <c r="H149" s="18" t="s">
        <v>734</v>
      </c>
      <c r="I149" s="18" t="s">
        <v>1229</v>
      </c>
      <c r="J149" s="18" t="s">
        <v>875</v>
      </c>
      <c r="K149" s="18">
        <v>6</v>
      </c>
      <c r="L149" s="18">
        <v>12.5</v>
      </c>
      <c r="M149" s="18" t="s">
        <v>876</v>
      </c>
      <c r="N149" s="20"/>
      <c r="O149" s="20"/>
    </row>
    <row r="150" spans="1:15" ht="13">
      <c r="A150" s="18" t="s">
        <v>1230</v>
      </c>
      <c r="B150" s="18" t="s">
        <v>1231</v>
      </c>
      <c r="C150" s="18">
        <v>253</v>
      </c>
      <c r="D150" s="18" t="s">
        <v>871</v>
      </c>
      <c r="E150" s="18" t="s">
        <v>872</v>
      </c>
      <c r="F150" s="18" t="s">
        <v>873</v>
      </c>
      <c r="G150" s="18" t="s">
        <v>899</v>
      </c>
      <c r="H150" s="18" t="s">
        <v>969</v>
      </c>
      <c r="I150" s="18" t="s">
        <v>970</v>
      </c>
      <c r="J150" s="18" t="s">
        <v>881</v>
      </c>
      <c r="K150" s="18">
        <v>21</v>
      </c>
      <c r="L150" s="18">
        <v>12.5</v>
      </c>
      <c r="M150" s="18" t="s">
        <v>876</v>
      </c>
      <c r="N150" s="20"/>
      <c r="O150" s="20"/>
    </row>
    <row r="151" spans="1:15" ht="13">
      <c r="A151" s="18" t="s">
        <v>1232</v>
      </c>
      <c r="B151" s="18" t="s">
        <v>1233</v>
      </c>
      <c r="C151" s="18">
        <v>253</v>
      </c>
      <c r="D151" s="18" t="s">
        <v>871</v>
      </c>
      <c r="E151" s="18" t="s">
        <v>878</v>
      </c>
      <c r="F151" s="18" t="s">
        <v>913</v>
      </c>
      <c r="G151" s="18" t="s">
        <v>1149</v>
      </c>
      <c r="H151" s="18" t="s">
        <v>1149</v>
      </c>
      <c r="I151" s="18" t="s">
        <v>1149</v>
      </c>
      <c r="J151" s="18" t="s">
        <v>944</v>
      </c>
      <c r="K151" s="18">
        <v>54</v>
      </c>
      <c r="L151" s="18">
        <v>12.5</v>
      </c>
      <c r="M151" s="18" t="s">
        <v>876</v>
      </c>
      <c r="N151" s="20"/>
      <c r="O151" s="20"/>
    </row>
    <row r="152" spans="1:15" ht="13">
      <c r="A152" s="18" t="s">
        <v>784</v>
      </c>
      <c r="B152" s="18" t="s">
        <v>1234</v>
      </c>
      <c r="C152" s="18">
        <v>253</v>
      </c>
      <c r="D152" s="18" t="s">
        <v>871</v>
      </c>
      <c r="E152" s="18" t="s">
        <v>878</v>
      </c>
      <c r="F152" s="18" t="s">
        <v>879</v>
      </c>
      <c r="G152" s="18" t="s">
        <v>1155</v>
      </c>
      <c r="H152" s="18" t="s">
        <v>785</v>
      </c>
      <c r="I152" s="18" t="s">
        <v>786</v>
      </c>
      <c r="J152" s="18" t="s">
        <v>881</v>
      </c>
      <c r="K152" s="18">
        <v>2476</v>
      </c>
      <c r="L152" s="19">
        <v>100</v>
      </c>
      <c r="M152" s="18" t="s">
        <v>1235</v>
      </c>
      <c r="N152" s="20"/>
      <c r="O152" s="20"/>
    </row>
    <row r="153" spans="1:15" ht="13">
      <c r="A153" s="18" t="s">
        <v>791</v>
      </c>
      <c r="B153" s="18" t="s">
        <v>1236</v>
      </c>
      <c r="C153" s="18">
        <v>253</v>
      </c>
      <c r="D153" s="18" t="s">
        <v>871</v>
      </c>
      <c r="E153" s="18" t="s">
        <v>878</v>
      </c>
      <c r="F153" s="18" t="s">
        <v>879</v>
      </c>
      <c r="G153" s="18" t="s">
        <v>1155</v>
      </c>
      <c r="H153" s="18" t="s">
        <v>785</v>
      </c>
      <c r="I153" s="18" t="s">
        <v>786</v>
      </c>
      <c r="J153" s="18" t="s">
        <v>881</v>
      </c>
      <c r="K153" s="18">
        <v>675</v>
      </c>
      <c r="L153" s="19">
        <v>88.8888888888888</v>
      </c>
      <c r="M153" s="18" t="s">
        <v>1235</v>
      </c>
      <c r="N153" s="20"/>
      <c r="O153" s="20"/>
    </row>
    <row r="154" spans="1:15" ht="13">
      <c r="A154" s="18" t="s">
        <v>788</v>
      </c>
      <c r="B154" s="18" t="s">
        <v>1237</v>
      </c>
      <c r="C154" s="18">
        <v>253</v>
      </c>
      <c r="D154" s="18" t="s">
        <v>871</v>
      </c>
      <c r="E154" s="18" t="s">
        <v>1048</v>
      </c>
      <c r="F154" s="18" t="s">
        <v>1049</v>
      </c>
      <c r="G154" s="18" t="s">
        <v>1238</v>
      </c>
      <c r="H154" s="18" t="s">
        <v>789</v>
      </c>
      <c r="I154" s="18" t="s">
        <v>790</v>
      </c>
      <c r="J154" s="18" t="s">
        <v>1239</v>
      </c>
      <c r="K154" s="18">
        <v>1533</v>
      </c>
      <c r="L154" s="19">
        <v>88.8888888888888</v>
      </c>
      <c r="M154" s="18" t="s">
        <v>1235</v>
      </c>
      <c r="N154" s="20"/>
      <c r="O154" s="20"/>
    </row>
    <row r="155" spans="1:15" ht="13">
      <c r="A155" s="18" t="s">
        <v>792</v>
      </c>
      <c r="B155" s="18" t="s">
        <v>1240</v>
      </c>
      <c r="C155" s="18">
        <v>253</v>
      </c>
      <c r="D155" s="18" t="s">
        <v>871</v>
      </c>
      <c r="E155" s="18" t="s">
        <v>1048</v>
      </c>
      <c r="F155" s="18" t="s">
        <v>1049</v>
      </c>
      <c r="G155" s="18" t="s">
        <v>1238</v>
      </c>
      <c r="H155" s="18" t="s">
        <v>789</v>
      </c>
      <c r="I155" s="18" t="s">
        <v>793</v>
      </c>
      <c r="J155" s="18" t="s">
        <v>881</v>
      </c>
      <c r="K155" s="18">
        <v>973</v>
      </c>
      <c r="L155" s="19">
        <v>77.7777777777777</v>
      </c>
      <c r="M155" s="18" t="s">
        <v>1235</v>
      </c>
      <c r="N155" s="20"/>
      <c r="O155" s="20"/>
    </row>
    <row r="156" spans="1:15" ht="13">
      <c r="A156" s="18" t="s">
        <v>794</v>
      </c>
      <c r="B156" s="18" t="s">
        <v>1241</v>
      </c>
      <c r="C156" s="18">
        <v>253</v>
      </c>
      <c r="D156" s="18" t="s">
        <v>871</v>
      </c>
      <c r="E156" s="18" t="s">
        <v>1048</v>
      </c>
      <c r="F156" s="18" t="s">
        <v>1049</v>
      </c>
      <c r="G156" s="18" t="s">
        <v>1050</v>
      </c>
      <c r="H156" s="18" t="s">
        <v>702</v>
      </c>
      <c r="I156" s="18" t="s">
        <v>703</v>
      </c>
      <c r="J156" s="18" t="s">
        <v>1242</v>
      </c>
      <c r="K156" s="18">
        <v>341</v>
      </c>
      <c r="L156" s="19">
        <v>66.6666666666666</v>
      </c>
      <c r="M156" s="18" t="s">
        <v>1235</v>
      </c>
      <c r="N156" s="20"/>
      <c r="O156" s="20"/>
    </row>
    <row r="157" spans="1:15" ht="13">
      <c r="A157" s="18" t="s">
        <v>1243</v>
      </c>
      <c r="B157" s="18" t="s">
        <v>1244</v>
      </c>
      <c r="C157" s="18">
        <v>252</v>
      </c>
      <c r="D157" s="18" t="s">
        <v>871</v>
      </c>
      <c r="E157" s="18" t="s">
        <v>893</v>
      </c>
      <c r="F157" s="18" t="s">
        <v>894</v>
      </c>
      <c r="G157" s="18" t="s">
        <v>895</v>
      </c>
      <c r="H157" s="18" t="s">
        <v>670</v>
      </c>
      <c r="I157" s="18" t="s">
        <v>1245</v>
      </c>
      <c r="J157" s="18" t="s">
        <v>881</v>
      </c>
      <c r="K157" s="18">
        <v>36</v>
      </c>
      <c r="L157" s="18">
        <v>33.3333333333333</v>
      </c>
      <c r="M157" s="18" t="s">
        <v>1235</v>
      </c>
      <c r="N157" s="20"/>
      <c r="O157" s="20"/>
    </row>
    <row r="158" spans="1:15" ht="13">
      <c r="A158" s="18" t="s">
        <v>814</v>
      </c>
      <c r="B158" s="18" t="s">
        <v>1246</v>
      </c>
      <c r="C158" s="18">
        <v>253</v>
      </c>
      <c r="D158" s="18" t="s">
        <v>871</v>
      </c>
      <c r="E158" s="18" t="s">
        <v>878</v>
      </c>
      <c r="F158" s="18" t="s">
        <v>879</v>
      </c>
      <c r="G158" s="18" t="s">
        <v>880</v>
      </c>
      <c r="H158" s="18" t="s">
        <v>681</v>
      </c>
      <c r="I158" s="18" t="s">
        <v>802</v>
      </c>
      <c r="J158" s="18" t="s">
        <v>1247</v>
      </c>
      <c r="K158" s="18">
        <v>129</v>
      </c>
      <c r="L158" s="18">
        <v>33.3333333333333</v>
      </c>
      <c r="M158" s="18" t="s">
        <v>1235</v>
      </c>
      <c r="N158" s="20"/>
      <c r="O158" s="20"/>
    </row>
    <row r="159" spans="1:15" ht="13">
      <c r="A159" s="18" t="s">
        <v>716</v>
      </c>
      <c r="B159" s="18" t="s">
        <v>877</v>
      </c>
      <c r="C159" s="18">
        <v>252</v>
      </c>
      <c r="D159" s="18" t="s">
        <v>871</v>
      </c>
      <c r="E159" s="18" t="s">
        <v>878</v>
      </c>
      <c r="F159" s="18" t="s">
        <v>879</v>
      </c>
      <c r="G159" s="18" t="s">
        <v>880</v>
      </c>
      <c r="H159" s="18" t="s">
        <v>717</v>
      </c>
      <c r="I159" s="18" t="s">
        <v>718</v>
      </c>
      <c r="J159" s="18" t="s">
        <v>881</v>
      </c>
      <c r="K159" s="18">
        <v>91</v>
      </c>
      <c r="L159" s="18">
        <v>22.2222222222222</v>
      </c>
      <c r="M159" s="18" t="s">
        <v>1235</v>
      </c>
      <c r="N159" s="20"/>
      <c r="O159" s="20"/>
    </row>
    <row r="160" spans="1:15" ht="13">
      <c r="A160" s="18" t="s">
        <v>1248</v>
      </c>
      <c r="B160" s="18" t="s">
        <v>1249</v>
      </c>
      <c r="C160" s="18">
        <v>253</v>
      </c>
      <c r="D160" s="18" t="s">
        <v>871</v>
      </c>
      <c r="E160" s="18" t="s">
        <v>878</v>
      </c>
      <c r="F160" s="18" t="s">
        <v>879</v>
      </c>
      <c r="G160" s="18" t="s">
        <v>1155</v>
      </c>
      <c r="H160" s="18" t="s">
        <v>785</v>
      </c>
      <c r="I160" s="18" t="s">
        <v>786</v>
      </c>
      <c r="J160" s="18" t="s">
        <v>881</v>
      </c>
      <c r="K160" s="18">
        <v>157</v>
      </c>
      <c r="L160" s="18">
        <v>22.2222222222222</v>
      </c>
      <c r="M160" s="18" t="s">
        <v>1235</v>
      </c>
      <c r="N160" s="20"/>
      <c r="O160" s="20"/>
    </row>
    <row r="161" spans="1:15" ht="13">
      <c r="A161" s="18" t="s">
        <v>797</v>
      </c>
      <c r="B161" s="18" t="s">
        <v>1250</v>
      </c>
      <c r="C161" s="18">
        <v>253</v>
      </c>
      <c r="D161" s="18" t="s">
        <v>871</v>
      </c>
      <c r="E161" s="18" t="s">
        <v>1048</v>
      </c>
      <c r="F161" s="18" t="s">
        <v>1049</v>
      </c>
      <c r="G161" s="18" t="s">
        <v>1050</v>
      </c>
      <c r="H161" s="18" t="s">
        <v>702</v>
      </c>
      <c r="I161" s="18" t="s">
        <v>703</v>
      </c>
      <c r="J161" s="18" t="s">
        <v>1242</v>
      </c>
      <c r="K161" s="18">
        <v>203</v>
      </c>
      <c r="L161" s="18">
        <v>22.2222222222222</v>
      </c>
      <c r="M161" s="18" t="s">
        <v>1235</v>
      </c>
      <c r="N161" s="20"/>
      <c r="O161" s="20"/>
    </row>
    <row r="162" spans="1:15" ht="13">
      <c r="A162" s="18" t="s">
        <v>812</v>
      </c>
      <c r="B162" s="18" t="s">
        <v>1251</v>
      </c>
      <c r="C162" s="18">
        <v>253</v>
      </c>
      <c r="D162" s="18" t="s">
        <v>871</v>
      </c>
      <c r="E162" s="18" t="s">
        <v>878</v>
      </c>
      <c r="F162" s="18" t="s">
        <v>879</v>
      </c>
      <c r="G162" s="18" t="s">
        <v>1155</v>
      </c>
      <c r="H162" s="18" t="s">
        <v>785</v>
      </c>
      <c r="I162" s="18" t="s">
        <v>813</v>
      </c>
      <c r="J162" s="18" t="s">
        <v>881</v>
      </c>
      <c r="K162" s="18">
        <v>227</v>
      </c>
      <c r="L162" s="18">
        <v>22.2222222222222</v>
      </c>
      <c r="M162" s="18" t="s">
        <v>1235</v>
      </c>
      <c r="N162" s="20"/>
      <c r="O162" s="20"/>
    </row>
    <row r="163" spans="1:15" ht="13">
      <c r="A163" s="18" t="s">
        <v>801</v>
      </c>
      <c r="B163" s="18" t="s">
        <v>1252</v>
      </c>
      <c r="C163" s="18">
        <v>253</v>
      </c>
      <c r="D163" s="18" t="s">
        <v>871</v>
      </c>
      <c r="E163" s="18" t="s">
        <v>878</v>
      </c>
      <c r="F163" s="18" t="s">
        <v>879</v>
      </c>
      <c r="G163" s="18" t="s">
        <v>880</v>
      </c>
      <c r="H163" s="18" t="s">
        <v>681</v>
      </c>
      <c r="I163" s="18" t="s">
        <v>802</v>
      </c>
      <c r="J163" s="18" t="s">
        <v>1253</v>
      </c>
      <c r="K163" s="18">
        <v>28</v>
      </c>
      <c r="L163" s="18">
        <v>22.2222222222222</v>
      </c>
      <c r="M163" s="18" t="s">
        <v>1235</v>
      </c>
      <c r="N163" s="20"/>
      <c r="O163" s="20"/>
    </row>
    <row r="164" spans="1:15" ht="13">
      <c r="A164" s="18" t="s">
        <v>803</v>
      </c>
      <c r="B164" s="18" t="s">
        <v>1081</v>
      </c>
      <c r="C164" s="18">
        <v>253</v>
      </c>
      <c r="D164" s="18" t="s">
        <v>871</v>
      </c>
      <c r="E164" s="18" t="s">
        <v>878</v>
      </c>
      <c r="F164" s="18" t="s">
        <v>879</v>
      </c>
      <c r="G164" s="18" t="s">
        <v>1082</v>
      </c>
      <c r="H164" s="18" t="s">
        <v>804</v>
      </c>
      <c r="I164" s="18" t="s">
        <v>805</v>
      </c>
      <c r="J164" s="18" t="s">
        <v>881</v>
      </c>
      <c r="K164" s="18">
        <v>27</v>
      </c>
      <c r="L164" s="18">
        <v>22.2222222222222</v>
      </c>
      <c r="M164" s="18" t="s">
        <v>1235</v>
      </c>
      <c r="N164" s="20"/>
      <c r="O164" s="20"/>
    </row>
    <row r="165" spans="1:15" ht="13">
      <c r="A165" s="18" t="s">
        <v>798</v>
      </c>
      <c r="B165" s="18" t="s">
        <v>1180</v>
      </c>
      <c r="C165" s="18">
        <v>253</v>
      </c>
      <c r="D165" s="18" t="s">
        <v>871</v>
      </c>
      <c r="E165" s="18" t="s">
        <v>883</v>
      </c>
      <c r="F165" s="18" t="s">
        <v>884</v>
      </c>
      <c r="G165" s="18" t="s">
        <v>940</v>
      </c>
      <c r="H165" s="18" t="s">
        <v>799</v>
      </c>
      <c r="I165" s="18" t="s">
        <v>800</v>
      </c>
      <c r="J165" s="18" t="s">
        <v>881</v>
      </c>
      <c r="K165" s="18">
        <v>34</v>
      </c>
      <c r="L165" s="18">
        <v>22.2222222222222</v>
      </c>
      <c r="M165" s="18" t="s">
        <v>1235</v>
      </c>
      <c r="N165" s="20"/>
      <c r="O165" s="20"/>
    </row>
    <row r="166" spans="1:15" ht="13">
      <c r="A166" s="18" t="s">
        <v>830</v>
      </c>
      <c r="B166" s="18" t="s">
        <v>1254</v>
      </c>
      <c r="C166" s="18">
        <v>253</v>
      </c>
      <c r="D166" s="18" t="s">
        <v>871</v>
      </c>
      <c r="E166" s="18" t="s">
        <v>883</v>
      </c>
      <c r="F166" s="18" t="s">
        <v>890</v>
      </c>
      <c r="G166" s="18" t="s">
        <v>891</v>
      </c>
      <c r="H166" s="18" t="s">
        <v>831</v>
      </c>
      <c r="I166" s="18" t="s">
        <v>832</v>
      </c>
      <c r="J166" s="18" t="s">
        <v>881</v>
      </c>
      <c r="K166" s="18">
        <v>42</v>
      </c>
      <c r="L166" s="18">
        <v>11.1111111111111</v>
      </c>
      <c r="M166" s="18" t="s">
        <v>1235</v>
      </c>
      <c r="N166" s="20"/>
      <c r="O166" s="20"/>
    </row>
    <row r="167" spans="1:15" ht="13">
      <c r="A167" s="18" t="s">
        <v>829</v>
      </c>
      <c r="B167" s="18" t="s">
        <v>1255</v>
      </c>
      <c r="C167" s="18">
        <v>253</v>
      </c>
      <c r="D167" s="18" t="s">
        <v>871</v>
      </c>
      <c r="E167" s="18" t="s">
        <v>1048</v>
      </c>
      <c r="F167" s="18" t="s">
        <v>1049</v>
      </c>
      <c r="G167" s="18" t="s">
        <v>1238</v>
      </c>
      <c r="H167" s="18" t="s">
        <v>789</v>
      </c>
      <c r="I167" s="18" t="s">
        <v>790</v>
      </c>
      <c r="J167" s="18" t="s">
        <v>881</v>
      </c>
      <c r="K167" s="18">
        <v>51</v>
      </c>
      <c r="L167" s="18">
        <v>11.1111111111111</v>
      </c>
      <c r="M167" s="18" t="s">
        <v>1235</v>
      </c>
      <c r="N167" s="20"/>
      <c r="O167" s="20"/>
    </row>
    <row r="168" spans="1:15" ht="13">
      <c r="A168" s="18" t="s">
        <v>1256</v>
      </c>
      <c r="B168" s="18" t="s">
        <v>1257</v>
      </c>
      <c r="C168" s="18">
        <v>253</v>
      </c>
      <c r="D168" s="18" t="s">
        <v>871</v>
      </c>
      <c r="E168" s="18" t="s">
        <v>872</v>
      </c>
      <c r="F168" s="18" t="s">
        <v>873</v>
      </c>
      <c r="G168" s="18" t="s">
        <v>899</v>
      </c>
      <c r="H168" s="18" t="s">
        <v>1258</v>
      </c>
      <c r="I168" s="18" t="s">
        <v>1259</v>
      </c>
      <c r="J168" s="18" t="s">
        <v>881</v>
      </c>
      <c r="K168" s="18">
        <v>70</v>
      </c>
      <c r="L168" s="18">
        <v>11.1111111111111</v>
      </c>
      <c r="M168" s="18" t="s">
        <v>1235</v>
      </c>
      <c r="N168" s="20"/>
      <c r="O168" s="20"/>
    </row>
    <row r="169" spans="1:15" ht="13">
      <c r="A169" s="18" t="s">
        <v>1260</v>
      </c>
      <c r="B169" s="18" t="s">
        <v>1261</v>
      </c>
      <c r="C169" s="18">
        <v>253</v>
      </c>
      <c r="D169" s="18" t="s">
        <v>871</v>
      </c>
      <c r="E169" s="18" t="s">
        <v>872</v>
      </c>
      <c r="F169" s="18" t="s">
        <v>873</v>
      </c>
      <c r="G169" s="18" t="s">
        <v>899</v>
      </c>
      <c r="H169" s="18" t="s">
        <v>760</v>
      </c>
      <c r="I169" s="18" t="s">
        <v>846</v>
      </c>
      <c r="J169" s="18" t="s">
        <v>1262</v>
      </c>
      <c r="K169" s="18">
        <v>70</v>
      </c>
      <c r="L169" s="18">
        <v>11.1111111111111</v>
      </c>
      <c r="M169" s="18" t="s">
        <v>1235</v>
      </c>
      <c r="N169" s="20"/>
      <c r="O169" s="20"/>
    </row>
    <row r="170" spans="1:15" ht="13">
      <c r="A170" s="18" t="s">
        <v>1263</v>
      </c>
      <c r="B170" s="18" t="s">
        <v>1264</v>
      </c>
      <c r="C170" s="18">
        <v>253</v>
      </c>
      <c r="D170" s="18" t="s">
        <v>871</v>
      </c>
      <c r="E170" s="18" t="s">
        <v>878</v>
      </c>
      <c r="F170" s="18" t="s">
        <v>879</v>
      </c>
      <c r="G170" s="18" t="s">
        <v>880</v>
      </c>
      <c r="H170" s="18" t="s">
        <v>734</v>
      </c>
      <c r="I170" s="18" t="s">
        <v>1265</v>
      </c>
      <c r="J170" s="18" t="s">
        <v>881</v>
      </c>
      <c r="K170" s="18">
        <v>32</v>
      </c>
      <c r="L170" s="18">
        <v>11.1111111111111</v>
      </c>
      <c r="M170" s="18" t="s">
        <v>1235</v>
      </c>
      <c r="N170" s="20"/>
      <c r="O170" s="20"/>
    </row>
    <row r="171" spans="1:15" ht="13">
      <c r="A171" s="18" t="s">
        <v>1266</v>
      </c>
      <c r="B171" s="18" t="s">
        <v>1267</v>
      </c>
      <c r="C171" s="18">
        <v>253</v>
      </c>
      <c r="D171" s="18" t="s">
        <v>871</v>
      </c>
      <c r="E171" s="18" t="s">
        <v>872</v>
      </c>
      <c r="F171" s="18" t="s">
        <v>873</v>
      </c>
      <c r="G171" s="18" t="s">
        <v>874</v>
      </c>
      <c r="H171" s="18" t="s">
        <v>1268</v>
      </c>
      <c r="I171" s="18" t="s">
        <v>1269</v>
      </c>
      <c r="J171" s="18" t="s">
        <v>881</v>
      </c>
      <c r="K171" s="18">
        <v>69</v>
      </c>
      <c r="L171" s="18">
        <v>11.1111111111111</v>
      </c>
      <c r="M171" s="18" t="s">
        <v>1235</v>
      </c>
      <c r="N171" s="20"/>
      <c r="O171" s="20"/>
    </row>
    <row r="172" spans="1:15" ht="13">
      <c r="A172" s="18" t="s">
        <v>822</v>
      </c>
      <c r="B172" s="18" t="s">
        <v>1270</v>
      </c>
      <c r="C172" s="18">
        <v>253</v>
      </c>
      <c r="D172" s="18" t="s">
        <v>871</v>
      </c>
      <c r="E172" s="18" t="s">
        <v>872</v>
      </c>
      <c r="F172" s="18" t="s">
        <v>873</v>
      </c>
      <c r="G172" s="18" t="s">
        <v>920</v>
      </c>
      <c r="H172" s="18" t="s">
        <v>823</v>
      </c>
      <c r="I172" s="18" t="s">
        <v>824</v>
      </c>
      <c r="J172" s="18" t="s">
        <v>881</v>
      </c>
      <c r="K172" s="18">
        <v>27</v>
      </c>
      <c r="L172" s="18">
        <v>11.1111111111111</v>
      </c>
      <c r="M172" s="18" t="s">
        <v>1235</v>
      </c>
      <c r="N172" s="20"/>
      <c r="O172" s="20"/>
    </row>
    <row r="173" spans="1:15" ht="13">
      <c r="A173" s="18" t="s">
        <v>1271</v>
      </c>
      <c r="B173" s="18" t="s">
        <v>1272</v>
      </c>
      <c r="C173" s="18">
        <v>253</v>
      </c>
      <c r="D173" s="18" t="s">
        <v>871</v>
      </c>
      <c r="E173" s="18" t="s">
        <v>883</v>
      </c>
      <c r="F173" s="18" t="s">
        <v>884</v>
      </c>
      <c r="G173" s="18" t="s">
        <v>1013</v>
      </c>
      <c r="H173" s="18" t="s">
        <v>750</v>
      </c>
      <c r="I173" s="18" t="s">
        <v>1273</v>
      </c>
      <c r="J173" s="18" t="s">
        <v>881</v>
      </c>
      <c r="K173" s="18">
        <v>16</v>
      </c>
      <c r="L173" s="18">
        <v>11.1111111111111</v>
      </c>
      <c r="M173" s="18" t="s">
        <v>1235</v>
      </c>
      <c r="N173" s="20"/>
      <c r="O173" s="20"/>
    </row>
    <row r="174" spans="1:15" ht="13">
      <c r="A174" s="18" t="s">
        <v>975</v>
      </c>
      <c r="B174" s="18" t="s">
        <v>976</v>
      </c>
      <c r="C174" s="18">
        <v>253</v>
      </c>
      <c r="D174" s="18" t="s">
        <v>871</v>
      </c>
      <c r="E174" s="18" t="s">
        <v>872</v>
      </c>
      <c r="F174" s="18" t="s">
        <v>873</v>
      </c>
      <c r="G174" s="18" t="s">
        <v>899</v>
      </c>
      <c r="H174" s="18" t="s">
        <v>730</v>
      </c>
      <c r="I174" s="18" t="s">
        <v>731</v>
      </c>
      <c r="J174" s="18" t="s">
        <v>881</v>
      </c>
      <c r="K174" s="18">
        <v>345</v>
      </c>
      <c r="L174" s="18">
        <v>11.1111111111111</v>
      </c>
      <c r="M174" s="18" t="s">
        <v>1235</v>
      </c>
      <c r="N174" s="20"/>
      <c r="O174" s="20"/>
    </row>
    <row r="175" spans="1:15" ht="13">
      <c r="A175" s="18" t="s">
        <v>845</v>
      </c>
      <c r="B175" s="18" t="s">
        <v>1274</v>
      </c>
      <c r="C175" s="18">
        <v>253</v>
      </c>
      <c r="D175" s="18" t="s">
        <v>871</v>
      </c>
      <c r="E175" s="18" t="s">
        <v>872</v>
      </c>
      <c r="F175" s="18" t="s">
        <v>873</v>
      </c>
      <c r="G175" s="18" t="s">
        <v>899</v>
      </c>
      <c r="H175" s="18" t="s">
        <v>760</v>
      </c>
      <c r="I175" s="18" t="s">
        <v>846</v>
      </c>
      <c r="J175" s="18" t="s">
        <v>881</v>
      </c>
      <c r="K175" s="18">
        <v>165</v>
      </c>
      <c r="L175" s="18">
        <v>11.1111111111111</v>
      </c>
      <c r="M175" s="18" t="s">
        <v>1235</v>
      </c>
      <c r="N175" s="20"/>
      <c r="O175" s="20"/>
    </row>
    <row r="176" spans="1:15" ht="13">
      <c r="A176" s="18" t="s">
        <v>1275</v>
      </c>
      <c r="B176" s="18" t="s">
        <v>1276</v>
      </c>
      <c r="C176" s="18">
        <v>253</v>
      </c>
      <c r="D176" s="18" t="s">
        <v>871</v>
      </c>
      <c r="E176" s="18" t="s">
        <v>872</v>
      </c>
      <c r="F176" s="18" t="s">
        <v>873</v>
      </c>
      <c r="G176" s="18" t="s">
        <v>1277</v>
      </c>
      <c r="H176" s="18" t="s">
        <v>849</v>
      </c>
      <c r="I176" s="18" t="s">
        <v>1278</v>
      </c>
      <c r="J176" s="18" t="s">
        <v>881</v>
      </c>
      <c r="K176" s="18">
        <v>848</v>
      </c>
      <c r="L176" s="18">
        <v>11.1111111111111</v>
      </c>
      <c r="M176" s="18" t="s">
        <v>1235</v>
      </c>
      <c r="N176" s="20"/>
      <c r="O176" s="20"/>
    </row>
    <row r="177" spans="1:15" ht="13">
      <c r="A177" s="18" t="s">
        <v>1279</v>
      </c>
      <c r="B177" s="18" t="s">
        <v>1280</v>
      </c>
      <c r="C177" s="18">
        <v>253</v>
      </c>
      <c r="D177" s="18" t="s">
        <v>871</v>
      </c>
      <c r="E177" s="18" t="s">
        <v>878</v>
      </c>
      <c r="F177" s="18" t="s">
        <v>879</v>
      </c>
      <c r="G177" s="18" t="s">
        <v>1155</v>
      </c>
      <c r="H177" s="18" t="s">
        <v>785</v>
      </c>
      <c r="I177" s="18" t="s">
        <v>1281</v>
      </c>
      <c r="J177" s="18" t="s">
        <v>881</v>
      </c>
      <c r="K177" s="18">
        <v>56</v>
      </c>
      <c r="L177" s="18">
        <v>11.1111111111111</v>
      </c>
      <c r="M177" s="18" t="s">
        <v>1235</v>
      </c>
      <c r="N177" s="20"/>
      <c r="O177" s="20"/>
    </row>
    <row r="178" spans="1:15" ht="13">
      <c r="A178" s="18" t="s">
        <v>1282</v>
      </c>
      <c r="B178" s="18" t="s">
        <v>1283</v>
      </c>
      <c r="C178" s="18">
        <v>253</v>
      </c>
      <c r="D178" s="18" t="s">
        <v>871</v>
      </c>
      <c r="E178" s="18" t="s">
        <v>878</v>
      </c>
      <c r="F178" s="18" t="s">
        <v>879</v>
      </c>
      <c r="G178" s="18" t="s">
        <v>1155</v>
      </c>
      <c r="H178" s="18" t="s">
        <v>773</v>
      </c>
      <c r="I178" s="18" t="s">
        <v>1284</v>
      </c>
      <c r="J178" s="18" t="s">
        <v>881</v>
      </c>
      <c r="K178" s="18">
        <v>152</v>
      </c>
      <c r="L178" s="18">
        <v>11.1111111111111</v>
      </c>
      <c r="M178" s="18" t="s">
        <v>1235</v>
      </c>
      <c r="N178" s="20"/>
      <c r="O178" s="20"/>
    </row>
    <row r="179" spans="1:15" ht="13">
      <c r="A179" s="18" t="s">
        <v>857</v>
      </c>
      <c r="B179" s="18" t="s">
        <v>1285</v>
      </c>
      <c r="C179" s="18">
        <v>254</v>
      </c>
      <c r="D179" s="18" t="s">
        <v>871</v>
      </c>
      <c r="E179" s="18" t="s">
        <v>872</v>
      </c>
      <c r="F179" s="18" t="s">
        <v>873</v>
      </c>
      <c r="G179" s="18" t="s">
        <v>874</v>
      </c>
      <c r="H179" s="18" t="s">
        <v>667</v>
      </c>
      <c r="I179" s="18" t="s">
        <v>673</v>
      </c>
      <c r="J179" s="18" t="s">
        <v>881</v>
      </c>
      <c r="K179" s="18">
        <v>29</v>
      </c>
      <c r="L179" s="18">
        <v>11.1111111111111</v>
      </c>
      <c r="M179" s="18" t="s">
        <v>1235</v>
      </c>
      <c r="N179" s="20"/>
      <c r="O179" s="20"/>
    </row>
    <row r="180" spans="1:15" ht="13">
      <c r="A180" s="18" t="s">
        <v>1286</v>
      </c>
      <c r="B180" s="18" t="s">
        <v>1287</v>
      </c>
      <c r="C180" s="18">
        <v>253</v>
      </c>
      <c r="D180" s="18" t="s">
        <v>871</v>
      </c>
      <c r="E180" s="18" t="s">
        <v>893</v>
      </c>
      <c r="F180" s="18" t="s">
        <v>894</v>
      </c>
      <c r="G180" s="18" t="s">
        <v>895</v>
      </c>
      <c r="H180" s="18" t="s">
        <v>1288</v>
      </c>
      <c r="I180" s="18" t="s">
        <v>1288</v>
      </c>
      <c r="J180" s="18" t="s">
        <v>875</v>
      </c>
      <c r="K180" s="18">
        <v>21</v>
      </c>
      <c r="L180" s="18">
        <v>11.1111111111111</v>
      </c>
      <c r="M180" s="18" t="s">
        <v>1235</v>
      </c>
      <c r="N180" s="20"/>
      <c r="O180" s="20"/>
    </row>
    <row r="181" spans="1:15" ht="13">
      <c r="A181" s="18" t="s">
        <v>1289</v>
      </c>
      <c r="B181" s="18" t="s">
        <v>1290</v>
      </c>
      <c r="C181" s="18">
        <v>253</v>
      </c>
      <c r="D181" s="18" t="s">
        <v>871</v>
      </c>
      <c r="E181" s="18" t="s">
        <v>872</v>
      </c>
      <c r="F181" s="18" t="s">
        <v>873</v>
      </c>
      <c r="G181" s="18" t="s">
        <v>899</v>
      </c>
      <c r="H181" s="18" t="s">
        <v>730</v>
      </c>
      <c r="I181" s="18" t="s">
        <v>731</v>
      </c>
      <c r="J181" s="18" t="s">
        <v>881</v>
      </c>
      <c r="K181" s="18">
        <v>52</v>
      </c>
      <c r="L181" s="18">
        <v>11.1111111111111</v>
      </c>
      <c r="M181" s="18" t="s">
        <v>1235</v>
      </c>
      <c r="N181" s="20"/>
      <c r="O181" s="20"/>
    </row>
    <row r="182" spans="1:15" ht="13">
      <c r="A182" s="18" t="s">
        <v>842</v>
      </c>
      <c r="B182" s="18" t="s">
        <v>1291</v>
      </c>
      <c r="C182" s="18">
        <v>253</v>
      </c>
      <c r="D182" s="18" t="s">
        <v>871</v>
      </c>
      <c r="E182" s="18" t="s">
        <v>883</v>
      </c>
      <c r="F182" s="18" t="s">
        <v>890</v>
      </c>
      <c r="G182" s="18" t="s">
        <v>1292</v>
      </c>
      <c r="H182" s="18" t="s">
        <v>843</v>
      </c>
      <c r="I182" s="18" t="s">
        <v>844</v>
      </c>
      <c r="J182" s="18" t="s">
        <v>881</v>
      </c>
      <c r="K182" s="18">
        <v>20</v>
      </c>
      <c r="L182" s="18">
        <v>11.1111111111111</v>
      </c>
      <c r="M182" s="18" t="s">
        <v>1235</v>
      </c>
      <c r="N182" s="20"/>
      <c r="O182" s="20"/>
    </row>
    <row r="183" spans="1:15" ht="13">
      <c r="A183" s="18" t="s">
        <v>1293</v>
      </c>
      <c r="B183" s="18" t="s">
        <v>1294</v>
      </c>
      <c r="C183" s="18">
        <v>253</v>
      </c>
      <c r="D183" s="18" t="s">
        <v>871</v>
      </c>
      <c r="E183" s="18" t="s">
        <v>878</v>
      </c>
      <c r="F183" s="18" t="s">
        <v>1295</v>
      </c>
      <c r="G183" s="18" t="s">
        <v>1296</v>
      </c>
      <c r="H183" s="18" t="s">
        <v>808</v>
      </c>
      <c r="I183" s="18" t="s">
        <v>809</v>
      </c>
      <c r="J183" s="18" t="s">
        <v>875</v>
      </c>
      <c r="K183" s="18">
        <v>27</v>
      </c>
      <c r="L183" s="18">
        <v>11.1111111111111</v>
      </c>
      <c r="M183" s="18" t="s">
        <v>1235</v>
      </c>
      <c r="N183" s="20"/>
      <c r="O183" s="20"/>
    </row>
    <row r="184" spans="1:15" ht="13">
      <c r="A184" s="18" t="s">
        <v>1297</v>
      </c>
      <c r="B184" s="18" t="s">
        <v>1298</v>
      </c>
      <c r="C184" s="18">
        <v>253</v>
      </c>
      <c r="D184" s="18" t="s">
        <v>871</v>
      </c>
      <c r="E184" s="18" t="s">
        <v>954</v>
      </c>
      <c r="F184" s="18" t="s">
        <v>955</v>
      </c>
      <c r="G184" s="18" t="s">
        <v>1299</v>
      </c>
      <c r="H184" s="18" t="s">
        <v>1299</v>
      </c>
      <c r="I184" s="18" t="s">
        <v>1299</v>
      </c>
      <c r="J184" s="18" t="s">
        <v>1300</v>
      </c>
      <c r="K184" s="18">
        <v>71</v>
      </c>
      <c r="L184" s="18">
        <v>11.1111111111111</v>
      </c>
      <c r="M184" s="18" t="s">
        <v>1235</v>
      </c>
      <c r="N184" s="20"/>
      <c r="O184" s="20"/>
    </row>
    <row r="185" spans="1:15" ht="13">
      <c r="A185" s="18" t="s">
        <v>1301</v>
      </c>
      <c r="B185" s="18" t="s">
        <v>1302</v>
      </c>
      <c r="C185" s="18">
        <v>253</v>
      </c>
      <c r="D185" s="18" t="s">
        <v>871</v>
      </c>
      <c r="E185" s="18" t="s">
        <v>893</v>
      </c>
      <c r="F185" s="18" t="s">
        <v>894</v>
      </c>
      <c r="G185" s="18" t="s">
        <v>895</v>
      </c>
      <c r="H185" s="18" t="s">
        <v>1303</v>
      </c>
      <c r="I185" s="18" t="s">
        <v>1304</v>
      </c>
      <c r="J185" s="18" t="s">
        <v>1305</v>
      </c>
      <c r="K185" s="18">
        <v>29</v>
      </c>
      <c r="L185" s="18">
        <v>11.1111111111111</v>
      </c>
      <c r="M185" s="18" t="s">
        <v>1235</v>
      </c>
      <c r="N185" s="20"/>
      <c r="O185" s="20"/>
    </row>
    <row r="186" spans="1:15" ht="13">
      <c r="A186" s="18" t="s">
        <v>1306</v>
      </c>
      <c r="B186" s="18" t="s">
        <v>1307</v>
      </c>
      <c r="C186" s="18">
        <v>253</v>
      </c>
      <c r="D186" s="18" t="s">
        <v>871</v>
      </c>
      <c r="E186" s="18" t="s">
        <v>883</v>
      </c>
      <c r="F186" s="18" t="s">
        <v>884</v>
      </c>
      <c r="G186" s="18" t="s">
        <v>885</v>
      </c>
      <c r="H186" s="18" t="s">
        <v>690</v>
      </c>
      <c r="I186" s="18" t="s">
        <v>886</v>
      </c>
      <c r="J186" s="18" t="s">
        <v>881</v>
      </c>
      <c r="K186" s="18">
        <v>59</v>
      </c>
      <c r="L186" s="18">
        <v>11.1111111111111</v>
      </c>
      <c r="M186" s="18" t="s">
        <v>1235</v>
      </c>
      <c r="N186" s="20"/>
      <c r="O186" s="20"/>
    </row>
    <row r="187" spans="1:15" ht="13">
      <c r="A187" s="18" t="s">
        <v>1308</v>
      </c>
      <c r="B187" s="18" t="s">
        <v>1309</v>
      </c>
      <c r="C187" s="18">
        <v>253</v>
      </c>
      <c r="D187" s="18" t="s">
        <v>871</v>
      </c>
      <c r="E187" s="18" t="s">
        <v>893</v>
      </c>
      <c r="F187" s="18" t="s">
        <v>894</v>
      </c>
      <c r="G187" s="18" t="s">
        <v>934</v>
      </c>
      <c r="H187" s="18" t="s">
        <v>935</v>
      </c>
      <c r="I187" s="18" t="s">
        <v>1310</v>
      </c>
      <c r="J187" s="18" t="s">
        <v>1311</v>
      </c>
      <c r="K187" s="18">
        <v>14</v>
      </c>
      <c r="L187" s="18">
        <v>11.1111111111111</v>
      </c>
      <c r="M187" s="18" t="s">
        <v>1235</v>
      </c>
      <c r="N187" s="20"/>
      <c r="O187" s="20"/>
    </row>
    <row r="188" spans="1:15" ht="13">
      <c r="A188" s="18" t="s">
        <v>1312</v>
      </c>
      <c r="B188" s="18" t="s">
        <v>1313</v>
      </c>
      <c r="C188" s="18">
        <v>253</v>
      </c>
      <c r="D188" s="18" t="s">
        <v>871</v>
      </c>
      <c r="E188" s="18" t="s">
        <v>878</v>
      </c>
      <c r="F188" s="18" t="s">
        <v>913</v>
      </c>
      <c r="G188" s="18" t="s">
        <v>1314</v>
      </c>
      <c r="H188" s="18" t="s">
        <v>1315</v>
      </c>
      <c r="I188" s="18" t="s">
        <v>1316</v>
      </c>
      <c r="J188" s="18" t="s">
        <v>881</v>
      </c>
      <c r="K188" s="18">
        <v>183</v>
      </c>
      <c r="L188" s="18">
        <v>11.1111111111111</v>
      </c>
      <c r="M188" s="18" t="s">
        <v>1235</v>
      </c>
      <c r="N188" s="20"/>
      <c r="O188" s="20"/>
    </row>
    <row r="189" spans="1:15" ht="13">
      <c r="A189" s="18" t="s">
        <v>1317</v>
      </c>
      <c r="B189" s="18" t="s">
        <v>1318</v>
      </c>
      <c r="C189" s="18">
        <v>253</v>
      </c>
      <c r="D189" s="18" t="s">
        <v>871</v>
      </c>
      <c r="E189" s="18" t="s">
        <v>893</v>
      </c>
      <c r="F189" s="18" t="s">
        <v>894</v>
      </c>
      <c r="G189" s="18" t="s">
        <v>895</v>
      </c>
      <c r="H189" s="18" t="s">
        <v>1319</v>
      </c>
      <c r="I189" s="18" t="s">
        <v>1319</v>
      </c>
      <c r="J189" s="18" t="s">
        <v>1320</v>
      </c>
      <c r="K189" s="18">
        <v>28</v>
      </c>
      <c r="L189" s="18">
        <v>11.1111111111111</v>
      </c>
      <c r="M189" s="18" t="s">
        <v>1235</v>
      </c>
      <c r="N189" s="20"/>
      <c r="O189" s="20"/>
    </row>
    <row r="190" spans="1:15" ht="13">
      <c r="A190" s="18" t="s">
        <v>816</v>
      </c>
      <c r="B190" s="18" t="s">
        <v>1321</v>
      </c>
      <c r="C190" s="18">
        <v>253</v>
      </c>
      <c r="D190" s="18" t="s">
        <v>871</v>
      </c>
      <c r="E190" s="18" t="s">
        <v>878</v>
      </c>
      <c r="F190" s="18" t="s">
        <v>879</v>
      </c>
      <c r="G190" s="18" t="s">
        <v>880</v>
      </c>
      <c r="H190" s="18" t="s">
        <v>734</v>
      </c>
      <c r="I190" s="18" t="s">
        <v>817</v>
      </c>
      <c r="J190" s="18" t="s">
        <v>875</v>
      </c>
      <c r="K190" s="18">
        <v>21</v>
      </c>
      <c r="L190" s="18">
        <v>11.1111111111111</v>
      </c>
      <c r="M190" s="18" t="s">
        <v>1235</v>
      </c>
      <c r="N190" s="20"/>
      <c r="O190" s="20"/>
    </row>
    <row r="191" spans="1:15" ht="13">
      <c r="A191" s="18" t="s">
        <v>1322</v>
      </c>
      <c r="B191" s="18" t="s">
        <v>1323</v>
      </c>
      <c r="C191" s="18">
        <v>253</v>
      </c>
      <c r="D191" s="18" t="s">
        <v>871</v>
      </c>
      <c r="E191" s="18" t="s">
        <v>878</v>
      </c>
      <c r="F191" s="18" t="s">
        <v>913</v>
      </c>
      <c r="G191" s="18" t="s">
        <v>1314</v>
      </c>
      <c r="H191" s="18" t="s">
        <v>1315</v>
      </c>
      <c r="I191" s="18" t="s">
        <v>1316</v>
      </c>
      <c r="J191" s="18" t="s">
        <v>1324</v>
      </c>
      <c r="K191" s="18">
        <v>16</v>
      </c>
      <c r="L191" s="18">
        <v>11.1111111111111</v>
      </c>
      <c r="M191" s="18" t="s">
        <v>1235</v>
      </c>
      <c r="N191" s="20"/>
      <c r="O191" s="20"/>
    </row>
    <row r="192" spans="1:15" ht="13">
      <c r="A192" s="18" t="s">
        <v>1325</v>
      </c>
      <c r="B192" s="18" t="s">
        <v>1326</v>
      </c>
      <c r="C192" s="18">
        <v>253</v>
      </c>
      <c r="D192" s="18" t="s">
        <v>871</v>
      </c>
      <c r="E192" s="18" t="s">
        <v>883</v>
      </c>
      <c r="F192" s="18" t="s">
        <v>884</v>
      </c>
      <c r="G192" s="18" t="s">
        <v>940</v>
      </c>
      <c r="H192" s="18" t="s">
        <v>1327</v>
      </c>
      <c r="I192" s="18" t="s">
        <v>1328</v>
      </c>
      <c r="J192" s="18" t="s">
        <v>881</v>
      </c>
      <c r="K192" s="18">
        <v>7</v>
      </c>
      <c r="L192" s="18">
        <v>11.1111111111111</v>
      </c>
      <c r="M192" s="18" t="s">
        <v>1235</v>
      </c>
      <c r="N192" s="20"/>
      <c r="O192" s="20"/>
    </row>
    <row r="193" spans="1:15" ht="13">
      <c r="A193" s="18" t="s">
        <v>1329</v>
      </c>
      <c r="B193" s="18" t="s">
        <v>1330</v>
      </c>
      <c r="C193" s="18">
        <v>253</v>
      </c>
      <c r="D193" s="18" t="s">
        <v>871</v>
      </c>
      <c r="E193" s="18" t="s">
        <v>893</v>
      </c>
      <c r="F193" s="18" t="s">
        <v>894</v>
      </c>
      <c r="G193" s="18" t="s">
        <v>895</v>
      </c>
      <c r="H193" s="18" t="s">
        <v>670</v>
      </c>
      <c r="I193" s="18" t="s">
        <v>724</v>
      </c>
      <c r="J193" s="18" t="s">
        <v>1331</v>
      </c>
      <c r="K193" s="18">
        <v>45</v>
      </c>
      <c r="L193" s="18">
        <v>11.1111111111111</v>
      </c>
      <c r="M193" s="18" t="s">
        <v>1235</v>
      </c>
      <c r="N193" s="20"/>
      <c r="O193" s="20"/>
    </row>
    <row r="194" spans="1:15" ht="13">
      <c r="A194" s="18" t="s">
        <v>1332</v>
      </c>
      <c r="B194" s="18" t="s">
        <v>1333</v>
      </c>
      <c r="C194" s="18">
        <v>253</v>
      </c>
      <c r="D194" s="18" t="s">
        <v>871</v>
      </c>
      <c r="E194" s="18" t="s">
        <v>954</v>
      </c>
      <c r="F194" s="18" t="s">
        <v>1334</v>
      </c>
      <c r="G194" s="18" t="s">
        <v>1335</v>
      </c>
      <c r="H194" s="18" t="s">
        <v>713</v>
      </c>
      <c r="I194" s="18" t="s">
        <v>1336</v>
      </c>
      <c r="J194" s="18" t="s">
        <v>881</v>
      </c>
      <c r="K194" s="18">
        <v>108</v>
      </c>
      <c r="L194" s="18">
        <v>11.1111111111111</v>
      </c>
      <c r="M194" s="18" t="s">
        <v>1235</v>
      </c>
      <c r="N194" s="20"/>
      <c r="O194" s="20"/>
    </row>
    <row r="195" spans="1:15" ht="13">
      <c r="A195" s="18" t="s">
        <v>807</v>
      </c>
      <c r="B195" s="18" t="s">
        <v>1337</v>
      </c>
      <c r="C195" s="18">
        <v>253</v>
      </c>
      <c r="D195" s="18" t="s">
        <v>871</v>
      </c>
      <c r="E195" s="18" t="s">
        <v>878</v>
      </c>
      <c r="F195" s="18" t="s">
        <v>1295</v>
      </c>
      <c r="G195" s="18" t="s">
        <v>1296</v>
      </c>
      <c r="H195" s="18" t="s">
        <v>808</v>
      </c>
      <c r="I195" s="18" t="s">
        <v>809</v>
      </c>
      <c r="J195" s="18" t="s">
        <v>875</v>
      </c>
      <c r="K195" s="18">
        <v>91</v>
      </c>
      <c r="L195" s="18">
        <v>11.1111111111111</v>
      </c>
      <c r="M195" s="18" t="s">
        <v>1235</v>
      </c>
      <c r="N195" s="20"/>
      <c r="O195" s="20"/>
    </row>
    <row r="196" spans="1:15" ht="13">
      <c r="A196" s="18" t="s">
        <v>1338</v>
      </c>
      <c r="B196" s="18" t="s">
        <v>1339</v>
      </c>
      <c r="C196" s="18">
        <v>253</v>
      </c>
      <c r="D196" s="18" t="s">
        <v>871</v>
      </c>
      <c r="E196" s="18" t="s">
        <v>872</v>
      </c>
      <c r="F196" s="18" t="s">
        <v>873</v>
      </c>
      <c r="G196" s="18" t="s">
        <v>1277</v>
      </c>
      <c r="H196" s="18" t="s">
        <v>881</v>
      </c>
      <c r="I196" s="18" t="s">
        <v>1340</v>
      </c>
      <c r="J196" s="18" t="s">
        <v>881</v>
      </c>
      <c r="K196" s="18">
        <v>66</v>
      </c>
      <c r="L196" s="18">
        <v>11.1111111111111</v>
      </c>
      <c r="M196" s="18" t="s">
        <v>1235</v>
      </c>
      <c r="N196" s="20"/>
      <c r="O196" s="20"/>
    </row>
    <row r="197" spans="1:15" ht="13">
      <c r="A197" s="18" t="s">
        <v>1341</v>
      </c>
      <c r="B197" s="18" t="s">
        <v>1342</v>
      </c>
      <c r="C197" s="18">
        <v>253</v>
      </c>
      <c r="D197" s="18" t="s">
        <v>871</v>
      </c>
      <c r="E197" s="18" t="s">
        <v>878</v>
      </c>
      <c r="F197" s="18" t="s">
        <v>1295</v>
      </c>
      <c r="G197" s="18" t="s">
        <v>1343</v>
      </c>
      <c r="H197" s="18" t="s">
        <v>1344</v>
      </c>
      <c r="I197" s="18" t="s">
        <v>1345</v>
      </c>
      <c r="J197" s="18" t="s">
        <v>881</v>
      </c>
      <c r="K197" s="18">
        <v>70</v>
      </c>
      <c r="L197" s="18">
        <v>11.1111111111111</v>
      </c>
      <c r="M197" s="18" t="s">
        <v>1235</v>
      </c>
      <c r="N197" s="20"/>
      <c r="O197" s="20"/>
    </row>
    <row r="198" spans="1:15" ht="13">
      <c r="A198" s="18" t="s">
        <v>1346</v>
      </c>
      <c r="B198" s="18" t="s">
        <v>1347</v>
      </c>
      <c r="C198" s="18">
        <v>253</v>
      </c>
      <c r="D198" s="18" t="s">
        <v>871</v>
      </c>
      <c r="E198" s="18" t="s">
        <v>878</v>
      </c>
      <c r="F198" s="18" t="s">
        <v>879</v>
      </c>
      <c r="G198" s="18" t="s">
        <v>1155</v>
      </c>
      <c r="H198" s="18" t="s">
        <v>785</v>
      </c>
      <c r="I198" s="18" t="s">
        <v>813</v>
      </c>
      <c r="J198" s="18" t="s">
        <v>881</v>
      </c>
      <c r="K198" s="18">
        <v>48</v>
      </c>
      <c r="L198" s="18">
        <v>11.1111111111111</v>
      </c>
      <c r="M198" s="18" t="s">
        <v>1235</v>
      </c>
      <c r="N198" s="20"/>
      <c r="O198" s="20"/>
    </row>
    <row r="199" spans="1:15" ht="13">
      <c r="A199" s="18" t="s">
        <v>1348</v>
      </c>
      <c r="B199" s="18" t="s">
        <v>1349</v>
      </c>
      <c r="C199" s="18">
        <v>253</v>
      </c>
      <c r="D199" s="18" t="s">
        <v>871</v>
      </c>
      <c r="E199" s="18" t="s">
        <v>893</v>
      </c>
      <c r="F199" s="18" t="s">
        <v>894</v>
      </c>
      <c r="G199" s="18" t="s">
        <v>895</v>
      </c>
      <c r="H199" s="18" t="s">
        <v>670</v>
      </c>
      <c r="I199" s="18" t="s">
        <v>724</v>
      </c>
      <c r="J199" s="18" t="s">
        <v>881</v>
      </c>
      <c r="K199" s="18">
        <v>21</v>
      </c>
      <c r="L199" s="18">
        <v>11.1111111111111</v>
      </c>
      <c r="M199" s="18" t="s">
        <v>1235</v>
      </c>
      <c r="N199" s="20"/>
      <c r="O199" s="20"/>
    </row>
    <row r="200" spans="1:15" ht="13">
      <c r="A200" s="18" t="s">
        <v>851</v>
      </c>
      <c r="B200" s="18" t="s">
        <v>1350</v>
      </c>
      <c r="C200" s="18">
        <v>253</v>
      </c>
      <c r="D200" s="18" t="s">
        <v>871</v>
      </c>
      <c r="E200" s="18" t="s">
        <v>883</v>
      </c>
      <c r="F200" s="18" t="s">
        <v>890</v>
      </c>
      <c r="G200" s="18" t="s">
        <v>1351</v>
      </c>
      <c r="H200" s="18" t="s">
        <v>852</v>
      </c>
      <c r="I200" s="18" t="s">
        <v>853</v>
      </c>
      <c r="J200" s="18" t="s">
        <v>881</v>
      </c>
      <c r="K200" s="18">
        <v>162</v>
      </c>
      <c r="L200" s="18">
        <v>11.1111111111111</v>
      </c>
      <c r="M200" s="18" t="s">
        <v>1235</v>
      </c>
      <c r="N200" s="20"/>
      <c r="O200" s="20"/>
    </row>
    <row r="201" spans="1:15" ht="13">
      <c r="A201" s="18" t="s">
        <v>1352</v>
      </c>
      <c r="B201" s="18" t="s">
        <v>1353</v>
      </c>
      <c r="C201" s="18">
        <v>253</v>
      </c>
      <c r="D201" s="18" t="s">
        <v>871</v>
      </c>
      <c r="E201" s="18" t="s">
        <v>883</v>
      </c>
      <c r="F201" s="18" t="s">
        <v>884</v>
      </c>
      <c r="G201" s="18" t="s">
        <v>1354</v>
      </c>
      <c r="H201" s="18" t="s">
        <v>1355</v>
      </c>
      <c r="I201" s="18" t="s">
        <v>1356</v>
      </c>
      <c r="J201" s="18" t="s">
        <v>875</v>
      </c>
      <c r="K201" s="18">
        <v>14</v>
      </c>
      <c r="L201" s="18">
        <v>11.1111111111111</v>
      </c>
      <c r="M201" s="18" t="s">
        <v>1235</v>
      </c>
      <c r="N201" s="20"/>
      <c r="O201" s="20"/>
    </row>
    <row r="202" spans="1:15" ht="13">
      <c r="A202" s="18" t="s">
        <v>840</v>
      </c>
      <c r="B202" s="18" t="s">
        <v>1357</v>
      </c>
      <c r="C202" s="18">
        <v>253</v>
      </c>
      <c r="D202" s="18" t="s">
        <v>871</v>
      </c>
      <c r="E202" s="18" t="s">
        <v>872</v>
      </c>
      <c r="F202" s="18" t="s">
        <v>873</v>
      </c>
      <c r="G202" s="18" t="s">
        <v>1004</v>
      </c>
      <c r="H202" s="18" t="s">
        <v>838</v>
      </c>
      <c r="I202" s="18" t="s">
        <v>841</v>
      </c>
      <c r="J202" s="18" t="s">
        <v>881</v>
      </c>
      <c r="K202" s="18">
        <v>40</v>
      </c>
      <c r="L202" s="18">
        <v>11.1111111111111</v>
      </c>
      <c r="M202" s="18" t="s">
        <v>1235</v>
      </c>
      <c r="N202" s="20"/>
      <c r="O202" s="20"/>
    </row>
    <row r="203" spans="1:15" ht="13">
      <c r="A203" s="18" t="s">
        <v>1358</v>
      </c>
      <c r="B203" s="18" t="s">
        <v>1359</v>
      </c>
      <c r="C203" s="18">
        <v>253</v>
      </c>
      <c r="D203" s="18" t="s">
        <v>871</v>
      </c>
      <c r="E203" s="18" t="s">
        <v>1048</v>
      </c>
      <c r="F203" s="18" t="s">
        <v>1049</v>
      </c>
      <c r="G203" s="18" t="s">
        <v>1050</v>
      </c>
      <c r="H203" s="18" t="s">
        <v>702</v>
      </c>
      <c r="I203" s="18" t="s">
        <v>703</v>
      </c>
      <c r="J203" s="18" t="s">
        <v>1242</v>
      </c>
      <c r="K203" s="18">
        <v>17</v>
      </c>
      <c r="L203" s="18">
        <v>11.1111111111111</v>
      </c>
      <c r="M203" s="18" t="s">
        <v>1235</v>
      </c>
      <c r="N203" s="20"/>
      <c r="O203" s="20"/>
    </row>
    <row r="204" spans="1:15" ht="13">
      <c r="A204" s="18" t="s">
        <v>815</v>
      </c>
      <c r="B204" s="18" t="s">
        <v>1360</v>
      </c>
      <c r="C204" s="18">
        <v>253</v>
      </c>
      <c r="D204" s="18" t="s">
        <v>871</v>
      </c>
      <c r="E204" s="18" t="s">
        <v>883</v>
      </c>
      <c r="F204" s="18" t="s">
        <v>884</v>
      </c>
      <c r="G204" s="18" t="s">
        <v>924</v>
      </c>
      <c r="H204" s="18" t="s">
        <v>776</v>
      </c>
      <c r="I204" s="18" t="s">
        <v>777</v>
      </c>
      <c r="J204" s="18" t="s">
        <v>881</v>
      </c>
      <c r="K204" s="18">
        <v>187</v>
      </c>
      <c r="L204" s="18">
        <v>11.1111111111111</v>
      </c>
      <c r="M204" s="18" t="s">
        <v>1235</v>
      </c>
      <c r="N204" s="20"/>
      <c r="O204" s="20"/>
    </row>
    <row r="205" spans="1:15" ht="13">
      <c r="A205" s="18" t="s">
        <v>1361</v>
      </c>
      <c r="B205" s="18" t="s">
        <v>1362</v>
      </c>
      <c r="C205" s="18">
        <v>253</v>
      </c>
      <c r="D205" s="18" t="s">
        <v>871</v>
      </c>
      <c r="E205" s="18" t="s">
        <v>872</v>
      </c>
      <c r="F205" s="18" t="s">
        <v>873</v>
      </c>
      <c r="G205" s="18" t="s">
        <v>899</v>
      </c>
      <c r="H205" s="18" t="s">
        <v>760</v>
      </c>
      <c r="I205" s="18" t="s">
        <v>1363</v>
      </c>
      <c r="J205" s="18" t="s">
        <v>881</v>
      </c>
      <c r="K205" s="18">
        <v>31</v>
      </c>
      <c r="L205" s="18">
        <v>11.1111111111111</v>
      </c>
      <c r="M205" s="18" t="s">
        <v>1235</v>
      </c>
      <c r="N205" s="20"/>
      <c r="O205" s="20"/>
    </row>
    <row r="206" spans="1:15" ht="13">
      <c r="A206" s="18" t="s">
        <v>1364</v>
      </c>
      <c r="B206" s="18" t="s">
        <v>1365</v>
      </c>
      <c r="C206" s="18">
        <v>253</v>
      </c>
      <c r="D206" s="18" t="s">
        <v>871</v>
      </c>
      <c r="E206" s="18" t="s">
        <v>878</v>
      </c>
      <c r="F206" s="18" t="s">
        <v>879</v>
      </c>
      <c r="G206" s="18" t="s">
        <v>880</v>
      </c>
      <c r="H206" s="18" t="s">
        <v>1007</v>
      </c>
      <c r="I206" s="18" t="s">
        <v>1366</v>
      </c>
      <c r="J206" s="18" t="s">
        <v>881</v>
      </c>
      <c r="K206" s="18">
        <v>5</v>
      </c>
      <c r="L206" s="18">
        <v>11.1111111111111</v>
      </c>
      <c r="M206" s="18" t="s">
        <v>1235</v>
      </c>
      <c r="N206" s="20"/>
      <c r="O206" s="20"/>
    </row>
    <row r="207" spans="1:15" ht="13">
      <c r="A207" s="18" t="s">
        <v>1367</v>
      </c>
      <c r="B207" s="18" t="s">
        <v>1368</v>
      </c>
      <c r="C207" s="18">
        <v>253</v>
      </c>
      <c r="D207" s="18" t="s">
        <v>871</v>
      </c>
      <c r="E207" s="18" t="s">
        <v>883</v>
      </c>
      <c r="F207" s="18" t="s">
        <v>890</v>
      </c>
      <c r="G207" s="18" t="s">
        <v>891</v>
      </c>
      <c r="H207" s="18" t="s">
        <v>831</v>
      </c>
      <c r="I207" s="18" t="s">
        <v>1369</v>
      </c>
      <c r="J207" s="18" t="s">
        <v>881</v>
      </c>
      <c r="K207" s="18">
        <v>384</v>
      </c>
      <c r="L207" s="18">
        <v>11.1111111111111</v>
      </c>
      <c r="M207" s="18" t="s">
        <v>1235</v>
      </c>
      <c r="N207" s="20"/>
      <c r="O207" s="20"/>
    </row>
    <row r="208" spans="1:15" ht="13">
      <c r="A208" s="18" t="s">
        <v>1370</v>
      </c>
      <c r="B208" s="18" t="s">
        <v>1371</v>
      </c>
      <c r="C208" s="18">
        <v>253</v>
      </c>
      <c r="D208" s="18" t="s">
        <v>871</v>
      </c>
      <c r="E208" s="18" t="s">
        <v>1372</v>
      </c>
      <c r="F208" s="18" t="s">
        <v>1373</v>
      </c>
      <c r="G208" s="18" t="s">
        <v>1374</v>
      </c>
      <c r="H208" s="18" t="s">
        <v>1375</v>
      </c>
      <c r="I208" s="18" t="s">
        <v>1376</v>
      </c>
      <c r="J208" s="18" t="s">
        <v>1377</v>
      </c>
      <c r="K208" s="18">
        <v>3</v>
      </c>
      <c r="L208" s="18">
        <v>11.1111111111111</v>
      </c>
      <c r="M208" s="18" t="s">
        <v>1235</v>
      </c>
      <c r="N208" s="20"/>
      <c r="O208" s="20"/>
    </row>
    <row r="209" spans="1:15" ht="13">
      <c r="A209" s="18" t="s">
        <v>836</v>
      </c>
      <c r="B209" s="18" t="s">
        <v>1378</v>
      </c>
      <c r="C209" s="18">
        <v>254</v>
      </c>
      <c r="D209" s="18" t="s">
        <v>871</v>
      </c>
      <c r="E209" s="18" t="s">
        <v>872</v>
      </c>
      <c r="F209" s="18" t="s">
        <v>873</v>
      </c>
      <c r="G209" s="18" t="s">
        <v>874</v>
      </c>
      <c r="H209" s="18" t="s">
        <v>667</v>
      </c>
      <c r="I209" s="18" t="s">
        <v>673</v>
      </c>
      <c r="J209" s="18" t="s">
        <v>881</v>
      </c>
      <c r="K209" s="18">
        <v>9</v>
      </c>
      <c r="L209" s="18">
        <v>11.1111111111111</v>
      </c>
      <c r="M209" s="18" t="s">
        <v>1235</v>
      </c>
      <c r="N209" s="20"/>
      <c r="O209" s="20"/>
    </row>
    <row r="210" spans="1:15" ht="13">
      <c r="A210" s="18" t="s">
        <v>818</v>
      </c>
      <c r="B210" s="18" t="s">
        <v>1379</v>
      </c>
      <c r="C210" s="18">
        <v>253</v>
      </c>
      <c r="D210" s="18" t="s">
        <v>871</v>
      </c>
      <c r="E210" s="18" t="s">
        <v>883</v>
      </c>
      <c r="F210" s="18" t="s">
        <v>884</v>
      </c>
      <c r="G210" s="18" t="s">
        <v>924</v>
      </c>
      <c r="H210" s="18" t="s">
        <v>776</v>
      </c>
      <c r="I210" s="18" t="s">
        <v>777</v>
      </c>
      <c r="J210" s="18" t="s">
        <v>881</v>
      </c>
      <c r="K210" s="18">
        <v>94</v>
      </c>
      <c r="L210" s="18">
        <v>11.1111111111111</v>
      </c>
      <c r="M210" s="18" t="s">
        <v>1235</v>
      </c>
      <c r="N210" s="20"/>
      <c r="O210" s="20"/>
    </row>
    <row r="211" spans="1:15" ht="13">
      <c r="A211" s="18" t="s">
        <v>1380</v>
      </c>
      <c r="B211" s="18" t="s">
        <v>1381</v>
      </c>
      <c r="C211" s="18">
        <v>253</v>
      </c>
      <c r="D211" s="18" t="s">
        <v>871</v>
      </c>
      <c r="E211" s="18" t="s">
        <v>883</v>
      </c>
      <c r="F211" s="18" t="s">
        <v>884</v>
      </c>
      <c r="G211" s="18" t="s">
        <v>885</v>
      </c>
      <c r="H211" s="18" t="s">
        <v>1382</v>
      </c>
      <c r="I211" s="18" t="s">
        <v>1383</v>
      </c>
      <c r="J211" s="18" t="s">
        <v>875</v>
      </c>
      <c r="K211" s="18">
        <v>38</v>
      </c>
      <c r="L211" s="18">
        <v>11.1111111111111</v>
      </c>
      <c r="M211" s="18" t="s">
        <v>1235</v>
      </c>
      <c r="N211" s="20"/>
      <c r="O211" s="20"/>
    </row>
    <row r="212" spans="1:15" ht="13">
      <c r="A212" s="18" t="s">
        <v>1384</v>
      </c>
      <c r="B212" s="18" t="s">
        <v>1385</v>
      </c>
      <c r="C212" s="18">
        <v>253</v>
      </c>
      <c r="D212" s="18" t="s">
        <v>871</v>
      </c>
      <c r="E212" s="18" t="s">
        <v>872</v>
      </c>
      <c r="F212" s="18" t="s">
        <v>873</v>
      </c>
      <c r="G212" s="18" t="s">
        <v>1277</v>
      </c>
      <c r="H212" s="18" t="s">
        <v>1386</v>
      </c>
      <c r="I212" s="18" t="s">
        <v>1387</v>
      </c>
      <c r="J212" s="18" t="s">
        <v>881</v>
      </c>
      <c r="K212" s="18">
        <v>106</v>
      </c>
      <c r="L212" s="18">
        <v>11.1111111111111</v>
      </c>
      <c r="M212" s="18" t="s">
        <v>1235</v>
      </c>
      <c r="N212" s="20"/>
      <c r="O212" s="20"/>
    </row>
    <row r="213" spans="1:15" ht="13">
      <c r="A213" s="18" t="s">
        <v>1388</v>
      </c>
      <c r="B213" s="18" t="s">
        <v>1389</v>
      </c>
      <c r="C213" s="18">
        <v>253</v>
      </c>
      <c r="D213" s="18" t="s">
        <v>871</v>
      </c>
      <c r="E213" s="18" t="s">
        <v>878</v>
      </c>
      <c r="F213" s="18" t="s">
        <v>879</v>
      </c>
      <c r="G213" s="18" t="s">
        <v>880</v>
      </c>
      <c r="H213" s="18" t="s">
        <v>1390</v>
      </c>
      <c r="I213" s="18" t="s">
        <v>1391</v>
      </c>
      <c r="J213" s="18" t="s">
        <v>881</v>
      </c>
      <c r="K213" s="18">
        <v>12</v>
      </c>
      <c r="L213" s="18">
        <v>11.1111111111111</v>
      </c>
      <c r="M213" s="18" t="s">
        <v>1235</v>
      </c>
      <c r="N213" s="20"/>
      <c r="O213" s="20"/>
    </row>
    <row r="214" spans="1:15" ht="13">
      <c r="A214" s="18" t="s">
        <v>1392</v>
      </c>
      <c r="B214" s="18" t="s">
        <v>1393</v>
      </c>
      <c r="C214" s="18">
        <v>253</v>
      </c>
      <c r="D214" s="18" t="s">
        <v>871</v>
      </c>
      <c r="E214" s="18" t="s">
        <v>883</v>
      </c>
      <c r="F214" s="18" t="s">
        <v>884</v>
      </c>
      <c r="G214" s="18" t="s">
        <v>1354</v>
      </c>
      <c r="H214" s="18" t="s">
        <v>1394</v>
      </c>
      <c r="I214" s="18" t="s">
        <v>1395</v>
      </c>
      <c r="J214" s="18" t="s">
        <v>881</v>
      </c>
      <c r="K214" s="18">
        <v>46</v>
      </c>
      <c r="L214" s="18">
        <v>11.1111111111111</v>
      </c>
      <c r="M214" s="18" t="s">
        <v>1235</v>
      </c>
      <c r="N214" s="20"/>
      <c r="O214" s="20"/>
    </row>
    <row r="215" spans="1:15" ht="13">
      <c r="A215" s="18" t="s">
        <v>1396</v>
      </c>
      <c r="B215" s="18" t="s">
        <v>1397</v>
      </c>
      <c r="C215" s="18">
        <v>253</v>
      </c>
      <c r="D215" s="18" t="s">
        <v>871</v>
      </c>
      <c r="E215" s="18" t="s">
        <v>893</v>
      </c>
      <c r="F215" s="18" t="s">
        <v>894</v>
      </c>
      <c r="G215" s="18" t="s">
        <v>895</v>
      </c>
      <c r="H215" s="18" t="s">
        <v>670</v>
      </c>
      <c r="I215" s="18" t="s">
        <v>724</v>
      </c>
      <c r="J215" s="18" t="s">
        <v>1331</v>
      </c>
      <c r="K215" s="18">
        <v>57</v>
      </c>
      <c r="L215" s="18">
        <v>11.1111111111111</v>
      </c>
      <c r="M215" s="18" t="s">
        <v>1235</v>
      </c>
      <c r="N215" s="20"/>
      <c r="O215" s="20"/>
    </row>
    <row r="216" spans="1:15" ht="13">
      <c r="A216" s="18" t="s">
        <v>1398</v>
      </c>
      <c r="B216" s="18" t="s">
        <v>1399</v>
      </c>
      <c r="C216" s="18">
        <v>253</v>
      </c>
      <c r="D216" s="18" t="s">
        <v>871</v>
      </c>
      <c r="E216" s="18" t="s">
        <v>928</v>
      </c>
      <c r="F216" s="18" t="s">
        <v>929</v>
      </c>
      <c r="G216" s="18" t="s">
        <v>1400</v>
      </c>
      <c r="H216" s="18" t="s">
        <v>1401</v>
      </c>
      <c r="I216" s="18" t="s">
        <v>1402</v>
      </c>
      <c r="J216" s="18" t="s">
        <v>881</v>
      </c>
      <c r="K216" s="18">
        <v>49</v>
      </c>
      <c r="L216" s="18">
        <v>11.1111111111111</v>
      </c>
      <c r="M216" s="18" t="s">
        <v>1235</v>
      </c>
      <c r="N216" s="20"/>
      <c r="O216" s="20"/>
    </row>
    <row r="217" spans="1:15" ht="13">
      <c r="A217" s="18" t="s">
        <v>1403</v>
      </c>
      <c r="B217" s="18" t="s">
        <v>1404</v>
      </c>
      <c r="C217" s="18">
        <v>253</v>
      </c>
      <c r="D217" s="18" t="s">
        <v>871</v>
      </c>
      <c r="E217" s="18" t="s">
        <v>883</v>
      </c>
      <c r="F217" s="18" t="s">
        <v>884</v>
      </c>
      <c r="G217" s="18" t="s">
        <v>885</v>
      </c>
      <c r="H217" s="18" t="s">
        <v>859</v>
      </c>
      <c r="I217" s="18" t="s">
        <v>1405</v>
      </c>
      <c r="J217" s="18" t="s">
        <v>1406</v>
      </c>
      <c r="K217" s="18">
        <v>2</v>
      </c>
      <c r="L217" s="18">
        <v>11.1111111111111</v>
      </c>
      <c r="M217" s="18" t="s">
        <v>1235</v>
      </c>
      <c r="N217" s="20"/>
      <c r="O217" s="20"/>
    </row>
    <row r="218" spans="1:15" ht="13">
      <c r="A218" s="18" t="s">
        <v>1407</v>
      </c>
      <c r="B218" s="18" t="s">
        <v>1408</v>
      </c>
      <c r="C218" s="18">
        <v>254</v>
      </c>
      <c r="D218" s="18" t="s">
        <v>871</v>
      </c>
      <c r="E218" s="18" t="s">
        <v>883</v>
      </c>
      <c r="F218" s="18" t="s">
        <v>884</v>
      </c>
      <c r="G218" s="18" t="s">
        <v>885</v>
      </c>
      <c r="H218" s="18" t="s">
        <v>1382</v>
      </c>
      <c r="I218" s="18" t="s">
        <v>1409</v>
      </c>
      <c r="J218" s="18" t="s">
        <v>1410</v>
      </c>
      <c r="K218" s="18">
        <v>3</v>
      </c>
      <c r="L218" s="18">
        <v>11.1111111111111</v>
      </c>
      <c r="M218" s="18" t="s">
        <v>1235</v>
      </c>
      <c r="N218" s="20"/>
      <c r="O218" s="20"/>
    </row>
    <row r="219" spans="1:15" ht="13">
      <c r="A219" s="18" t="s">
        <v>795</v>
      </c>
      <c r="B219" s="18" t="s">
        <v>1411</v>
      </c>
      <c r="C219" s="18">
        <v>253</v>
      </c>
      <c r="D219" s="18" t="s">
        <v>871</v>
      </c>
      <c r="E219" s="18" t="s">
        <v>878</v>
      </c>
      <c r="F219" s="18" t="s">
        <v>879</v>
      </c>
      <c r="G219" s="18" t="s">
        <v>1155</v>
      </c>
      <c r="H219" s="18" t="s">
        <v>785</v>
      </c>
      <c r="I219" s="18" t="s">
        <v>796</v>
      </c>
      <c r="J219" s="18" t="s">
        <v>1412</v>
      </c>
      <c r="K219" s="18">
        <v>103</v>
      </c>
      <c r="L219" s="18">
        <v>11.1111111111111</v>
      </c>
      <c r="M219" s="18" t="s">
        <v>1235</v>
      </c>
      <c r="N219" s="20"/>
      <c r="O219" s="20"/>
    </row>
    <row r="220" spans="1:15" ht="13">
      <c r="A220" s="18" t="s">
        <v>1413</v>
      </c>
      <c r="B220" s="18" t="s">
        <v>1414</v>
      </c>
      <c r="C220" s="18">
        <v>253</v>
      </c>
      <c r="D220" s="18" t="s">
        <v>871</v>
      </c>
      <c r="E220" s="18" t="s">
        <v>878</v>
      </c>
      <c r="F220" s="18" t="s">
        <v>879</v>
      </c>
      <c r="G220" s="18" t="s">
        <v>1155</v>
      </c>
      <c r="H220" s="18" t="s">
        <v>773</v>
      </c>
      <c r="I220" s="18" t="s">
        <v>1415</v>
      </c>
      <c r="J220" s="18" t="s">
        <v>881</v>
      </c>
      <c r="K220" s="18">
        <v>99</v>
      </c>
      <c r="L220" s="18">
        <v>11.1111111111111</v>
      </c>
      <c r="M220" s="18" t="s">
        <v>1235</v>
      </c>
      <c r="N220" s="20"/>
      <c r="O220" s="20"/>
    </row>
    <row r="221" spans="1:15" ht="13">
      <c r="A221" s="18" t="s">
        <v>1416</v>
      </c>
      <c r="B221" s="18" t="s">
        <v>1417</v>
      </c>
      <c r="C221" s="18">
        <v>253</v>
      </c>
      <c r="D221" s="18" t="s">
        <v>871</v>
      </c>
      <c r="E221" s="18" t="s">
        <v>872</v>
      </c>
      <c r="F221" s="18" t="s">
        <v>1418</v>
      </c>
      <c r="G221" s="18" t="s">
        <v>1419</v>
      </c>
      <c r="H221" s="18" t="s">
        <v>713</v>
      </c>
      <c r="I221" s="18" t="s">
        <v>1336</v>
      </c>
      <c r="J221" s="18" t="s">
        <v>1420</v>
      </c>
      <c r="K221" s="18">
        <v>13</v>
      </c>
      <c r="L221" s="18">
        <v>11.1111111111111</v>
      </c>
      <c r="M221" s="18" t="s">
        <v>1235</v>
      </c>
      <c r="N221" s="20"/>
      <c r="O221" s="20"/>
    </row>
    <row r="222" spans="1:15" ht="13">
      <c r="A222" s="18" t="s">
        <v>1421</v>
      </c>
      <c r="B222" s="18" t="s">
        <v>1422</v>
      </c>
      <c r="C222" s="18">
        <v>253</v>
      </c>
      <c r="D222" s="18" t="s">
        <v>871</v>
      </c>
      <c r="E222" s="18" t="s">
        <v>1048</v>
      </c>
      <c r="F222" s="18" t="s">
        <v>1049</v>
      </c>
      <c r="G222" s="18" t="s">
        <v>1238</v>
      </c>
      <c r="H222" s="18" t="s">
        <v>789</v>
      </c>
      <c r="I222" s="18" t="s">
        <v>790</v>
      </c>
      <c r="J222" s="18" t="s">
        <v>1239</v>
      </c>
      <c r="K222" s="18">
        <v>155</v>
      </c>
      <c r="L222" s="18">
        <v>11.1111111111111</v>
      </c>
      <c r="M222" s="18" t="s">
        <v>1235</v>
      </c>
      <c r="N222" s="20"/>
      <c r="O222" s="20"/>
    </row>
    <row r="223" spans="1:15" ht="13">
      <c r="A223" s="18" t="s">
        <v>1423</v>
      </c>
      <c r="B223" s="18" t="s">
        <v>1424</v>
      </c>
      <c r="C223" s="18">
        <v>253</v>
      </c>
      <c r="D223" s="18" t="s">
        <v>871</v>
      </c>
      <c r="E223" s="18" t="s">
        <v>883</v>
      </c>
      <c r="F223" s="18" t="s">
        <v>884</v>
      </c>
      <c r="G223" s="18" t="s">
        <v>885</v>
      </c>
      <c r="H223" s="18" t="s">
        <v>1068</v>
      </c>
      <c r="I223" s="18" t="s">
        <v>1425</v>
      </c>
      <c r="J223" s="18" t="s">
        <v>881</v>
      </c>
      <c r="K223" s="18">
        <v>3</v>
      </c>
      <c r="L223" s="18">
        <v>11.1111111111111</v>
      </c>
      <c r="M223" s="18" t="s">
        <v>1235</v>
      </c>
      <c r="N223" s="20"/>
      <c r="O223" s="20"/>
    </row>
    <row r="224" spans="1:15" ht="13">
      <c r="A224" s="18" t="s">
        <v>1426</v>
      </c>
      <c r="B224" s="18" t="s">
        <v>1427</v>
      </c>
      <c r="C224" s="18">
        <v>254</v>
      </c>
      <c r="D224" s="18" t="s">
        <v>871</v>
      </c>
      <c r="E224" s="18" t="s">
        <v>872</v>
      </c>
      <c r="F224" s="18" t="s">
        <v>873</v>
      </c>
      <c r="G224" s="18" t="s">
        <v>874</v>
      </c>
      <c r="H224" s="18" t="s">
        <v>667</v>
      </c>
      <c r="I224" s="18" t="s">
        <v>673</v>
      </c>
      <c r="J224" s="18" t="s">
        <v>881</v>
      </c>
      <c r="K224" s="18">
        <v>36</v>
      </c>
      <c r="L224" s="18">
        <v>11.1111111111111</v>
      </c>
      <c r="M224" s="18" t="s">
        <v>1235</v>
      </c>
      <c r="N224" s="20"/>
      <c r="O224" s="20"/>
    </row>
    <row r="225" spans="1:15" ht="13">
      <c r="A225" s="18" t="s">
        <v>680</v>
      </c>
      <c r="B225" s="18" t="s">
        <v>942</v>
      </c>
      <c r="C225" s="18">
        <v>253</v>
      </c>
      <c r="D225" s="18" t="s">
        <v>871</v>
      </c>
      <c r="E225" s="18" t="s">
        <v>878</v>
      </c>
      <c r="F225" s="18" t="s">
        <v>879</v>
      </c>
      <c r="G225" s="18" t="s">
        <v>880</v>
      </c>
      <c r="H225" s="18" t="s">
        <v>681</v>
      </c>
      <c r="I225" s="18" t="s">
        <v>682</v>
      </c>
      <c r="J225" s="18" t="s">
        <v>881</v>
      </c>
      <c r="K225" s="18">
        <v>22</v>
      </c>
      <c r="L225" s="18">
        <v>11.1111111111111</v>
      </c>
      <c r="M225" s="18" t="s">
        <v>1235</v>
      </c>
      <c r="N225" s="20"/>
      <c r="O225" s="20"/>
    </row>
    <row r="226" spans="1:15" ht="13">
      <c r="A226" s="18" t="s">
        <v>847</v>
      </c>
      <c r="B226" s="18" t="s">
        <v>1126</v>
      </c>
      <c r="C226" s="18">
        <v>253</v>
      </c>
      <c r="D226" s="18" t="s">
        <v>871</v>
      </c>
      <c r="E226" s="18" t="s">
        <v>883</v>
      </c>
      <c r="F226" s="18" t="s">
        <v>884</v>
      </c>
      <c r="G226" s="18" t="s">
        <v>924</v>
      </c>
      <c r="H226" s="18" t="s">
        <v>771</v>
      </c>
      <c r="I226" s="18" t="s">
        <v>779</v>
      </c>
      <c r="J226" s="18" t="s">
        <v>881</v>
      </c>
      <c r="K226" s="18">
        <v>21</v>
      </c>
      <c r="L226" s="18">
        <v>11.1111111111111</v>
      </c>
      <c r="M226" s="18" t="s">
        <v>1235</v>
      </c>
      <c r="N226" s="20"/>
      <c r="O226" s="20"/>
    </row>
    <row r="227" spans="1:15" ht="13">
      <c r="A227" s="18" t="s">
        <v>1428</v>
      </c>
      <c r="B227" s="18" t="s">
        <v>1429</v>
      </c>
      <c r="C227" s="18">
        <v>253</v>
      </c>
      <c r="D227" s="18" t="s">
        <v>871</v>
      </c>
      <c r="E227" s="18" t="s">
        <v>878</v>
      </c>
      <c r="F227" s="18" t="s">
        <v>913</v>
      </c>
      <c r="G227" s="18" t="s">
        <v>1086</v>
      </c>
      <c r="H227" s="18" t="s">
        <v>1087</v>
      </c>
      <c r="I227" s="18" t="s">
        <v>1430</v>
      </c>
      <c r="J227" s="18" t="s">
        <v>1431</v>
      </c>
      <c r="K227" s="18">
        <v>26</v>
      </c>
      <c r="L227" s="18">
        <v>11.1111111111111</v>
      </c>
      <c r="M227" s="18" t="s">
        <v>1235</v>
      </c>
      <c r="N227" s="20"/>
      <c r="O227" s="20"/>
    </row>
    <row r="228" spans="1:15" ht="13">
      <c r="A228" s="18" t="s">
        <v>1432</v>
      </c>
      <c r="B228" s="18" t="s">
        <v>1433</v>
      </c>
      <c r="C228" s="18">
        <v>253</v>
      </c>
      <c r="D228" s="18" t="s">
        <v>871</v>
      </c>
      <c r="E228" s="18" t="s">
        <v>878</v>
      </c>
      <c r="F228" s="18" t="s">
        <v>879</v>
      </c>
      <c r="G228" s="18" t="s">
        <v>1155</v>
      </c>
      <c r="H228" s="18" t="s">
        <v>785</v>
      </c>
      <c r="I228" s="18" t="s">
        <v>813</v>
      </c>
      <c r="J228" s="18" t="s">
        <v>881</v>
      </c>
      <c r="K228" s="18">
        <v>114</v>
      </c>
      <c r="L228" s="18">
        <v>11.1111111111111</v>
      </c>
      <c r="M228" s="18" t="s">
        <v>1235</v>
      </c>
      <c r="N228" s="20"/>
      <c r="O228" s="20"/>
    </row>
    <row r="229" spans="1:15" ht="13">
      <c r="A229" s="18" t="s">
        <v>1434</v>
      </c>
      <c r="B229" s="18" t="s">
        <v>1435</v>
      </c>
      <c r="C229" s="18">
        <v>253</v>
      </c>
      <c r="D229" s="18" t="s">
        <v>871</v>
      </c>
      <c r="E229" s="18" t="s">
        <v>893</v>
      </c>
      <c r="F229" s="18" t="s">
        <v>1436</v>
      </c>
      <c r="G229" s="18" t="s">
        <v>1436</v>
      </c>
      <c r="H229" s="18" t="s">
        <v>1436</v>
      </c>
      <c r="I229" s="18" t="s">
        <v>1436</v>
      </c>
      <c r="J229" s="18" t="s">
        <v>1437</v>
      </c>
      <c r="K229" s="18">
        <v>17</v>
      </c>
      <c r="L229" s="18">
        <v>11.1111111111111</v>
      </c>
      <c r="M229" s="18" t="s">
        <v>1235</v>
      </c>
      <c r="N229" s="20"/>
      <c r="O229" s="20"/>
    </row>
    <row r="230" spans="1:15" ht="13">
      <c r="A230" s="18" t="s">
        <v>1438</v>
      </c>
      <c r="B230" s="18" t="s">
        <v>1439</v>
      </c>
      <c r="C230" s="18">
        <v>253</v>
      </c>
      <c r="D230" s="18" t="s">
        <v>871</v>
      </c>
      <c r="E230" s="18" t="s">
        <v>878</v>
      </c>
      <c r="F230" s="18" t="s">
        <v>913</v>
      </c>
      <c r="G230" s="18" t="s">
        <v>881</v>
      </c>
      <c r="H230" s="18" t="s">
        <v>881</v>
      </c>
      <c r="I230" s="18" t="s">
        <v>1340</v>
      </c>
      <c r="J230" s="18" t="s">
        <v>881</v>
      </c>
      <c r="K230" s="18">
        <v>92</v>
      </c>
      <c r="L230" s="18">
        <v>11.1111111111111</v>
      </c>
      <c r="M230" s="18" t="s">
        <v>1235</v>
      </c>
      <c r="N230" s="20"/>
      <c r="O230" s="20"/>
    </row>
    <row r="231" spans="1:15" ht="13">
      <c r="A231" s="18" t="s">
        <v>820</v>
      </c>
      <c r="B231" s="18" t="s">
        <v>1134</v>
      </c>
      <c r="C231" s="18">
        <v>253</v>
      </c>
      <c r="D231" s="18" t="s">
        <v>871</v>
      </c>
      <c r="E231" s="18" t="s">
        <v>872</v>
      </c>
      <c r="F231" s="18" t="s">
        <v>873</v>
      </c>
      <c r="G231" s="18" t="s">
        <v>899</v>
      </c>
      <c r="H231" s="18" t="s">
        <v>821</v>
      </c>
      <c r="I231" s="18" t="s">
        <v>1135</v>
      </c>
      <c r="J231" s="18" t="s">
        <v>881</v>
      </c>
      <c r="K231" s="18">
        <v>126</v>
      </c>
      <c r="L231" s="18">
        <v>11.1111111111111</v>
      </c>
      <c r="M231" s="18" t="s">
        <v>1235</v>
      </c>
      <c r="N231" s="20"/>
      <c r="O231" s="20"/>
    </row>
    <row r="232" spans="1:15" ht="13">
      <c r="A232" s="18" t="s">
        <v>837</v>
      </c>
      <c r="B232" s="18" t="s">
        <v>1440</v>
      </c>
      <c r="C232" s="18">
        <v>253</v>
      </c>
      <c r="D232" s="18" t="s">
        <v>871</v>
      </c>
      <c r="E232" s="18" t="s">
        <v>872</v>
      </c>
      <c r="F232" s="18" t="s">
        <v>873</v>
      </c>
      <c r="G232" s="18" t="s">
        <v>1004</v>
      </c>
      <c r="H232" s="18" t="s">
        <v>838</v>
      </c>
      <c r="I232" s="18" t="s">
        <v>839</v>
      </c>
      <c r="J232" s="18" t="s">
        <v>881</v>
      </c>
      <c r="K232" s="18">
        <v>82</v>
      </c>
      <c r="L232" s="18">
        <v>11.1111111111111</v>
      </c>
      <c r="M232" s="18" t="s">
        <v>1235</v>
      </c>
      <c r="N232" s="20"/>
      <c r="O232" s="20"/>
    </row>
    <row r="233" spans="1:15" ht="13">
      <c r="A233" s="18" t="s">
        <v>819</v>
      </c>
      <c r="B233" s="18" t="s">
        <v>1441</v>
      </c>
      <c r="C233" s="18">
        <v>253</v>
      </c>
      <c r="D233" s="18" t="s">
        <v>871</v>
      </c>
      <c r="E233" s="18" t="s">
        <v>878</v>
      </c>
      <c r="F233" s="18" t="s">
        <v>879</v>
      </c>
      <c r="G233" s="18" t="s">
        <v>1155</v>
      </c>
      <c r="H233" s="18" t="s">
        <v>785</v>
      </c>
      <c r="I233" s="18" t="s">
        <v>1442</v>
      </c>
      <c r="J233" s="18" t="s">
        <v>881</v>
      </c>
      <c r="K233" s="18">
        <v>91</v>
      </c>
      <c r="L233" s="18">
        <v>11.1111111111111</v>
      </c>
      <c r="M233" s="18" t="s">
        <v>1235</v>
      </c>
      <c r="N233" s="20"/>
      <c r="O233" s="20"/>
    </row>
    <row r="234" spans="1:15" ht="13">
      <c r="A234" s="18" t="s">
        <v>1443</v>
      </c>
      <c r="B234" s="18" t="s">
        <v>1444</v>
      </c>
      <c r="C234" s="18">
        <v>253</v>
      </c>
      <c r="D234" s="18" t="s">
        <v>871</v>
      </c>
      <c r="E234" s="18" t="s">
        <v>1445</v>
      </c>
      <c r="F234" s="18" t="s">
        <v>1446</v>
      </c>
      <c r="G234" s="18" t="s">
        <v>1446</v>
      </c>
      <c r="H234" s="18" t="s">
        <v>1446</v>
      </c>
      <c r="I234" s="18" t="s">
        <v>1446</v>
      </c>
      <c r="J234" s="18" t="s">
        <v>875</v>
      </c>
      <c r="K234" s="18">
        <v>2</v>
      </c>
      <c r="L234" s="18">
        <v>11.1111111111111</v>
      </c>
      <c r="M234" s="18" t="s">
        <v>1235</v>
      </c>
      <c r="N234" s="20"/>
      <c r="O234" s="20"/>
    </row>
    <row r="235" spans="1:15" ht="13">
      <c r="A235" s="18" t="s">
        <v>848</v>
      </c>
      <c r="B235" s="18" t="s">
        <v>1447</v>
      </c>
      <c r="C235" s="18">
        <v>253</v>
      </c>
      <c r="D235" s="18" t="s">
        <v>871</v>
      </c>
      <c r="E235" s="18" t="s">
        <v>872</v>
      </c>
      <c r="F235" s="18" t="s">
        <v>873</v>
      </c>
      <c r="G235" s="18" t="s">
        <v>1277</v>
      </c>
      <c r="H235" s="18" t="s">
        <v>849</v>
      </c>
      <c r="I235" s="18" t="s">
        <v>1448</v>
      </c>
      <c r="J235" s="18" t="s">
        <v>881</v>
      </c>
      <c r="K235" s="18">
        <v>33</v>
      </c>
      <c r="L235" s="18">
        <v>11.1111111111111</v>
      </c>
      <c r="M235" s="18" t="s">
        <v>1235</v>
      </c>
      <c r="N235" s="20"/>
      <c r="O235" s="20"/>
    </row>
    <row r="236" spans="1:15" ht="13">
      <c r="A236" s="18" t="s">
        <v>833</v>
      </c>
      <c r="B236" s="18" t="s">
        <v>1449</v>
      </c>
      <c r="C236" s="18">
        <v>253</v>
      </c>
      <c r="D236" s="18" t="s">
        <v>871</v>
      </c>
      <c r="E236" s="18" t="s">
        <v>893</v>
      </c>
      <c r="F236" s="18" t="s">
        <v>894</v>
      </c>
      <c r="G236" s="18" t="s">
        <v>1450</v>
      </c>
      <c r="H236" s="18" t="s">
        <v>834</v>
      </c>
      <c r="I236" s="18" t="s">
        <v>835</v>
      </c>
      <c r="J236" s="18" t="s">
        <v>1451</v>
      </c>
      <c r="K236" s="18">
        <v>331</v>
      </c>
      <c r="L236" s="18">
        <v>11.1111111111111</v>
      </c>
      <c r="M236" s="18" t="s">
        <v>1235</v>
      </c>
      <c r="N236" s="20"/>
      <c r="O236" s="20"/>
    </row>
    <row r="237" spans="1:15" ht="13">
      <c r="A237" s="18" t="s">
        <v>1452</v>
      </c>
      <c r="B237" s="18" t="s">
        <v>1453</v>
      </c>
      <c r="C237" s="18">
        <v>253</v>
      </c>
      <c r="D237" s="18" t="s">
        <v>871</v>
      </c>
      <c r="E237" s="18" t="s">
        <v>883</v>
      </c>
      <c r="F237" s="18" t="s">
        <v>890</v>
      </c>
      <c r="G237" s="18" t="s">
        <v>891</v>
      </c>
      <c r="H237" s="18" t="s">
        <v>781</v>
      </c>
      <c r="I237" s="18" t="s">
        <v>1454</v>
      </c>
      <c r="J237" s="18" t="s">
        <v>881</v>
      </c>
      <c r="K237" s="18">
        <v>19</v>
      </c>
      <c r="L237" s="18">
        <v>11.1111111111111</v>
      </c>
      <c r="M237" s="18" t="s">
        <v>1235</v>
      </c>
      <c r="N237" s="20"/>
      <c r="O237" s="20"/>
    </row>
    <row r="238" spans="1:15" ht="13">
      <c r="A238" s="18" t="s">
        <v>1455</v>
      </c>
      <c r="B238" s="18" t="s">
        <v>1456</v>
      </c>
      <c r="C238" s="18">
        <v>253</v>
      </c>
      <c r="D238" s="18" t="s">
        <v>871</v>
      </c>
      <c r="E238" s="18" t="s">
        <v>872</v>
      </c>
      <c r="F238" s="18" t="s">
        <v>1418</v>
      </c>
      <c r="G238" s="18" t="s">
        <v>1457</v>
      </c>
      <c r="H238" s="18" t="s">
        <v>1458</v>
      </c>
      <c r="I238" s="18" t="s">
        <v>1458</v>
      </c>
      <c r="J238" s="18" t="s">
        <v>1459</v>
      </c>
      <c r="K238" s="18">
        <v>93</v>
      </c>
      <c r="L238" s="18">
        <v>11.1111111111111</v>
      </c>
      <c r="M238" s="18" t="s">
        <v>1235</v>
      </c>
      <c r="N238" s="20"/>
      <c r="O238" s="20"/>
    </row>
    <row r="239" spans="1:15" ht="13">
      <c r="A239" s="18" t="s">
        <v>806</v>
      </c>
      <c r="B239" s="18" t="s">
        <v>1460</v>
      </c>
      <c r="C239" s="18">
        <v>253</v>
      </c>
      <c r="D239" s="18" t="s">
        <v>871</v>
      </c>
      <c r="E239" s="18" t="s">
        <v>883</v>
      </c>
      <c r="F239" s="18" t="s">
        <v>884</v>
      </c>
      <c r="G239" s="18" t="s">
        <v>885</v>
      </c>
      <c r="H239" s="18" t="s">
        <v>690</v>
      </c>
      <c r="I239" s="18" t="s">
        <v>886</v>
      </c>
      <c r="J239" s="18" t="s">
        <v>881</v>
      </c>
      <c r="K239" s="18">
        <v>86</v>
      </c>
      <c r="L239" s="18">
        <v>11.1111111111111</v>
      </c>
      <c r="M239" s="18" t="s">
        <v>1235</v>
      </c>
      <c r="N239" s="20"/>
      <c r="O239" s="20"/>
    </row>
    <row r="240" spans="1:15" ht="13">
      <c r="A240" s="18" t="s">
        <v>1461</v>
      </c>
      <c r="B240" s="18" t="s">
        <v>1462</v>
      </c>
      <c r="C240" s="18">
        <v>253</v>
      </c>
      <c r="D240" s="18" t="s">
        <v>871</v>
      </c>
      <c r="E240" s="18" t="s">
        <v>883</v>
      </c>
      <c r="F240" s="18" t="s">
        <v>890</v>
      </c>
      <c r="G240" s="18" t="s">
        <v>1292</v>
      </c>
      <c r="H240" s="18" t="s">
        <v>843</v>
      </c>
      <c r="I240" s="18" t="s">
        <v>1463</v>
      </c>
      <c r="J240" s="18" t="s">
        <v>875</v>
      </c>
      <c r="K240" s="18">
        <v>118</v>
      </c>
      <c r="L240" s="18">
        <v>11.1111111111111</v>
      </c>
      <c r="M240" s="18" t="s">
        <v>1235</v>
      </c>
      <c r="N240" s="20"/>
      <c r="O240" s="20"/>
    </row>
    <row r="241" spans="1:15" ht="13">
      <c r="A241" s="18" t="s">
        <v>1464</v>
      </c>
      <c r="B241" s="18" t="s">
        <v>1465</v>
      </c>
      <c r="C241" s="18">
        <v>253</v>
      </c>
      <c r="D241" s="18" t="s">
        <v>871</v>
      </c>
      <c r="E241" s="18" t="s">
        <v>878</v>
      </c>
      <c r="F241" s="18" t="s">
        <v>1466</v>
      </c>
      <c r="G241" s="18" t="s">
        <v>1467</v>
      </c>
      <c r="H241" s="18" t="s">
        <v>1468</v>
      </c>
      <c r="I241" s="18" t="s">
        <v>1469</v>
      </c>
      <c r="J241" s="18" t="s">
        <v>881</v>
      </c>
      <c r="K241" s="18">
        <v>154</v>
      </c>
      <c r="L241" s="18">
        <v>11.1111111111111</v>
      </c>
      <c r="M241" s="18" t="s">
        <v>1235</v>
      </c>
      <c r="N241" s="20"/>
      <c r="O241" s="20"/>
    </row>
    <row r="242" spans="1:15" ht="13">
      <c r="A242" s="18" t="s">
        <v>765</v>
      </c>
      <c r="B242" s="18" t="s">
        <v>948</v>
      </c>
      <c r="C242" s="18">
        <v>252</v>
      </c>
      <c r="D242" s="18" t="s">
        <v>871</v>
      </c>
      <c r="E242" s="18" t="s">
        <v>878</v>
      </c>
      <c r="F242" s="18" t="s">
        <v>949</v>
      </c>
      <c r="G242" s="18" t="s">
        <v>950</v>
      </c>
      <c r="H242" s="18" t="s">
        <v>766</v>
      </c>
      <c r="I242" s="18" t="s">
        <v>767</v>
      </c>
      <c r="J242" s="18" t="s">
        <v>881</v>
      </c>
      <c r="K242" s="18">
        <v>31</v>
      </c>
      <c r="L242" s="18">
        <v>11.1111111111111</v>
      </c>
      <c r="M242" s="18" t="s">
        <v>1235</v>
      </c>
      <c r="N242" s="20"/>
      <c r="O242" s="20"/>
    </row>
    <row r="243" spans="1:15" ht="13">
      <c r="A243" s="18" t="s">
        <v>1470</v>
      </c>
      <c r="B243" s="18" t="s">
        <v>1471</v>
      </c>
      <c r="C243" s="18">
        <v>253</v>
      </c>
      <c r="D243" s="18" t="s">
        <v>871</v>
      </c>
      <c r="E243" s="18" t="s">
        <v>893</v>
      </c>
      <c r="F243" s="18" t="s">
        <v>894</v>
      </c>
      <c r="G243" s="18" t="s">
        <v>1472</v>
      </c>
      <c r="H243" s="18" t="s">
        <v>1473</v>
      </c>
      <c r="I243" s="18" t="s">
        <v>1474</v>
      </c>
      <c r="J243" s="18" t="s">
        <v>1475</v>
      </c>
      <c r="K243" s="18">
        <v>11</v>
      </c>
      <c r="L243" s="18">
        <v>11.1111111111111</v>
      </c>
      <c r="M243" s="18" t="s">
        <v>1235</v>
      </c>
      <c r="N243" s="20"/>
      <c r="O243" s="20"/>
    </row>
    <row r="244" spans="1:15" ht="13">
      <c r="A244" s="18" t="s">
        <v>1476</v>
      </c>
      <c r="B244" s="18" t="s">
        <v>1477</v>
      </c>
      <c r="C244" s="18">
        <v>253</v>
      </c>
      <c r="D244" s="18" t="s">
        <v>871</v>
      </c>
      <c r="E244" s="18" t="s">
        <v>878</v>
      </c>
      <c r="F244" s="18" t="s">
        <v>879</v>
      </c>
      <c r="G244" s="18" t="s">
        <v>1155</v>
      </c>
      <c r="H244" s="18" t="s">
        <v>773</v>
      </c>
      <c r="I244" s="18" t="s">
        <v>1478</v>
      </c>
      <c r="J244" s="18" t="s">
        <v>1479</v>
      </c>
      <c r="K244" s="18">
        <v>8</v>
      </c>
      <c r="L244" s="18">
        <v>11.1111111111111</v>
      </c>
      <c r="M244" s="18" t="s">
        <v>1235</v>
      </c>
      <c r="N244" s="20"/>
      <c r="O244" s="20"/>
    </row>
    <row r="245" spans="1:15" ht="13">
      <c r="A245" s="18" t="s">
        <v>787</v>
      </c>
      <c r="B245" s="18" t="s">
        <v>951</v>
      </c>
      <c r="C245" s="18">
        <v>253</v>
      </c>
      <c r="D245" s="18" t="s">
        <v>871</v>
      </c>
      <c r="E245" s="18" t="s">
        <v>883</v>
      </c>
      <c r="F245" s="18" t="s">
        <v>884</v>
      </c>
      <c r="G245" s="18" t="s">
        <v>924</v>
      </c>
      <c r="H245" s="18" t="s">
        <v>776</v>
      </c>
      <c r="I245" s="18" t="s">
        <v>777</v>
      </c>
      <c r="J245" s="18" t="s">
        <v>881</v>
      </c>
      <c r="K245" s="18">
        <v>157</v>
      </c>
      <c r="L245" s="18">
        <v>11.1111111111111</v>
      </c>
      <c r="M245" s="18" t="s">
        <v>1235</v>
      </c>
      <c r="N245" s="20"/>
      <c r="O245" s="20"/>
    </row>
    <row r="246" spans="1:15" ht="13">
      <c r="A246" s="18" t="s">
        <v>1480</v>
      </c>
      <c r="B246" s="18" t="s">
        <v>1481</v>
      </c>
      <c r="C246" s="18">
        <v>253</v>
      </c>
      <c r="D246" s="18" t="s">
        <v>871</v>
      </c>
      <c r="E246" s="18" t="s">
        <v>872</v>
      </c>
      <c r="F246" s="18" t="s">
        <v>873</v>
      </c>
      <c r="G246" s="18" t="s">
        <v>899</v>
      </c>
      <c r="H246" s="18" t="s">
        <v>821</v>
      </c>
      <c r="I246" s="18" t="s">
        <v>1135</v>
      </c>
      <c r="J246" s="18" t="s">
        <v>881</v>
      </c>
      <c r="K246" s="18">
        <v>4</v>
      </c>
      <c r="L246" s="18">
        <v>11.1111111111111</v>
      </c>
      <c r="M246" s="18" t="s">
        <v>1235</v>
      </c>
      <c r="N246" s="20"/>
      <c r="O246" s="20"/>
    </row>
    <row r="247" spans="1:15" ht="13">
      <c r="A247" s="18" t="s">
        <v>825</v>
      </c>
      <c r="B247" s="18" t="s">
        <v>1482</v>
      </c>
      <c r="C247" s="18">
        <v>253</v>
      </c>
      <c r="D247" s="18" t="s">
        <v>871</v>
      </c>
      <c r="E247" s="18" t="s">
        <v>872</v>
      </c>
      <c r="F247" s="18" t="s">
        <v>873</v>
      </c>
      <c r="G247" s="18" t="s">
        <v>899</v>
      </c>
      <c r="H247" s="18" t="s">
        <v>760</v>
      </c>
      <c r="I247" s="18" t="s">
        <v>826</v>
      </c>
      <c r="J247" s="18" t="s">
        <v>875</v>
      </c>
      <c r="K247" s="18">
        <v>61</v>
      </c>
      <c r="L247" s="18">
        <v>11.1111111111111</v>
      </c>
      <c r="M247" s="18" t="s">
        <v>1235</v>
      </c>
      <c r="N247" s="20"/>
      <c r="O247" s="20"/>
    </row>
    <row r="248" spans="1:15" ht="13">
      <c r="A248" s="18" t="s">
        <v>1483</v>
      </c>
      <c r="B248" s="18" t="s">
        <v>1484</v>
      </c>
      <c r="C248" s="18">
        <v>253</v>
      </c>
      <c r="D248" s="18" t="s">
        <v>871</v>
      </c>
      <c r="E248" s="18" t="s">
        <v>872</v>
      </c>
      <c r="F248" s="18" t="s">
        <v>873</v>
      </c>
      <c r="G248" s="18" t="s">
        <v>874</v>
      </c>
      <c r="H248" s="18" t="s">
        <v>1061</v>
      </c>
      <c r="I248" s="18" t="s">
        <v>1062</v>
      </c>
      <c r="J248" s="18" t="s">
        <v>881</v>
      </c>
      <c r="K248" s="18">
        <v>208</v>
      </c>
      <c r="L248" s="18">
        <v>11.1111111111111</v>
      </c>
      <c r="M248" s="18" t="s">
        <v>1235</v>
      </c>
      <c r="N248" s="20"/>
      <c r="O248" s="20"/>
    </row>
    <row r="249" spans="1:15" ht="13">
      <c r="A249" s="18" t="s">
        <v>827</v>
      </c>
      <c r="B249" s="18" t="s">
        <v>1189</v>
      </c>
      <c r="C249" s="18">
        <v>253</v>
      </c>
      <c r="D249" s="18" t="s">
        <v>871</v>
      </c>
      <c r="E249" s="18" t="s">
        <v>883</v>
      </c>
      <c r="F249" s="18" t="s">
        <v>884</v>
      </c>
      <c r="G249" s="18" t="s">
        <v>885</v>
      </c>
      <c r="H249" s="18" t="s">
        <v>675</v>
      </c>
      <c r="I249" s="18" t="s">
        <v>828</v>
      </c>
      <c r="J249" s="18" t="s">
        <v>881</v>
      </c>
      <c r="K249" s="18">
        <v>29</v>
      </c>
      <c r="L249" s="18">
        <v>11.1111111111111</v>
      </c>
      <c r="M249" s="18" t="s">
        <v>1235</v>
      </c>
      <c r="N249" s="20"/>
      <c r="O249" s="20"/>
    </row>
    <row r="250" spans="1:15" ht="13">
      <c r="A250" s="18" t="s">
        <v>810</v>
      </c>
      <c r="B250" s="18" t="s">
        <v>1485</v>
      </c>
      <c r="C250" s="18">
        <v>254</v>
      </c>
      <c r="D250" s="18" t="s">
        <v>871</v>
      </c>
      <c r="E250" s="18" t="s">
        <v>883</v>
      </c>
      <c r="F250" s="18" t="s">
        <v>884</v>
      </c>
      <c r="G250" s="18" t="s">
        <v>924</v>
      </c>
      <c r="H250" s="18" t="s">
        <v>776</v>
      </c>
      <c r="I250" s="18" t="s">
        <v>811</v>
      </c>
      <c r="J250" s="18" t="s">
        <v>881</v>
      </c>
      <c r="K250" s="18">
        <v>76</v>
      </c>
      <c r="L250" s="18">
        <v>11.1111111111111</v>
      </c>
      <c r="M250" s="18" t="s">
        <v>1235</v>
      </c>
      <c r="N250" s="20"/>
      <c r="O250" s="20"/>
    </row>
    <row r="251" spans="1:15" ht="13">
      <c r="A251" s="18" t="s">
        <v>1486</v>
      </c>
      <c r="B251" s="18" t="s">
        <v>1487</v>
      </c>
      <c r="C251" s="18">
        <v>253</v>
      </c>
      <c r="D251" s="18" t="s">
        <v>871</v>
      </c>
      <c r="E251" s="18" t="s">
        <v>883</v>
      </c>
      <c r="F251" s="18" t="s">
        <v>884</v>
      </c>
      <c r="G251" s="18" t="s">
        <v>1013</v>
      </c>
      <c r="H251" s="18" t="s">
        <v>750</v>
      </c>
      <c r="I251" s="18" t="s">
        <v>1488</v>
      </c>
      <c r="J251" s="18" t="s">
        <v>875</v>
      </c>
      <c r="K251" s="18">
        <v>10</v>
      </c>
      <c r="L251" s="18">
        <v>11.1111111111111</v>
      </c>
      <c r="M251" s="18" t="s">
        <v>1235</v>
      </c>
      <c r="N251" s="20"/>
      <c r="O251" s="20"/>
    </row>
    <row r="252" spans="1:15" ht="13">
      <c r="A252" s="18" t="s">
        <v>1489</v>
      </c>
      <c r="B252" s="18" t="s">
        <v>1490</v>
      </c>
      <c r="C252" s="18">
        <v>253</v>
      </c>
      <c r="D252" s="18" t="s">
        <v>871</v>
      </c>
      <c r="E252" s="18" t="s">
        <v>883</v>
      </c>
      <c r="F252" s="18" t="s">
        <v>884</v>
      </c>
      <c r="G252" s="18" t="s">
        <v>940</v>
      </c>
      <c r="H252" s="18" t="s">
        <v>881</v>
      </c>
      <c r="I252" s="18" t="s">
        <v>1340</v>
      </c>
      <c r="J252" s="18" t="s">
        <v>881</v>
      </c>
      <c r="K252" s="18">
        <v>6</v>
      </c>
      <c r="L252" s="18">
        <v>11.1111111111111</v>
      </c>
      <c r="M252" s="18" t="s">
        <v>1235</v>
      </c>
      <c r="N252" s="20"/>
      <c r="O252" s="20"/>
    </row>
    <row r="253" spans="1:15" ht="13">
      <c r="A253" s="18" t="s">
        <v>1491</v>
      </c>
      <c r="B253" s="18" t="s">
        <v>1492</v>
      </c>
      <c r="C253" s="18">
        <v>253</v>
      </c>
      <c r="D253" s="18" t="s">
        <v>871</v>
      </c>
      <c r="E253" s="18" t="s">
        <v>872</v>
      </c>
      <c r="F253" s="18" t="s">
        <v>873</v>
      </c>
      <c r="G253" s="18" t="s">
        <v>1493</v>
      </c>
      <c r="H253" s="18" t="s">
        <v>1494</v>
      </c>
      <c r="I253" s="18" t="s">
        <v>1495</v>
      </c>
      <c r="J253" s="18" t="s">
        <v>881</v>
      </c>
      <c r="K253" s="18">
        <v>25</v>
      </c>
      <c r="L253" s="18">
        <v>11.1111111111111</v>
      </c>
      <c r="M253" s="18" t="s">
        <v>1235</v>
      </c>
      <c r="N253" s="20"/>
      <c r="O253" s="20"/>
    </row>
    <row r="254" spans="1:15" ht="13">
      <c r="A254" s="18" t="s">
        <v>1496</v>
      </c>
      <c r="B254" s="18" t="s">
        <v>1497</v>
      </c>
      <c r="C254" s="18">
        <v>253</v>
      </c>
      <c r="D254" s="18" t="s">
        <v>871</v>
      </c>
      <c r="E254" s="18" t="s">
        <v>872</v>
      </c>
      <c r="F254" s="18" t="s">
        <v>873</v>
      </c>
      <c r="G254" s="18" t="s">
        <v>899</v>
      </c>
      <c r="H254" s="18" t="s">
        <v>1258</v>
      </c>
      <c r="I254" s="18" t="s">
        <v>1259</v>
      </c>
      <c r="J254" s="18" t="s">
        <v>881</v>
      </c>
      <c r="K254" s="18">
        <v>148</v>
      </c>
      <c r="L254" s="18">
        <v>11.1111111111111</v>
      </c>
      <c r="M254" s="18" t="s">
        <v>1235</v>
      </c>
      <c r="N254" s="20"/>
      <c r="O254" s="20"/>
    </row>
    <row r="255" spans="1:15" ht="13">
      <c r="A255" s="18" t="s">
        <v>1498</v>
      </c>
      <c r="B255" s="18" t="s">
        <v>1499</v>
      </c>
      <c r="C255" s="18">
        <v>254</v>
      </c>
      <c r="D255" s="18" t="s">
        <v>1500</v>
      </c>
      <c r="E255" s="18" t="s">
        <v>1501</v>
      </c>
      <c r="F255" s="18" t="s">
        <v>1502</v>
      </c>
      <c r="G255" s="18" t="s">
        <v>1503</v>
      </c>
      <c r="H255" s="18" t="s">
        <v>1504</v>
      </c>
      <c r="I255" s="18" t="s">
        <v>1505</v>
      </c>
      <c r="J255" s="18" t="s">
        <v>1506</v>
      </c>
      <c r="K255" s="18">
        <v>16</v>
      </c>
      <c r="L255" s="18">
        <v>11.1111111111111</v>
      </c>
      <c r="M255" s="18" t="s">
        <v>1235</v>
      </c>
      <c r="N255" s="20"/>
      <c r="O255" s="20"/>
    </row>
    <row r="256" spans="1:15" ht="13">
      <c r="A256" s="18" t="s">
        <v>1507</v>
      </c>
      <c r="B256" s="18" t="s">
        <v>1508</v>
      </c>
      <c r="C256" s="18">
        <v>253</v>
      </c>
      <c r="D256" s="18" t="s">
        <v>871</v>
      </c>
      <c r="E256" s="18" t="s">
        <v>878</v>
      </c>
      <c r="F256" s="18" t="s">
        <v>1295</v>
      </c>
      <c r="G256" s="18" t="s">
        <v>1296</v>
      </c>
      <c r="H256" s="18" t="s">
        <v>1509</v>
      </c>
      <c r="I256" s="18" t="s">
        <v>1510</v>
      </c>
      <c r="J256" s="18" t="s">
        <v>881</v>
      </c>
      <c r="K256" s="18">
        <v>11</v>
      </c>
      <c r="L256" s="18">
        <v>11.1111111111111</v>
      </c>
      <c r="M256" s="18" t="s">
        <v>1235</v>
      </c>
      <c r="N256" s="20"/>
      <c r="O256" s="20"/>
    </row>
    <row r="257" spans="1:15" ht="13">
      <c r="A257" s="18" t="s">
        <v>1511</v>
      </c>
      <c r="B257" s="18" t="s">
        <v>1512</v>
      </c>
      <c r="C257" s="18">
        <v>253</v>
      </c>
      <c r="D257" s="18" t="s">
        <v>871</v>
      </c>
      <c r="E257" s="18" t="s">
        <v>883</v>
      </c>
      <c r="F257" s="18" t="s">
        <v>890</v>
      </c>
      <c r="G257" s="18" t="s">
        <v>1123</v>
      </c>
      <c r="H257" s="18" t="s">
        <v>1124</v>
      </c>
      <c r="I257" s="18" t="s">
        <v>1513</v>
      </c>
      <c r="J257" s="18" t="s">
        <v>881</v>
      </c>
      <c r="K257" s="18">
        <v>86</v>
      </c>
      <c r="L257" s="18">
        <v>11.1111111111111</v>
      </c>
      <c r="M257" s="18" t="s">
        <v>1235</v>
      </c>
      <c r="N257" s="20"/>
      <c r="O257" s="20"/>
    </row>
    <row r="258" spans="1:15" ht="13">
      <c r="A258" s="18" t="s">
        <v>1514</v>
      </c>
      <c r="B258" s="18" t="s">
        <v>1515</v>
      </c>
      <c r="C258" s="18">
        <v>253</v>
      </c>
      <c r="D258" s="18" t="s">
        <v>871</v>
      </c>
      <c r="E258" s="18" t="s">
        <v>883</v>
      </c>
      <c r="F258" s="18" t="s">
        <v>890</v>
      </c>
      <c r="G258" s="18" t="s">
        <v>1123</v>
      </c>
      <c r="H258" s="18" t="s">
        <v>1124</v>
      </c>
      <c r="I258" s="18" t="s">
        <v>1125</v>
      </c>
      <c r="J258" s="18" t="s">
        <v>881</v>
      </c>
      <c r="K258" s="18">
        <v>393</v>
      </c>
      <c r="L258" s="18">
        <v>11.1111111111111</v>
      </c>
      <c r="M258" s="18" t="s">
        <v>1235</v>
      </c>
      <c r="N258" s="20"/>
      <c r="O258" s="20"/>
    </row>
    <row r="259" spans="1:15" ht="13">
      <c r="A259" s="18" t="s">
        <v>1516</v>
      </c>
      <c r="B259" s="18" t="s">
        <v>1517</v>
      </c>
      <c r="C259" s="18">
        <v>253</v>
      </c>
      <c r="D259" s="18" t="s">
        <v>871</v>
      </c>
      <c r="E259" s="18" t="s">
        <v>883</v>
      </c>
      <c r="F259" s="18" t="s">
        <v>884</v>
      </c>
      <c r="G259" s="18" t="s">
        <v>924</v>
      </c>
      <c r="H259" s="18" t="s">
        <v>771</v>
      </c>
      <c r="I259" s="18" t="s">
        <v>779</v>
      </c>
      <c r="J259" s="18" t="s">
        <v>881</v>
      </c>
      <c r="K259" s="18">
        <v>22</v>
      </c>
      <c r="L259" s="18">
        <v>11.1111111111111</v>
      </c>
      <c r="M259" s="18" t="s">
        <v>1235</v>
      </c>
      <c r="N259" s="20"/>
      <c r="O259" s="20"/>
    </row>
    <row r="260" spans="1:15" ht="13">
      <c r="A260" s="18" t="s">
        <v>1518</v>
      </c>
      <c r="B260" s="18" t="s">
        <v>1519</v>
      </c>
      <c r="C260" s="18">
        <v>253</v>
      </c>
      <c r="D260" s="18" t="s">
        <v>871</v>
      </c>
      <c r="E260" s="18" t="s">
        <v>872</v>
      </c>
      <c r="F260" s="18" t="s">
        <v>1418</v>
      </c>
      <c r="G260" s="18" t="s">
        <v>1457</v>
      </c>
      <c r="H260" s="18" t="s">
        <v>1520</v>
      </c>
      <c r="I260" s="18" t="s">
        <v>1521</v>
      </c>
      <c r="J260" s="18" t="s">
        <v>875</v>
      </c>
      <c r="K260" s="18">
        <v>30</v>
      </c>
      <c r="L260" s="18">
        <v>11.1111111111111</v>
      </c>
      <c r="M260" s="18" t="s">
        <v>1235</v>
      </c>
      <c r="N260" s="20"/>
      <c r="O260" s="20"/>
    </row>
    <row r="261" spans="1:15" ht="13">
      <c r="A261" s="18" t="s">
        <v>1522</v>
      </c>
      <c r="B261" s="18" t="s">
        <v>1523</v>
      </c>
      <c r="C261" s="18">
        <v>253</v>
      </c>
      <c r="D261" s="18" t="s">
        <v>871</v>
      </c>
      <c r="E261" s="18" t="s">
        <v>893</v>
      </c>
      <c r="F261" s="18" t="s">
        <v>894</v>
      </c>
      <c r="G261" s="18" t="s">
        <v>1524</v>
      </c>
      <c r="H261" s="18" t="s">
        <v>1525</v>
      </c>
      <c r="I261" s="18" t="s">
        <v>1526</v>
      </c>
      <c r="J261" s="18" t="s">
        <v>881</v>
      </c>
      <c r="K261" s="18">
        <v>2</v>
      </c>
      <c r="L261" s="18">
        <v>11.1111111111111</v>
      </c>
      <c r="M261" s="18" t="s">
        <v>1235</v>
      </c>
      <c r="N261" s="20"/>
      <c r="O261" s="20"/>
    </row>
    <row r="310" spans="6:7" ht="13">
      <c r="F310" s="11"/>
      <c r="G310" s="11"/>
    </row>
    <row r="311" spans="6:7" ht="13">
      <c r="F311" s="11"/>
      <c r="G311" s="11"/>
    </row>
    <row r="312" spans="6:7" ht="13">
      <c r="F312" s="11"/>
      <c r="G312" s="11"/>
    </row>
    <row r="313" spans="6:7" ht="13">
      <c r="F313" s="11"/>
      <c r="G313" s="11"/>
    </row>
    <row r="314" spans="6:7" ht="13">
      <c r="F314" s="11"/>
      <c r="G314" s="11"/>
    </row>
  </sheetData>
  <conditionalFormatting sqref="A1:A1048576">
    <cfRule type="duplicateValues" dxfId="0"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K34"/>
  <sheetViews>
    <sheetView workbookViewId="0">
      <selection activeCell="O48" sqref="O48"/>
    </sheetView>
  </sheetViews>
  <sheetFormatPr baseColWidth="10" defaultColWidth="12.6640625" defaultRowHeight="15.75" customHeight="1"/>
  <sheetData>
    <row r="1" spans="1:11" ht="15.75" customHeight="1">
      <c r="A1" s="1" t="s">
        <v>1527</v>
      </c>
      <c r="B1" s="1" t="s">
        <v>1528</v>
      </c>
      <c r="C1" s="1" t="s">
        <v>1529</v>
      </c>
      <c r="D1" s="1" t="s">
        <v>90</v>
      </c>
      <c r="E1" s="1"/>
    </row>
    <row r="2" spans="1:11" ht="15.75" customHeight="1">
      <c r="A2" s="21" t="s">
        <v>459</v>
      </c>
      <c r="B2" s="2" t="s">
        <v>152</v>
      </c>
      <c r="C2" s="2" t="s">
        <v>152</v>
      </c>
      <c r="D2" s="2" t="s">
        <v>1530</v>
      </c>
      <c r="G2" s="22"/>
      <c r="H2" s="23"/>
      <c r="I2" s="23"/>
    </row>
    <row r="3" spans="1:11" ht="15.75" customHeight="1">
      <c r="A3" s="21" t="s">
        <v>528</v>
      </c>
      <c r="B3" s="2" t="s">
        <v>152</v>
      </c>
      <c r="C3" s="2" t="s">
        <v>152</v>
      </c>
      <c r="D3" s="2" t="s">
        <v>1530</v>
      </c>
      <c r="E3" s="33"/>
      <c r="G3" s="38"/>
      <c r="H3" s="23"/>
      <c r="I3" s="23"/>
    </row>
    <row r="4" spans="1:11" ht="15.75" customHeight="1">
      <c r="A4" s="21" t="s">
        <v>134</v>
      </c>
      <c r="B4" s="2" t="s">
        <v>152</v>
      </c>
      <c r="C4" s="2" t="s">
        <v>152</v>
      </c>
      <c r="D4" s="2" t="s">
        <v>1530</v>
      </c>
      <c r="E4" s="33"/>
      <c r="G4" s="22"/>
      <c r="H4" s="23"/>
      <c r="I4" s="23"/>
    </row>
    <row r="5" spans="1:11" ht="15.75" customHeight="1">
      <c r="A5" s="21" t="s">
        <v>138</v>
      </c>
      <c r="B5" s="2" t="s">
        <v>152</v>
      </c>
      <c r="C5" s="2" t="s">
        <v>152</v>
      </c>
      <c r="D5" s="2" t="s">
        <v>1530</v>
      </c>
      <c r="E5" s="33"/>
      <c r="G5" s="22"/>
      <c r="H5" s="23"/>
      <c r="I5" s="23"/>
      <c r="J5" s="33"/>
      <c r="K5" s="31"/>
    </row>
    <row r="6" spans="1:11" ht="15.75" customHeight="1">
      <c r="A6" s="21" t="s">
        <v>110</v>
      </c>
      <c r="B6" s="2" t="s">
        <v>152</v>
      </c>
      <c r="C6" s="2" t="s">
        <v>152</v>
      </c>
      <c r="D6" s="2" t="s">
        <v>1530</v>
      </c>
      <c r="E6" s="33"/>
      <c r="G6" s="22"/>
      <c r="H6" s="23"/>
      <c r="I6" s="23"/>
      <c r="J6" s="33"/>
      <c r="K6" s="31"/>
    </row>
    <row r="7" spans="1:11" ht="15.75" customHeight="1">
      <c r="A7" s="21" t="s">
        <v>120</v>
      </c>
      <c r="B7" s="2" t="s">
        <v>152</v>
      </c>
      <c r="C7" s="2" t="s">
        <v>152</v>
      </c>
      <c r="D7" s="2" t="s">
        <v>1530</v>
      </c>
      <c r="E7" s="33"/>
      <c r="G7" s="22"/>
      <c r="H7" s="23"/>
      <c r="I7" s="23"/>
      <c r="J7" s="33"/>
      <c r="K7" s="31"/>
    </row>
    <row r="8" spans="1:11" ht="15.75" customHeight="1">
      <c r="A8" s="21" t="s">
        <v>113</v>
      </c>
      <c r="B8" s="2" t="s">
        <v>152</v>
      </c>
      <c r="C8" s="2" t="s">
        <v>152</v>
      </c>
      <c r="D8" s="2" t="s">
        <v>1530</v>
      </c>
      <c r="E8" s="33"/>
      <c r="G8" s="22"/>
      <c r="H8" s="23"/>
      <c r="I8" s="23"/>
      <c r="J8" s="33"/>
      <c r="K8" s="31"/>
    </row>
    <row r="9" spans="1:11" ht="15.75" customHeight="1">
      <c r="A9" s="24" t="s">
        <v>452</v>
      </c>
      <c r="B9" s="2" t="s">
        <v>152</v>
      </c>
      <c r="C9" s="2" t="s">
        <v>252</v>
      </c>
      <c r="D9" s="2" t="s">
        <v>1531</v>
      </c>
      <c r="E9" s="33"/>
      <c r="G9" s="39"/>
      <c r="H9" s="23"/>
      <c r="I9" s="23"/>
      <c r="J9" s="33"/>
      <c r="K9" s="31"/>
    </row>
    <row r="10" spans="1:11" ht="15.75" customHeight="1">
      <c r="A10" s="24" t="s">
        <v>466</v>
      </c>
      <c r="B10" s="2" t="s">
        <v>252</v>
      </c>
      <c r="C10" s="2" t="s">
        <v>152</v>
      </c>
      <c r="D10" s="2" t="s">
        <v>1531</v>
      </c>
      <c r="G10" s="22"/>
      <c r="H10" s="38"/>
      <c r="I10" s="23"/>
      <c r="J10" s="33"/>
      <c r="K10" s="31"/>
    </row>
    <row r="11" spans="1:11" ht="15.75" customHeight="1">
      <c r="A11" s="24" t="s">
        <v>175</v>
      </c>
      <c r="B11" s="2" t="s">
        <v>152</v>
      </c>
      <c r="C11" s="2" t="s">
        <v>252</v>
      </c>
      <c r="D11" s="2" t="s">
        <v>1531</v>
      </c>
      <c r="E11" s="33"/>
      <c r="G11" s="22"/>
      <c r="H11" s="38"/>
      <c r="I11" s="23"/>
      <c r="J11" s="33"/>
      <c r="K11" s="31"/>
    </row>
    <row r="12" spans="1:11" ht="15.75" customHeight="1">
      <c r="A12" s="24" t="s">
        <v>179</v>
      </c>
      <c r="B12" s="2" t="s">
        <v>152</v>
      </c>
      <c r="C12" s="2" t="s">
        <v>252</v>
      </c>
      <c r="D12" s="2" t="s">
        <v>1531</v>
      </c>
      <c r="E12" s="33"/>
      <c r="F12" s="33"/>
      <c r="G12" s="22"/>
      <c r="H12" s="38"/>
      <c r="I12" s="23"/>
      <c r="J12" s="33"/>
      <c r="K12" s="31"/>
    </row>
    <row r="13" spans="1:11" ht="15.75" customHeight="1">
      <c r="A13" s="24" t="s">
        <v>185</v>
      </c>
      <c r="B13" s="2" t="s">
        <v>252</v>
      </c>
      <c r="C13" s="2" t="s">
        <v>152</v>
      </c>
      <c r="D13" s="2" t="s">
        <v>1531</v>
      </c>
      <c r="E13" s="33"/>
      <c r="F13" s="33"/>
      <c r="G13" s="22"/>
      <c r="H13" s="38"/>
      <c r="I13" s="23"/>
      <c r="J13" s="33"/>
      <c r="K13" s="31"/>
    </row>
    <row r="14" spans="1:11" ht="15.75" customHeight="1">
      <c r="A14" s="24" t="s">
        <v>190</v>
      </c>
      <c r="B14" s="2" t="s">
        <v>152</v>
      </c>
      <c r="C14" s="2" t="s">
        <v>252</v>
      </c>
      <c r="D14" s="2" t="s">
        <v>1531</v>
      </c>
      <c r="E14" s="33"/>
      <c r="G14" s="39"/>
      <c r="H14" s="23"/>
      <c r="I14" s="23"/>
      <c r="J14" s="33"/>
      <c r="K14" s="31"/>
    </row>
    <row r="15" spans="1:11" ht="15.75" customHeight="1">
      <c r="A15" s="25" t="s">
        <v>579</v>
      </c>
      <c r="B15" s="2" t="s">
        <v>252</v>
      </c>
      <c r="C15" s="2" t="s">
        <v>252</v>
      </c>
      <c r="D15" s="2" t="s">
        <v>1532</v>
      </c>
      <c r="G15" s="39"/>
      <c r="H15" s="23"/>
      <c r="I15" s="23"/>
    </row>
    <row r="16" spans="1:11" ht="15.75" customHeight="1">
      <c r="A16" s="25" t="s">
        <v>197</v>
      </c>
      <c r="B16" s="2" t="s">
        <v>252</v>
      </c>
      <c r="C16" s="2" t="s">
        <v>252</v>
      </c>
      <c r="D16" s="2" t="s">
        <v>1532</v>
      </c>
      <c r="G16" s="22"/>
      <c r="H16" s="38"/>
      <c r="I16" s="23"/>
    </row>
    <row r="17" spans="1:9" ht="15.75" customHeight="1">
      <c r="A17" s="25" t="s">
        <v>203</v>
      </c>
      <c r="B17" s="2" t="s">
        <v>252</v>
      </c>
      <c r="C17" s="2" t="s">
        <v>252</v>
      </c>
      <c r="D17" s="2" t="s">
        <v>1532</v>
      </c>
      <c r="F17" s="33"/>
      <c r="G17" s="22"/>
      <c r="H17" s="38"/>
      <c r="I17" s="23"/>
    </row>
    <row r="18" spans="1:9" ht="15.75" customHeight="1">
      <c r="A18" s="25" t="s">
        <v>206</v>
      </c>
      <c r="B18" s="2" t="s">
        <v>252</v>
      </c>
      <c r="C18" s="2" t="s">
        <v>252</v>
      </c>
      <c r="D18" s="2" t="s">
        <v>1532</v>
      </c>
      <c r="G18" s="22"/>
      <c r="H18" s="38"/>
      <c r="I18" s="23"/>
    </row>
    <row r="19" spans="1:9" ht="15.75" customHeight="1">
      <c r="A19" s="25" t="s">
        <v>212</v>
      </c>
      <c r="B19" s="2" t="s">
        <v>252</v>
      </c>
      <c r="C19" s="2" t="s">
        <v>252</v>
      </c>
      <c r="D19" s="2" t="s">
        <v>1532</v>
      </c>
      <c r="G19" s="22"/>
      <c r="H19" s="38"/>
      <c r="I19" s="23"/>
    </row>
    <row r="20" spans="1:9" ht="15.75" customHeight="1">
      <c r="A20" s="25" t="s">
        <v>217</v>
      </c>
      <c r="B20" s="2" t="s">
        <v>252</v>
      </c>
      <c r="C20" s="2" t="s">
        <v>252</v>
      </c>
      <c r="D20" s="2" t="s">
        <v>1532</v>
      </c>
      <c r="F20" s="33"/>
      <c r="G20" s="22"/>
      <c r="H20" s="38"/>
      <c r="I20" s="23"/>
    </row>
    <row r="21" spans="1:9" ht="15.75" customHeight="1">
      <c r="A21" s="25" t="s">
        <v>221</v>
      </c>
      <c r="B21" s="2" t="s">
        <v>252</v>
      </c>
      <c r="C21" s="2" t="s">
        <v>252</v>
      </c>
      <c r="D21" s="2" t="s">
        <v>1532</v>
      </c>
      <c r="G21" s="22"/>
      <c r="H21" s="38"/>
      <c r="I21" s="23"/>
    </row>
    <row r="22" spans="1:9" ht="15.75" customHeight="1">
      <c r="A22" s="25" t="s">
        <v>224</v>
      </c>
      <c r="B22" s="2" t="s">
        <v>252</v>
      </c>
      <c r="C22" s="2" t="s">
        <v>252</v>
      </c>
      <c r="D22" s="2" t="s">
        <v>1532</v>
      </c>
      <c r="G22" s="22"/>
      <c r="H22" s="38"/>
      <c r="I22" s="23"/>
    </row>
    <row r="23" spans="1:9" ht="15.75" customHeight="1">
      <c r="A23" s="25" t="s">
        <v>228</v>
      </c>
      <c r="B23" s="2" t="s">
        <v>252</v>
      </c>
      <c r="C23" s="2" t="s">
        <v>252</v>
      </c>
      <c r="D23" s="2" t="s">
        <v>1532</v>
      </c>
      <c r="G23" s="22"/>
      <c r="H23" s="38"/>
      <c r="I23" s="23"/>
    </row>
    <row r="24" spans="1:9" ht="15.75" customHeight="1">
      <c r="A24" s="25" t="s">
        <v>234</v>
      </c>
      <c r="B24" s="2" t="s">
        <v>252</v>
      </c>
      <c r="C24" s="2" t="s">
        <v>252</v>
      </c>
      <c r="D24" s="2" t="s">
        <v>1532</v>
      </c>
      <c r="F24" s="33"/>
      <c r="G24" s="22"/>
      <c r="H24" s="38"/>
      <c r="I24" s="23"/>
    </row>
    <row r="25" spans="1:9" ht="15.75" customHeight="1">
      <c r="A25" s="25" t="s">
        <v>241</v>
      </c>
      <c r="B25" s="2" t="s">
        <v>252</v>
      </c>
      <c r="C25" s="2" t="s">
        <v>252</v>
      </c>
      <c r="D25" s="2" t="s">
        <v>1532</v>
      </c>
      <c r="F25" s="33"/>
      <c r="G25" s="22"/>
      <c r="H25" s="38"/>
      <c r="I25" s="23"/>
    </row>
    <row r="26" spans="1:9" ht="15.75" customHeight="1">
      <c r="A26" s="25" t="s">
        <v>245</v>
      </c>
      <c r="B26" s="2" t="s">
        <v>252</v>
      </c>
      <c r="C26" s="2" t="s">
        <v>252</v>
      </c>
      <c r="D26" s="2" t="s">
        <v>1532</v>
      </c>
      <c r="G26" s="39"/>
      <c r="H26" s="23"/>
      <c r="I26" s="23"/>
    </row>
    <row r="29" spans="1:9" ht="15.75" customHeight="1">
      <c r="G29" s="40"/>
    </row>
    <row r="30" spans="1:9" ht="15.75" customHeight="1">
      <c r="G30" s="40"/>
    </row>
    <row r="31" spans="1:9" ht="15.75" customHeight="1">
      <c r="G31" s="40"/>
      <c r="H31" s="40"/>
    </row>
    <row r="32" spans="1:9" ht="15.75" customHeight="1">
      <c r="G32" s="40"/>
      <c r="H32" s="40"/>
    </row>
    <row r="33" spans="1:8" ht="15.75" customHeight="1">
      <c r="G33" s="40"/>
      <c r="H33" s="40"/>
    </row>
    <row r="34" spans="1:8" ht="15.75" customHeight="1">
      <c r="A34" s="2"/>
      <c r="G34" s="40"/>
      <c r="H34" s="40"/>
    </row>
  </sheetData>
  <conditionalFormatting sqref="P4:P32 J37:J40">
    <cfRule type="colorScale" priority="1">
      <colorScale>
        <cfvo type="formula" val="1999"/>
        <cfvo type="formula" val="2000"/>
        <cfvo type="formula" val="2001"/>
        <color rgb="FFE67C73"/>
        <color rgb="FFFFFFFF"/>
        <color rgb="FF57BB8A"/>
      </colorScale>
    </cfRule>
  </conditionalFormatting>
  <conditionalFormatting sqref="Q14:Q32 K37:K40">
    <cfRule type="colorScale" priority="2">
      <colorScale>
        <cfvo type="formula" val="19"/>
        <cfvo type="formula" val="20"/>
        <cfvo type="formula" val="21"/>
        <color rgb="FF57BB8A"/>
        <color rgb="FFFFFFFF"/>
        <color rgb="FFE67C73"/>
      </colorScale>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E96"/>
  <sheetViews>
    <sheetView workbookViewId="0">
      <selection activeCell="F40" sqref="F40"/>
    </sheetView>
  </sheetViews>
  <sheetFormatPr baseColWidth="10" defaultColWidth="12.6640625" defaultRowHeight="15.75" customHeight="1"/>
  <cols>
    <col min="1" max="1" width="27.6640625" customWidth="1"/>
    <col min="2" max="2" width="11.83203125" customWidth="1"/>
    <col min="3" max="3" width="10.5" customWidth="1"/>
    <col min="4" max="4" width="94.6640625" customWidth="1"/>
    <col min="5" max="5" width="65" customWidth="1"/>
    <col min="6" max="6" width="29.33203125" customWidth="1"/>
    <col min="7" max="7" width="27.83203125" customWidth="1"/>
    <col min="8" max="8" width="37.83203125" customWidth="1"/>
    <col min="9" max="9" width="27.83203125" customWidth="1"/>
    <col min="10" max="10" width="35.1640625" customWidth="1"/>
    <col min="11" max="11" width="34.5" customWidth="1"/>
    <col min="12" max="12" width="37.83203125" customWidth="1"/>
    <col min="13" max="13" width="27.6640625" customWidth="1"/>
    <col min="14" max="14" width="32.5" customWidth="1"/>
    <col min="15" max="15" width="26.6640625" customWidth="1"/>
    <col min="16" max="16" width="61.6640625" customWidth="1"/>
    <col min="17" max="17" width="20.6640625" customWidth="1"/>
    <col min="18" max="19" width="22.1640625" customWidth="1"/>
    <col min="20" max="20" width="22.6640625" customWidth="1"/>
  </cols>
  <sheetData>
    <row r="1" spans="1:5" ht="15.75" customHeight="1">
      <c r="A1" s="1" t="s">
        <v>1527</v>
      </c>
      <c r="B1" s="4" t="s">
        <v>1533</v>
      </c>
      <c r="C1" s="4" t="s">
        <v>90</v>
      </c>
      <c r="D1" s="1" t="s">
        <v>1534</v>
      </c>
      <c r="E1" s="1" t="s">
        <v>1535</v>
      </c>
    </row>
    <row r="2" spans="1:5" ht="15.75" customHeight="1">
      <c r="A2" s="21" t="s">
        <v>134</v>
      </c>
      <c r="B2" s="21">
        <v>24</v>
      </c>
      <c r="C2" s="21" t="s">
        <v>107</v>
      </c>
      <c r="D2" s="26" t="s">
        <v>1536</v>
      </c>
      <c r="E2" s="26" t="s">
        <v>1537</v>
      </c>
    </row>
    <row r="3" spans="1:5" ht="15.75" customHeight="1">
      <c r="A3" s="21" t="s">
        <v>113</v>
      </c>
      <c r="B3" s="21">
        <v>7</v>
      </c>
      <c r="C3" s="21" t="s">
        <v>107</v>
      </c>
      <c r="D3" s="26" t="s">
        <v>1538</v>
      </c>
      <c r="E3" s="26" t="s">
        <v>1539</v>
      </c>
    </row>
    <row r="4" spans="1:5" ht="15.75" customHeight="1">
      <c r="A4" s="21" t="s">
        <v>120</v>
      </c>
      <c r="B4" s="21">
        <v>6</v>
      </c>
      <c r="C4" s="21" t="s">
        <v>107</v>
      </c>
      <c r="D4" s="26" t="s">
        <v>1540</v>
      </c>
      <c r="E4" s="26" t="s">
        <v>1541</v>
      </c>
    </row>
    <row r="5" spans="1:5" ht="15.75" customHeight="1">
      <c r="A5" s="21" t="s">
        <v>528</v>
      </c>
      <c r="B5" s="21">
        <v>2</v>
      </c>
      <c r="C5" s="21" t="s">
        <v>107</v>
      </c>
      <c r="D5" s="26" t="s">
        <v>1542</v>
      </c>
      <c r="E5" s="26" t="s">
        <v>1543</v>
      </c>
    </row>
    <row r="6" spans="1:5" ht="15.75" customHeight="1">
      <c r="A6" s="21" t="s">
        <v>110</v>
      </c>
      <c r="B6" s="21">
        <v>2</v>
      </c>
      <c r="C6" s="21" t="s">
        <v>107</v>
      </c>
      <c r="D6" s="26" t="s">
        <v>1544</v>
      </c>
      <c r="E6" s="26" t="s">
        <v>1545</v>
      </c>
    </row>
    <row r="7" spans="1:5" ht="15.75" customHeight="1">
      <c r="A7" s="21" t="s">
        <v>138</v>
      </c>
      <c r="B7" s="21">
        <v>2</v>
      </c>
      <c r="C7" s="21" t="s">
        <v>107</v>
      </c>
      <c r="D7" s="26" t="s">
        <v>1546</v>
      </c>
      <c r="E7" s="26" t="s">
        <v>1547</v>
      </c>
    </row>
    <row r="8" spans="1:5" ht="15.75" customHeight="1">
      <c r="A8" s="21" t="s">
        <v>459</v>
      </c>
      <c r="B8" s="21">
        <v>20</v>
      </c>
      <c r="C8" s="21" t="s">
        <v>107</v>
      </c>
      <c r="D8" s="26" t="s">
        <v>1548</v>
      </c>
      <c r="E8" s="26" t="s">
        <v>1549</v>
      </c>
    </row>
    <row r="9" spans="1:5" ht="15.75" customHeight="1">
      <c r="A9" s="24" t="s">
        <v>175</v>
      </c>
      <c r="B9" s="24">
        <v>4</v>
      </c>
      <c r="C9" s="24" t="s">
        <v>178</v>
      </c>
      <c r="D9" s="27" t="s">
        <v>1550</v>
      </c>
      <c r="E9" s="27" t="s">
        <v>1551</v>
      </c>
    </row>
    <row r="10" spans="1:5" ht="15.75" customHeight="1">
      <c r="A10" s="24" t="s">
        <v>185</v>
      </c>
      <c r="B10" s="24">
        <v>4</v>
      </c>
      <c r="C10" s="24" t="s">
        <v>178</v>
      </c>
      <c r="D10" s="27" t="s">
        <v>1552</v>
      </c>
      <c r="E10" s="27" t="s">
        <v>1553</v>
      </c>
    </row>
    <row r="11" spans="1:5" ht="15.75" customHeight="1">
      <c r="A11" s="24" t="s">
        <v>190</v>
      </c>
      <c r="B11" s="24">
        <v>3</v>
      </c>
      <c r="C11" s="24" t="s">
        <v>178</v>
      </c>
      <c r="D11" s="27" t="s">
        <v>1554</v>
      </c>
      <c r="E11" s="27" t="s">
        <v>1555</v>
      </c>
    </row>
    <row r="12" spans="1:5" ht="15.75" customHeight="1">
      <c r="A12" s="24" t="s">
        <v>466</v>
      </c>
      <c r="B12" s="24">
        <v>2</v>
      </c>
      <c r="C12" s="24" t="s">
        <v>178</v>
      </c>
      <c r="D12" s="27" t="s">
        <v>1556</v>
      </c>
      <c r="E12" s="27" t="s">
        <v>1557</v>
      </c>
    </row>
    <row r="13" spans="1:5" ht="15.75" customHeight="1">
      <c r="A13" s="24" t="s">
        <v>452</v>
      </c>
      <c r="B13" s="24">
        <v>1</v>
      </c>
      <c r="C13" s="24" t="s">
        <v>178</v>
      </c>
      <c r="D13" s="27" t="s">
        <v>1558</v>
      </c>
      <c r="E13" s="27" t="s">
        <v>694</v>
      </c>
    </row>
    <row r="14" spans="1:5" ht="15.75" customHeight="1">
      <c r="A14" s="24" t="s">
        <v>179</v>
      </c>
      <c r="B14" s="24">
        <v>1</v>
      </c>
      <c r="C14" s="24" t="s">
        <v>178</v>
      </c>
      <c r="D14" s="27" t="s">
        <v>1559</v>
      </c>
      <c r="E14" s="27" t="s">
        <v>850</v>
      </c>
    </row>
    <row r="15" spans="1:5" ht="15.75" customHeight="1">
      <c r="A15" s="25" t="s">
        <v>234</v>
      </c>
      <c r="B15" s="25">
        <v>3</v>
      </c>
      <c r="C15" s="25" t="s">
        <v>201</v>
      </c>
      <c r="D15" s="28" t="s">
        <v>1560</v>
      </c>
      <c r="E15" s="28" t="s">
        <v>1561</v>
      </c>
    </row>
    <row r="16" spans="1:5" ht="15.75" customHeight="1">
      <c r="A16" s="25" t="s">
        <v>579</v>
      </c>
      <c r="B16" s="25">
        <v>2</v>
      </c>
      <c r="C16" s="25" t="s">
        <v>201</v>
      </c>
      <c r="D16" s="28" t="s">
        <v>1562</v>
      </c>
      <c r="E16" s="28" t="s">
        <v>1563</v>
      </c>
    </row>
    <row r="17" spans="1:5" ht="15.75" customHeight="1">
      <c r="A17" s="25" t="s">
        <v>212</v>
      </c>
      <c r="B17" s="25">
        <v>2</v>
      </c>
      <c r="C17" s="25" t="s">
        <v>201</v>
      </c>
      <c r="D17" s="28" t="s">
        <v>1564</v>
      </c>
      <c r="E17" s="28" t="s">
        <v>1565</v>
      </c>
    </row>
    <row r="18" spans="1:5" ht="15.75" customHeight="1">
      <c r="A18" s="25" t="s">
        <v>217</v>
      </c>
      <c r="B18" s="25">
        <v>2</v>
      </c>
      <c r="C18" s="25" t="s">
        <v>201</v>
      </c>
      <c r="D18" s="28" t="s">
        <v>1566</v>
      </c>
      <c r="E18" s="28" t="s">
        <v>1567</v>
      </c>
    </row>
    <row r="19" spans="1:5" ht="15.75" customHeight="1">
      <c r="A19" s="25" t="s">
        <v>224</v>
      </c>
      <c r="B19" s="25">
        <v>2</v>
      </c>
      <c r="C19" s="25" t="s">
        <v>201</v>
      </c>
      <c r="D19" s="28" t="s">
        <v>1568</v>
      </c>
      <c r="E19" s="28" t="s">
        <v>1569</v>
      </c>
    </row>
    <row r="20" spans="1:5" ht="15.75" customHeight="1">
      <c r="A20" s="25" t="s">
        <v>241</v>
      </c>
      <c r="B20" s="25">
        <v>2</v>
      </c>
      <c r="C20" s="25" t="s">
        <v>201</v>
      </c>
      <c r="D20" s="28" t="s">
        <v>1570</v>
      </c>
      <c r="E20" s="28" t="s">
        <v>1571</v>
      </c>
    </row>
    <row r="21" spans="1:5" ht="15.75" customHeight="1">
      <c r="A21" s="25" t="s">
        <v>197</v>
      </c>
      <c r="B21" s="25">
        <v>1</v>
      </c>
      <c r="C21" s="25" t="s">
        <v>201</v>
      </c>
      <c r="D21" s="28" t="s">
        <v>1572</v>
      </c>
      <c r="E21" s="28" t="s">
        <v>787</v>
      </c>
    </row>
    <row r="22" spans="1:5" ht="15.75" customHeight="1">
      <c r="A22" s="25" t="s">
        <v>203</v>
      </c>
      <c r="B22" s="25">
        <v>0</v>
      </c>
      <c r="C22" s="25" t="s">
        <v>201</v>
      </c>
      <c r="D22" s="28"/>
      <c r="E22" s="28"/>
    </row>
    <row r="23" spans="1:5" ht="15.75" customHeight="1">
      <c r="A23" s="25" t="s">
        <v>206</v>
      </c>
      <c r="B23" s="25">
        <v>0</v>
      </c>
      <c r="C23" s="25" t="s">
        <v>201</v>
      </c>
      <c r="D23" s="28"/>
      <c r="E23" s="28"/>
    </row>
    <row r="24" spans="1:5" ht="15.75" customHeight="1">
      <c r="A24" s="25" t="s">
        <v>221</v>
      </c>
      <c r="B24" s="25">
        <v>0</v>
      </c>
      <c r="C24" s="25" t="s">
        <v>201</v>
      </c>
      <c r="D24" s="28"/>
      <c r="E24" s="28"/>
    </row>
    <row r="25" spans="1:5" ht="15.75" customHeight="1">
      <c r="A25" s="25" t="s">
        <v>228</v>
      </c>
      <c r="B25" s="25">
        <v>0</v>
      </c>
      <c r="C25" s="25" t="s">
        <v>201</v>
      </c>
      <c r="D25" s="28"/>
      <c r="E25" s="28"/>
    </row>
    <row r="26" spans="1:5" ht="15.75" customHeight="1">
      <c r="A26" s="25" t="s">
        <v>245</v>
      </c>
      <c r="B26" s="25">
        <v>0</v>
      </c>
      <c r="C26" s="25" t="s">
        <v>201</v>
      </c>
      <c r="D26" s="28"/>
      <c r="E26" s="28"/>
    </row>
    <row r="28" spans="1:5" ht="15.75" customHeight="1">
      <c r="A28" s="41"/>
    </row>
    <row r="29" spans="1:5" ht="15.75" customHeight="1">
      <c r="A29" s="29"/>
    </row>
    <row r="30" spans="1:5" ht="15.75" customHeight="1">
      <c r="A30" s="30"/>
    </row>
    <row r="31" spans="1:5" ht="15.75" customHeight="1">
      <c r="A31" s="44"/>
      <c r="B31" s="43"/>
      <c r="C31" s="43"/>
      <c r="D31" s="45"/>
      <c r="E31" s="43"/>
    </row>
    <row r="32" spans="1:5" ht="15.75" customHeight="1">
      <c r="A32" s="31"/>
      <c r="B32" s="2"/>
      <c r="D32" s="31"/>
      <c r="E32" s="30"/>
    </row>
    <row r="33" spans="1:5" ht="15.75" customHeight="1">
      <c r="A33" s="15"/>
      <c r="B33" s="2"/>
      <c r="D33" s="15"/>
      <c r="E33" s="30"/>
    </row>
    <row r="34" spans="1:5" ht="15.75" customHeight="1">
      <c r="A34" s="15"/>
      <c r="B34" s="30"/>
      <c r="D34" s="31"/>
      <c r="E34" s="30"/>
    </row>
    <row r="35" spans="1:5" ht="15.75" customHeight="1">
      <c r="A35" s="15"/>
      <c r="B35" s="2"/>
      <c r="D35" s="15"/>
      <c r="E35" s="42"/>
    </row>
    <row r="36" spans="1:5" ht="15.75" customHeight="1">
      <c r="A36" s="15"/>
      <c r="B36" s="30"/>
      <c r="D36" s="31"/>
      <c r="E36" s="2"/>
    </row>
    <row r="37" spans="1:5" ht="15.75" customHeight="1">
      <c r="A37" s="15"/>
      <c r="B37" s="2"/>
      <c r="D37" s="15"/>
      <c r="E37" s="2"/>
    </row>
    <row r="38" spans="1:5" ht="15.75" customHeight="1">
      <c r="A38" s="15"/>
      <c r="B38" s="2"/>
      <c r="D38" s="15"/>
      <c r="E38" s="30"/>
    </row>
    <row r="39" spans="1:5" ht="15.75" customHeight="1">
      <c r="A39" s="15"/>
      <c r="B39" s="2"/>
      <c r="D39" s="15"/>
      <c r="E39" s="2"/>
    </row>
    <row r="40" spans="1:5" ht="15.75" customHeight="1">
      <c r="A40" s="15"/>
      <c r="B40" s="29"/>
      <c r="D40" s="31"/>
      <c r="E40" s="2"/>
    </row>
    <row r="41" spans="1:5" ht="15.75" customHeight="1">
      <c r="A41" s="15"/>
      <c r="B41" s="2"/>
      <c r="D41" s="31"/>
      <c r="E41" s="29"/>
    </row>
    <row r="42" spans="1:5" ht="15.75" customHeight="1">
      <c r="A42" s="15"/>
      <c r="B42" s="30"/>
      <c r="D42" s="15"/>
      <c r="E42" s="30"/>
    </row>
    <row r="43" spans="1:5" ht="15.75" customHeight="1">
      <c r="A43" s="15"/>
      <c r="B43" s="2"/>
      <c r="D43" s="15"/>
      <c r="E43" s="2"/>
    </row>
    <row r="44" spans="1:5" ht="15.75" customHeight="1">
      <c r="A44" s="15"/>
      <c r="B44" s="2"/>
      <c r="D44" s="15"/>
      <c r="E44" s="30"/>
    </row>
    <row r="45" spans="1:5" ht="15.75" customHeight="1">
      <c r="A45" s="15"/>
      <c r="B45" s="2"/>
      <c r="D45" s="31"/>
      <c r="E45" s="42"/>
    </row>
    <row r="46" spans="1:5" ht="15.75" customHeight="1">
      <c r="A46" s="15"/>
      <c r="B46" s="2"/>
      <c r="D46" s="15"/>
      <c r="E46" s="2"/>
    </row>
    <row r="47" spans="1:5" ht="15.75" customHeight="1">
      <c r="A47" s="15"/>
      <c r="B47" s="2"/>
      <c r="E47" s="30"/>
    </row>
    <row r="48" spans="1:5" ht="15.75" customHeight="1">
      <c r="A48" s="15"/>
      <c r="B48" s="2"/>
    </row>
    <row r="49" spans="1:2" ht="15.75" customHeight="1">
      <c r="A49" s="15"/>
      <c r="B49" s="2"/>
    </row>
    <row r="50" spans="1:2" ht="15.75" customHeight="1">
      <c r="A50" s="15"/>
      <c r="B50" s="2"/>
    </row>
    <row r="51" spans="1:2" ht="15.75" customHeight="1">
      <c r="A51" s="15"/>
      <c r="B51" s="2"/>
    </row>
    <row r="52" spans="1:2" ht="15.75" customHeight="1">
      <c r="A52" s="31"/>
      <c r="B52" s="30"/>
    </row>
    <row r="53" spans="1:2" ht="15.75" customHeight="1">
      <c r="A53" s="15"/>
      <c r="B53" s="2"/>
    </row>
    <row r="54" spans="1:2" ht="15.75" customHeight="1">
      <c r="A54" s="31"/>
      <c r="B54" s="2"/>
    </row>
    <row r="55" spans="1:2" ht="15.75" customHeight="1">
      <c r="A55" s="15"/>
      <c r="B55" s="2"/>
    </row>
    <row r="56" spans="1:2" ht="15.75" customHeight="1">
      <c r="A56" s="15"/>
      <c r="B56" s="2"/>
    </row>
    <row r="57" spans="1:2" ht="15.75" customHeight="1">
      <c r="A57" s="15"/>
      <c r="B57" s="2"/>
    </row>
    <row r="58" spans="1:2" ht="15.75" customHeight="1">
      <c r="A58" s="15"/>
      <c r="B58" s="2"/>
    </row>
    <row r="59" spans="1:2" ht="15.75" customHeight="1">
      <c r="A59" s="15"/>
      <c r="B59" s="2"/>
    </row>
    <row r="60" spans="1:2" ht="15.75" customHeight="1">
      <c r="A60" s="15"/>
      <c r="B60" s="2"/>
    </row>
    <row r="61" spans="1:2" ht="15.75" customHeight="1">
      <c r="A61" s="15"/>
      <c r="B61" s="2"/>
    </row>
    <row r="62" spans="1:2" ht="15.75" customHeight="1">
      <c r="A62" s="15"/>
      <c r="B62" s="2"/>
    </row>
    <row r="63" spans="1:2" ht="15.75" customHeight="1">
      <c r="A63" s="15"/>
      <c r="B63" s="2"/>
    </row>
    <row r="64" spans="1:2" ht="15.75" customHeight="1">
      <c r="A64" s="15"/>
      <c r="B64" s="29"/>
    </row>
    <row r="65" spans="1:2" ht="15.75" customHeight="1">
      <c r="A65" s="15"/>
      <c r="B65" s="2"/>
    </row>
    <row r="66" spans="1:2" ht="15.75" customHeight="1">
      <c r="A66" s="15"/>
      <c r="B66" s="2"/>
    </row>
    <row r="67" spans="1:2" ht="15.75" customHeight="1">
      <c r="A67" s="15"/>
      <c r="B67" s="2"/>
    </row>
    <row r="68" spans="1:2" ht="15.75" customHeight="1">
      <c r="A68" s="15"/>
      <c r="B68" s="2"/>
    </row>
    <row r="69" spans="1:2" ht="15.75" customHeight="1">
      <c r="A69" s="15"/>
      <c r="B69" s="2"/>
    </row>
    <row r="70" spans="1:2" ht="15.75" customHeight="1">
      <c r="A70" s="15"/>
      <c r="B70" s="2"/>
    </row>
    <row r="71" spans="1:2" ht="15.75" customHeight="1">
      <c r="A71" s="15"/>
      <c r="B71" s="2"/>
    </row>
    <row r="72" spans="1:2" ht="15.75" customHeight="1">
      <c r="A72" s="15"/>
      <c r="B72" s="2"/>
    </row>
    <row r="73" spans="1:2" ht="15.75" customHeight="1">
      <c r="A73" s="15"/>
      <c r="B73" s="2"/>
    </row>
    <row r="74" spans="1:2" ht="15.75" customHeight="1">
      <c r="A74" s="15"/>
      <c r="B74" s="2"/>
    </row>
    <row r="75" spans="1:2" ht="15.75" customHeight="1">
      <c r="A75" s="15"/>
      <c r="B75" s="2"/>
    </row>
    <row r="76" spans="1:2" ht="15.75" customHeight="1">
      <c r="A76" s="15"/>
      <c r="B76" s="2"/>
    </row>
    <row r="77" spans="1:2" ht="15.75" customHeight="1">
      <c r="A77" s="15"/>
      <c r="B77" s="2"/>
    </row>
    <row r="78" spans="1:2" ht="15.75" customHeight="1">
      <c r="A78" s="12"/>
      <c r="B78" s="30"/>
    </row>
    <row r="79" spans="1:2" ht="15.75" customHeight="1">
      <c r="A79" s="15"/>
      <c r="B79" s="2"/>
    </row>
    <row r="80" spans="1:2" ht="15.75" customHeight="1">
      <c r="A80" s="15"/>
      <c r="B80" s="29"/>
    </row>
    <row r="81" spans="1:2" ht="15.75" customHeight="1">
      <c r="A81" s="31"/>
      <c r="B81" s="2"/>
    </row>
    <row r="82" spans="1:2" ht="15.75" customHeight="1">
      <c r="A82" s="15"/>
      <c r="B82" s="30"/>
    </row>
    <row r="83" spans="1:2" ht="15.75" customHeight="1">
      <c r="A83" s="15"/>
      <c r="B83" s="2"/>
    </row>
    <row r="84" spans="1:2" ht="13">
      <c r="A84" s="15"/>
      <c r="B84" s="2"/>
    </row>
    <row r="85" spans="1:2" ht="13">
      <c r="A85" s="15"/>
      <c r="B85" s="2"/>
    </row>
    <row r="86" spans="1:2" ht="13">
      <c r="A86" s="15"/>
      <c r="B86" s="30"/>
    </row>
    <row r="87" spans="1:2" ht="13">
      <c r="A87" s="15"/>
      <c r="B87" s="29"/>
    </row>
    <row r="88" spans="1:2" ht="13">
      <c r="A88" s="15"/>
      <c r="B88" s="32"/>
    </row>
    <row r="89" spans="1:2" ht="13">
      <c r="A89" s="31"/>
      <c r="B89" s="2"/>
    </row>
    <row r="90" spans="1:2" ht="13">
      <c r="A90" s="15"/>
      <c r="B90" s="2"/>
    </row>
    <row r="91" spans="1:2" ht="13">
      <c r="A91" s="15"/>
      <c r="B91" s="29"/>
    </row>
    <row r="92" spans="1:2" ht="13">
      <c r="A92" s="15"/>
      <c r="B92" s="30"/>
    </row>
    <row r="93" spans="1:2" ht="13">
      <c r="A93" s="15"/>
      <c r="B93" s="30"/>
    </row>
    <row r="94" spans="1:2" ht="13">
      <c r="A94" s="15"/>
      <c r="B94" s="32"/>
    </row>
    <row r="95" spans="1:2" ht="13">
      <c r="A95" s="31"/>
      <c r="B95" s="29"/>
    </row>
    <row r="96" spans="1:2" ht="13">
      <c r="A96" s="15"/>
      <c r="B96" s="2"/>
    </row>
  </sheetData>
  <mergeCells count="2">
    <mergeCell ref="A31:C31"/>
    <mergeCell ref="D31:E3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G61"/>
  <sheetViews>
    <sheetView workbookViewId="0">
      <selection activeCell="T59" sqref="T59"/>
    </sheetView>
  </sheetViews>
  <sheetFormatPr baseColWidth="10" defaultColWidth="12.6640625" defaultRowHeight="15.75" customHeight="1"/>
  <sheetData>
    <row r="1" spans="1:7" ht="15.75" customHeight="1">
      <c r="A1" s="47" t="s">
        <v>1573</v>
      </c>
      <c r="B1" s="43"/>
      <c r="C1" s="43"/>
      <c r="D1" s="43"/>
      <c r="E1" s="43"/>
      <c r="F1" s="43"/>
    </row>
    <row r="2" spans="1:7" ht="15.75" customHeight="1">
      <c r="A2" s="2" t="s">
        <v>471</v>
      </c>
      <c r="B2" s="2" t="s">
        <v>1527</v>
      </c>
      <c r="C2" s="2" t="s">
        <v>1574</v>
      </c>
      <c r="D2" s="2" t="s">
        <v>1575</v>
      </c>
      <c r="E2" s="2" t="s">
        <v>1576</v>
      </c>
      <c r="F2" s="2" t="s">
        <v>1577</v>
      </c>
    </row>
    <row r="3" spans="1:7" ht="15.75" customHeight="1">
      <c r="A3" s="2" t="s">
        <v>1578</v>
      </c>
      <c r="B3" s="2" t="s">
        <v>221</v>
      </c>
      <c r="C3" s="2">
        <v>25</v>
      </c>
      <c r="D3" s="2">
        <v>10.1</v>
      </c>
      <c r="E3" s="2">
        <v>1.91</v>
      </c>
      <c r="F3" s="48">
        <f>AVERAGE(D3:D5)</f>
        <v>27.033333333333331</v>
      </c>
    </row>
    <row r="4" spans="1:7" ht="15.75" customHeight="1">
      <c r="A4" s="2" t="s">
        <v>1579</v>
      </c>
      <c r="B4" s="2" t="s">
        <v>138</v>
      </c>
      <c r="C4" s="2">
        <v>25</v>
      </c>
      <c r="D4" s="2">
        <v>22.7</v>
      </c>
      <c r="E4" s="2">
        <v>1.84</v>
      </c>
      <c r="F4" s="43"/>
    </row>
    <row r="5" spans="1:7" ht="15.75" customHeight="1">
      <c r="A5" s="2" t="s">
        <v>1580</v>
      </c>
      <c r="B5" s="2" t="s">
        <v>241</v>
      </c>
      <c r="C5" s="2">
        <v>25</v>
      </c>
      <c r="D5" s="2">
        <v>48.3</v>
      </c>
      <c r="E5" s="2">
        <v>1.87</v>
      </c>
      <c r="F5" s="43"/>
    </row>
    <row r="6" spans="1:7" ht="15.75" customHeight="1">
      <c r="A6" s="2" t="s">
        <v>1581</v>
      </c>
      <c r="B6" s="2" t="s">
        <v>221</v>
      </c>
      <c r="C6" s="2">
        <v>100</v>
      </c>
      <c r="D6" s="2">
        <v>127.8</v>
      </c>
      <c r="E6" s="2">
        <v>1.84</v>
      </c>
      <c r="F6" s="48">
        <f>AVERAGE(D6:D8)</f>
        <v>97.466666666666654</v>
      </c>
    </row>
    <row r="7" spans="1:7" ht="15.75" customHeight="1">
      <c r="A7" s="2" t="s">
        <v>1582</v>
      </c>
      <c r="B7" s="2" t="s">
        <v>138</v>
      </c>
      <c r="C7" s="2">
        <v>100</v>
      </c>
      <c r="D7" s="2">
        <v>49.3</v>
      </c>
      <c r="E7" s="2">
        <v>1.84</v>
      </c>
      <c r="F7" s="43"/>
    </row>
    <row r="8" spans="1:7" ht="15.75" customHeight="1">
      <c r="A8" s="2" t="s">
        <v>1583</v>
      </c>
      <c r="B8" s="2" t="s">
        <v>241</v>
      </c>
      <c r="C8" s="2">
        <v>100</v>
      </c>
      <c r="D8" s="2">
        <v>115.3</v>
      </c>
      <c r="E8" s="2">
        <v>1.86</v>
      </c>
      <c r="F8" s="43"/>
    </row>
    <row r="9" spans="1:7" ht="15.75" customHeight="1">
      <c r="A9" s="2" t="s">
        <v>1584</v>
      </c>
      <c r="B9" s="2" t="s">
        <v>1585</v>
      </c>
      <c r="C9" s="2" t="s">
        <v>1585</v>
      </c>
      <c r="D9" s="2" t="s">
        <v>1585</v>
      </c>
      <c r="E9" s="2" t="s">
        <v>1585</v>
      </c>
      <c r="F9" s="46" t="s">
        <v>1585</v>
      </c>
    </row>
    <row r="10" spans="1:7" ht="15.75" customHeight="1">
      <c r="A10" s="2" t="s">
        <v>1586</v>
      </c>
      <c r="B10" s="2" t="s">
        <v>1585</v>
      </c>
      <c r="C10" s="2" t="s">
        <v>1585</v>
      </c>
      <c r="D10" s="2" t="s">
        <v>1585</v>
      </c>
      <c r="E10" s="2" t="s">
        <v>1585</v>
      </c>
      <c r="F10" s="43"/>
    </row>
    <row r="11" spans="1:7" ht="15.75" customHeight="1">
      <c r="A11" s="2" t="s">
        <v>1587</v>
      </c>
      <c r="B11" s="2" t="s">
        <v>1585</v>
      </c>
      <c r="C11" s="2" t="s">
        <v>1585</v>
      </c>
      <c r="D11" s="2" t="s">
        <v>1585</v>
      </c>
      <c r="E11" s="2" t="s">
        <v>1585</v>
      </c>
      <c r="F11" s="43"/>
    </row>
    <row r="12" spans="1:7" ht="15.75" customHeight="1">
      <c r="A12" s="2" t="s">
        <v>1588</v>
      </c>
      <c r="B12" s="2" t="s">
        <v>1585</v>
      </c>
      <c r="C12" s="2" t="s">
        <v>1585</v>
      </c>
      <c r="D12" s="2" t="s">
        <v>1585</v>
      </c>
      <c r="E12" s="2" t="s">
        <v>1585</v>
      </c>
      <c r="F12" s="43"/>
    </row>
    <row r="14" spans="1:7" ht="15.75" customHeight="1">
      <c r="A14" s="47" t="s">
        <v>1589</v>
      </c>
      <c r="B14" s="43"/>
      <c r="C14" s="43"/>
      <c r="D14" s="43"/>
      <c r="E14" s="43"/>
      <c r="F14" s="43"/>
      <c r="G14" s="43"/>
    </row>
    <row r="15" spans="1:7" ht="15.75" customHeight="1">
      <c r="A15" s="2" t="s">
        <v>471</v>
      </c>
      <c r="B15" s="2" t="s">
        <v>1590</v>
      </c>
      <c r="C15" s="2" t="s">
        <v>1527</v>
      </c>
      <c r="D15" s="2" t="s">
        <v>1591</v>
      </c>
      <c r="E15" s="2" t="s">
        <v>1575</v>
      </c>
      <c r="F15" s="2" t="s">
        <v>1576</v>
      </c>
      <c r="G15" s="2" t="s">
        <v>1577</v>
      </c>
    </row>
    <row r="16" spans="1:7" ht="15.75" customHeight="1">
      <c r="A16" s="2" t="s">
        <v>1592</v>
      </c>
      <c r="B16" s="2" t="s">
        <v>1593</v>
      </c>
      <c r="C16" s="2" t="s">
        <v>221</v>
      </c>
      <c r="D16" s="2">
        <v>25</v>
      </c>
      <c r="E16" s="2">
        <v>8</v>
      </c>
      <c r="F16" s="2">
        <v>1.53</v>
      </c>
      <c r="G16" s="46">
        <f>AVERAGE(E16:E18)</f>
        <v>34.1</v>
      </c>
    </row>
    <row r="17" spans="1:7" ht="15.75" customHeight="1">
      <c r="A17" s="2" t="s">
        <v>1594</v>
      </c>
      <c r="B17" s="2" t="s">
        <v>1593</v>
      </c>
      <c r="C17" s="2" t="s">
        <v>138</v>
      </c>
      <c r="D17" s="2">
        <v>25</v>
      </c>
      <c r="E17" s="2">
        <v>51.6</v>
      </c>
      <c r="F17" s="2">
        <v>1.79</v>
      </c>
      <c r="G17" s="43"/>
    </row>
    <row r="18" spans="1:7" ht="15.75" customHeight="1">
      <c r="A18" s="2" t="s">
        <v>1595</v>
      </c>
      <c r="B18" s="2" t="s">
        <v>1593</v>
      </c>
      <c r="C18" s="2" t="s">
        <v>241</v>
      </c>
      <c r="D18" s="2">
        <v>25</v>
      </c>
      <c r="E18" s="2">
        <v>42.7</v>
      </c>
      <c r="F18" s="2">
        <v>1.82</v>
      </c>
      <c r="G18" s="43"/>
    </row>
    <row r="19" spans="1:7" ht="15.75" customHeight="1">
      <c r="A19" s="2" t="s">
        <v>1596</v>
      </c>
      <c r="B19" s="2" t="s">
        <v>1597</v>
      </c>
      <c r="C19" s="2" t="s">
        <v>221</v>
      </c>
      <c r="D19" s="2">
        <v>25</v>
      </c>
      <c r="E19" s="2">
        <v>6.7</v>
      </c>
      <c r="F19" s="2">
        <v>1.75</v>
      </c>
      <c r="G19" s="46">
        <f>AVERAGE(E19:E21)</f>
        <v>14.9</v>
      </c>
    </row>
    <row r="20" spans="1:7" ht="15.75" customHeight="1">
      <c r="A20" s="2" t="s">
        <v>1598</v>
      </c>
      <c r="B20" s="2" t="s">
        <v>1597</v>
      </c>
      <c r="C20" s="2" t="s">
        <v>138</v>
      </c>
      <c r="D20" s="2">
        <v>25</v>
      </c>
      <c r="E20" s="2">
        <v>13.2</v>
      </c>
      <c r="F20" s="2">
        <v>2.02</v>
      </c>
      <c r="G20" s="43"/>
    </row>
    <row r="21" spans="1:7" ht="15.75" customHeight="1">
      <c r="A21" s="2" t="s">
        <v>1599</v>
      </c>
      <c r="B21" s="2" t="s">
        <v>1597</v>
      </c>
      <c r="C21" s="2" t="s">
        <v>241</v>
      </c>
      <c r="D21" s="2">
        <v>25</v>
      </c>
      <c r="E21" s="2">
        <v>24.8</v>
      </c>
      <c r="F21" s="2">
        <v>1.83</v>
      </c>
      <c r="G21" s="43"/>
    </row>
    <row r="22" spans="1:7" ht="15.75" customHeight="1">
      <c r="A22" s="2" t="s">
        <v>1600</v>
      </c>
      <c r="B22" s="2" t="s">
        <v>1585</v>
      </c>
      <c r="C22" s="2" t="s">
        <v>1585</v>
      </c>
      <c r="D22" s="2" t="s">
        <v>1585</v>
      </c>
      <c r="E22" s="2" t="s">
        <v>1585</v>
      </c>
      <c r="F22" s="2" t="s">
        <v>1585</v>
      </c>
      <c r="G22" s="46" t="s">
        <v>1585</v>
      </c>
    </row>
    <row r="23" spans="1:7" ht="15.75" customHeight="1">
      <c r="A23" s="2" t="s">
        <v>1600</v>
      </c>
      <c r="B23" s="2" t="s">
        <v>1585</v>
      </c>
      <c r="C23" s="2" t="s">
        <v>1585</v>
      </c>
      <c r="D23" s="2" t="s">
        <v>1585</v>
      </c>
      <c r="E23" s="2" t="s">
        <v>1585</v>
      </c>
      <c r="F23" s="2" t="s">
        <v>1585</v>
      </c>
      <c r="G23" s="43"/>
    </row>
    <row r="25" spans="1:7" ht="15.75" customHeight="1">
      <c r="A25" s="47" t="s">
        <v>1601</v>
      </c>
      <c r="B25" s="43"/>
      <c r="C25" s="43"/>
      <c r="D25" s="43"/>
      <c r="E25" s="2"/>
    </row>
    <row r="26" spans="1:7" ht="15.75" customHeight="1">
      <c r="A26" s="2" t="s">
        <v>471</v>
      </c>
      <c r="B26" s="2" t="s">
        <v>1575</v>
      </c>
      <c r="C26" s="2" t="s">
        <v>1576</v>
      </c>
      <c r="D26" s="3" t="s">
        <v>1602</v>
      </c>
    </row>
    <row r="27" spans="1:7" ht="15.75" customHeight="1">
      <c r="A27" s="2" t="s">
        <v>579</v>
      </c>
      <c r="B27" s="2">
        <v>66.099999999999994</v>
      </c>
      <c r="C27" s="2">
        <v>1.86</v>
      </c>
    </row>
    <row r="28" spans="1:7" ht="15.75" customHeight="1">
      <c r="A28" s="2" t="s">
        <v>452</v>
      </c>
      <c r="B28" s="2">
        <v>110.5</v>
      </c>
      <c r="C28" s="2">
        <v>1.86</v>
      </c>
    </row>
    <row r="29" spans="1:7" ht="15.75" customHeight="1">
      <c r="A29" s="2" t="s">
        <v>459</v>
      </c>
      <c r="B29" s="2">
        <v>144.80000000000001</v>
      </c>
      <c r="C29" s="2">
        <v>1.86</v>
      </c>
    </row>
    <row r="30" spans="1:7" ht="15.75" customHeight="1">
      <c r="A30" s="2" t="s">
        <v>466</v>
      </c>
      <c r="B30" s="2">
        <v>104.8</v>
      </c>
      <c r="C30" s="2">
        <v>1.85</v>
      </c>
    </row>
    <row r="31" spans="1:7" ht="15.75" customHeight="1">
      <c r="A31" s="2" t="s">
        <v>528</v>
      </c>
      <c r="B31" s="2">
        <v>351.5</v>
      </c>
      <c r="C31" s="2">
        <v>1.85</v>
      </c>
    </row>
    <row r="32" spans="1:7" ht="15.75" customHeight="1">
      <c r="A32" s="2" t="s">
        <v>110</v>
      </c>
      <c r="B32" s="2">
        <v>198</v>
      </c>
      <c r="C32" s="2">
        <v>1.89</v>
      </c>
    </row>
    <row r="33" spans="1:3" ht="15.75" customHeight="1">
      <c r="A33" s="2" t="s">
        <v>175</v>
      </c>
      <c r="B33" s="2">
        <v>15</v>
      </c>
      <c r="C33" s="2">
        <v>1.87</v>
      </c>
    </row>
    <row r="34" spans="1:3" ht="15.75" customHeight="1">
      <c r="A34" s="2" t="s">
        <v>179</v>
      </c>
      <c r="B34" s="2">
        <v>22.1</v>
      </c>
      <c r="C34" s="2">
        <v>1.89</v>
      </c>
    </row>
    <row r="35" spans="1:3" ht="15.75" customHeight="1">
      <c r="A35" s="2" t="s">
        <v>113</v>
      </c>
      <c r="B35" s="2">
        <v>193.9</v>
      </c>
      <c r="C35" s="2">
        <v>1.86</v>
      </c>
    </row>
    <row r="36" spans="1:3" ht="15.75" customHeight="1">
      <c r="A36" s="2" t="s">
        <v>197</v>
      </c>
      <c r="B36" s="2">
        <v>26.3</v>
      </c>
      <c r="C36" s="2">
        <v>1.86</v>
      </c>
    </row>
    <row r="37" spans="1:3" ht="15.75" customHeight="1">
      <c r="A37" s="2" t="s">
        <v>120</v>
      </c>
      <c r="B37" s="2">
        <v>124.8</v>
      </c>
      <c r="C37" s="2">
        <v>1.87</v>
      </c>
    </row>
    <row r="38" spans="1:3" ht="15.75" customHeight="1">
      <c r="A38" s="2" t="s">
        <v>203</v>
      </c>
      <c r="B38" s="2">
        <v>55.8</v>
      </c>
      <c r="C38" s="2">
        <v>1.85</v>
      </c>
    </row>
    <row r="39" spans="1:3" ht="15.75" customHeight="1">
      <c r="A39" s="2" t="s">
        <v>206</v>
      </c>
      <c r="B39" s="2">
        <v>11.5</v>
      </c>
      <c r="C39" s="2">
        <v>1.89</v>
      </c>
    </row>
    <row r="40" spans="1:3" ht="15.75" customHeight="1">
      <c r="A40" s="2" t="s">
        <v>134</v>
      </c>
      <c r="B40" s="2">
        <v>127.4</v>
      </c>
      <c r="C40" s="2">
        <v>1.86</v>
      </c>
    </row>
    <row r="41" spans="1:3" ht="15.75" customHeight="1">
      <c r="A41" s="2" t="s">
        <v>212</v>
      </c>
      <c r="B41" s="2">
        <v>105.1</v>
      </c>
      <c r="C41" s="2">
        <v>1.85</v>
      </c>
    </row>
    <row r="42" spans="1:3" ht="15.75" customHeight="1">
      <c r="A42" s="2" t="s">
        <v>185</v>
      </c>
      <c r="B42" s="2">
        <v>80.900000000000006</v>
      </c>
      <c r="C42" s="2">
        <v>1.86</v>
      </c>
    </row>
    <row r="43" spans="1:3" ht="15.75" customHeight="1">
      <c r="A43" s="2" t="s">
        <v>217</v>
      </c>
      <c r="B43" s="2">
        <v>71</v>
      </c>
      <c r="C43" s="2">
        <v>1.86</v>
      </c>
    </row>
    <row r="44" spans="1:3" ht="15.75" customHeight="1">
      <c r="A44" s="2" t="s">
        <v>190</v>
      </c>
      <c r="B44" s="2">
        <v>228.1</v>
      </c>
      <c r="C44" s="2">
        <v>1.85</v>
      </c>
    </row>
    <row r="45" spans="1:3" ht="15.75" customHeight="1">
      <c r="A45" s="2" t="s">
        <v>221</v>
      </c>
      <c r="B45" s="2">
        <v>113.8</v>
      </c>
      <c r="C45" s="2">
        <v>1.86</v>
      </c>
    </row>
    <row r="46" spans="1:3" ht="15.75" customHeight="1">
      <c r="A46" s="2" t="s">
        <v>138</v>
      </c>
      <c r="B46" s="2">
        <v>102.8</v>
      </c>
      <c r="C46" s="2">
        <v>1.89</v>
      </c>
    </row>
    <row r="47" spans="1:3" ht="15.75" customHeight="1">
      <c r="A47" s="2" t="s">
        <v>224</v>
      </c>
      <c r="B47" s="2">
        <v>181.4</v>
      </c>
      <c r="C47" s="2">
        <v>1.86</v>
      </c>
    </row>
    <row r="48" spans="1:3" ht="15.75" customHeight="1">
      <c r="A48" s="2" t="s">
        <v>228</v>
      </c>
      <c r="B48" s="2">
        <v>55.7</v>
      </c>
      <c r="C48" s="2">
        <v>1.86</v>
      </c>
    </row>
    <row r="49" spans="1:4" ht="15.75" customHeight="1">
      <c r="A49" s="2" t="s">
        <v>234</v>
      </c>
      <c r="B49" s="2">
        <v>151.6</v>
      </c>
      <c r="C49" s="2">
        <v>1.85</v>
      </c>
    </row>
    <row r="50" spans="1:4" ht="15.75" customHeight="1">
      <c r="A50" s="2" t="s">
        <v>241</v>
      </c>
      <c r="B50" s="2">
        <v>155.30000000000001</v>
      </c>
      <c r="C50" s="2">
        <v>1.65</v>
      </c>
    </row>
    <row r="51" spans="1:4" ht="15.75" customHeight="1">
      <c r="A51" s="2" t="s">
        <v>245</v>
      </c>
      <c r="B51" s="2">
        <v>167.2</v>
      </c>
      <c r="C51" s="2">
        <v>1.85</v>
      </c>
    </row>
    <row r="52" spans="1:4" ht="15.75" customHeight="1">
      <c r="A52" s="2" t="s">
        <v>1584</v>
      </c>
      <c r="B52" s="2" t="s">
        <v>1585</v>
      </c>
      <c r="C52" s="2" t="s">
        <v>1585</v>
      </c>
      <c r="D52" s="2" t="s">
        <v>1603</v>
      </c>
    </row>
    <row r="53" spans="1:4" ht="15.75" customHeight="1">
      <c r="A53" s="2" t="s">
        <v>1586</v>
      </c>
      <c r="B53" s="2" t="s">
        <v>1585</v>
      </c>
      <c r="C53" s="2" t="s">
        <v>1585</v>
      </c>
      <c r="D53" s="2" t="s">
        <v>1603</v>
      </c>
    </row>
    <row r="54" spans="1:4" ht="15.75" customHeight="1">
      <c r="A54" s="2" t="s">
        <v>1587</v>
      </c>
      <c r="B54" s="2" t="s">
        <v>1585</v>
      </c>
      <c r="C54" s="2" t="s">
        <v>1585</v>
      </c>
      <c r="D54" s="2" t="s">
        <v>1603</v>
      </c>
    </row>
    <row r="55" spans="1:4" ht="15.75" customHeight="1">
      <c r="A55" s="2" t="s">
        <v>1588</v>
      </c>
      <c r="B55" s="2" t="s">
        <v>1585</v>
      </c>
      <c r="C55" s="2" t="s">
        <v>1585</v>
      </c>
      <c r="D55" s="2" t="s">
        <v>1603</v>
      </c>
    </row>
    <row r="56" spans="1:4" ht="15.75" customHeight="1">
      <c r="A56" s="2" t="s">
        <v>1604</v>
      </c>
      <c r="B56" s="2" t="s">
        <v>1585</v>
      </c>
      <c r="C56" s="2" t="s">
        <v>1585</v>
      </c>
      <c r="D56" s="2" t="s">
        <v>1603</v>
      </c>
    </row>
    <row r="57" spans="1:4" ht="15.75" customHeight="1">
      <c r="A57" s="2" t="s">
        <v>1605</v>
      </c>
      <c r="B57" s="2" t="s">
        <v>1585</v>
      </c>
      <c r="C57" s="2" t="s">
        <v>1585</v>
      </c>
      <c r="D57" s="2" t="s">
        <v>1603</v>
      </c>
    </row>
    <row r="58" spans="1:4" ht="15.75" customHeight="1">
      <c r="A58" s="2" t="s">
        <v>1606</v>
      </c>
      <c r="B58" s="2" t="s">
        <v>1585</v>
      </c>
      <c r="C58" s="2" t="s">
        <v>1585</v>
      </c>
      <c r="D58" s="2" t="s">
        <v>1603</v>
      </c>
    </row>
    <row r="59" spans="1:4" ht="15.75" customHeight="1">
      <c r="A59" s="2" t="s">
        <v>1607</v>
      </c>
      <c r="B59" s="2" t="s">
        <v>1585</v>
      </c>
      <c r="C59" s="2" t="s">
        <v>1585</v>
      </c>
      <c r="D59" s="2" t="s">
        <v>1603</v>
      </c>
    </row>
    <row r="60" spans="1:4" ht="15.75" customHeight="1">
      <c r="A60" s="2" t="s">
        <v>1608</v>
      </c>
      <c r="B60" s="2" t="s">
        <v>1585</v>
      </c>
      <c r="C60" s="2" t="s">
        <v>1585</v>
      </c>
      <c r="D60" s="2">
        <v>4.8099999999999996</v>
      </c>
    </row>
    <row r="61" spans="1:4" ht="15.75" customHeight="1">
      <c r="A61" s="2" t="s">
        <v>1608</v>
      </c>
      <c r="B61" s="2" t="s">
        <v>1585</v>
      </c>
      <c r="C61" s="2" t="s">
        <v>1585</v>
      </c>
      <c r="D61" s="2">
        <v>4.09</v>
      </c>
    </row>
  </sheetData>
  <mergeCells count="9">
    <mergeCell ref="G22:G23"/>
    <mergeCell ref="A25:D25"/>
    <mergeCell ref="A1:F1"/>
    <mergeCell ref="F3:F5"/>
    <mergeCell ref="F6:F8"/>
    <mergeCell ref="F9:F12"/>
    <mergeCell ref="A14:G14"/>
    <mergeCell ref="G16:G18"/>
    <mergeCell ref="G19:G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Table of Contents</vt:lpstr>
      <vt:lpstr>Table S1 PMP Patient Metadata</vt:lpstr>
      <vt:lpstr>Table S2 NP Patient Metadata</vt:lpstr>
      <vt:lpstr>Table S3 Sample Quality</vt:lpstr>
      <vt:lpstr>Table S4 ST2 Contamination</vt:lpstr>
      <vt:lpstr>Tabls S5 Negative Control AVSs</vt:lpstr>
      <vt:lpstr>Table S6 Quality Groups</vt:lpstr>
      <vt:lpstr>Table S7 overlapping replicate </vt:lpstr>
      <vt:lpstr>Tables S8-S10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Nieciecki,Victoria</cp:lastModifiedBy>
  <dcterms:created xsi:type="dcterms:W3CDTF">2024-07-25T17:34:06Z</dcterms:created>
  <dcterms:modified xsi:type="dcterms:W3CDTF">2024-07-29T22:06:34Z</dcterms:modified>
</cp:coreProperties>
</file>