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lostate-my.sharepoint.com/personal/sedlins_colostate_edu/Documents/Mountain Scholar/Data curation files/2021/01_SPRING_2021/DSpace_Stats_202104/dspace-stats/digitool/indexing/annual/"/>
    </mc:Choice>
  </mc:AlternateContent>
  <xr:revisionPtr revIDLastSave="19" documentId="11_3BC9D36DD642DB432AE638B2D93A259C8E23DA7F" xr6:coauthVersionLast="47" xr6:coauthVersionMax="47" xr10:uidLastSave="{F31AB8E9-CEA3-4005-8354-D0C2B3C3F0E3}"/>
  <bookViews>
    <workbookView xWindow="28680" yWindow="-120" windowWidth="29040" windowHeight="15840" activeTab="1" xr2:uid="{00000000-000D-0000-FFFF-FFFF00000000}"/>
  </bookViews>
  <sheets>
    <sheet name="Google WM Total" sheetId="2" r:id="rId1"/>
    <sheet name="Google Index" sheetId="1" r:id="rId2"/>
    <sheet name="DigiTool" sheetId="3" r:id="rId3"/>
    <sheet name="Discovery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" i="4" l="1"/>
  <c r="B2" i="3"/>
  <c r="B4" i="2"/>
  <c r="B12" i="2"/>
  <c r="B7" i="2"/>
  <c r="C7" i="4" l="1"/>
  <c r="C2" i="3"/>
  <c r="D2" i="3"/>
  <c r="C12" i="2"/>
  <c r="C7" i="2"/>
  <c r="C4" i="2"/>
  <c r="D7" i="4" l="1"/>
  <c r="D12" i="2"/>
  <c r="D4" i="2"/>
  <c r="D7" i="2"/>
  <c r="E4" i="2" l="1"/>
  <c r="E7" i="4"/>
  <c r="E2" i="3"/>
  <c r="E12" i="2"/>
  <c r="E7" i="2"/>
  <c r="F2" i="3" l="1"/>
  <c r="F4" i="2"/>
  <c r="F7" i="2"/>
  <c r="F12" i="2"/>
  <c r="H2" i="3" l="1"/>
  <c r="I2" i="3"/>
  <c r="J2" i="3"/>
  <c r="K2" i="3"/>
  <c r="L2" i="3"/>
  <c r="M2" i="3"/>
  <c r="N2" i="3"/>
  <c r="O2" i="3"/>
  <c r="P2" i="3"/>
  <c r="G2" i="3"/>
  <c r="G12" i="2"/>
  <c r="G7" i="2"/>
  <c r="G4" i="2"/>
  <c r="H12" i="2" l="1"/>
  <c r="H7" i="2"/>
  <c r="H4" i="2"/>
  <c r="I12" i="2" l="1"/>
  <c r="I7" i="2"/>
  <c r="I4" i="2"/>
  <c r="J12" i="2" l="1"/>
  <c r="J7" i="2"/>
  <c r="J4" i="2"/>
  <c r="K12" i="2" l="1"/>
  <c r="K7" i="2"/>
  <c r="K4" i="2"/>
  <c r="L12" i="2" l="1"/>
  <c r="L7" i="2"/>
  <c r="L4" i="2"/>
  <c r="M4" i="2" l="1"/>
  <c r="N4" i="2"/>
  <c r="O4" i="2"/>
  <c r="P4" i="2"/>
  <c r="Q4" i="2"/>
  <c r="R4" i="2"/>
  <c r="S4" i="2"/>
  <c r="T4" i="2"/>
  <c r="U4" i="2"/>
  <c r="V4" i="2"/>
  <c r="W4" i="2"/>
  <c r="X4" i="2"/>
  <c r="Y4" i="2"/>
  <c r="Z4" i="2"/>
  <c r="AA4" i="2"/>
  <c r="AB4" i="2"/>
  <c r="AC4" i="2"/>
  <c r="AD4" i="2"/>
  <c r="AE4" i="2"/>
  <c r="AF4" i="2"/>
  <c r="AG4" i="2"/>
  <c r="AH4" i="2"/>
  <c r="AI4" i="2"/>
  <c r="AJ4" i="2"/>
  <c r="AK4" i="2"/>
  <c r="AL4" i="2"/>
  <c r="AM4" i="2"/>
  <c r="AN4" i="2"/>
  <c r="AO4" i="2"/>
  <c r="AP4" i="2"/>
  <c r="AQ4" i="2"/>
  <c r="AR4" i="2"/>
  <c r="AS4" i="2"/>
  <c r="AT4" i="2"/>
  <c r="AU4" i="2"/>
  <c r="AV4" i="2"/>
  <c r="AW4" i="2"/>
  <c r="AX4" i="2"/>
  <c r="AY4" i="2"/>
  <c r="AZ4" i="2"/>
  <c r="BA4" i="2"/>
  <c r="M12" i="2"/>
  <c r="M7" i="2"/>
  <c r="M7" i="4"/>
  <c r="L7" i="4"/>
  <c r="K7" i="4"/>
  <c r="J7" i="4"/>
  <c r="I7" i="4"/>
  <c r="H7" i="4"/>
  <c r="G7" i="4"/>
  <c r="F7" i="4"/>
  <c r="T6" i="4"/>
  <c r="T7" i="4" s="1"/>
  <c r="S6" i="4"/>
  <c r="S7" i="4" s="1"/>
  <c r="R6" i="4"/>
  <c r="R7" i="4" s="1"/>
  <c r="Q6" i="4"/>
  <c r="Q7" i="4" s="1"/>
  <c r="P6" i="4"/>
  <c r="P7" i="4" s="1"/>
  <c r="O6" i="4"/>
  <c r="O7" i="4" s="1"/>
  <c r="N6" i="4"/>
  <c r="N7" i="4" s="1"/>
  <c r="BA12" i="2" l="1"/>
  <c r="AZ12" i="2"/>
  <c r="AY12" i="2"/>
  <c r="AX12" i="2"/>
  <c r="AW12" i="2"/>
  <c r="AV12" i="2"/>
  <c r="AU12" i="2"/>
  <c r="AT12" i="2"/>
  <c r="AS12" i="2"/>
  <c r="AR12" i="2"/>
  <c r="AQ12" i="2"/>
  <c r="AP12" i="2"/>
  <c r="AO12" i="2"/>
  <c r="AN12" i="2"/>
  <c r="AM12" i="2"/>
  <c r="AL12" i="2"/>
  <c r="AK12" i="2"/>
  <c r="AJ12" i="2"/>
  <c r="AI12" i="2"/>
  <c r="AH12" i="2"/>
  <c r="AG12" i="2"/>
  <c r="AF12" i="2"/>
  <c r="AE12" i="2"/>
  <c r="AD12" i="2"/>
  <c r="AC12" i="2"/>
  <c r="AB12" i="2"/>
  <c r="AA12" i="2"/>
  <c r="Z12" i="2"/>
  <c r="Y12" i="2"/>
  <c r="X12" i="2"/>
  <c r="W12" i="2"/>
  <c r="V12" i="2"/>
  <c r="U12" i="2"/>
  <c r="T12" i="2"/>
  <c r="S12" i="2"/>
  <c r="R12" i="2"/>
  <c r="Q12" i="2"/>
  <c r="P12" i="2"/>
  <c r="O12" i="2"/>
  <c r="N12" i="2"/>
  <c r="N7" i="2"/>
  <c r="O7" i="2" l="1"/>
  <c r="P7" i="2" l="1"/>
  <c r="Q7" i="2"/>
  <c r="R7" i="2"/>
  <c r="S7" i="2"/>
  <c r="T7" i="2"/>
  <c r="U7" i="2"/>
  <c r="V7" i="2"/>
  <c r="W7" i="2"/>
  <c r="X7" i="2"/>
  <c r="BA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Vogl,Greg</author>
  </authors>
  <commentList>
    <comment ref="Z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Vogl,Greg:</t>
        </r>
        <r>
          <rPr>
            <sz val="9"/>
            <color indexed="81"/>
            <rFont val="Tahoma"/>
            <family val="2"/>
          </rPr>
          <t xml:space="preserve">
"pending"</t>
        </r>
      </text>
    </comment>
  </commentList>
</comments>
</file>

<file path=xl/sharedStrings.xml><?xml version="1.0" encoding="utf-8"?>
<sst xmlns="http://schemas.openxmlformats.org/spreadsheetml/2006/main" count="68" uniqueCount="68">
  <si>
    <t>DigiTool URLs</t>
  </si>
  <si>
    <t>All</t>
  </si>
  <si>
    <t>full views</t>
  </si>
  <si>
    <t>item views</t>
  </si>
  <si>
    <t>collection</t>
  </si>
  <si>
    <t>Scholar</t>
  </si>
  <si>
    <t>index pages</t>
  </si>
  <si>
    <t>URLs submitted</t>
  </si>
  <si>
    <t>Webmaster Metric</t>
  </si>
  <si>
    <t>sitemap-full indexed</t>
  </si>
  <si>
    <t>URLs indexed</t>
  </si>
  <si>
    <t>sitemap-full submitted</t>
  </si>
  <si>
    <t>sitemap-item submitted</t>
  </si>
  <si>
    <t>sitemap-item indexed</t>
  </si>
  <si>
    <t>sitemap-crawl submitted</t>
  </si>
  <si>
    <t>sitemap-crawl indexed</t>
  </si>
  <si>
    <t>Discovery Theses/Diss.</t>
  </si>
  <si>
    <t>Discovery Text items</t>
  </si>
  <si>
    <t>items.php pages indexed</t>
  </si>
  <si>
    <t>images.php pages indexed</t>
  </si>
  <si>
    <t>Discovery items (dtl+cdm)</t>
  </si>
  <si>
    <t>Discovery Text + T/D</t>
  </si>
  <si>
    <t>% full views indexed</t>
  </si>
  <si>
    <t>Discovery DigiTool items</t>
  </si>
  <si>
    <t>% text/pdf items indexed</t>
  </si>
  <si>
    <t>% item views indexed</t>
  </si>
  <si>
    <t>DigiTool Items</t>
  </si>
  <si>
    <t>CSUFC</t>
  </si>
  <si>
    <t xml:space="preserve">CSUP </t>
  </si>
  <si>
    <t xml:space="preserve">UCB </t>
  </si>
  <si>
    <t xml:space="preserve">Auraria </t>
  </si>
  <si>
    <t xml:space="preserve">Anschutz </t>
  </si>
  <si>
    <t xml:space="preserve">UCCS </t>
  </si>
  <si>
    <t xml:space="preserve">CSM </t>
  </si>
  <si>
    <t xml:space="preserve">CMU </t>
  </si>
  <si>
    <t>% URLs indexed</t>
  </si>
  <si>
    <t>Auraria full URLs submitted</t>
  </si>
  <si>
    <t>Auraria item URLs submitted</t>
  </si>
  <si>
    <t>Auraria full URLs indexed</t>
  </si>
  <si>
    <t>Auraria item URLs indexed</t>
  </si>
  <si>
    <t>CMU full URLs submitted</t>
  </si>
  <si>
    <t>CMU item URLs submitted</t>
  </si>
  <si>
    <t>CMU full URLs indexed</t>
  </si>
  <si>
    <t>CMU item URLs indexed</t>
  </si>
  <si>
    <t>CSM full URLs submitted</t>
  </si>
  <si>
    <t>CSM item URLs submitted</t>
  </si>
  <si>
    <t>CSM full URLs indexed</t>
  </si>
  <si>
    <t>CSM item URLs indexed</t>
  </si>
  <si>
    <t>UCB full URLs submitted</t>
  </si>
  <si>
    <t>UCB item URLs submitted</t>
  </si>
  <si>
    <t>UCB full URLs indexed</t>
  </si>
  <si>
    <t>UCB item URLs indexed</t>
  </si>
  <si>
    <t>UCB Law full URLs submitted</t>
  </si>
  <si>
    <t>UCB Law item URLs indexed</t>
  </si>
  <si>
    <t>UCB Law full URLs indexed</t>
  </si>
  <si>
    <t>UCB Law item URLs submitted</t>
  </si>
  <si>
    <t>UCCS full URLs submitted</t>
  </si>
  <si>
    <t>UCCS full URLs indexed</t>
  </si>
  <si>
    <t>UCCS item URLs submitted</t>
  </si>
  <si>
    <t>UCCS item URLs indexed</t>
  </si>
  <si>
    <t>UCHSC full URLs submitted</t>
  </si>
  <si>
    <t>UCHSC full URLs indexed</t>
  </si>
  <si>
    <t>UCHSC item URLs submitted</t>
  </si>
  <si>
    <t>UCHSC item URLs indexed</t>
  </si>
  <si>
    <t>sitemap.xml submitted</t>
  </si>
  <si>
    <t>sitemap.xml indexed</t>
  </si>
  <si>
    <t>Total</t>
  </si>
  <si>
    <t>Discovery Items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</si>
</sst>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</cellStyleXfs>
  <cellXfs count="7">
    <xf numFmtId="0" fontId="0" fillId="0" borderId="0" xfId="0"/>
    <xf numFmtId="14" fontId="0" fillId="0" borderId="0" xfId="0" applyNumberFormat="1"/>
    <xf numFmtId="3" fontId="0" fillId="0" borderId="0" xfId="0" applyNumberFormat="1"/>
    <xf numFmtId="0" fontId="2" fillId="0" borderId="0" xfId="1" applyAlignment="1" applyProtection="1"/>
    <xf numFmtId="0" fontId="1" fillId="0" borderId="0" xfId="0" applyFont="1"/>
    <xf numFmtId="9" fontId="0" fillId="0" borderId="0" xfId="2" applyFont="1"/>
    <xf numFmtId="3" fontId="6" fillId="0" borderId="0" xfId="0" applyNumberFormat="1" applyFont="1"/>
  </cellXfs>
  <cellStyles count="3">
    <cellStyle name="Hyperlink" xfId="1" builtinId="8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google.com/search?hl=en&amp;q=site:digitool.library.colostate.edu/dtl_publish/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http://www.google.com/search?q=site:digitool.library.colostate.edu/R/+dbin+jump+full&amp;hl=en&amp;filter=0" TargetMode="External"/><Relationship Id="rId1" Type="http://schemas.openxmlformats.org/officeDocument/2006/relationships/hyperlink" Target="http://www.google.com/search?q=site:digitool.library.colostate.edu" TargetMode="External"/><Relationship Id="rId6" Type="http://schemas.openxmlformats.org/officeDocument/2006/relationships/hyperlink" Target="http://scholar.google.com/scholar?q=site%3Adigitool.library.colostate.edu" TargetMode="External"/><Relationship Id="rId5" Type="http://schemas.openxmlformats.org/officeDocument/2006/relationships/hyperlink" Target="http://www.google.com/search?q=site%3Adigitool.library.colostate.edu%2FR%2F+func+collections+collection_id" TargetMode="External"/><Relationship Id="rId4" Type="http://schemas.openxmlformats.org/officeDocument/2006/relationships/hyperlink" Target="http://www.google.com/search?q=site:digitool.library.colostate.edu/webclient+DeliveryManager&amp;hl=en&amp;filter=0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.bin"/><Relationship Id="rId3" Type="http://schemas.openxmlformats.org/officeDocument/2006/relationships/hyperlink" Target="http://discovery.library.colostate.edu/Search/Home?type=all&amp;filter%5b%5d=silo:(%22Digital%20Repository%22)" TargetMode="External"/><Relationship Id="rId7" Type="http://schemas.openxmlformats.org/officeDocument/2006/relationships/hyperlink" Target="http://discovery.library.colostate.edu/Search/Home?type=all&amp;filter%5b%5d=format:(%22Text%22%20OR%20%22CSU%20Theses%2FDissertations%22)&amp;filter%5b%5d=silo:(%22Digital%20Repository%22)" TargetMode="External"/><Relationship Id="rId2" Type="http://schemas.openxmlformats.org/officeDocument/2006/relationships/hyperlink" Target="https://www.google.com/search?&amp;q=site%3Alib.colostate.edu%2Frepository%2Fimages.php" TargetMode="External"/><Relationship Id="rId1" Type="http://schemas.openxmlformats.org/officeDocument/2006/relationships/hyperlink" Target="https://www.google.com/search?&amp;q=site%3Alib.colostate.edu%2Frepository%2Fitems.php" TargetMode="External"/><Relationship Id="rId6" Type="http://schemas.openxmlformats.org/officeDocument/2006/relationships/hyperlink" Target="http://discovery.library.colostate.edu/Search/Home?lookfor=digitool.library.colostate.edu&amp;type=all&amp;filter%5b%5d=silo:(%22Digital%20Repository%22)" TargetMode="External"/><Relationship Id="rId5" Type="http://schemas.openxmlformats.org/officeDocument/2006/relationships/hyperlink" Target="http://discovery.library.colostate.edu/Search/Home?type=all&amp;filter%5b%5d=silo:(%22Digital%20Repository%22)&amp;filter%5b%5d=format:%22CSU%20Theses%2FDissertations%22" TargetMode="External"/><Relationship Id="rId4" Type="http://schemas.openxmlformats.org/officeDocument/2006/relationships/hyperlink" Target="http://discovery.library.colostate.edu/Search/Home?type=all&amp;filter%5b%5d=silo:(%22Digital%20Repository%22)&amp;filter%5b%5d=format:%22Text%2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42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27.7109375" bestFit="1" customWidth="1"/>
    <col min="2" max="3" width="10.7109375" bestFit="1" customWidth="1"/>
    <col min="4" max="9" width="9.7109375" bestFit="1" customWidth="1"/>
    <col min="10" max="12" width="8.7109375" bestFit="1" customWidth="1"/>
    <col min="13" max="15" width="9.7109375" bestFit="1" customWidth="1"/>
    <col min="16" max="16" width="8.7109375" bestFit="1" customWidth="1"/>
    <col min="17" max="19" width="9.7109375" bestFit="1" customWidth="1"/>
    <col min="20" max="20" width="8.7109375" bestFit="1" customWidth="1"/>
    <col min="21" max="21" width="9.7109375" bestFit="1" customWidth="1"/>
    <col min="22" max="22" width="8.7109375" bestFit="1" customWidth="1"/>
    <col min="23" max="25" width="9.7109375" bestFit="1" customWidth="1"/>
    <col min="26" max="26" width="8.7109375" bestFit="1" customWidth="1"/>
    <col min="27" max="28" width="9.7109375" bestFit="1" customWidth="1"/>
    <col min="29" max="29" width="8.7109375" bestFit="1" customWidth="1"/>
    <col min="30" max="32" width="10.7109375" bestFit="1" customWidth="1"/>
    <col min="33" max="34" width="9.7109375" bestFit="1" customWidth="1"/>
    <col min="35" max="35" width="10.7109375" bestFit="1" customWidth="1"/>
    <col min="36" max="37" width="9.7109375" bestFit="1" customWidth="1"/>
    <col min="39" max="39" width="9.7109375" bestFit="1" customWidth="1"/>
    <col min="41" max="43" width="9.7109375" bestFit="1" customWidth="1"/>
    <col min="45" max="46" width="9.7109375" bestFit="1" customWidth="1"/>
    <col min="48" max="48" width="9.7109375" bestFit="1" customWidth="1"/>
    <col min="50" max="51" width="9.7109375" bestFit="1" customWidth="1"/>
    <col min="53" max="53" width="9.7109375" bestFit="1" customWidth="1"/>
  </cols>
  <sheetData>
    <row r="1" spans="1:53" x14ac:dyDescent="0.25">
      <c r="A1" s="4" t="s">
        <v>8</v>
      </c>
      <c r="B1" s="1">
        <v>41599</v>
      </c>
      <c r="C1" s="1">
        <v>41561</v>
      </c>
      <c r="D1" s="1">
        <v>41506</v>
      </c>
      <c r="E1" s="1">
        <v>41466</v>
      </c>
      <c r="F1" s="1">
        <v>41435</v>
      </c>
      <c r="G1" s="1">
        <v>41414</v>
      </c>
      <c r="H1" s="1">
        <v>41407</v>
      </c>
      <c r="I1" s="1">
        <v>41404</v>
      </c>
      <c r="J1" s="1">
        <v>41402</v>
      </c>
      <c r="K1" s="1">
        <v>41400</v>
      </c>
      <c r="L1" s="1">
        <v>41396</v>
      </c>
      <c r="M1" s="1">
        <v>41393</v>
      </c>
      <c r="N1" s="1">
        <v>41387</v>
      </c>
      <c r="O1" s="1">
        <v>41386</v>
      </c>
      <c r="P1" s="1">
        <v>41278</v>
      </c>
      <c r="Q1" s="1">
        <v>41165</v>
      </c>
      <c r="R1" s="1">
        <v>41148</v>
      </c>
      <c r="S1" s="1">
        <v>41134</v>
      </c>
      <c r="T1" s="1">
        <v>41093</v>
      </c>
      <c r="U1" s="1">
        <v>41052</v>
      </c>
      <c r="V1" s="1">
        <v>41037</v>
      </c>
      <c r="W1" s="1">
        <v>41015</v>
      </c>
      <c r="X1" s="1">
        <v>40983</v>
      </c>
      <c r="Y1" s="1">
        <v>40961</v>
      </c>
      <c r="Z1" s="1">
        <v>40947</v>
      </c>
      <c r="AA1" s="1">
        <v>40925</v>
      </c>
      <c r="AB1" s="1">
        <v>40920</v>
      </c>
      <c r="AC1" s="1">
        <v>40913</v>
      </c>
      <c r="AD1" s="1">
        <v>40907</v>
      </c>
      <c r="AE1" s="1">
        <v>40875</v>
      </c>
      <c r="AF1" s="1">
        <v>40857</v>
      </c>
      <c r="AG1" s="1">
        <v>40854</v>
      </c>
      <c r="AH1" s="1">
        <v>40851</v>
      </c>
      <c r="AI1" s="1">
        <v>40837</v>
      </c>
      <c r="AJ1" s="1">
        <v>40781</v>
      </c>
      <c r="AK1" s="1">
        <v>40770</v>
      </c>
      <c r="AL1" s="1">
        <v>40763</v>
      </c>
      <c r="AM1" s="1">
        <v>40742</v>
      </c>
      <c r="AN1" s="1">
        <v>40729</v>
      </c>
      <c r="AO1" s="1">
        <v>40716</v>
      </c>
      <c r="AP1" s="1">
        <v>40686</v>
      </c>
      <c r="AQ1" s="1">
        <v>40679</v>
      </c>
      <c r="AR1" s="1">
        <v>40669</v>
      </c>
      <c r="AS1" s="1">
        <v>40626</v>
      </c>
      <c r="AT1" s="1">
        <v>40315</v>
      </c>
      <c r="AU1" s="1">
        <v>40305</v>
      </c>
      <c r="AV1" s="1">
        <v>40294</v>
      </c>
      <c r="AW1" s="1">
        <v>40240</v>
      </c>
      <c r="AX1" s="1">
        <v>40225</v>
      </c>
      <c r="AY1" s="1">
        <v>40221</v>
      </c>
      <c r="AZ1" s="1">
        <v>40211</v>
      </c>
      <c r="BA1" s="1">
        <v>40197</v>
      </c>
    </row>
    <row r="2" spans="1:53" x14ac:dyDescent="0.25">
      <c r="A2" t="s">
        <v>7</v>
      </c>
      <c r="B2" s="2">
        <v>207822</v>
      </c>
      <c r="C2" s="2">
        <v>103292</v>
      </c>
      <c r="D2" s="2">
        <v>101947</v>
      </c>
      <c r="E2" s="2">
        <v>101638</v>
      </c>
      <c r="F2" s="2">
        <v>100888</v>
      </c>
      <c r="G2" s="2">
        <v>99871</v>
      </c>
      <c r="H2" s="2">
        <v>99871</v>
      </c>
      <c r="I2" s="2">
        <v>99871</v>
      </c>
      <c r="J2" s="2">
        <v>99871</v>
      </c>
      <c r="K2" s="2">
        <v>99871</v>
      </c>
      <c r="L2" s="2">
        <v>99832</v>
      </c>
      <c r="M2" s="2">
        <v>99715</v>
      </c>
      <c r="N2" s="2">
        <v>99695</v>
      </c>
      <c r="O2" s="2">
        <v>85788</v>
      </c>
      <c r="P2" s="2">
        <v>82886</v>
      </c>
      <c r="Q2" s="2">
        <v>83522</v>
      </c>
      <c r="R2" s="2">
        <v>83218</v>
      </c>
      <c r="S2" s="2">
        <v>83938</v>
      </c>
      <c r="T2" s="2">
        <v>82248</v>
      </c>
      <c r="U2" s="2">
        <v>66674</v>
      </c>
      <c r="V2" s="2">
        <v>57784</v>
      </c>
      <c r="W2" s="2">
        <v>52892</v>
      </c>
      <c r="X2" s="2">
        <v>50077</v>
      </c>
      <c r="Y2" s="2">
        <v>47492</v>
      </c>
      <c r="Z2" s="2">
        <v>47131</v>
      </c>
      <c r="AA2" s="2">
        <v>46562</v>
      </c>
      <c r="AB2" s="2">
        <v>46502</v>
      </c>
      <c r="AC2" s="2">
        <v>46419</v>
      </c>
      <c r="AD2" s="2">
        <v>46406</v>
      </c>
      <c r="AE2" s="2">
        <v>46230</v>
      </c>
      <c r="AF2" s="2">
        <v>44866</v>
      </c>
      <c r="AG2" s="2">
        <v>44860</v>
      </c>
      <c r="AH2" s="2">
        <v>44738</v>
      </c>
      <c r="AI2" s="2">
        <v>44738</v>
      </c>
      <c r="AJ2" s="2">
        <v>40118</v>
      </c>
      <c r="AK2" s="2">
        <v>39980</v>
      </c>
      <c r="AL2" s="2">
        <v>39978</v>
      </c>
      <c r="AM2" s="2">
        <v>38954</v>
      </c>
      <c r="AN2" s="2">
        <v>38846</v>
      </c>
      <c r="AO2" s="2">
        <v>38605</v>
      </c>
      <c r="AP2" s="2">
        <v>37928</v>
      </c>
      <c r="AQ2" s="2">
        <v>37902</v>
      </c>
      <c r="AR2" s="2">
        <v>37902</v>
      </c>
      <c r="AS2" s="2">
        <v>37624</v>
      </c>
      <c r="AT2" s="2">
        <v>34288</v>
      </c>
      <c r="AU2" s="2">
        <v>34286</v>
      </c>
      <c r="AV2" s="2">
        <v>34202</v>
      </c>
      <c r="AW2" s="2">
        <v>33762</v>
      </c>
      <c r="AX2" s="2">
        <v>33408</v>
      </c>
      <c r="AY2" s="2">
        <v>33388</v>
      </c>
      <c r="AZ2" s="2">
        <v>33352</v>
      </c>
      <c r="BA2" s="2">
        <v>59361</v>
      </c>
    </row>
    <row r="3" spans="1:53" x14ac:dyDescent="0.25">
      <c r="A3" t="s">
        <v>10</v>
      </c>
      <c r="B3" s="2">
        <v>114379</v>
      </c>
      <c r="C3" s="2">
        <v>56893</v>
      </c>
      <c r="D3" s="2">
        <v>55384</v>
      </c>
      <c r="E3" s="2">
        <v>54387</v>
      </c>
      <c r="F3" s="2">
        <v>53746</v>
      </c>
      <c r="G3" s="2">
        <v>52289</v>
      </c>
      <c r="H3" s="2">
        <v>52176</v>
      </c>
      <c r="I3" s="2">
        <v>52042</v>
      </c>
      <c r="J3" s="2">
        <v>51980</v>
      </c>
      <c r="K3" s="2">
        <v>51556</v>
      </c>
      <c r="L3" s="2">
        <v>51303</v>
      </c>
      <c r="M3" s="2">
        <v>51292</v>
      </c>
      <c r="N3" s="2">
        <v>46107</v>
      </c>
      <c r="O3" s="2">
        <v>45872</v>
      </c>
      <c r="P3" s="2">
        <v>43911</v>
      </c>
      <c r="Q3" s="2">
        <v>43726</v>
      </c>
      <c r="R3" s="2">
        <v>43422</v>
      </c>
      <c r="S3" s="2">
        <v>43268</v>
      </c>
      <c r="T3" s="2">
        <v>41298</v>
      </c>
      <c r="U3" s="2">
        <v>30834</v>
      </c>
      <c r="V3" s="2">
        <v>30978</v>
      </c>
      <c r="W3" s="2">
        <v>28929</v>
      </c>
      <c r="X3" s="2">
        <v>27102</v>
      </c>
      <c r="Y3" s="2">
        <v>26382</v>
      </c>
      <c r="Z3" s="2">
        <v>4221</v>
      </c>
      <c r="AA3" s="2">
        <v>12873</v>
      </c>
      <c r="AB3" s="2">
        <v>12621</v>
      </c>
      <c r="AC3" s="2">
        <v>12499</v>
      </c>
      <c r="AD3" s="2">
        <v>12280</v>
      </c>
      <c r="AE3" s="2">
        <v>12179</v>
      </c>
      <c r="AF3" s="2">
        <v>13064</v>
      </c>
      <c r="AG3" s="2">
        <v>13094</v>
      </c>
      <c r="AH3" s="2">
        <v>11868</v>
      </c>
      <c r="AI3" s="2">
        <v>3333</v>
      </c>
      <c r="AJ3" s="2">
        <v>4635</v>
      </c>
      <c r="AK3" s="2">
        <v>4175</v>
      </c>
      <c r="AL3" s="2">
        <v>2768</v>
      </c>
      <c r="AM3" s="2">
        <v>2611</v>
      </c>
      <c r="AN3" s="2">
        <v>9303</v>
      </c>
      <c r="AO3" s="2">
        <v>6740</v>
      </c>
      <c r="AP3" s="2">
        <v>3432</v>
      </c>
      <c r="AQ3" s="2">
        <v>5386</v>
      </c>
      <c r="AR3" s="2">
        <v>5629</v>
      </c>
      <c r="AS3" s="2">
        <v>5368</v>
      </c>
      <c r="AT3" s="2">
        <v>8860</v>
      </c>
      <c r="AU3" s="2">
        <v>8869</v>
      </c>
      <c r="AV3" s="2">
        <v>1135</v>
      </c>
      <c r="AW3" s="2">
        <v>8631</v>
      </c>
      <c r="AX3" s="2">
        <v>15103</v>
      </c>
      <c r="AY3" s="2">
        <v>18049</v>
      </c>
      <c r="AZ3" s="2">
        <v>19274</v>
      </c>
      <c r="BA3" s="2">
        <v>20620</v>
      </c>
    </row>
    <row r="4" spans="1:53" x14ac:dyDescent="0.25">
      <c r="A4" s="4" t="s">
        <v>35</v>
      </c>
      <c r="B4" s="5">
        <f>B3/B2</f>
        <v>0.55037002819720726</v>
      </c>
      <c r="C4" s="5">
        <f t="shared" ref="C4:N4" si="0">C3/(C5+C8)</f>
        <v>0.58472337845198818</v>
      </c>
      <c r="D4" s="5">
        <f t="shared" si="0"/>
        <v>0.57771704549010605</v>
      </c>
      <c r="E4" s="5">
        <f t="shared" si="0"/>
        <v>0.56915171937462061</v>
      </c>
      <c r="F4" s="5">
        <f t="shared" si="0"/>
        <v>0.56682134570765663</v>
      </c>
      <c r="G4" s="5">
        <f t="shared" si="0"/>
        <v>0.55743419720051601</v>
      </c>
      <c r="H4" s="5">
        <f t="shared" si="0"/>
        <v>0.55622954489728471</v>
      </c>
      <c r="I4" s="5">
        <f t="shared" si="0"/>
        <v>0.55480101915716984</v>
      </c>
      <c r="J4" s="5">
        <f t="shared" si="0"/>
        <v>0.55414005948637035</v>
      </c>
      <c r="K4" s="5">
        <f t="shared" si="0"/>
        <v>0.54961994818929027</v>
      </c>
      <c r="L4" s="5">
        <f t="shared" si="0"/>
        <v>0.54715029222302802</v>
      </c>
      <c r="M4" s="5">
        <f t="shared" si="0"/>
        <v>0.54723724781017613</v>
      </c>
      <c r="N4" s="5">
        <f t="shared" si="0"/>
        <v>0.4920231781365717</v>
      </c>
      <c r="O4" s="5">
        <f t="shared" ref="O4:BA4" si="1">O3/O2</f>
        <v>0.53471347974075634</v>
      </c>
      <c r="P4" s="5">
        <f t="shared" si="1"/>
        <v>0.52977583669135919</v>
      </c>
      <c r="Q4" s="5">
        <f t="shared" si="1"/>
        <v>0.5235267354708939</v>
      </c>
      <c r="R4" s="5">
        <f t="shared" si="1"/>
        <v>0.52178615203441558</v>
      </c>
      <c r="S4" s="5">
        <f t="shared" si="1"/>
        <v>0.5154757082608592</v>
      </c>
      <c r="T4" s="5">
        <f t="shared" si="1"/>
        <v>0.50211555296177413</v>
      </c>
      <c r="U4" s="5">
        <f t="shared" si="1"/>
        <v>0.46245912949575546</v>
      </c>
      <c r="V4" s="5">
        <f t="shared" si="1"/>
        <v>0.53609995846601133</v>
      </c>
      <c r="W4" s="5">
        <f t="shared" si="1"/>
        <v>0.54694471753762386</v>
      </c>
      <c r="X4" s="5">
        <f t="shared" si="1"/>
        <v>0.54120654192543483</v>
      </c>
      <c r="Y4" s="5">
        <f t="shared" si="1"/>
        <v>0.55550408489850922</v>
      </c>
      <c r="Z4" s="5">
        <f t="shared" si="1"/>
        <v>8.9558889053913557E-2</v>
      </c>
      <c r="AA4" s="5">
        <f t="shared" si="1"/>
        <v>0.27647008290021907</v>
      </c>
      <c r="AB4" s="5">
        <f t="shared" si="1"/>
        <v>0.27140768139004773</v>
      </c>
      <c r="AC4" s="5">
        <f t="shared" si="1"/>
        <v>0.26926474073116613</v>
      </c>
      <c r="AD4" s="5">
        <f t="shared" si="1"/>
        <v>0.26462095418695858</v>
      </c>
      <c r="AE4" s="5">
        <f t="shared" si="1"/>
        <v>0.26344365130867403</v>
      </c>
      <c r="AF4" s="5">
        <f t="shared" si="1"/>
        <v>0.29117817501002985</v>
      </c>
      <c r="AG4" s="5">
        <f t="shared" si="1"/>
        <v>0.29188586714222026</v>
      </c>
      <c r="AH4" s="5">
        <f t="shared" si="1"/>
        <v>0.265277839867674</v>
      </c>
      <c r="AI4" s="5">
        <f t="shared" si="1"/>
        <v>7.4500424694890252E-2</v>
      </c>
      <c r="AJ4" s="5">
        <f t="shared" si="1"/>
        <v>0.11553417418615085</v>
      </c>
      <c r="AK4" s="5">
        <f t="shared" si="1"/>
        <v>0.1044272136068034</v>
      </c>
      <c r="AL4" s="5">
        <f t="shared" si="1"/>
        <v>6.9238080944519484E-2</v>
      </c>
      <c r="AM4" s="5">
        <f t="shared" si="1"/>
        <v>6.7027776351594182E-2</v>
      </c>
      <c r="AN4" s="5">
        <f t="shared" si="1"/>
        <v>0.23948411676877929</v>
      </c>
      <c r="AO4" s="5">
        <f t="shared" si="1"/>
        <v>0.17458878383629065</v>
      </c>
      <c r="AP4" s="5">
        <f t="shared" si="1"/>
        <v>9.0487238979118326E-2</v>
      </c>
      <c r="AQ4" s="5">
        <f t="shared" si="1"/>
        <v>0.14210331908606405</v>
      </c>
      <c r="AR4" s="5">
        <f t="shared" si="1"/>
        <v>0.14851459025908922</v>
      </c>
      <c r="AS4" s="5">
        <f t="shared" si="1"/>
        <v>0.14267488836912609</v>
      </c>
      <c r="AT4" s="5">
        <f t="shared" si="1"/>
        <v>0.25839944003733084</v>
      </c>
      <c r="AU4" s="5">
        <f t="shared" si="1"/>
        <v>0.25867701102490814</v>
      </c>
      <c r="AV4" s="5">
        <f t="shared" si="1"/>
        <v>3.3185193848312963E-2</v>
      </c>
      <c r="AW4" s="5">
        <f t="shared" si="1"/>
        <v>0.25564243824417987</v>
      </c>
      <c r="AX4" s="5">
        <f t="shared" si="1"/>
        <v>0.45207734674329503</v>
      </c>
      <c r="AY4" s="5">
        <f t="shared" si="1"/>
        <v>0.5405834431532287</v>
      </c>
      <c r="AZ4" s="5">
        <f t="shared" si="1"/>
        <v>0.57789637802830418</v>
      </c>
      <c r="BA4" s="5">
        <f t="shared" si="1"/>
        <v>0.34736611579993598</v>
      </c>
    </row>
    <row r="5" spans="1:53" x14ac:dyDescent="0.25">
      <c r="A5" t="s">
        <v>11</v>
      </c>
      <c r="B5" s="2">
        <v>48958</v>
      </c>
      <c r="C5" s="2">
        <v>48651</v>
      </c>
      <c r="D5" s="2">
        <v>47935</v>
      </c>
      <c r="E5" s="2">
        <v>47793</v>
      </c>
      <c r="F5" s="2">
        <v>47420</v>
      </c>
      <c r="G5" s="2">
        <v>46903</v>
      </c>
      <c r="H5" s="2">
        <v>46903</v>
      </c>
      <c r="I5" s="2">
        <v>46903</v>
      </c>
      <c r="J5" s="2">
        <v>46903</v>
      </c>
      <c r="K5" s="2">
        <v>46903</v>
      </c>
      <c r="L5" s="2">
        <v>46888</v>
      </c>
      <c r="M5" s="2">
        <v>46876</v>
      </c>
      <c r="N5" s="2">
        <v>46856</v>
      </c>
      <c r="O5" s="2">
        <v>42899</v>
      </c>
      <c r="P5" s="2">
        <v>41444</v>
      </c>
      <c r="Q5" s="2">
        <v>41762</v>
      </c>
      <c r="R5" s="2">
        <v>41610</v>
      </c>
      <c r="S5" s="2">
        <v>41470</v>
      </c>
      <c r="T5" s="2">
        <v>41125</v>
      </c>
      <c r="U5" s="2">
        <v>33124</v>
      </c>
      <c r="V5" s="2">
        <v>28893</v>
      </c>
      <c r="W5" s="6">
        <v>26447</v>
      </c>
      <c r="X5" s="2">
        <v>25039</v>
      </c>
      <c r="Y5" s="2">
        <v>23747</v>
      </c>
      <c r="Z5" s="2">
        <v>23566</v>
      </c>
      <c r="AA5" s="2">
        <v>23282</v>
      </c>
      <c r="AB5" s="2">
        <v>23257</v>
      </c>
      <c r="AC5" s="2">
        <v>23204</v>
      </c>
      <c r="AD5" s="2">
        <v>23204</v>
      </c>
      <c r="AE5" s="2">
        <v>23116</v>
      </c>
      <c r="AF5" s="2">
        <v>22435</v>
      </c>
      <c r="AG5" s="2">
        <v>22431</v>
      </c>
      <c r="AH5" s="2">
        <v>22430</v>
      </c>
      <c r="AI5" s="2">
        <v>22367</v>
      </c>
      <c r="AJ5" s="2">
        <v>20060</v>
      </c>
      <c r="AK5" s="2">
        <v>19991</v>
      </c>
      <c r="AL5" s="2">
        <v>19990</v>
      </c>
      <c r="AM5" s="2">
        <v>19478</v>
      </c>
      <c r="BA5" s="2">
        <v>21362</v>
      </c>
    </row>
    <row r="6" spans="1:53" x14ac:dyDescent="0.25">
      <c r="A6" t="s">
        <v>9</v>
      </c>
      <c r="B6" s="2">
        <v>45049</v>
      </c>
      <c r="C6" s="2">
        <v>45032</v>
      </c>
      <c r="D6" s="2">
        <v>44553</v>
      </c>
      <c r="E6" s="2">
        <v>44347</v>
      </c>
      <c r="F6" s="2">
        <v>44115</v>
      </c>
      <c r="G6" s="2">
        <v>43786</v>
      </c>
      <c r="H6" s="2">
        <v>43792</v>
      </c>
      <c r="I6" s="2">
        <v>43793</v>
      </c>
      <c r="J6" s="2">
        <v>43803</v>
      </c>
      <c r="K6" s="2">
        <v>43802</v>
      </c>
      <c r="L6" s="2">
        <v>43891</v>
      </c>
      <c r="M6" s="2">
        <v>43879</v>
      </c>
      <c r="N6" s="2">
        <v>40259</v>
      </c>
      <c r="O6" s="2">
        <v>40259</v>
      </c>
      <c r="P6" s="2">
        <v>38876</v>
      </c>
      <c r="Q6" s="2">
        <v>38980</v>
      </c>
      <c r="R6" s="2">
        <v>38813</v>
      </c>
      <c r="S6" s="2">
        <v>38717</v>
      </c>
      <c r="T6" s="2">
        <v>36795</v>
      </c>
      <c r="U6" s="2">
        <v>26704</v>
      </c>
      <c r="V6" s="2">
        <v>26855</v>
      </c>
      <c r="W6" s="6">
        <v>24278</v>
      </c>
      <c r="X6" s="2">
        <v>22586</v>
      </c>
      <c r="Y6" s="2">
        <v>22006</v>
      </c>
      <c r="Z6" s="2"/>
      <c r="AA6" s="2">
        <v>8719</v>
      </c>
      <c r="AB6" s="2">
        <v>8488</v>
      </c>
      <c r="AC6" s="2">
        <v>8405</v>
      </c>
      <c r="AD6" s="2">
        <v>8188</v>
      </c>
      <c r="AE6" s="2">
        <v>8297</v>
      </c>
      <c r="AF6" s="2">
        <v>9204</v>
      </c>
      <c r="AG6" s="2">
        <v>9243</v>
      </c>
      <c r="AH6" s="2">
        <v>8317</v>
      </c>
      <c r="AI6" s="2">
        <v>189</v>
      </c>
      <c r="AJ6" s="2">
        <v>1828</v>
      </c>
      <c r="AK6" s="2">
        <v>1527</v>
      </c>
      <c r="AL6" s="2">
        <v>169</v>
      </c>
      <c r="AM6" s="2">
        <v>64</v>
      </c>
      <c r="BA6" s="2">
        <v>2</v>
      </c>
    </row>
    <row r="7" spans="1:53" x14ac:dyDescent="0.25">
      <c r="A7" s="4" t="s">
        <v>22</v>
      </c>
      <c r="B7" s="5">
        <f t="shared" ref="B7:AM7" si="2">B6/B5</f>
        <v>0.92015605212631235</v>
      </c>
      <c r="C7" s="5">
        <f t="shared" si="2"/>
        <v>0.92561303981418674</v>
      </c>
      <c r="D7" s="5">
        <f t="shared" si="2"/>
        <v>0.92944612496088452</v>
      </c>
      <c r="E7" s="5">
        <f t="shared" si="2"/>
        <v>0.9278973908312933</v>
      </c>
      <c r="F7" s="5">
        <f t="shared" si="2"/>
        <v>0.93030366933783215</v>
      </c>
      <c r="G7" s="5">
        <f t="shared" si="2"/>
        <v>0.93354369656525171</v>
      </c>
      <c r="H7" s="5">
        <f t="shared" si="2"/>
        <v>0.93367162015222904</v>
      </c>
      <c r="I7" s="5">
        <f t="shared" si="2"/>
        <v>0.9336929407500586</v>
      </c>
      <c r="J7" s="5">
        <f t="shared" si="2"/>
        <v>0.93390614672835426</v>
      </c>
      <c r="K7" s="5">
        <f t="shared" si="2"/>
        <v>0.9338848261305247</v>
      </c>
      <c r="L7" s="5">
        <f t="shared" si="2"/>
        <v>0.93608172666780409</v>
      </c>
      <c r="M7" s="5">
        <f t="shared" si="2"/>
        <v>0.93606536393890261</v>
      </c>
      <c r="N7" s="5">
        <f t="shared" si="2"/>
        <v>0.85920693187638719</v>
      </c>
      <c r="O7" s="5">
        <f t="shared" si="2"/>
        <v>0.93846010396512736</v>
      </c>
      <c r="P7" s="5">
        <f t="shared" si="2"/>
        <v>0.93803686902808614</v>
      </c>
      <c r="Q7" s="5">
        <f t="shared" si="2"/>
        <v>0.93338441645515058</v>
      </c>
      <c r="R7" s="5">
        <f t="shared" si="2"/>
        <v>0.93278058159096366</v>
      </c>
      <c r="S7" s="5">
        <f t="shared" si="2"/>
        <v>0.93361466120086811</v>
      </c>
      <c r="T7" s="5">
        <f t="shared" si="2"/>
        <v>0.89471124620060793</v>
      </c>
      <c r="U7" s="5">
        <f t="shared" si="2"/>
        <v>0.80618282816085018</v>
      </c>
      <c r="V7" s="5">
        <f t="shared" si="2"/>
        <v>0.92946388398574054</v>
      </c>
      <c r="W7" s="5">
        <f t="shared" si="2"/>
        <v>0.91798691723068782</v>
      </c>
      <c r="X7" s="5">
        <f t="shared" si="2"/>
        <v>0.90203282878709212</v>
      </c>
      <c r="Y7" s="5">
        <f t="shared" si="2"/>
        <v>0.92668547606013396</v>
      </c>
      <c r="Z7" s="5">
        <f t="shared" si="2"/>
        <v>0</v>
      </c>
      <c r="AA7" s="5">
        <f t="shared" si="2"/>
        <v>0.37449531827162613</v>
      </c>
      <c r="AB7" s="5">
        <f t="shared" si="2"/>
        <v>0.36496538676527496</v>
      </c>
      <c r="AC7" s="5">
        <f t="shared" si="2"/>
        <v>0.36222203068436476</v>
      </c>
      <c r="AD7" s="5">
        <f t="shared" si="2"/>
        <v>0.35287019479400106</v>
      </c>
      <c r="AE7" s="5">
        <f t="shared" si="2"/>
        <v>0.35892888042914001</v>
      </c>
      <c r="AF7" s="5">
        <f t="shared" si="2"/>
        <v>0.41025183864497439</v>
      </c>
      <c r="AG7" s="5">
        <f t="shared" si="2"/>
        <v>0.41206366189648252</v>
      </c>
      <c r="AH7" s="5">
        <f t="shared" si="2"/>
        <v>0.37079803834150693</v>
      </c>
      <c r="AI7" s="5">
        <f t="shared" si="2"/>
        <v>8.449948584968928E-3</v>
      </c>
      <c r="AJ7" s="5">
        <f t="shared" si="2"/>
        <v>9.1126620139581255E-2</v>
      </c>
      <c r="AK7" s="5">
        <f t="shared" si="2"/>
        <v>7.6384372967835526E-2</v>
      </c>
      <c r="AL7" s="5">
        <f t="shared" si="2"/>
        <v>8.4542271135567785E-3</v>
      </c>
      <c r="AM7" s="5">
        <f t="shared" si="2"/>
        <v>3.2857582914056884E-3</v>
      </c>
      <c r="BA7" s="5">
        <f>BA6/BA5</f>
        <v>9.3624192491339759E-5</v>
      </c>
    </row>
    <row r="8" spans="1:53" x14ac:dyDescent="0.25">
      <c r="A8" t="s">
        <v>12</v>
      </c>
      <c r="B8" s="2">
        <v>48955</v>
      </c>
      <c r="C8" s="2">
        <v>48648</v>
      </c>
      <c r="D8" s="2">
        <v>47932</v>
      </c>
      <c r="E8" s="2">
        <v>47765</v>
      </c>
      <c r="F8" s="2">
        <v>47400</v>
      </c>
      <c r="G8" s="2">
        <v>46900</v>
      </c>
      <c r="H8" s="2">
        <v>46900</v>
      </c>
      <c r="I8" s="2">
        <v>46900</v>
      </c>
      <c r="J8" s="2">
        <v>46900</v>
      </c>
      <c r="K8" s="2">
        <v>46900</v>
      </c>
      <c r="L8" s="2">
        <v>46876</v>
      </c>
      <c r="M8" s="2">
        <v>46853</v>
      </c>
      <c r="N8" s="2">
        <v>46853</v>
      </c>
      <c r="O8" s="2">
        <v>42889</v>
      </c>
      <c r="P8" s="2">
        <v>41442</v>
      </c>
      <c r="Q8" s="2">
        <v>41760</v>
      </c>
      <c r="R8" s="2">
        <v>41608</v>
      </c>
      <c r="S8" s="2">
        <v>41468</v>
      </c>
      <c r="T8" s="2">
        <v>41123</v>
      </c>
      <c r="U8" s="2">
        <v>33550</v>
      </c>
      <c r="V8" s="2">
        <v>28891</v>
      </c>
      <c r="W8" s="6">
        <v>26445</v>
      </c>
      <c r="X8" s="2">
        <v>25038</v>
      </c>
      <c r="Y8" s="2">
        <v>23745</v>
      </c>
      <c r="Z8" s="2">
        <v>23565</v>
      </c>
      <c r="AA8" s="2">
        <v>23280</v>
      </c>
      <c r="AB8" s="2">
        <v>23245</v>
      </c>
      <c r="AC8" s="2">
        <v>23215</v>
      </c>
      <c r="AD8" s="2">
        <v>23202</v>
      </c>
      <c r="AE8" s="2">
        <v>23114</v>
      </c>
      <c r="AF8" s="2">
        <v>22431</v>
      </c>
      <c r="AG8" s="2">
        <v>22429</v>
      </c>
      <c r="AH8" s="2">
        <v>22429</v>
      </c>
      <c r="AI8" s="2">
        <v>22371</v>
      </c>
      <c r="AJ8" s="2">
        <v>20058</v>
      </c>
      <c r="AK8" s="2">
        <v>19989</v>
      </c>
      <c r="AL8" s="2">
        <v>19988</v>
      </c>
      <c r="AM8" s="2">
        <v>19476</v>
      </c>
      <c r="AN8" s="2">
        <v>19397</v>
      </c>
      <c r="AO8" s="2">
        <v>19339</v>
      </c>
      <c r="AP8" s="2">
        <v>18938</v>
      </c>
      <c r="AQ8" s="2">
        <v>18926</v>
      </c>
      <c r="AR8" s="2">
        <v>18926</v>
      </c>
      <c r="AS8" s="2">
        <v>18787</v>
      </c>
      <c r="AT8" s="2">
        <v>17119</v>
      </c>
      <c r="AU8" s="2">
        <v>17118</v>
      </c>
      <c r="AV8" s="2">
        <v>17076</v>
      </c>
      <c r="AW8" s="2">
        <v>16856</v>
      </c>
      <c r="AX8" s="2">
        <v>16688</v>
      </c>
      <c r="AY8" s="2">
        <v>16668</v>
      </c>
      <c r="AZ8" s="2">
        <v>16651</v>
      </c>
      <c r="BA8" s="2">
        <v>21362</v>
      </c>
    </row>
    <row r="9" spans="1:53" x14ac:dyDescent="0.25">
      <c r="A9" t="s">
        <v>13</v>
      </c>
      <c r="B9" s="2">
        <v>10360</v>
      </c>
      <c r="C9" s="2">
        <v>9930</v>
      </c>
      <c r="D9" s="2">
        <v>8893</v>
      </c>
      <c r="E9" s="2">
        <v>8190</v>
      </c>
      <c r="F9" s="2">
        <v>7777</v>
      </c>
      <c r="G9" s="2">
        <v>7166</v>
      </c>
      <c r="H9" s="2">
        <v>7097</v>
      </c>
      <c r="I9" s="2">
        <v>7058</v>
      </c>
      <c r="J9" s="2">
        <v>6986</v>
      </c>
      <c r="K9" s="2">
        <v>6786</v>
      </c>
      <c r="L9" s="2">
        <v>6578</v>
      </c>
      <c r="M9" s="2">
        <v>6585</v>
      </c>
      <c r="N9" s="2">
        <v>5613</v>
      </c>
      <c r="O9" s="2">
        <v>5613</v>
      </c>
      <c r="P9" s="2">
        <v>5035</v>
      </c>
      <c r="Q9" s="2">
        <v>4746</v>
      </c>
      <c r="R9" s="2">
        <v>4609</v>
      </c>
      <c r="S9" s="2">
        <v>4551</v>
      </c>
      <c r="T9" s="2">
        <v>4503</v>
      </c>
      <c r="U9" s="2">
        <v>4130</v>
      </c>
      <c r="V9" s="2">
        <v>4123</v>
      </c>
      <c r="W9" s="6">
        <v>4651</v>
      </c>
      <c r="X9" s="2">
        <v>4516</v>
      </c>
      <c r="Y9" s="2">
        <v>4376</v>
      </c>
      <c r="Z9" s="2">
        <v>4221</v>
      </c>
      <c r="AA9" s="2">
        <v>4154</v>
      </c>
      <c r="AB9" s="2">
        <v>4133</v>
      </c>
      <c r="AC9" s="2">
        <v>4094</v>
      </c>
      <c r="AD9" s="2">
        <v>4092</v>
      </c>
      <c r="AE9" s="2">
        <v>3882</v>
      </c>
      <c r="AF9" s="2">
        <v>3860</v>
      </c>
      <c r="AG9" s="2">
        <v>3851</v>
      </c>
      <c r="AH9" s="2">
        <v>3551</v>
      </c>
      <c r="AI9" s="2">
        <v>3144</v>
      </c>
      <c r="AJ9" s="2">
        <v>2807</v>
      </c>
      <c r="AK9" s="2">
        <v>2648</v>
      </c>
      <c r="AL9" s="2">
        <v>2599</v>
      </c>
      <c r="AM9" s="2">
        <v>2547</v>
      </c>
      <c r="AN9" s="2">
        <v>1753</v>
      </c>
      <c r="AO9" s="2">
        <v>1613</v>
      </c>
      <c r="AP9" s="2">
        <v>0</v>
      </c>
      <c r="AQ9" s="2">
        <v>1895</v>
      </c>
      <c r="AR9" s="2">
        <v>1992</v>
      </c>
      <c r="AS9" s="2">
        <v>1970</v>
      </c>
      <c r="AT9" s="2">
        <v>1576</v>
      </c>
      <c r="AU9" s="2">
        <v>1299</v>
      </c>
      <c r="AV9" s="2">
        <v>259</v>
      </c>
      <c r="AW9" s="2">
        <v>4177</v>
      </c>
      <c r="AX9" s="2">
        <v>4831</v>
      </c>
      <c r="AY9" s="2">
        <v>4836</v>
      </c>
      <c r="AZ9" s="2">
        <v>4716</v>
      </c>
      <c r="BA9" s="2">
        <v>5156</v>
      </c>
    </row>
    <row r="10" spans="1:53" hidden="1" x14ac:dyDescent="0.25">
      <c r="A10" t="s">
        <v>14</v>
      </c>
      <c r="Q10" s="2"/>
      <c r="U10" s="2"/>
      <c r="Y10" s="2"/>
      <c r="Z10" s="2"/>
      <c r="AA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>
        <v>19449</v>
      </c>
      <c r="AO10" s="2">
        <v>19266</v>
      </c>
      <c r="AP10" s="2">
        <v>18990</v>
      </c>
      <c r="AQ10" s="2">
        <v>18976</v>
      </c>
      <c r="AR10" s="2">
        <v>18976</v>
      </c>
      <c r="AS10" s="2">
        <v>18837</v>
      </c>
      <c r="AT10" s="2">
        <v>17169</v>
      </c>
      <c r="AU10" s="2">
        <v>17168</v>
      </c>
      <c r="AV10" s="2">
        <v>17126</v>
      </c>
      <c r="AW10" s="2">
        <v>16906</v>
      </c>
      <c r="AX10" s="2">
        <v>16720</v>
      </c>
      <c r="AY10" s="2">
        <v>16720</v>
      </c>
      <c r="AZ10" s="2">
        <v>16701</v>
      </c>
      <c r="BA10" s="2">
        <v>16637</v>
      </c>
    </row>
    <row r="11" spans="1:53" hidden="1" x14ac:dyDescent="0.25">
      <c r="A11" t="s">
        <v>15</v>
      </c>
      <c r="Q11" s="2"/>
      <c r="U11" s="2"/>
      <c r="Y11" s="2"/>
      <c r="Z11" s="2"/>
      <c r="AA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>
        <v>7550</v>
      </c>
      <c r="AO11" s="2">
        <v>5127</v>
      </c>
      <c r="AP11" s="2">
        <v>3432</v>
      </c>
      <c r="AQ11" s="2">
        <v>3491</v>
      </c>
      <c r="AR11" s="2">
        <v>3637</v>
      </c>
      <c r="AS11" s="2">
        <v>3398</v>
      </c>
      <c r="AT11" s="2">
        <v>7284</v>
      </c>
      <c r="AU11" s="2">
        <v>7570</v>
      </c>
      <c r="AV11" s="2">
        <v>876</v>
      </c>
      <c r="AW11" s="2">
        <v>4454</v>
      </c>
      <c r="AX11" s="2">
        <v>10272</v>
      </c>
      <c r="AY11" s="2">
        <v>13213</v>
      </c>
      <c r="AZ11" s="2">
        <v>14558</v>
      </c>
      <c r="BA11" s="2">
        <v>15462</v>
      </c>
    </row>
    <row r="12" spans="1:53" x14ac:dyDescent="0.25">
      <c r="A12" s="4" t="s">
        <v>25</v>
      </c>
      <c r="B12" s="5">
        <f t="shared" ref="B12:Q12" si="3">B9/B8</f>
        <v>0.21162291900725155</v>
      </c>
      <c r="C12" s="5">
        <f t="shared" si="3"/>
        <v>0.20411938825851011</v>
      </c>
      <c r="D12" s="5">
        <f t="shared" si="3"/>
        <v>0.18553367270299592</v>
      </c>
      <c r="E12" s="5">
        <f t="shared" si="3"/>
        <v>0.17146446142573013</v>
      </c>
      <c r="F12" s="5">
        <f t="shared" si="3"/>
        <v>0.16407172995780592</v>
      </c>
      <c r="G12" s="5">
        <f t="shared" si="3"/>
        <v>0.15279317697228145</v>
      </c>
      <c r="H12" s="5">
        <f t="shared" si="3"/>
        <v>0.15132196162046907</v>
      </c>
      <c r="I12" s="5">
        <f t="shared" si="3"/>
        <v>0.1504904051172708</v>
      </c>
      <c r="J12" s="5">
        <f t="shared" si="3"/>
        <v>0.14895522388059701</v>
      </c>
      <c r="K12" s="5">
        <f t="shared" si="3"/>
        <v>0.1446908315565032</v>
      </c>
      <c r="L12" s="5">
        <f t="shared" si="3"/>
        <v>0.14032767300964247</v>
      </c>
      <c r="M12" s="5">
        <f t="shared" si="3"/>
        <v>0.14054596290525687</v>
      </c>
      <c r="N12" s="5">
        <f t="shared" si="3"/>
        <v>0.11980022623951508</v>
      </c>
      <c r="O12" s="5">
        <f t="shared" si="3"/>
        <v>0.13087271794632657</v>
      </c>
      <c r="P12" s="5">
        <f t="shared" si="3"/>
        <v>0.12149510158776121</v>
      </c>
      <c r="Q12" s="5">
        <f t="shared" si="3"/>
        <v>0.11364942528735632</v>
      </c>
      <c r="R12" s="5">
        <f t="shared" ref="R12:BA12" si="4">R9/R8</f>
        <v>0.11077196692943665</v>
      </c>
      <c r="S12" s="5">
        <f t="shared" si="4"/>
        <v>0.1097472750072345</v>
      </c>
      <c r="T12" s="5">
        <f t="shared" si="4"/>
        <v>0.10950076599469884</v>
      </c>
      <c r="U12" s="5">
        <f t="shared" si="4"/>
        <v>0.12309985096870343</v>
      </c>
      <c r="V12" s="5">
        <f t="shared" si="4"/>
        <v>0.14270880204908104</v>
      </c>
      <c r="W12" s="5">
        <f t="shared" si="4"/>
        <v>0.17587445641898281</v>
      </c>
      <c r="X12" s="5">
        <f t="shared" si="4"/>
        <v>0.18036584391724578</v>
      </c>
      <c r="Y12" s="5">
        <f t="shared" si="4"/>
        <v>0.1842914297746894</v>
      </c>
      <c r="Z12" s="5">
        <f t="shared" si="4"/>
        <v>0.17912157861234881</v>
      </c>
      <c r="AA12" s="5">
        <f t="shared" si="4"/>
        <v>0.17843642611683849</v>
      </c>
      <c r="AB12" s="5">
        <f t="shared" si="4"/>
        <v>0.17780167778016778</v>
      </c>
      <c r="AC12" s="5">
        <f t="shared" si="4"/>
        <v>0.17635149687701918</v>
      </c>
      <c r="AD12" s="5">
        <f t="shared" si="4"/>
        <v>0.17636410654253942</v>
      </c>
      <c r="AE12" s="5">
        <f t="shared" si="4"/>
        <v>0.16795016007614433</v>
      </c>
      <c r="AF12" s="5">
        <f t="shared" si="4"/>
        <v>0.17208327760688333</v>
      </c>
      <c r="AG12" s="5">
        <f t="shared" si="4"/>
        <v>0.17169735610147577</v>
      </c>
      <c r="AH12" s="5">
        <f t="shared" si="4"/>
        <v>0.15832181550671007</v>
      </c>
      <c r="AI12" s="5">
        <f t="shared" si="4"/>
        <v>0.14053909078717983</v>
      </c>
      <c r="AJ12" s="5">
        <f t="shared" si="4"/>
        <v>0.13994416193040182</v>
      </c>
      <c r="AK12" s="5">
        <f t="shared" si="4"/>
        <v>0.13247286007304018</v>
      </c>
      <c r="AL12" s="5">
        <f t="shared" si="4"/>
        <v>0.13002801681008605</v>
      </c>
      <c r="AM12" s="5">
        <f t="shared" si="4"/>
        <v>0.13077634011090572</v>
      </c>
      <c r="AN12" s="5">
        <f t="shared" si="4"/>
        <v>9.0374800226839205E-2</v>
      </c>
      <c r="AO12" s="5">
        <f t="shared" si="4"/>
        <v>8.3406587724287704E-2</v>
      </c>
      <c r="AP12" s="5">
        <f t="shared" si="4"/>
        <v>0</v>
      </c>
      <c r="AQ12" s="5">
        <f t="shared" si="4"/>
        <v>0.10012680967980556</v>
      </c>
      <c r="AR12" s="5">
        <f t="shared" si="4"/>
        <v>0.10525203423861355</v>
      </c>
      <c r="AS12" s="5">
        <f t="shared" si="4"/>
        <v>0.1048597434396125</v>
      </c>
      <c r="AT12" s="5">
        <f t="shared" si="4"/>
        <v>9.2061452187627776E-2</v>
      </c>
      <c r="AU12" s="5">
        <f t="shared" si="4"/>
        <v>7.5885033298282514E-2</v>
      </c>
      <c r="AV12" s="5">
        <f t="shared" si="4"/>
        <v>1.5167486530803466E-2</v>
      </c>
      <c r="AW12" s="5">
        <f t="shared" si="4"/>
        <v>0.24780493592785952</v>
      </c>
      <c r="AX12" s="5">
        <f t="shared" si="4"/>
        <v>0.2894894534995206</v>
      </c>
      <c r="AY12" s="5">
        <f t="shared" si="4"/>
        <v>0.29013678905687545</v>
      </c>
      <c r="AZ12" s="5">
        <f t="shared" si="4"/>
        <v>0.28322623265869917</v>
      </c>
      <c r="BA12" s="5">
        <f t="shared" si="4"/>
        <v>0.2413631682426739</v>
      </c>
    </row>
    <row r="13" spans="1:53" x14ac:dyDescent="0.25">
      <c r="A13" t="s">
        <v>36</v>
      </c>
      <c r="B13">
        <v>640</v>
      </c>
      <c r="C13">
        <v>640</v>
      </c>
      <c r="D13">
        <v>640</v>
      </c>
      <c r="E13">
        <v>640</v>
      </c>
      <c r="F13">
        <v>640</v>
      </c>
      <c r="G13">
        <v>640</v>
      </c>
      <c r="H13">
        <v>640</v>
      </c>
      <c r="I13">
        <v>640</v>
      </c>
      <c r="J13">
        <v>640</v>
      </c>
      <c r="K13">
        <v>640</v>
      </c>
      <c r="L13">
        <v>640</v>
      </c>
      <c r="M13">
        <v>640</v>
      </c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</row>
    <row r="14" spans="1:53" x14ac:dyDescent="0.25">
      <c r="A14" t="s">
        <v>38</v>
      </c>
      <c r="B14">
        <v>16</v>
      </c>
      <c r="C14">
        <v>21</v>
      </c>
      <c r="D14">
        <v>32</v>
      </c>
      <c r="E14">
        <v>18</v>
      </c>
      <c r="F14">
        <v>50</v>
      </c>
      <c r="G14">
        <v>4</v>
      </c>
      <c r="H14">
        <v>2</v>
      </c>
      <c r="I14">
        <v>2</v>
      </c>
      <c r="J14">
        <v>2</v>
      </c>
      <c r="K14">
        <v>2</v>
      </c>
      <c r="L14">
        <v>2</v>
      </c>
      <c r="M14">
        <v>2</v>
      </c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</row>
    <row r="15" spans="1:53" x14ac:dyDescent="0.25">
      <c r="A15" t="s">
        <v>37</v>
      </c>
      <c r="B15">
        <v>640</v>
      </c>
      <c r="C15">
        <v>640</v>
      </c>
      <c r="D15">
        <v>640</v>
      </c>
      <c r="E15">
        <v>640</v>
      </c>
      <c r="F15">
        <v>640</v>
      </c>
      <c r="G15">
        <v>640</v>
      </c>
      <c r="H15">
        <v>640</v>
      </c>
      <c r="I15">
        <v>640</v>
      </c>
      <c r="J15">
        <v>640</v>
      </c>
      <c r="K15">
        <v>640</v>
      </c>
      <c r="L15">
        <v>640</v>
      </c>
      <c r="M15">
        <v>640</v>
      </c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</row>
    <row r="16" spans="1:53" x14ac:dyDescent="0.25">
      <c r="A16" t="s">
        <v>39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</row>
    <row r="17" spans="1:13" x14ac:dyDescent="0.25">
      <c r="A17" t="s">
        <v>40</v>
      </c>
      <c r="B17">
        <v>10</v>
      </c>
      <c r="C17">
        <v>10</v>
      </c>
      <c r="D17">
        <v>10</v>
      </c>
      <c r="E17">
        <v>10</v>
      </c>
      <c r="F17">
        <v>10</v>
      </c>
      <c r="G17">
        <v>10</v>
      </c>
      <c r="H17">
        <v>10</v>
      </c>
      <c r="I17">
        <v>10</v>
      </c>
      <c r="J17">
        <v>10</v>
      </c>
      <c r="K17">
        <v>10</v>
      </c>
      <c r="L17">
        <v>10</v>
      </c>
      <c r="M17">
        <v>10</v>
      </c>
    </row>
    <row r="18" spans="1:13" x14ac:dyDescent="0.25">
      <c r="A18" t="s">
        <v>42</v>
      </c>
      <c r="B18">
        <v>3</v>
      </c>
      <c r="C18">
        <v>3</v>
      </c>
      <c r="D18">
        <v>3</v>
      </c>
      <c r="E18">
        <v>3</v>
      </c>
      <c r="F18">
        <v>3</v>
      </c>
      <c r="G18">
        <v>3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</row>
    <row r="19" spans="1:13" x14ac:dyDescent="0.25">
      <c r="A19" t="s">
        <v>41</v>
      </c>
      <c r="B19">
        <v>10</v>
      </c>
      <c r="C19">
        <v>10</v>
      </c>
      <c r="D19">
        <v>10</v>
      </c>
      <c r="E19">
        <v>10</v>
      </c>
      <c r="F19">
        <v>10</v>
      </c>
      <c r="G19">
        <v>10</v>
      </c>
      <c r="H19">
        <v>10</v>
      </c>
      <c r="I19">
        <v>10</v>
      </c>
      <c r="J19">
        <v>10</v>
      </c>
      <c r="K19">
        <v>10</v>
      </c>
      <c r="L19">
        <v>10</v>
      </c>
      <c r="M19">
        <v>10</v>
      </c>
    </row>
    <row r="20" spans="1:13" x14ac:dyDescent="0.25">
      <c r="A20" t="s">
        <v>43</v>
      </c>
      <c r="B20">
        <v>6</v>
      </c>
      <c r="C20">
        <v>5</v>
      </c>
      <c r="D20">
        <v>5</v>
      </c>
      <c r="E20">
        <v>5</v>
      </c>
      <c r="F20">
        <v>5</v>
      </c>
      <c r="G20">
        <v>5</v>
      </c>
      <c r="H20">
        <v>6</v>
      </c>
      <c r="I20">
        <v>6</v>
      </c>
      <c r="J20">
        <v>6</v>
      </c>
      <c r="K20">
        <v>5</v>
      </c>
      <c r="L20">
        <v>5</v>
      </c>
      <c r="M20">
        <v>5</v>
      </c>
    </row>
    <row r="21" spans="1:13" x14ac:dyDescent="0.25">
      <c r="A21" t="s">
        <v>44</v>
      </c>
      <c r="B21">
        <v>54</v>
      </c>
      <c r="C21">
        <v>54</v>
      </c>
      <c r="D21">
        <v>54</v>
      </c>
      <c r="E21">
        <v>54</v>
      </c>
      <c r="F21">
        <v>48</v>
      </c>
      <c r="G21">
        <v>48</v>
      </c>
      <c r="H21">
        <v>48</v>
      </c>
      <c r="I21">
        <v>48</v>
      </c>
      <c r="J21">
        <v>48</v>
      </c>
      <c r="K21">
        <v>48</v>
      </c>
      <c r="L21">
        <v>48</v>
      </c>
      <c r="M21">
        <v>48</v>
      </c>
    </row>
    <row r="22" spans="1:13" x14ac:dyDescent="0.25">
      <c r="A22" t="s">
        <v>46</v>
      </c>
      <c r="B22">
        <v>1</v>
      </c>
      <c r="C22">
        <v>4</v>
      </c>
      <c r="D22">
        <v>7</v>
      </c>
      <c r="E22">
        <v>7</v>
      </c>
      <c r="F22">
        <v>7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 x14ac:dyDescent="0.25">
      <c r="A23" t="s">
        <v>45</v>
      </c>
      <c r="B23">
        <v>54</v>
      </c>
      <c r="C23">
        <v>54</v>
      </c>
      <c r="D23">
        <v>54</v>
      </c>
      <c r="E23">
        <v>54</v>
      </c>
      <c r="F23">
        <v>48</v>
      </c>
      <c r="G23">
        <v>48</v>
      </c>
      <c r="H23">
        <v>48</v>
      </c>
      <c r="I23">
        <v>48</v>
      </c>
      <c r="J23">
        <v>48</v>
      </c>
      <c r="K23">
        <v>48</v>
      </c>
      <c r="L23">
        <v>48</v>
      </c>
      <c r="M23">
        <v>48</v>
      </c>
    </row>
    <row r="24" spans="1:13" x14ac:dyDescent="0.25">
      <c r="A24" t="s">
        <v>47</v>
      </c>
      <c r="B24">
        <v>31</v>
      </c>
      <c r="C24">
        <v>31</v>
      </c>
      <c r="D24">
        <v>26</v>
      </c>
      <c r="E24">
        <v>26</v>
      </c>
      <c r="F24">
        <v>23</v>
      </c>
      <c r="G24">
        <v>21</v>
      </c>
      <c r="H24">
        <v>21</v>
      </c>
      <c r="I24">
        <v>21</v>
      </c>
      <c r="J24">
        <v>21</v>
      </c>
      <c r="K24">
        <v>21</v>
      </c>
      <c r="L24">
        <v>21</v>
      </c>
      <c r="M24">
        <v>21</v>
      </c>
    </row>
    <row r="25" spans="1:13" x14ac:dyDescent="0.25">
      <c r="A25" t="s">
        <v>48</v>
      </c>
      <c r="B25">
        <v>1692</v>
      </c>
      <c r="C25">
        <v>1692</v>
      </c>
      <c r="D25">
        <v>1692</v>
      </c>
      <c r="E25">
        <v>1692</v>
      </c>
      <c r="F25">
        <v>1692</v>
      </c>
      <c r="G25">
        <v>1692</v>
      </c>
      <c r="H25">
        <v>1692</v>
      </c>
      <c r="I25">
        <v>1692</v>
      </c>
      <c r="J25">
        <v>1692</v>
      </c>
      <c r="K25">
        <v>1692</v>
      </c>
      <c r="L25">
        <v>1692</v>
      </c>
      <c r="M25">
        <v>1692</v>
      </c>
    </row>
    <row r="26" spans="1:13" x14ac:dyDescent="0.25">
      <c r="A26" t="s">
        <v>50</v>
      </c>
      <c r="B26">
        <v>20</v>
      </c>
      <c r="C26">
        <v>25</v>
      </c>
      <c r="D26">
        <v>27</v>
      </c>
      <c r="E26">
        <v>22</v>
      </c>
      <c r="F26">
        <v>70</v>
      </c>
      <c r="G26">
        <v>2</v>
      </c>
      <c r="H26">
        <v>2</v>
      </c>
      <c r="I26">
        <v>2</v>
      </c>
      <c r="J26">
        <v>2</v>
      </c>
      <c r="K26">
        <v>2</v>
      </c>
      <c r="L26">
        <v>2</v>
      </c>
      <c r="M26">
        <v>2</v>
      </c>
    </row>
    <row r="27" spans="1:13" x14ac:dyDescent="0.25">
      <c r="A27" t="s">
        <v>49</v>
      </c>
      <c r="B27">
        <v>1692</v>
      </c>
      <c r="C27">
        <v>1692</v>
      </c>
      <c r="D27">
        <v>1692</v>
      </c>
      <c r="E27">
        <v>1692</v>
      </c>
      <c r="F27">
        <v>1692</v>
      </c>
      <c r="G27">
        <v>1692</v>
      </c>
      <c r="H27">
        <v>1692</v>
      </c>
      <c r="I27">
        <v>1692</v>
      </c>
      <c r="J27">
        <v>1692</v>
      </c>
      <c r="K27">
        <v>1692</v>
      </c>
      <c r="L27">
        <v>1692</v>
      </c>
      <c r="M27">
        <v>1692</v>
      </c>
    </row>
    <row r="28" spans="1:13" x14ac:dyDescent="0.25">
      <c r="A28" t="s">
        <v>51</v>
      </c>
      <c r="B28">
        <v>1524</v>
      </c>
      <c r="C28">
        <v>1505</v>
      </c>
      <c r="D28">
        <v>1479</v>
      </c>
      <c r="E28">
        <v>1413</v>
      </c>
      <c r="F28">
        <v>1347</v>
      </c>
      <c r="G28">
        <v>989</v>
      </c>
      <c r="H28">
        <v>942</v>
      </c>
      <c r="I28">
        <v>846</v>
      </c>
      <c r="J28">
        <v>846</v>
      </c>
      <c r="K28">
        <v>638</v>
      </c>
      <c r="L28">
        <v>611</v>
      </c>
      <c r="M28">
        <v>605</v>
      </c>
    </row>
    <row r="29" spans="1:13" x14ac:dyDescent="0.25">
      <c r="A29" t="s">
        <v>52</v>
      </c>
      <c r="B29">
        <v>136</v>
      </c>
      <c r="C29">
        <v>136</v>
      </c>
      <c r="D29">
        <v>136</v>
      </c>
      <c r="E29">
        <v>136</v>
      </c>
      <c r="F29">
        <v>136</v>
      </c>
      <c r="G29">
        <v>136</v>
      </c>
      <c r="H29">
        <v>136</v>
      </c>
      <c r="I29">
        <v>136</v>
      </c>
      <c r="J29">
        <v>136</v>
      </c>
      <c r="K29">
        <v>136</v>
      </c>
      <c r="L29">
        <v>136</v>
      </c>
      <c r="M29">
        <v>136</v>
      </c>
    </row>
    <row r="30" spans="1:13" x14ac:dyDescent="0.25">
      <c r="A30" t="s">
        <v>54</v>
      </c>
      <c r="B30">
        <v>5</v>
      </c>
      <c r="C30">
        <v>5</v>
      </c>
      <c r="D30">
        <v>5</v>
      </c>
      <c r="E30">
        <v>5</v>
      </c>
      <c r="F30">
        <v>5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</row>
    <row r="31" spans="1:13" x14ac:dyDescent="0.25">
      <c r="A31" t="s">
        <v>55</v>
      </c>
      <c r="B31">
        <v>136</v>
      </c>
      <c r="C31">
        <v>136</v>
      </c>
      <c r="D31">
        <v>136</v>
      </c>
      <c r="E31">
        <v>136</v>
      </c>
      <c r="F31">
        <v>136</v>
      </c>
      <c r="G31">
        <v>136</v>
      </c>
      <c r="H31">
        <v>136</v>
      </c>
      <c r="I31">
        <v>136</v>
      </c>
      <c r="J31">
        <v>136</v>
      </c>
      <c r="K31">
        <v>136</v>
      </c>
      <c r="L31">
        <v>136</v>
      </c>
      <c r="M31">
        <v>136</v>
      </c>
    </row>
    <row r="32" spans="1:13" x14ac:dyDescent="0.25">
      <c r="A32" t="s">
        <v>53</v>
      </c>
      <c r="B32">
        <v>82</v>
      </c>
      <c r="C32">
        <v>82</v>
      </c>
      <c r="D32">
        <v>82</v>
      </c>
      <c r="E32">
        <v>82</v>
      </c>
      <c r="F32">
        <v>82</v>
      </c>
      <c r="G32">
        <v>82</v>
      </c>
      <c r="H32">
        <v>82</v>
      </c>
      <c r="I32">
        <v>82</v>
      </c>
      <c r="J32">
        <v>82</v>
      </c>
      <c r="K32">
        <v>82</v>
      </c>
      <c r="L32">
        <v>82</v>
      </c>
      <c r="M32">
        <v>82</v>
      </c>
    </row>
    <row r="33" spans="1:13" x14ac:dyDescent="0.25">
      <c r="A33" t="s">
        <v>56</v>
      </c>
      <c r="B33">
        <v>257</v>
      </c>
      <c r="C33">
        <v>257</v>
      </c>
      <c r="D33">
        <v>257</v>
      </c>
      <c r="E33">
        <v>257</v>
      </c>
      <c r="F33">
        <v>257</v>
      </c>
      <c r="G33">
        <v>257</v>
      </c>
      <c r="H33">
        <v>257</v>
      </c>
      <c r="I33">
        <v>257</v>
      </c>
      <c r="J33">
        <v>257</v>
      </c>
      <c r="K33">
        <v>257</v>
      </c>
      <c r="L33">
        <v>257</v>
      </c>
      <c r="M33">
        <v>257</v>
      </c>
    </row>
    <row r="34" spans="1:13" x14ac:dyDescent="0.25">
      <c r="A34" t="s">
        <v>57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</row>
    <row r="35" spans="1:13" x14ac:dyDescent="0.25">
      <c r="A35" t="s">
        <v>58</v>
      </c>
      <c r="B35">
        <v>257</v>
      </c>
      <c r="C35">
        <v>257</v>
      </c>
      <c r="D35">
        <v>257</v>
      </c>
      <c r="E35">
        <v>257</v>
      </c>
      <c r="F35">
        <v>257</v>
      </c>
      <c r="G35">
        <v>257</v>
      </c>
      <c r="H35">
        <v>257</v>
      </c>
      <c r="I35">
        <v>257</v>
      </c>
      <c r="J35">
        <v>257</v>
      </c>
      <c r="K35">
        <v>257</v>
      </c>
      <c r="L35">
        <v>257</v>
      </c>
      <c r="M35">
        <v>257</v>
      </c>
    </row>
    <row r="36" spans="1:13" x14ac:dyDescent="0.25">
      <c r="A36" t="s">
        <v>59</v>
      </c>
      <c r="B36">
        <v>249</v>
      </c>
      <c r="C36">
        <v>248</v>
      </c>
      <c r="D36">
        <v>245</v>
      </c>
      <c r="E36">
        <v>242</v>
      </c>
      <c r="F36">
        <v>237</v>
      </c>
      <c r="G36">
        <v>204</v>
      </c>
      <c r="H36">
        <v>203</v>
      </c>
      <c r="I36">
        <v>203</v>
      </c>
      <c r="J36">
        <v>203</v>
      </c>
      <c r="K36">
        <v>202</v>
      </c>
      <c r="L36">
        <v>109</v>
      </c>
      <c r="M36">
        <v>109</v>
      </c>
    </row>
    <row r="37" spans="1:13" x14ac:dyDescent="0.25">
      <c r="A37" t="s">
        <v>60</v>
      </c>
      <c r="B37">
        <v>210</v>
      </c>
      <c r="C37">
        <v>210</v>
      </c>
      <c r="D37">
        <v>210</v>
      </c>
      <c r="E37">
        <v>210</v>
      </c>
      <c r="F37">
        <v>210</v>
      </c>
      <c r="G37">
        <v>210</v>
      </c>
      <c r="H37">
        <v>210</v>
      </c>
      <c r="I37">
        <v>210</v>
      </c>
      <c r="J37">
        <v>210</v>
      </c>
      <c r="K37">
        <v>210</v>
      </c>
      <c r="L37">
        <v>210</v>
      </c>
      <c r="M37">
        <v>210</v>
      </c>
    </row>
    <row r="38" spans="1:13" x14ac:dyDescent="0.25">
      <c r="A38" t="s">
        <v>61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</row>
    <row r="39" spans="1:13" x14ac:dyDescent="0.25">
      <c r="A39" t="s">
        <v>62</v>
      </c>
      <c r="B39">
        <v>210</v>
      </c>
      <c r="C39">
        <v>210</v>
      </c>
      <c r="D39">
        <v>210</v>
      </c>
      <c r="E39">
        <v>210</v>
      </c>
      <c r="F39">
        <v>210</v>
      </c>
      <c r="G39">
        <v>210</v>
      </c>
      <c r="H39">
        <v>210</v>
      </c>
      <c r="I39">
        <v>210</v>
      </c>
      <c r="J39">
        <v>210</v>
      </c>
      <c r="K39">
        <v>210</v>
      </c>
      <c r="L39">
        <v>210</v>
      </c>
      <c r="M39">
        <v>210</v>
      </c>
    </row>
    <row r="40" spans="1:13" x14ac:dyDescent="0.25">
      <c r="A40" t="s">
        <v>63</v>
      </c>
      <c r="B40">
        <v>2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</row>
    <row r="41" spans="1:13" x14ac:dyDescent="0.25">
      <c r="A41" t="s">
        <v>64</v>
      </c>
      <c r="B41" s="2">
        <v>103911</v>
      </c>
      <c r="D41">
        <v>82</v>
      </c>
      <c r="E41">
        <v>82</v>
      </c>
      <c r="F41">
        <v>82</v>
      </c>
      <c r="G41">
        <v>82</v>
      </c>
      <c r="H41">
        <v>82</v>
      </c>
      <c r="I41">
        <v>82</v>
      </c>
      <c r="J41">
        <v>82</v>
      </c>
    </row>
    <row r="42" spans="1:13" x14ac:dyDescent="0.25">
      <c r="A42" t="s">
        <v>65</v>
      </c>
      <c r="B42" s="2">
        <v>57031</v>
      </c>
      <c r="D42">
        <v>26</v>
      </c>
      <c r="E42">
        <v>26</v>
      </c>
      <c r="F42">
        <v>24</v>
      </c>
      <c r="G42">
        <v>25</v>
      </c>
      <c r="H42">
        <v>27</v>
      </c>
      <c r="I42">
        <v>27</v>
      </c>
      <c r="J42">
        <v>27</v>
      </c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7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10" sqref="C10"/>
    </sheetView>
  </sheetViews>
  <sheetFormatPr defaultRowHeight="15" x14ac:dyDescent="0.25"/>
  <cols>
    <col min="1" max="1" width="13.140625" bestFit="1" customWidth="1"/>
    <col min="2" max="3" width="10.7109375" bestFit="1" customWidth="1"/>
    <col min="4" max="8" width="9.7109375" bestFit="1" customWidth="1"/>
    <col min="9" max="9" width="8.7109375" bestFit="1" customWidth="1"/>
    <col min="10" max="10" width="9.7109375" bestFit="1" customWidth="1"/>
    <col min="11" max="11" width="8.7109375" bestFit="1" customWidth="1"/>
    <col min="12" max="13" width="9.7109375" bestFit="1" customWidth="1"/>
    <col min="14" max="14" width="8.7109375" bestFit="1" customWidth="1"/>
    <col min="15" max="16" width="9.7109375" bestFit="1" customWidth="1"/>
    <col min="18" max="21" width="10.7109375" bestFit="1" customWidth="1"/>
    <col min="22" max="22" width="9.7109375" bestFit="1" customWidth="1"/>
    <col min="23" max="23" width="10.7109375" bestFit="1" customWidth="1"/>
    <col min="24" max="25" width="9.7109375" bestFit="1" customWidth="1"/>
    <col min="27" max="27" width="9.7109375" bestFit="1" customWidth="1"/>
    <col min="29" max="30" width="9.7109375" bestFit="1" customWidth="1"/>
  </cols>
  <sheetData>
    <row r="1" spans="1:30" x14ac:dyDescent="0.25">
      <c r="A1" s="4" t="s">
        <v>0</v>
      </c>
      <c r="B1" s="1">
        <v>41599</v>
      </c>
      <c r="C1" s="1">
        <v>41561</v>
      </c>
      <c r="D1" s="1">
        <v>41506</v>
      </c>
      <c r="E1" s="1">
        <v>41466</v>
      </c>
      <c r="F1" s="1">
        <v>41435</v>
      </c>
      <c r="G1" s="1">
        <v>41407</v>
      </c>
      <c r="H1" s="1">
        <v>41393</v>
      </c>
      <c r="I1" s="1">
        <v>41278</v>
      </c>
      <c r="J1" s="1">
        <v>41052</v>
      </c>
      <c r="K1" s="1">
        <v>41037</v>
      </c>
      <c r="L1" s="1">
        <v>40983</v>
      </c>
      <c r="M1" s="1">
        <v>40961</v>
      </c>
      <c r="N1" s="1">
        <v>40947</v>
      </c>
      <c r="O1" s="1">
        <v>40925</v>
      </c>
      <c r="P1" s="1">
        <v>40920</v>
      </c>
      <c r="Q1" s="1">
        <v>40913</v>
      </c>
      <c r="R1" s="1">
        <v>40907</v>
      </c>
      <c r="S1" s="1">
        <v>40897</v>
      </c>
      <c r="T1" s="1">
        <v>40875</v>
      </c>
      <c r="U1" s="1">
        <v>40857</v>
      </c>
      <c r="V1" s="1">
        <v>40851</v>
      </c>
      <c r="W1" s="1">
        <v>40837</v>
      </c>
      <c r="X1" s="1">
        <v>40781</v>
      </c>
      <c r="Y1" s="1">
        <v>40770</v>
      </c>
      <c r="Z1" s="1">
        <v>40763</v>
      </c>
      <c r="AA1" s="1">
        <v>40742</v>
      </c>
      <c r="AB1" s="1">
        <v>40730</v>
      </c>
      <c r="AC1" s="1">
        <v>40623</v>
      </c>
      <c r="AD1" s="1">
        <v>40197</v>
      </c>
    </row>
    <row r="2" spans="1:30" x14ac:dyDescent="0.25">
      <c r="A2" s="3" t="s">
        <v>1</v>
      </c>
      <c r="B2" s="2">
        <v>149000</v>
      </c>
      <c r="C2" s="2">
        <v>142000</v>
      </c>
      <c r="D2" s="2">
        <v>161000</v>
      </c>
      <c r="E2" s="2">
        <v>153000</v>
      </c>
      <c r="F2" s="2">
        <v>140000</v>
      </c>
      <c r="G2" s="2">
        <v>149000</v>
      </c>
      <c r="H2" s="2">
        <v>140000</v>
      </c>
      <c r="I2" s="2">
        <v>125000</v>
      </c>
      <c r="J2" s="2">
        <v>124000</v>
      </c>
      <c r="K2" s="2">
        <v>124000</v>
      </c>
      <c r="L2" s="2">
        <v>78400</v>
      </c>
      <c r="M2" s="2">
        <v>73800</v>
      </c>
      <c r="N2" s="2">
        <v>85600</v>
      </c>
      <c r="O2" s="2">
        <v>77900</v>
      </c>
      <c r="P2" s="2">
        <v>99700</v>
      </c>
      <c r="Q2" s="2">
        <v>114000</v>
      </c>
      <c r="R2" s="2">
        <v>127000</v>
      </c>
      <c r="S2" s="2">
        <v>108000</v>
      </c>
      <c r="T2" s="2">
        <v>89100</v>
      </c>
      <c r="U2" s="2">
        <v>93700</v>
      </c>
      <c r="V2" s="2">
        <v>95900</v>
      </c>
      <c r="W2" s="2">
        <v>57400</v>
      </c>
      <c r="X2" s="2">
        <v>31500</v>
      </c>
      <c r="Y2" s="2">
        <v>22300</v>
      </c>
      <c r="Z2" s="2">
        <v>21100</v>
      </c>
      <c r="AA2" s="2">
        <v>23400</v>
      </c>
      <c r="AB2" s="2">
        <v>13500</v>
      </c>
      <c r="AC2" s="2">
        <v>7490</v>
      </c>
      <c r="AD2" s="2">
        <v>18500</v>
      </c>
    </row>
    <row r="3" spans="1:30" x14ac:dyDescent="0.25">
      <c r="A3" s="3" t="s">
        <v>2</v>
      </c>
      <c r="B3" s="2">
        <v>56300</v>
      </c>
      <c r="C3" s="2">
        <v>52300</v>
      </c>
      <c r="D3" s="2">
        <v>62500</v>
      </c>
      <c r="E3" s="2">
        <v>57700</v>
      </c>
      <c r="F3" s="2">
        <v>47400</v>
      </c>
      <c r="G3" s="2">
        <v>45700</v>
      </c>
      <c r="H3" s="2">
        <v>46200</v>
      </c>
      <c r="I3" s="2">
        <v>42900</v>
      </c>
      <c r="J3" s="2">
        <v>29600</v>
      </c>
      <c r="K3" s="2">
        <v>31300</v>
      </c>
      <c r="L3" s="2">
        <v>31200</v>
      </c>
      <c r="M3" s="2">
        <v>32700</v>
      </c>
      <c r="N3" s="2">
        <v>32500</v>
      </c>
      <c r="O3" s="2">
        <v>13800</v>
      </c>
      <c r="P3" s="2">
        <v>15500</v>
      </c>
      <c r="Q3" s="2">
        <v>19100</v>
      </c>
      <c r="R3" s="2">
        <v>18800</v>
      </c>
      <c r="S3" s="2">
        <v>20300</v>
      </c>
      <c r="T3" s="2">
        <v>16500</v>
      </c>
      <c r="U3" s="2">
        <v>14600</v>
      </c>
      <c r="V3" s="2">
        <v>15100</v>
      </c>
      <c r="W3" s="2">
        <v>236</v>
      </c>
      <c r="X3" s="2">
        <v>1800</v>
      </c>
      <c r="Y3" s="2">
        <v>240</v>
      </c>
      <c r="Z3" s="2">
        <v>202</v>
      </c>
      <c r="AA3" s="2">
        <v>63</v>
      </c>
      <c r="AB3" s="2"/>
      <c r="AC3" s="2"/>
      <c r="AD3" s="2"/>
    </row>
    <row r="4" spans="1:30" x14ac:dyDescent="0.25">
      <c r="A4" s="3" t="s">
        <v>3</v>
      </c>
      <c r="B4" s="2">
        <v>18100</v>
      </c>
      <c r="C4" s="2">
        <v>18400</v>
      </c>
      <c r="D4" s="2">
        <v>17800</v>
      </c>
      <c r="E4" s="2">
        <v>14300</v>
      </c>
      <c r="F4" s="2">
        <v>14100</v>
      </c>
      <c r="G4" s="2">
        <v>13000</v>
      </c>
      <c r="H4" s="2">
        <v>11500</v>
      </c>
      <c r="I4" s="2">
        <v>10300</v>
      </c>
      <c r="J4" s="2">
        <v>6790</v>
      </c>
      <c r="K4" s="2">
        <v>6460</v>
      </c>
      <c r="L4" s="2">
        <v>6980</v>
      </c>
      <c r="M4" s="2">
        <v>7240</v>
      </c>
      <c r="N4" s="2">
        <v>6490</v>
      </c>
      <c r="O4" s="2">
        <v>6450</v>
      </c>
      <c r="P4" s="2">
        <v>6730</v>
      </c>
      <c r="Q4" s="2">
        <v>6440</v>
      </c>
      <c r="R4" s="2">
        <v>6290</v>
      </c>
      <c r="S4" s="2">
        <v>6050</v>
      </c>
      <c r="T4" s="2">
        <v>6120</v>
      </c>
      <c r="U4" s="2">
        <v>5740</v>
      </c>
      <c r="V4" s="2">
        <v>6120</v>
      </c>
      <c r="W4" s="2">
        <v>4860</v>
      </c>
      <c r="X4" s="2">
        <v>7420</v>
      </c>
      <c r="Y4" s="2">
        <v>4790</v>
      </c>
      <c r="Z4" s="2">
        <v>5580</v>
      </c>
      <c r="AA4" s="2">
        <v>13400</v>
      </c>
      <c r="AB4" s="2">
        <v>5550</v>
      </c>
      <c r="AC4" s="2">
        <v>2970</v>
      </c>
      <c r="AD4" s="2">
        <v>752</v>
      </c>
    </row>
    <row r="5" spans="1:30" x14ac:dyDescent="0.25">
      <c r="A5" s="3" t="s">
        <v>6</v>
      </c>
      <c r="B5" s="2">
        <v>64900</v>
      </c>
      <c r="C5" s="2">
        <v>64600</v>
      </c>
      <c r="D5" s="2">
        <v>74400</v>
      </c>
      <c r="E5" s="2">
        <v>69300</v>
      </c>
      <c r="F5" s="2">
        <v>66200</v>
      </c>
      <c r="G5" s="2">
        <v>67700</v>
      </c>
      <c r="H5" s="2">
        <v>53600</v>
      </c>
      <c r="I5" s="2">
        <v>58400</v>
      </c>
      <c r="J5" s="2">
        <v>26800</v>
      </c>
      <c r="K5" s="2">
        <v>25900</v>
      </c>
      <c r="L5" s="2">
        <v>16600</v>
      </c>
      <c r="M5" s="2">
        <v>19100</v>
      </c>
      <c r="N5" s="2">
        <v>20200</v>
      </c>
      <c r="O5" s="2">
        <v>19600</v>
      </c>
      <c r="P5" s="2">
        <v>21100</v>
      </c>
      <c r="Q5" s="2">
        <v>24300</v>
      </c>
      <c r="R5" s="2">
        <v>25100</v>
      </c>
      <c r="S5" s="2">
        <v>27000</v>
      </c>
      <c r="T5" s="2">
        <v>30700</v>
      </c>
      <c r="U5" s="2">
        <v>28200</v>
      </c>
      <c r="V5" s="2">
        <v>25300</v>
      </c>
      <c r="W5" s="2">
        <v>14200</v>
      </c>
      <c r="X5" s="2">
        <v>8360</v>
      </c>
      <c r="Y5" s="2">
        <v>7800</v>
      </c>
      <c r="Z5" s="2">
        <v>8460</v>
      </c>
      <c r="AA5" s="2">
        <v>8030</v>
      </c>
      <c r="AB5" s="2">
        <v>7380</v>
      </c>
      <c r="AC5" s="2">
        <v>3690</v>
      </c>
      <c r="AD5" s="2">
        <v>17300</v>
      </c>
    </row>
    <row r="6" spans="1:30" x14ac:dyDescent="0.25">
      <c r="A6" s="3" t="s">
        <v>4</v>
      </c>
      <c r="B6" s="2"/>
      <c r="C6" s="3"/>
      <c r="D6" s="2">
        <v>217</v>
      </c>
      <c r="E6" s="2">
        <v>991</v>
      </c>
      <c r="F6" s="2">
        <v>1320</v>
      </c>
      <c r="G6" s="2">
        <v>3630</v>
      </c>
      <c r="H6" s="2"/>
      <c r="I6" s="2">
        <v>5700</v>
      </c>
      <c r="J6" s="2">
        <v>15400</v>
      </c>
      <c r="K6" s="2">
        <v>15200</v>
      </c>
      <c r="L6" s="2">
        <v>7700</v>
      </c>
      <c r="M6" s="2">
        <v>5890</v>
      </c>
      <c r="N6" s="2">
        <v>7360</v>
      </c>
      <c r="O6" s="2">
        <v>11100</v>
      </c>
      <c r="P6" s="2">
        <v>15200</v>
      </c>
      <c r="Q6" s="2">
        <v>18100</v>
      </c>
      <c r="R6" s="2">
        <v>20300</v>
      </c>
      <c r="S6" s="2">
        <v>15300</v>
      </c>
      <c r="T6" s="2">
        <v>7390</v>
      </c>
      <c r="U6" s="2">
        <v>8970</v>
      </c>
      <c r="V6" s="2">
        <v>8660</v>
      </c>
      <c r="W6" s="2">
        <v>8310</v>
      </c>
      <c r="X6" s="2">
        <v>6440</v>
      </c>
      <c r="Y6" s="2">
        <v>5120</v>
      </c>
      <c r="Z6" s="2">
        <v>3990</v>
      </c>
      <c r="AA6" s="2">
        <v>2460</v>
      </c>
      <c r="AB6" s="2"/>
      <c r="AC6" s="2"/>
      <c r="AD6" s="2"/>
    </row>
    <row r="7" spans="1:30" x14ac:dyDescent="0.25">
      <c r="A7" s="3" t="s">
        <v>5</v>
      </c>
      <c r="B7" s="2">
        <v>2970</v>
      </c>
      <c r="C7" s="2">
        <v>2820</v>
      </c>
      <c r="D7" s="2">
        <v>2580</v>
      </c>
      <c r="E7" s="2">
        <v>2470</v>
      </c>
      <c r="F7" s="2">
        <v>2240</v>
      </c>
      <c r="G7" s="2">
        <v>2210</v>
      </c>
      <c r="H7" s="2">
        <v>1900</v>
      </c>
      <c r="I7" s="2">
        <v>1320</v>
      </c>
      <c r="J7" s="2">
        <v>848</v>
      </c>
      <c r="K7" s="2">
        <v>860</v>
      </c>
      <c r="L7" s="2">
        <v>763</v>
      </c>
      <c r="M7" s="2">
        <v>587</v>
      </c>
      <c r="N7" s="2">
        <v>631</v>
      </c>
      <c r="O7" s="2">
        <v>618</v>
      </c>
      <c r="P7" s="2">
        <v>609</v>
      </c>
      <c r="Q7" s="2">
        <v>606</v>
      </c>
      <c r="R7" s="2">
        <v>606</v>
      </c>
      <c r="S7" s="2">
        <v>605</v>
      </c>
      <c r="T7" s="2">
        <v>580</v>
      </c>
      <c r="U7" s="2"/>
      <c r="V7" s="2"/>
      <c r="W7" s="2"/>
      <c r="X7" s="2"/>
      <c r="Y7" s="2"/>
      <c r="Z7" s="2"/>
      <c r="AA7" s="2"/>
      <c r="AB7" s="2"/>
      <c r="AC7" s="2"/>
      <c r="AD7" s="2"/>
    </row>
  </sheetData>
  <hyperlinks>
    <hyperlink ref="A2" r:id="rId1" xr:uid="{00000000-0004-0000-0100-000000000000}"/>
    <hyperlink ref="A3" r:id="rId2" xr:uid="{00000000-0004-0000-0100-000001000000}"/>
    <hyperlink ref="A5" r:id="rId3" display="index page" xr:uid="{00000000-0004-0000-0100-000002000000}"/>
    <hyperlink ref="A4" r:id="rId4" xr:uid="{00000000-0004-0000-0100-000003000000}"/>
    <hyperlink ref="A6" r:id="rId5" xr:uid="{00000000-0004-0000-0100-000004000000}"/>
    <hyperlink ref="A7" r:id="rId6" xr:uid="{00000000-0004-0000-0100-000005000000}"/>
  </hyperlinks>
  <pageMargins left="0.7" right="0.7" top="0.75" bottom="0.75" header="0.3" footer="0.3"/>
  <pageSetup orientation="portrait"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"/>
  <sheetViews>
    <sheetView workbookViewId="0"/>
  </sheetViews>
  <sheetFormatPr defaultRowHeight="15" x14ac:dyDescent="0.25"/>
  <cols>
    <col min="1" max="1" width="13.85546875" bestFit="1" customWidth="1"/>
    <col min="2" max="3" width="10.7109375" bestFit="1" customWidth="1"/>
    <col min="4" max="9" width="9.7109375" bestFit="1" customWidth="1"/>
    <col min="10" max="10" width="8.7109375" bestFit="1" customWidth="1"/>
    <col min="11" max="14" width="9.7109375" bestFit="1" customWidth="1"/>
    <col min="15" max="15" width="8.7109375" bestFit="1" customWidth="1"/>
    <col min="16" max="16" width="9.7109375" bestFit="1" customWidth="1"/>
  </cols>
  <sheetData>
    <row r="1" spans="1:16" x14ac:dyDescent="0.25">
      <c r="A1" s="4" t="s">
        <v>26</v>
      </c>
      <c r="B1" s="1">
        <v>41599</v>
      </c>
      <c r="C1" s="1">
        <v>41561</v>
      </c>
      <c r="D1" s="1">
        <v>41506</v>
      </c>
      <c r="E1" s="1">
        <v>41466</v>
      </c>
      <c r="F1" s="1">
        <v>41435</v>
      </c>
      <c r="G1" s="1">
        <v>41414</v>
      </c>
      <c r="H1" s="1">
        <v>41393</v>
      </c>
      <c r="I1" s="1">
        <v>41386</v>
      </c>
      <c r="J1" s="1">
        <v>41278</v>
      </c>
      <c r="K1" s="1">
        <v>41165</v>
      </c>
      <c r="L1" s="1">
        <v>41149</v>
      </c>
      <c r="M1" s="1">
        <v>41148</v>
      </c>
      <c r="N1" s="1">
        <v>41134</v>
      </c>
      <c r="O1" s="1">
        <v>41093</v>
      </c>
      <c r="P1" s="1">
        <v>41052</v>
      </c>
    </row>
    <row r="2" spans="1:16" x14ac:dyDescent="0.25">
      <c r="A2" s="4" t="s">
        <v>66</v>
      </c>
      <c r="B2" s="2">
        <f t="shared" ref="B2:G2" si="0">SUM(B3:B10)</f>
        <v>54518</v>
      </c>
      <c r="C2" s="2">
        <f t="shared" si="0"/>
        <v>53947</v>
      </c>
      <c r="D2" s="2">
        <f t="shared" si="0"/>
        <v>53557</v>
      </c>
      <c r="E2" s="2">
        <f t="shared" si="0"/>
        <v>52877</v>
      </c>
      <c r="F2" s="2">
        <f t="shared" si="0"/>
        <v>52315</v>
      </c>
      <c r="G2" s="2">
        <f t="shared" si="0"/>
        <v>51854</v>
      </c>
      <c r="H2" s="2">
        <f t="shared" ref="H2:P2" si="1">SUM(H3:H10)</f>
        <v>51771</v>
      </c>
      <c r="I2" s="2">
        <f t="shared" si="1"/>
        <v>51748</v>
      </c>
      <c r="J2" s="2">
        <f t="shared" si="1"/>
        <v>48094</v>
      </c>
      <c r="K2" s="2">
        <f t="shared" si="1"/>
        <v>48154</v>
      </c>
      <c r="L2" s="2">
        <f t="shared" si="1"/>
        <v>47818</v>
      </c>
      <c r="M2" s="2">
        <f t="shared" si="1"/>
        <v>27596</v>
      </c>
      <c r="N2" s="2">
        <f t="shared" si="1"/>
        <v>47559</v>
      </c>
      <c r="O2" s="2">
        <f t="shared" si="1"/>
        <v>45710</v>
      </c>
      <c r="P2" s="2">
        <f t="shared" si="1"/>
        <v>38115</v>
      </c>
    </row>
    <row r="3" spans="1:16" x14ac:dyDescent="0.25">
      <c r="A3" s="4" t="s">
        <v>27</v>
      </c>
      <c r="B3">
        <v>49365</v>
      </c>
      <c r="C3" s="2">
        <v>48866</v>
      </c>
      <c r="D3" s="2">
        <v>48644</v>
      </c>
      <c r="E3" s="2">
        <v>48341</v>
      </c>
      <c r="F3" s="2">
        <v>48036</v>
      </c>
      <c r="G3" s="2">
        <v>47749</v>
      </c>
      <c r="H3" s="2">
        <v>47720</v>
      </c>
      <c r="I3" s="2">
        <v>47720</v>
      </c>
      <c r="J3" s="2">
        <v>45219</v>
      </c>
      <c r="K3" s="2">
        <v>45543</v>
      </c>
      <c r="L3" s="2">
        <v>45272</v>
      </c>
      <c r="M3" s="2">
        <v>25124</v>
      </c>
      <c r="N3" s="2">
        <v>45063</v>
      </c>
      <c r="O3" s="2">
        <v>44464</v>
      </c>
      <c r="P3" s="2">
        <v>37008</v>
      </c>
    </row>
    <row r="4" spans="1:16" x14ac:dyDescent="0.25">
      <c r="A4" t="s">
        <v>28</v>
      </c>
      <c r="B4">
        <v>59</v>
      </c>
      <c r="C4">
        <v>56</v>
      </c>
      <c r="D4">
        <v>56</v>
      </c>
      <c r="E4">
        <v>56</v>
      </c>
      <c r="F4">
        <v>52</v>
      </c>
      <c r="G4">
        <v>56</v>
      </c>
      <c r="H4">
        <v>55</v>
      </c>
      <c r="I4">
        <v>55</v>
      </c>
      <c r="J4" s="2">
        <v>47</v>
      </c>
      <c r="K4" s="2">
        <v>35</v>
      </c>
      <c r="L4" s="2">
        <v>35</v>
      </c>
      <c r="M4">
        <v>7</v>
      </c>
      <c r="N4" s="2">
        <v>35</v>
      </c>
      <c r="O4" s="2">
        <v>37</v>
      </c>
      <c r="P4" s="2">
        <v>34</v>
      </c>
    </row>
    <row r="5" spans="1:16" x14ac:dyDescent="0.25">
      <c r="A5" s="4" t="s">
        <v>29</v>
      </c>
      <c r="B5">
        <v>2093</v>
      </c>
      <c r="C5" s="2">
        <v>2059</v>
      </c>
      <c r="D5" s="2">
        <v>2040</v>
      </c>
      <c r="E5" s="2">
        <v>1806</v>
      </c>
      <c r="F5" s="2">
        <v>1793</v>
      </c>
      <c r="G5" s="2">
        <v>1735</v>
      </c>
      <c r="H5" s="2">
        <v>1711</v>
      </c>
      <c r="I5" s="2">
        <v>1694</v>
      </c>
      <c r="J5" s="2">
        <v>1645</v>
      </c>
      <c r="K5" s="2">
        <v>1519</v>
      </c>
      <c r="L5" s="2">
        <v>1454</v>
      </c>
      <c r="M5" s="2">
        <v>1410</v>
      </c>
      <c r="N5" s="2">
        <v>1406</v>
      </c>
      <c r="O5" s="2">
        <v>316</v>
      </c>
      <c r="P5" s="2">
        <v>311</v>
      </c>
    </row>
    <row r="6" spans="1:16" x14ac:dyDescent="0.25">
      <c r="A6" s="4" t="s">
        <v>30</v>
      </c>
      <c r="B6">
        <v>1435</v>
      </c>
      <c r="C6" s="2">
        <v>1435</v>
      </c>
      <c r="D6" s="2">
        <v>1435</v>
      </c>
      <c r="E6" s="2">
        <v>1430</v>
      </c>
      <c r="F6" s="2">
        <v>1395</v>
      </c>
      <c r="G6" s="2">
        <v>1396</v>
      </c>
      <c r="H6" s="2">
        <v>1396</v>
      </c>
      <c r="I6" s="2">
        <v>1396</v>
      </c>
      <c r="J6" s="2">
        <v>744</v>
      </c>
      <c r="K6" s="2">
        <v>622</v>
      </c>
      <c r="L6" s="2">
        <v>622</v>
      </c>
      <c r="M6">
        <v>622</v>
      </c>
      <c r="N6" s="2">
        <v>622</v>
      </c>
      <c r="O6" s="2">
        <v>622</v>
      </c>
      <c r="P6" s="2">
        <v>614</v>
      </c>
    </row>
    <row r="7" spans="1:16" x14ac:dyDescent="0.25">
      <c r="A7" t="s">
        <v>31</v>
      </c>
      <c r="B7">
        <v>334</v>
      </c>
      <c r="C7">
        <v>334</v>
      </c>
      <c r="D7">
        <v>301</v>
      </c>
      <c r="E7">
        <v>301</v>
      </c>
      <c r="F7" s="2">
        <v>227</v>
      </c>
      <c r="G7">
        <v>223</v>
      </c>
      <c r="H7">
        <v>223</v>
      </c>
      <c r="I7">
        <v>223</v>
      </c>
      <c r="J7" s="2">
        <v>209</v>
      </c>
      <c r="K7" s="2">
        <v>209</v>
      </c>
      <c r="L7" s="2">
        <v>209</v>
      </c>
      <c r="M7">
        <v>209</v>
      </c>
      <c r="N7" s="2">
        <v>209</v>
      </c>
      <c r="O7" s="2">
        <v>51</v>
      </c>
      <c r="P7" s="2">
        <v>50</v>
      </c>
    </row>
    <row r="8" spans="1:16" x14ac:dyDescent="0.25">
      <c r="A8" t="s">
        <v>32</v>
      </c>
      <c r="B8">
        <v>249</v>
      </c>
      <c r="C8">
        <v>249</v>
      </c>
      <c r="D8">
        <v>249</v>
      </c>
      <c r="E8">
        <v>241</v>
      </c>
      <c r="F8" s="2">
        <v>241</v>
      </c>
      <c r="G8">
        <v>241</v>
      </c>
      <c r="H8">
        <v>230</v>
      </c>
      <c r="I8">
        <v>230</v>
      </c>
      <c r="J8" s="2">
        <v>230</v>
      </c>
      <c r="K8" s="2">
        <v>226</v>
      </c>
      <c r="L8" s="2">
        <v>226</v>
      </c>
      <c r="M8">
        <v>224</v>
      </c>
      <c r="N8" s="2">
        <v>224</v>
      </c>
      <c r="O8" s="2">
        <v>220</v>
      </c>
      <c r="P8" s="2">
        <v>98</v>
      </c>
    </row>
    <row r="9" spans="1:16" x14ac:dyDescent="0.25">
      <c r="A9" s="4" t="s">
        <v>33</v>
      </c>
      <c r="B9">
        <v>956</v>
      </c>
      <c r="C9">
        <v>938</v>
      </c>
      <c r="D9">
        <v>822</v>
      </c>
      <c r="E9">
        <v>692</v>
      </c>
      <c r="F9" s="2">
        <v>561</v>
      </c>
      <c r="G9">
        <v>444</v>
      </c>
      <c r="H9">
        <v>426</v>
      </c>
      <c r="I9">
        <v>420</v>
      </c>
    </row>
    <row r="10" spans="1:16" x14ac:dyDescent="0.25">
      <c r="A10" t="s">
        <v>34</v>
      </c>
      <c r="B10">
        <v>27</v>
      </c>
      <c r="C10">
        <v>10</v>
      </c>
      <c r="D10">
        <v>10</v>
      </c>
      <c r="E10">
        <v>10</v>
      </c>
      <c r="F10" s="2">
        <v>10</v>
      </c>
      <c r="G10">
        <v>10</v>
      </c>
      <c r="H10">
        <v>10</v>
      </c>
      <c r="I10">
        <v>10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9"/>
  <sheetViews>
    <sheetView workbookViewId="0">
      <selection activeCell="B1" sqref="B1:B1048576"/>
    </sheetView>
  </sheetViews>
  <sheetFormatPr defaultRowHeight="15" x14ac:dyDescent="0.25"/>
  <cols>
    <col min="1" max="1" width="25" bestFit="1" customWidth="1"/>
    <col min="2" max="3" width="10.7109375" bestFit="1" customWidth="1"/>
    <col min="4" max="6" width="9.7109375" bestFit="1" customWidth="1"/>
    <col min="7" max="7" width="8.7109375" bestFit="1" customWidth="1"/>
    <col min="8" max="10" width="9.7109375" bestFit="1" customWidth="1"/>
    <col min="11" max="11" width="8.7109375" bestFit="1" customWidth="1"/>
    <col min="12" max="12" width="9.7109375" bestFit="1" customWidth="1"/>
    <col min="13" max="13" width="8.7109375" bestFit="1" customWidth="1"/>
    <col min="14" max="16" width="9.7109375" bestFit="1" customWidth="1"/>
    <col min="17" max="17" width="8.7109375" bestFit="1" customWidth="1"/>
    <col min="18" max="19" width="9.7109375" bestFit="1" customWidth="1"/>
    <col min="20" max="20" width="8.7109375" bestFit="1" customWidth="1"/>
    <col min="21" max="23" width="10.7109375" bestFit="1" customWidth="1"/>
    <col min="24" max="25" width="9.7109375" bestFit="1" customWidth="1"/>
    <col min="26" max="26" width="10.7109375" bestFit="1" customWidth="1"/>
    <col min="27" max="28" width="9.7109375" bestFit="1" customWidth="1"/>
    <col min="29" max="29" width="8.7109375" bestFit="1" customWidth="1"/>
    <col min="30" max="30" width="9.7109375" bestFit="1" customWidth="1"/>
    <col min="31" max="31" width="8.7109375" bestFit="1" customWidth="1"/>
    <col min="32" max="34" width="9.7109375" bestFit="1" customWidth="1"/>
    <col min="35" max="35" width="8.7109375" bestFit="1" customWidth="1"/>
    <col min="36" max="37" width="9.7109375" bestFit="1" customWidth="1"/>
    <col min="38" max="38" width="8.7109375" bestFit="1" customWidth="1"/>
    <col min="39" max="39" width="9.7109375" bestFit="1" customWidth="1"/>
    <col min="40" max="40" width="8.7109375" bestFit="1" customWidth="1"/>
    <col min="41" max="42" width="9.7109375" bestFit="1" customWidth="1"/>
    <col min="43" max="43" width="8.7109375" bestFit="1" customWidth="1"/>
    <col min="44" max="44" width="9.7109375" bestFit="1" customWidth="1"/>
  </cols>
  <sheetData>
    <row r="1" spans="1:44" x14ac:dyDescent="0.25">
      <c r="A1" s="4" t="s">
        <v>67</v>
      </c>
      <c r="B1" s="1">
        <v>41599</v>
      </c>
      <c r="C1" s="1">
        <v>41561</v>
      </c>
      <c r="D1" s="1">
        <v>41506</v>
      </c>
      <c r="E1" s="1">
        <v>41466</v>
      </c>
      <c r="F1" s="1">
        <v>41386</v>
      </c>
      <c r="G1" s="1">
        <v>41278</v>
      </c>
      <c r="H1" s="1">
        <v>41165</v>
      </c>
      <c r="I1" s="1">
        <v>41148</v>
      </c>
      <c r="J1" s="1">
        <v>41134</v>
      </c>
      <c r="K1" s="1">
        <v>41093</v>
      </c>
      <c r="L1" s="1">
        <v>41052</v>
      </c>
      <c r="M1" s="1">
        <v>41037</v>
      </c>
      <c r="N1" s="1">
        <v>41015</v>
      </c>
      <c r="O1" s="1">
        <v>40983</v>
      </c>
      <c r="P1" s="1">
        <v>40961</v>
      </c>
      <c r="Q1" s="1">
        <v>40947</v>
      </c>
      <c r="R1" s="1">
        <v>40925</v>
      </c>
      <c r="S1" s="1">
        <v>40920</v>
      </c>
      <c r="T1" s="1">
        <v>40913</v>
      </c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x14ac:dyDescent="0.25">
      <c r="A2" s="3" t="s">
        <v>20</v>
      </c>
      <c r="B2" s="3"/>
      <c r="C2" s="3"/>
      <c r="D2" s="3"/>
      <c r="E2" s="3"/>
      <c r="F2" s="3"/>
      <c r="G2" s="3"/>
      <c r="H2" s="2"/>
      <c r="I2" s="2"/>
      <c r="J2" s="2"/>
      <c r="K2" s="2"/>
      <c r="L2" s="2">
        <v>31992</v>
      </c>
      <c r="M2" s="2">
        <v>28137</v>
      </c>
      <c r="N2" s="2">
        <v>28840</v>
      </c>
      <c r="O2" s="2">
        <v>27126</v>
      </c>
      <c r="P2" s="2">
        <v>25804</v>
      </c>
      <c r="Q2" s="2">
        <v>25549</v>
      </c>
      <c r="R2" s="2">
        <v>25223</v>
      </c>
      <c r="S2" s="2">
        <v>25188</v>
      </c>
      <c r="T2" s="2">
        <v>25098</v>
      </c>
    </row>
    <row r="3" spans="1:44" x14ac:dyDescent="0.25">
      <c r="A3" s="3" t="s">
        <v>23</v>
      </c>
      <c r="B3" s="2">
        <v>44992</v>
      </c>
      <c r="C3" s="2">
        <v>44658</v>
      </c>
      <c r="D3" s="2">
        <v>44450</v>
      </c>
      <c r="E3" s="2">
        <v>44155</v>
      </c>
      <c r="F3" s="2">
        <v>42913</v>
      </c>
      <c r="G3" s="2">
        <v>42283</v>
      </c>
      <c r="H3" s="2">
        <v>42643</v>
      </c>
      <c r="I3" s="2">
        <v>42462</v>
      </c>
      <c r="J3" s="2">
        <v>42323</v>
      </c>
      <c r="K3" s="2">
        <v>41631</v>
      </c>
      <c r="L3" s="2">
        <v>31768</v>
      </c>
      <c r="M3" s="2">
        <v>27913</v>
      </c>
      <c r="N3" s="2">
        <v>27289</v>
      </c>
      <c r="O3" s="2">
        <v>25575</v>
      </c>
      <c r="P3" s="2">
        <v>24253</v>
      </c>
      <c r="Q3" s="2"/>
      <c r="R3" s="2"/>
      <c r="S3" s="2"/>
      <c r="T3" s="2"/>
    </row>
    <row r="4" spans="1:44" x14ac:dyDescent="0.25">
      <c r="A4" s="3" t="s">
        <v>17</v>
      </c>
      <c r="B4" s="2">
        <v>6611</v>
      </c>
      <c r="C4" s="2">
        <v>6327</v>
      </c>
      <c r="D4" s="2">
        <v>6290</v>
      </c>
      <c r="E4" s="2">
        <v>6258</v>
      </c>
      <c r="F4" s="2">
        <v>5571</v>
      </c>
      <c r="G4" s="2">
        <v>5626</v>
      </c>
      <c r="H4" s="2">
        <v>5486</v>
      </c>
      <c r="I4" s="2">
        <v>5436</v>
      </c>
      <c r="J4" s="2">
        <v>5385</v>
      </c>
      <c r="K4" s="2">
        <v>5109</v>
      </c>
      <c r="L4" s="2">
        <v>5028</v>
      </c>
      <c r="M4" s="2">
        <v>4259</v>
      </c>
      <c r="N4" s="2">
        <v>4976</v>
      </c>
      <c r="O4" s="2">
        <v>4968</v>
      </c>
      <c r="P4" s="2">
        <v>4913</v>
      </c>
      <c r="Q4" s="2">
        <v>4895</v>
      </c>
      <c r="R4" s="2">
        <v>4611</v>
      </c>
      <c r="S4" s="2">
        <v>4605</v>
      </c>
      <c r="T4" s="2">
        <v>4591</v>
      </c>
    </row>
    <row r="5" spans="1:44" x14ac:dyDescent="0.25">
      <c r="A5" s="3" t="s">
        <v>16</v>
      </c>
      <c r="B5" s="2">
        <v>2276</v>
      </c>
      <c r="C5" s="2">
        <v>2041</v>
      </c>
      <c r="D5" s="2">
        <v>2025</v>
      </c>
      <c r="E5" s="2">
        <v>1861</v>
      </c>
      <c r="F5" s="2">
        <v>1727</v>
      </c>
      <c r="G5" s="2">
        <v>1452</v>
      </c>
      <c r="H5" s="2">
        <v>1427</v>
      </c>
      <c r="I5" s="2">
        <v>1309</v>
      </c>
      <c r="J5" s="2">
        <v>1239</v>
      </c>
      <c r="K5" s="2">
        <v>1111</v>
      </c>
      <c r="L5" s="2">
        <v>1014</v>
      </c>
      <c r="M5" s="2">
        <v>917</v>
      </c>
      <c r="N5" s="2">
        <v>1017</v>
      </c>
      <c r="O5" s="2">
        <v>896</v>
      </c>
      <c r="P5" s="2">
        <v>814</v>
      </c>
      <c r="Q5" s="2">
        <v>657</v>
      </c>
      <c r="R5" s="2">
        <v>657</v>
      </c>
      <c r="S5" s="2">
        <v>639</v>
      </c>
      <c r="T5" s="2">
        <v>602</v>
      </c>
    </row>
    <row r="6" spans="1:44" x14ac:dyDescent="0.25">
      <c r="A6" s="3" t="s">
        <v>21</v>
      </c>
      <c r="B6" s="2">
        <v>8887</v>
      </c>
      <c r="C6" s="2">
        <v>8368</v>
      </c>
      <c r="D6" s="2">
        <v>8315</v>
      </c>
      <c r="E6" s="2">
        <v>8119</v>
      </c>
      <c r="F6" s="2">
        <v>7298</v>
      </c>
      <c r="G6" s="2">
        <v>7078</v>
      </c>
      <c r="H6" s="2">
        <v>6913</v>
      </c>
      <c r="I6" s="2">
        <v>6745</v>
      </c>
      <c r="J6" s="2">
        <v>6624</v>
      </c>
      <c r="K6" s="2">
        <v>6220</v>
      </c>
      <c r="L6" s="2">
        <v>6042</v>
      </c>
      <c r="M6" s="2">
        <v>5716</v>
      </c>
      <c r="N6" s="2">
        <f t="shared" ref="N6:T6" si="0">N4+N5</f>
        <v>5993</v>
      </c>
      <c r="O6" s="2">
        <f t="shared" si="0"/>
        <v>5864</v>
      </c>
      <c r="P6" s="2">
        <f t="shared" si="0"/>
        <v>5727</v>
      </c>
      <c r="Q6" s="2">
        <f t="shared" si="0"/>
        <v>5552</v>
      </c>
      <c r="R6" s="2">
        <f t="shared" si="0"/>
        <v>5268</v>
      </c>
      <c r="S6" s="2">
        <f t="shared" si="0"/>
        <v>5244</v>
      </c>
      <c r="T6" s="2">
        <f t="shared" si="0"/>
        <v>5193</v>
      </c>
    </row>
    <row r="7" spans="1:44" x14ac:dyDescent="0.25">
      <c r="A7" s="4" t="s">
        <v>24</v>
      </c>
      <c r="B7" s="5">
        <f>'Google WM Total'!K9/B6</f>
        <v>0.76358726229323737</v>
      </c>
      <c r="C7" s="5">
        <f>'Google WM Total'!L9/C6</f>
        <v>0.78608986615678778</v>
      </c>
      <c r="D7" s="5">
        <f>'Google WM Total'!M9/D6</f>
        <v>0.79194227300060127</v>
      </c>
      <c r="E7" s="5">
        <f>'Google WM Total'!N9/E6</f>
        <v>0.69134129818943224</v>
      </c>
      <c r="F7" s="5">
        <f>'Google WM Total'!O9/F6</f>
        <v>0.76911482597972047</v>
      </c>
      <c r="G7" s="5">
        <f>'Google WM Total'!P9/G6</f>
        <v>0.71135914100028252</v>
      </c>
      <c r="H7" s="5">
        <f>'Google WM Total'!Q9/H6</f>
        <v>0.68653261970201074</v>
      </c>
      <c r="I7" s="5">
        <f>'Google WM Total'!R9/I6</f>
        <v>0.68332097850259454</v>
      </c>
      <c r="J7" s="5">
        <f>'Google WM Total'!S9/J6</f>
        <v>0.68704710144927539</v>
      </c>
      <c r="K7" s="5">
        <f>'Google WM Total'!T9/K6</f>
        <v>0.72395498392282953</v>
      </c>
      <c r="L7" s="5">
        <f>'Google WM Total'!U9/L6</f>
        <v>0.68354849387619998</v>
      </c>
      <c r="M7" s="5">
        <f>'Google WM Total'!V9/M6</f>
        <v>0.72130860741777469</v>
      </c>
      <c r="N7" s="5">
        <f>'Google WM Total'!W9/N6</f>
        <v>0.77607208409811446</v>
      </c>
      <c r="O7" s="5">
        <f>'Google WM Total'!X9/O6</f>
        <v>0.77012278308321969</v>
      </c>
      <c r="P7" s="5">
        <f>'Google WM Total'!Y9/P6</f>
        <v>0.76409987777195743</v>
      </c>
      <c r="Q7" s="5">
        <f>'Google WM Total'!Z9/Q6</f>
        <v>0.76026657060518732</v>
      </c>
      <c r="R7" s="5">
        <f>'Google WM Total'!AA9/R6</f>
        <v>0.78853454821564162</v>
      </c>
      <c r="S7" s="5">
        <f>'Google WM Total'!AB9/S6</f>
        <v>0.78813882532418</v>
      </c>
      <c r="T7" s="5">
        <f>'Google WM Total'!AC9/T6</f>
        <v>0.78836895821297903</v>
      </c>
    </row>
    <row r="8" spans="1:44" x14ac:dyDescent="0.25">
      <c r="A8" s="3" t="s">
        <v>18</v>
      </c>
      <c r="B8" s="2">
        <v>1180</v>
      </c>
      <c r="C8" s="2">
        <v>1140</v>
      </c>
      <c r="D8" s="2">
        <v>2550</v>
      </c>
      <c r="E8" s="2">
        <v>3410</v>
      </c>
      <c r="F8" s="2">
        <v>6210</v>
      </c>
      <c r="G8" s="2">
        <v>6740</v>
      </c>
      <c r="H8" s="2">
        <v>6630</v>
      </c>
      <c r="I8" s="2">
        <v>6690</v>
      </c>
      <c r="J8" s="2">
        <v>6590</v>
      </c>
      <c r="K8" s="2">
        <v>7620</v>
      </c>
      <c r="L8" s="2">
        <v>7820</v>
      </c>
      <c r="M8" s="2">
        <v>8030</v>
      </c>
      <c r="N8" s="2">
        <v>6200</v>
      </c>
      <c r="O8" s="2">
        <v>8160</v>
      </c>
      <c r="P8" s="2">
        <v>8670</v>
      </c>
      <c r="Q8" s="2">
        <v>8250</v>
      </c>
      <c r="R8" s="2">
        <v>7660</v>
      </c>
    </row>
    <row r="9" spans="1:44" x14ac:dyDescent="0.25">
      <c r="A9" s="3" t="s">
        <v>19</v>
      </c>
      <c r="B9" s="2">
        <v>1</v>
      </c>
      <c r="C9" s="2">
        <v>1</v>
      </c>
      <c r="D9" s="2">
        <v>3</v>
      </c>
      <c r="E9" s="2">
        <v>82</v>
      </c>
      <c r="F9" s="2">
        <v>3</v>
      </c>
      <c r="G9" s="2">
        <v>115</v>
      </c>
      <c r="H9" s="2">
        <v>858</v>
      </c>
      <c r="I9" s="2">
        <v>994</v>
      </c>
      <c r="J9" s="2">
        <v>717</v>
      </c>
      <c r="K9" s="2">
        <v>647</v>
      </c>
      <c r="L9" s="2">
        <v>201</v>
      </c>
      <c r="M9" s="2">
        <v>22</v>
      </c>
      <c r="N9" s="2">
        <v>208</v>
      </c>
      <c r="O9" s="2">
        <v>5</v>
      </c>
      <c r="P9" s="2">
        <v>2</v>
      </c>
      <c r="Q9" s="2">
        <v>159</v>
      </c>
      <c r="R9" s="2">
        <v>3</v>
      </c>
    </row>
  </sheetData>
  <hyperlinks>
    <hyperlink ref="A8" r:id="rId1" xr:uid="{00000000-0004-0000-0300-000000000000}"/>
    <hyperlink ref="A9" r:id="rId2" xr:uid="{00000000-0004-0000-0300-000001000000}"/>
    <hyperlink ref="A2" r:id="rId3" xr:uid="{00000000-0004-0000-0300-000002000000}"/>
    <hyperlink ref="A4" r:id="rId4" xr:uid="{00000000-0004-0000-0300-000003000000}"/>
    <hyperlink ref="A5" r:id="rId5" xr:uid="{00000000-0004-0000-0300-000004000000}"/>
    <hyperlink ref="A3" r:id="rId6" display="Discovery dtl items" xr:uid="{00000000-0004-0000-0300-000005000000}"/>
    <hyperlink ref="A6" r:id="rId7" xr:uid="{00000000-0004-0000-0300-000006000000}"/>
  </hyperlinks>
  <pageMargins left="0.7" right="0.7" top="0.75" bottom="0.75" header="0.3" footer="0.3"/>
  <pageSetup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Google WM Total</vt:lpstr>
      <vt:lpstr>Google Index</vt:lpstr>
      <vt:lpstr>DigiTool</vt:lpstr>
      <vt:lpstr>Discovery</vt:lpstr>
    </vt:vector>
  </TitlesOfParts>
  <Company>Colorado State University Libraries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Vogl,Greg</dc:creator>
  <cp:lastModifiedBy>Sedlins,Mara</cp:lastModifiedBy>
  <dcterms:created xsi:type="dcterms:W3CDTF">2012-01-05T21:06:22Z</dcterms:created>
  <dcterms:modified xsi:type="dcterms:W3CDTF">2022-07-15T19:11:48Z</dcterms:modified>
</cp:coreProperties>
</file>