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cgivern.9/Desktop/McGivern_2020_PNAS/NatCom_ReviwerComments_09.20.20/Supp_Data/"/>
    </mc:Choice>
  </mc:AlternateContent>
  <xr:revisionPtr revIDLastSave="0" documentId="13_ncr:1_{8034B723-527B-FD4F-8BA3-F066630B0577}" xr6:coauthVersionLast="45" xr6:coauthVersionMax="45" xr10:uidLastSave="{00000000-0000-0000-0000-000000000000}"/>
  <bookViews>
    <workbookView xWindow="1880" yWindow="460" windowWidth="26920" windowHeight="17380" xr2:uid="{452E4063-ECD9-E64F-9B87-41A31FD47B30}"/>
  </bookViews>
  <sheets>
    <sheet name="metagenomes" sheetId="1" r:id="rId1"/>
    <sheet name="assemblies" sheetId="2" r:id="rId2"/>
    <sheet name="MAGs" sheetId="3" r:id="rId3"/>
    <sheet name="16S_samples" sheetId="4" r:id="rId4"/>
  </sheets>
  <definedNames>
    <definedName name="_xlnm._FilterDatabase" localSheetId="2" hidden="1">MAGs!$A$1:$AA$156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" i="2" l="1"/>
  <c r="P4" i="2"/>
  <c r="P5" i="2"/>
  <c r="P6" i="2"/>
  <c r="P7" i="2"/>
  <c r="P2" i="2"/>
  <c r="F7" i="2" l="1"/>
  <c r="F5" i="2"/>
  <c r="F6" i="2"/>
  <c r="F4" i="2"/>
  <c r="F2" i="2"/>
  <c r="F3" i="2"/>
  <c r="N6" i="2" l="1"/>
  <c r="N7" i="2"/>
  <c r="N2" i="2"/>
  <c r="N3" i="2"/>
  <c r="N4" i="2"/>
  <c r="N5" i="2"/>
  <c r="R3" i="2"/>
  <c r="R4" i="2"/>
  <c r="R5" i="2"/>
  <c r="R6" i="2"/>
  <c r="R7" i="2"/>
  <c r="R2" i="2"/>
  <c r="M12" i="2" l="1"/>
  <c r="M13" i="2"/>
  <c r="M11" i="2"/>
  <c r="M10" i="2"/>
  <c r="M9" i="2"/>
  <c r="M8" i="2" l="1"/>
  <c r="M4" i="2" l="1"/>
  <c r="M3" i="2"/>
  <c r="M7" i="2"/>
  <c r="M6" i="2"/>
  <c r="M5" i="2"/>
  <c r="M2" i="2"/>
</calcChain>
</file>

<file path=xl/sharedStrings.xml><?xml version="1.0" encoding="utf-8"?>
<sst xmlns="http://schemas.openxmlformats.org/spreadsheetml/2006/main" count="1333" uniqueCount="737">
  <si>
    <t>Sample</t>
  </si>
  <si>
    <t>treatment</t>
  </si>
  <si>
    <t>timepoint</t>
  </si>
  <si>
    <t>total sequencing (bp)</t>
  </si>
  <si>
    <t>read length</t>
  </si>
  <si>
    <t>reads</t>
  </si>
  <si>
    <t>Metagenome</t>
  </si>
  <si>
    <t>N50</t>
  </si>
  <si>
    <t>Longest contig length</t>
  </si>
  <si>
    <t># scaffolds &gt;10kb</t>
  </si>
  <si>
    <t>% of reads that map back to assembly</t>
  </si>
  <si>
    <t>NCBI BioProject ID</t>
  </si>
  <si>
    <t>SRA #</t>
  </si>
  <si>
    <t>DNA assembly length (bp)</t>
  </si>
  <si>
    <t>CT_day5</t>
  </si>
  <si>
    <t>CT_day10</t>
  </si>
  <si>
    <t>CT_day20</t>
  </si>
  <si>
    <t>noCT_day5</t>
  </si>
  <si>
    <t>noCT_day10</t>
  </si>
  <si>
    <t>noCT_day20</t>
  </si>
  <si>
    <t>CT</t>
  </si>
  <si>
    <t>no CT</t>
  </si>
  <si>
    <t>IDBA-UD</t>
  </si>
  <si>
    <t>Name</t>
  </si>
  <si>
    <t>checkM Completeness</t>
  </si>
  <si>
    <t>checkM Contamination</t>
  </si>
  <si>
    <t>AMPHORA Completion</t>
  </si>
  <si>
    <t>AMPHORA Contamination</t>
  </si>
  <si>
    <t>checkM Strain heterogeneity</t>
  </si>
  <si>
    <t>Genome size (bp)</t>
  </si>
  <si>
    <t># scaffolds</t>
  </si>
  <si>
    <t>N50 (scaffolds)</t>
  </si>
  <si>
    <t>Mean scaffold length (bp)</t>
  </si>
  <si>
    <t>Longest scaffold (bp)</t>
  </si>
  <si>
    <t>GC</t>
  </si>
  <si>
    <t>CTSoil_001</t>
  </si>
  <si>
    <t>d__Archaea;p__Thermoplasmatota;c__E2;o__DHVEG-1;f__DHVEG-1;g__SM1-50;s__</t>
  </si>
  <si>
    <t>CTSoil_002</t>
  </si>
  <si>
    <t>d__Bacteria;p__Acidobacteriota;c__Aminicenantia;o__Aminicenantales;f__RBG-16-66-30;g__RBG-16-66-30;s__</t>
  </si>
  <si>
    <t>CTSoil_003</t>
  </si>
  <si>
    <t>CTSoil_004</t>
  </si>
  <si>
    <t>CTSoil_005</t>
  </si>
  <si>
    <t>d__Bacteria;p__Acidobacteriota;c__Aminicenantia;o__Aminicenantales;f__UBA8522;g__UBA8522;s__</t>
  </si>
  <si>
    <t>CTSoil_006</t>
  </si>
  <si>
    <t>d__Bacteria;p__Acidobacteriota;c__Holophagae;o__Holophagales;f__Holophagaceae;g__Geothrix;s__</t>
  </si>
  <si>
    <t>CTSoil_007</t>
  </si>
  <si>
    <t>d__Bacteria;p__Acidobacteriota;c__Holophagae;o__Holophagales;f__Holophagaceae;g__Holophaga;s__</t>
  </si>
  <si>
    <t>CTSoil_008</t>
  </si>
  <si>
    <t>CTSoil_009</t>
  </si>
  <si>
    <t>CTSoil_010</t>
  </si>
  <si>
    <t>CTSoil_011</t>
  </si>
  <si>
    <t>d__Bacteria;p__Acidobacteriota;c__UBA6911;o__UBA6911;f__UBA6911;g__;s__</t>
  </si>
  <si>
    <t>CTSoil_012</t>
  </si>
  <si>
    <t>CTSoil_013</t>
  </si>
  <si>
    <t>CTSoil_014</t>
  </si>
  <si>
    <t>d__Bacteria;p__Acidobacteriota;c__UBA6911;o__UBA6911;f__UBA6911;g__UBA6911;s__</t>
  </si>
  <si>
    <t>CTSoil_015</t>
  </si>
  <si>
    <t>d__Bacteria;p__Acidobacteriota;c__Vicinamibacteria;o__Vicinamibacterales;f__;g__;s__</t>
  </si>
  <si>
    <t>CTSoil_016</t>
  </si>
  <si>
    <t>d__Bacteria;p__Acidobacteriota;c__Vicinamibacteria;o__Vicinamibacterales;f__Fen-181;g__;s__</t>
  </si>
  <si>
    <t>CTSoil_017</t>
  </si>
  <si>
    <t>CTSoil_018</t>
  </si>
  <si>
    <t>d__Bacteria;p__Actinobacteriota;c__Acidimicrobiia;o__UBA5794;f__UBA11373;g__;s__</t>
  </si>
  <si>
    <t>CTSoil_019</t>
  </si>
  <si>
    <t>d__Bacteria;p__Bacteroidota;c__Bacteroidia;o__Bacteroidales;f__Bacteroidaceae;g__Bacteroides;s__</t>
  </si>
  <si>
    <t>CTSoil_020</t>
  </si>
  <si>
    <t>d__Bacteria;p__Bacteroidota;c__Bacteroidia;o__Bacteroidales;f__Bacteroidaceae;g__Bacteroides;s__Bacteroides sp002307035</t>
  </si>
  <si>
    <t>CTSoil_021</t>
  </si>
  <si>
    <t>d__Bacteria;p__Bacteroidota;c__Bacteroidia;o__Bacteroidales;f__Dysgonomonadaceae;g__UBA1309;s__UBA1309 sp002307185</t>
  </si>
  <si>
    <t>CTSoil_022</t>
  </si>
  <si>
    <t>d__Bacteria;p__Bacteroidota;c__Bacteroidia;o__Bacteroidales;f__P3;g__;s__</t>
  </si>
  <si>
    <t>CTSoil_023</t>
  </si>
  <si>
    <t>d__Bacteria;p__Bacteroidota;c__Bacteroidia;o__Bacteroidales;f__P3;g__UBA10566;s__</t>
  </si>
  <si>
    <t>CTSoil_024</t>
  </si>
  <si>
    <t>d__Bacteria;p__Bacteroidota;c__Bacteroidia;o__Bacteroidales;f__Paludibacteraceae;g__Paludibacter_A;s__</t>
  </si>
  <si>
    <t>CTSoil_025</t>
  </si>
  <si>
    <t>d__Bacteria;p__Bacteroidota;c__Bacteroidia;o__Bacteroidales;f__Paludibacteraceae;g__Paludibacter;s__</t>
  </si>
  <si>
    <t>CTSoil_026</t>
  </si>
  <si>
    <t>CTSoil_027</t>
  </si>
  <si>
    <t>CTSoil_028</t>
  </si>
  <si>
    <t>d__Bacteria;p__Bacteroidota;c__Bacteroidia;o__Bacteroidales;f__UBA5072;g__UBA5072;s__</t>
  </si>
  <si>
    <t>CTSoil_029</t>
  </si>
  <si>
    <t>d__Bacteria;p__Bacteroidota;c__Bacteroidia;o__Bacteroidales;f__UBA932;g__Bact-08;s__</t>
  </si>
  <si>
    <t>CTSoil_030</t>
  </si>
  <si>
    <t>CTSoil_031</t>
  </si>
  <si>
    <t>CTSoil_032</t>
  </si>
  <si>
    <t>d__Bacteria;p__Bacteroidota;c__Bacteroidia;o__Bacteroidales;f__WCHB1-69;g__UBA5429;s__</t>
  </si>
  <si>
    <t>CTSoil_033</t>
  </si>
  <si>
    <t>d__Bacteria;p__Bacteroidota;c__Bacteroidia;o__Chitinophagales;f__Chitinophagaceae;g__Chitinophaga;s__Chitinophaga sp001975825</t>
  </si>
  <si>
    <t>CTSoil_034</t>
  </si>
  <si>
    <t>d__Bacteria;p__Bacteroidota;c__Ignavibacteria;o__Ignavibacteriales;f__Ignavibacteriaceae;g__;s__</t>
  </si>
  <si>
    <t>CTSoil_035</t>
  </si>
  <si>
    <t>d__Bacteria;p__Bacteroidota;c__UBA10030;o__UBA10030;f__UBA6906;g__;s__</t>
  </si>
  <si>
    <t>CTSoil_036</t>
  </si>
  <si>
    <t>CTSoil_037</t>
  </si>
  <si>
    <t>CTSoil_038</t>
  </si>
  <si>
    <t>CTSoil_039</t>
  </si>
  <si>
    <t>CTSoil_040</t>
  </si>
  <si>
    <t>CTSoil_041</t>
  </si>
  <si>
    <t>CTSoil_042</t>
  </si>
  <si>
    <t>d__Bacteria;p__Campylobacterota;c__Campylobacteria;o__Campylobacterales;f__Sulfurospirillaceae;g__Sulfurospirillum;s__</t>
  </si>
  <si>
    <t>CTSoil_043</t>
  </si>
  <si>
    <t>CTSoil_044</t>
  </si>
  <si>
    <t>d__Bacteria;p__Chloroflexota;c__Anaerolineae;o__Anaerolineales;f__UBA4823;g__;s__</t>
  </si>
  <si>
    <t>CTSoil_045</t>
  </si>
  <si>
    <t>CTSoil_046</t>
  </si>
  <si>
    <t>d__Bacteria;p__Chloroflexota;c__Dehalococcoidia;o__Dehalococcoidales;f__UBA3254;g__UBA3254;s__</t>
  </si>
  <si>
    <t>CTSoil_047</t>
  </si>
  <si>
    <t>d__Bacteria;p__Desulfobacterota;c__BSN033;o__BSN033;f__UBA1163;g__;s__</t>
  </si>
  <si>
    <t>CTSoil_048</t>
  </si>
  <si>
    <t>CTSoil_049</t>
  </si>
  <si>
    <t>d__Bacteria;p__Desulfobacterota;c__BSN033;o__SM23-61;f__SM23-61;g__;s__</t>
  </si>
  <si>
    <t>CTSoil_050</t>
  </si>
  <si>
    <t>CTSoil_051</t>
  </si>
  <si>
    <t>CTSoil_052</t>
  </si>
  <si>
    <t>d__Bacteria;p__Desulfobacterota;c__BSN033;o__UBA8473;f__;g__;s__</t>
  </si>
  <si>
    <t>CTSoil_053</t>
  </si>
  <si>
    <t>CTSoil_054</t>
  </si>
  <si>
    <t>CTSoil_055</t>
  </si>
  <si>
    <t>d__Bacteria;p__Desulfobacterota;c__Desulfobacteria;o__Desulfatiglandales;f__HGW-15;g__;s__</t>
  </si>
  <si>
    <t>CTSoil_056</t>
  </si>
  <si>
    <t>d__Bacteria;p__Desulfobacterota;c__Syntrophia;o__Syntrophales;f__Smithellaceae;g__UBA8904;s__</t>
  </si>
  <si>
    <t>CTSoil_057</t>
  </si>
  <si>
    <t>d__Bacteria;p__Desulfobacterota;c__Syntrophia;o__Syntrophales;f__UBA2192;g__;s__</t>
  </si>
  <si>
    <t>CTSoil_058</t>
  </si>
  <si>
    <t>d__Bacteria;p__Desulfobacterota;c__Syntrophobacteria;o__BM002;f__BM002;g__;s__</t>
  </si>
  <si>
    <t>CTSoil_059</t>
  </si>
  <si>
    <t>d__Bacteria;p__Desulfobacterota;c__Syntrophorhabdia;o__Syntrophorhabdales;f__Syntrophorhabdaceae;g__Delta-02;s__</t>
  </si>
  <si>
    <t>CTSoil_060</t>
  </si>
  <si>
    <t>d__Bacteria;p__Desulfobacterota;c__Syntrophorhabdia;o__Syntrophorhabdales;f__Syntrophorhabdaceae;g__Syntrophorhabdus;s__</t>
  </si>
  <si>
    <t>CTSoil_061</t>
  </si>
  <si>
    <t>CTSoil_062</t>
  </si>
  <si>
    <t>CTSoil_063</t>
  </si>
  <si>
    <t>CTSoil_064</t>
  </si>
  <si>
    <t>CTSoil_065</t>
  </si>
  <si>
    <t>d__Bacteria;p__Firmicutes_A;c__Clostridia;o__Clostridiales;f__Clostridiaceae;g__UBA699;s__</t>
  </si>
  <si>
    <t>CTSoil_066</t>
  </si>
  <si>
    <t>d__Bacteria;p__Firmicutes_A;c__Clostridia;o__Lachnospirales;f__Lachnospiraceae;g__Herbinix;s__</t>
  </si>
  <si>
    <t>CTSoil_067</t>
  </si>
  <si>
    <t>d__Bacteria;p__Firmicutes_A;c__Clostridia;o__Oscillospirales;f__Oscillospiraceae;g__;s__</t>
  </si>
  <si>
    <t>CTSoil_068</t>
  </si>
  <si>
    <t>CTSoil_069</t>
  </si>
  <si>
    <t>CTSoil_070</t>
  </si>
  <si>
    <t>d__Bacteria;p__Firmicutes_B;c__Desulfitobacteriia;o__Desulfitobacteriales;f__Desulfitobacteriaceae;g__Desulfosporosinus;s__</t>
  </si>
  <si>
    <t>CTSoil_071</t>
  </si>
  <si>
    <t>d__Bacteria;p__Firmicutes_B;c__Syntrophomonadia;o__Syntrophomonadales;f__Syntrophomonadaceae;g__Syntrophomonas_B;s__</t>
  </si>
  <si>
    <t>CTSoil_072</t>
  </si>
  <si>
    <t>CTSoil_073</t>
  </si>
  <si>
    <t>CTSoil_074</t>
  </si>
  <si>
    <t>CTSoil_075</t>
  </si>
  <si>
    <t>d__Bacteria;p__Firmicutes_C;c__Negativicutes;o__Propionisporales;f__Pelosinaceae;g__;s__</t>
  </si>
  <si>
    <t>CTSoil_076</t>
  </si>
  <si>
    <t>d__Bacteria;p__Firmicutes_C;c__Negativicutes;o__Propionisporales;f__Pelosinaceae;g__Pelosinus;s__</t>
  </si>
  <si>
    <t>CTSoil_077</t>
  </si>
  <si>
    <t>d__Bacteria;p__Firmicutes_C;c__Negativicutes;o__Selenomonadales;f__Massilibacillaceae;g__;s__</t>
  </si>
  <si>
    <t>CTSoil_078</t>
  </si>
  <si>
    <t>d__Bacteria;p__Firmicutes_C;c__Negativicutes;o__Sporomusales;f__Sporomusaceae;g__Sporomusa_C;s__</t>
  </si>
  <si>
    <t>CTSoil_079</t>
  </si>
  <si>
    <t>CTSoil_080</t>
  </si>
  <si>
    <t>d__Bacteria;p__Firmicutes_C;c__Negativicutes;o__Sporomusales;f__UBA7701;g__;s__</t>
  </si>
  <si>
    <t>CTSoil_081</t>
  </si>
  <si>
    <t>CTSoil_082</t>
  </si>
  <si>
    <t>CTSoil_083</t>
  </si>
  <si>
    <t>d__Bacteria;p__Firmicutes_C;c__Negativicutes;o__UBA1444;f__UBA1444;g__UBA1444;s__</t>
  </si>
  <si>
    <t>CTSoil_084</t>
  </si>
  <si>
    <t>d__Bacteria;p__Gemmatimonadota;c__Gemmatimonadetes;o__Gemmatimonadales;f__GWC2-71-9;g__;s__</t>
  </si>
  <si>
    <t>CTSoil_085</t>
  </si>
  <si>
    <t>CTSoil_086</t>
  </si>
  <si>
    <t>CTSoil_087</t>
  </si>
  <si>
    <t>CTSoil_088</t>
  </si>
  <si>
    <t>CTSoil_089</t>
  </si>
  <si>
    <t>CTSoil_090</t>
  </si>
  <si>
    <t>CTSoil_091</t>
  </si>
  <si>
    <t>CTSoil_092</t>
  </si>
  <si>
    <t>d__Bacteria;p__Methylomirabilota;c__Methylomirabilia;o__Methylomirabilales;f__2-02-FULL-66-22;g__;s__</t>
  </si>
  <si>
    <t>CTSoil_093</t>
  </si>
  <si>
    <t>CTSoil_094</t>
  </si>
  <si>
    <t>CTSoil_095</t>
  </si>
  <si>
    <t>d__Bacteria;p__Myxococcota;c__Myxococcia;o__Myxococcales;f__Anaeromyxobacteraceae;g__;s__</t>
  </si>
  <si>
    <t>CTSoil_096</t>
  </si>
  <si>
    <t>d__Bacteria;p__Myxococcota;c__Myxococcia;o__Myxococcales;f__Myxococcaceae;g__;s__</t>
  </si>
  <si>
    <t>CTSoil_097</t>
  </si>
  <si>
    <t>d__Bacteria;p__Myxococcota;c__Polyangia;o__Haliangiales;f__Haliangiaceae;g__;s__</t>
  </si>
  <si>
    <t>CTSoil_098</t>
  </si>
  <si>
    <t>CTSoil_099</t>
  </si>
  <si>
    <t>d__Bacteria;p__Nitrospirota;c__Thermodesulfovibrionia;o__Thermodesulfovibrionales;f__SM23-35;g__UBA2194;s__</t>
  </si>
  <si>
    <t>CTSoil_100</t>
  </si>
  <si>
    <t>d__Bacteria;p__Nitrospirota;c__Thermodesulfovibrionia;o__Thermodesulfovibrionales;f__UBA6898;g__GW-Nitrospira-1;s__</t>
  </si>
  <si>
    <t>CTSoil_101</t>
  </si>
  <si>
    <t>CTSoil_102</t>
  </si>
  <si>
    <t>CTSoil_103</t>
  </si>
  <si>
    <t>d__Bacteria;p__Nitrospirota;c__UBA9217;o__UBA9217;f__UBA9217;g__;s__</t>
  </si>
  <si>
    <t>CTSoil_104</t>
  </si>
  <si>
    <t>CTSoil_105</t>
  </si>
  <si>
    <t>CTSoil_106</t>
  </si>
  <si>
    <t>d__Bacteria;p__Proteobacteria;c__Alphaproteobacteria;o__Rhizobiales;f__Pleomorphomonadaceae;g__Pleomorphomonas;s__</t>
  </si>
  <si>
    <t>CTSoil_107</t>
  </si>
  <si>
    <t>CTSoil_108</t>
  </si>
  <si>
    <t>d__Bacteria;p__Proteobacteria;c__Gammaproteobacteria;o__Burkholderiales;f__Burkholderiaceae;g__;s__</t>
  </si>
  <si>
    <t>CTSoil_109</t>
  </si>
  <si>
    <t>CTSoil_110</t>
  </si>
  <si>
    <t>CTSoil_111</t>
  </si>
  <si>
    <t>CTSoil_112</t>
  </si>
  <si>
    <t>CTSoil_113</t>
  </si>
  <si>
    <t>CTSoil_114</t>
  </si>
  <si>
    <t>d__Bacteria;p__Proteobacteria;c__Gammaproteobacteria;o__Burkholderiales;f__Chitinibacteraceae;g__Formivibrio;s__</t>
  </si>
  <si>
    <t>CTSoil_115</t>
  </si>
  <si>
    <t>CTSoil_116</t>
  </si>
  <si>
    <t>CTSoil_117</t>
  </si>
  <si>
    <t>d__Bacteria;p__Proteobacteria;c__Gammaproteobacteria;o__Burkholderiales;f__Rhodocyclaceae;g__;s__</t>
  </si>
  <si>
    <t>CTSoil_118</t>
  </si>
  <si>
    <t>d__Bacteria;p__Proteobacteria;c__Gammaproteobacteria;o__Burkholderiales;f__Rhodocyclaceae;g__CG2-30-68-42;s__</t>
  </si>
  <si>
    <t>CTSoil_119</t>
  </si>
  <si>
    <t>CTSoil_120</t>
  </si>
  <si>
    <t>CTSoil_121</t>
  </si>
  <si>
    <t>CTSoil_122</t>
  </si>
  <si>
    <t>CTSoil_123</t>
  </si>
  <si>
    <t>CTSoil_124</t>
  </si>
  <si>
    <t>d__Bacteria;p__Proteobacteria;c__Gammaproteobacteria;o__Burkholderiales;f__Rhodocyclaceae;g__Propionivibrio;s__</t>
  </si>
  <si>
    <t>CTSoil_125</t>
  </si>
  <si>
    <t>d__Bacteria;p__Proteobacteria;c__Gammaproteobacteria;o__Burkholderiales;f__Rhodocyclaceae;g__UBA1934;s__</t>
  </si>
  <si>
    <t>CTSoil_126</t>
  </si>
  <si>
    <t>d__Bacteria;p__Proteobacteria;c__Gammaproteobacteria;o__Burkholderiales;f__Rhodocyclaceae;g__Uliginosibacterium;s__</t>
  </si>
  <si>
    <t>CTSoil_127</t>
  </si>
  <si>
    <t>d__Bacteria;p__Proteobacteria;c__Gammaproteobacteria;o__Burkholderiales;f__SG8-39;g__;s__</t>
  </si>
  <si>
    <t>CTSoil_128</t>
  </si>
  <si>
    <t>CTSoil_129</t>
  </si>
  <si>
    <t>d__Bacteria;p__Proteobacteria;c__Gammaproteobacteria;o__Chromatiales;f__Chromatiaceae;g__;s__</t>
  </si>
  <si>
    <t>CTSoil_130</t>
  </si>
  <si>
    <t>d__Bacteria;p__Proteobacteria;c__Gammaproteobacteria;o__Competibacterales;f__Competibacteraceae;g__Contendobacter;s__</t>
  </si>
  <si>
    <t>CTSoil_131</t>
  </si>
  <si>
    <t>CTSoil_132</t>
  </si>
  <si>
    <t>d__Bacteria;p__Proteobacteria;c__Gammaproteobacteria;o__Enterobacterales;f__Enterobacteriaceae;g__Kosakonia;s__</t>
  </si>
  <si>
    <t>CTSoil_133</t>
  </si>
  <si>
    <t>d__Bacteria;p__Proteobacteria;c__Gammaproteobacteria;o__Methylococcales;f__Methylococcaceae;g__Methyloterricola;s__</t>
  </si>
  <si>
    <t>CTSoil_134</t>
  </si>
  <si>
    <t>d__Bacteria;p__Proteobacteria;c__Gammaproteobacteria;o__Steroidobacterales;f__Steroidobacteraceae;g__SG8-30;s__</t>
  </si>
  <si>
    <t>CTSoil_135</t>
  </si>
  <si>
    <t>CTSoil_136</t>
  </si>
  <si>
    <t>CTSoil_137</t>
  </si>
  <si>
    <t>CTSoil_138</t>
  </si>
  <si>
    <t>CTSoil_139</t>
  </si>
  <si>
    <t>CTSoil_140</t>
  </si>
  <si>
    <t>CTSoil_141</t>
  </si>
  <si>
    <t>CTSoil_142</t>
  </si>
  <si>
    <t>CTSoil_143</t>
  </si>
  <si>
    <t>d__Bacteria;p__Chloroflexota;c__Anaerolineae;o__UBA3071;f__CG2-30-64-16;g__;s__</t>
  </si>
  <si>
    <t>CTSoil_144</t>
  </si>
  <si>
    <t>CTSoil_145</t>
  </si>
  <si>
    <t>CTSoil_146</t>
  </si>
  <si>
    <t>CTSoil_147</t>
  </si>
  <si>
    <t>d__Bacteria;p__Gemmatimonadota;c__Gemmatimonadetes;o__Gemmatimonadales;f__GWC2-71-9;g__SZUA-320;s__</t>
  </si>
  <si>
    <t>CTSoil_148</t>
  </si>
  <si>
    <t>CTSoil_149</t>
  </si>
  <si>
    <t>CTSoil_150</t>
  </si>
  <si>
    <t>CTSoil_151</t>
  </si>
  <si>
    <t>CTSoil_152</t>
  </si>
  <si>
    <t>CTSoil_153</t>
  </si>
  <si>
    <t>CTSoil_154</t>
  </si>
  <si>
    <t>CTSoil_155</t>
  </si>
  <si>
    <t>no</t>
  </si>
  <si>
    <t>recruits peptides in MetaP</t>
  </si>
  <si>
    <t>yes</t>
  </si>
  <si>
    <t>5S rRNA</t>
  </si>
  <si>
    <t>16S rRNA</t>
  </si>
  <si>
    <t>23S rRNA</t>
  </si>
  <si>
    <t>tRNA count</t>
  </si>
  <si>
    <t>PRJNA638681</t>
  </si>
  <si>
    <t>NCBI BioSample ID</t>
  </si>
  <si>
    <t>SAMN11528611</t>
  </si>
  <si>
    <t>SRP213589</t>
  </si>
  <si>
    <t xml:space="preserve">	
Gp0344149  </t>
  </si>
  <si>
    <t>JGI GOLD ID</t>
  </si>
  <si>
    <t>Gp0344150</t>
  </si>
  <si>
    <t>SRP241070</t>
  </si>
  <si>
    <t xml:space="preserve">SAMN12814447 </t>
  </si>
  <si>
    <t>Gp0344151</t>
  </si>
  <si>
    <t>SAMN11532596</t>
  </si>
  <si>
    <t>SRP213591</t>
  </si>
  <si>
    <t>Gp0344152</t>
  </si>
  <si>
    <t>SRP213592</t>
  </si>
  <si>
    <t>SAMN11533372</t>
  </si>
  <si>
    <t>Gp0344153</t>
  </si>
  <si>
    <t>SRP213594</t>
  </si>
  <si>
    <t>SAMN11529770</t>
  </si>
  <si>
    <t># of trimmed reads that went into assembly</t>
  </si>
  <si>
    <t># of trimmed reads that map back to assembly</t>
  </si>
  <si>
    <t># trimmed reads that map to dRep bins</t>
  </si>
  <si>
    <t>Gp0344154</t>
  </si>
  <si>
    <t>SRP241054</t>
  </si>
  <si>
    <t>SAMN12814003</t>
  </si>
  <si>
    <t>4 present</t>
  </si>
  <si>
    <t>2 present</t>
  </si>
  <si>
    <t>LQ</t>
  </si>
  <si>
    <t>MQ</t>
  </si>
  <si>
    <t>CT_coA_bin.63_renamed, (6152, 6241)</t>
  </si>
  <si>
    <t>noCT_day10_bin.129_renamed, (420, 529)</t>
  </si>
  <si>
    <t>HQ</t>
  </si>
  <si>
    <t>noCT_day20_bin.47_renamed, (30071, 30170)</t>
  </si>
  <si>
    <t>noCT_day20_bin.87_renamed, (511, 620)</t>
  </si>
  <si>
    <t>noCT_day20_bin.52_renamed, (1, 669)</t>
  </si>
  <si>
    <t>CT_day5_bin.8_renamed, (418, 521)</t>
  </si>
  <si>
    <t>CT_coA_bin.39_renamed, (7095, 7180)</t>
  </si>
  <si>
    <t>CT_coA_mapped_bin.23_renamed, (10787, 11225)</t>
  </si>
  <si>
    <t>noCT_day5_bin.82_renamed, (281, 390)</t>
  </si>
  <si>
    <t>CT_day20_sulfurospirillum_manual_renamed, (7, 1512)</t>
  </si>
  <si>
    <t>CT_day20_sulfurospirillum_manual_renamed, (1990, 4895)</t>
  </si>
  <si>
    <t>noCT_day10_bin.126_renamed, (8697, 8775)</t>
  </si>
  <si>
    <t>noCT_day10_bin.83_renamed, (526, 637)</t>
  </si>
  <si>
    <t>CT_day5_bin.11_renamed, (3066, 3153)</t>
  </si>
  <si>
    <t>noCT_day5_bin.124_renamed, (6785, 7655)</t>
  </si>
  <si>
    <t>noCT_day20_bin.64_renamed, (10197, 10307)</t>
  </si>
  <si>
    <t>noCT_day10_bin.74_renamed, (4874, 4962)</t>
  </si>
  <si>
    <t>3 present</t>
  </si>
  <si>
    <t>CT_coA_bin.30_renamed, (3393, 3481)</t>
  </si>
  <si>
    <t>CT_day20_bin.48_renamed, (7822, 7899)</t>
  </si>
  <si>
    <t>CT_coA_bin.56_renamed, (3548, 3637)</t>
  </si>
  <si>
    <t>noCT_day20_bin.61_renamed, (2945, 3054)</t>
  </si>
  <si>
    <t>noCT_day20_bin.166_renamed, (2819, 2930)</t>
  </si>
  <si>
    <t>CT_coA_bin.57_renamed, (4420, 5968)</t>
  </si>
  <si>
    <t>CT_coA_bin.44_renamed, (8899, 8963)</t>
  </si>
  <si>
    <t>CT_coA_bin.44_renamed, (13126, 14098)</t>
  </si>
  <si>
    <t>CT_coA_bin.12_renamed, (3656, 3766)</t>
  </si>
  <si>
    <t>noCT_day5_bin.62_renamed, (2941, 3051)</t>
  </si>
  <si>
    <t>noCT_day10_bin.78_renamed, (7562, 7671)</t>
  </si>
  <si>
    <t>CT_day5_bin.56_renamed, (288, 396)</t>
  </si>
  <si>
    <t>CT_coA_mapped_bin.25_renamed, (267, 372)</t>
  </si>
  <si>
    <t>CT_coA_mapped_bin.2_renamed, (26288, 27705)</t>
  </si>
  <si>
    <t>CT_coA_mapped_bin.2_renamed, (28238, 29334)</t>
  </si>
  <si>
    <t>noCT_day10_bin.115_renamed, (489, 596)</t>
  </si>
  <si>
    <t>MiMAG quality</t>
  </si>
  <si>
    <t>d__Bacteria;p__Acidobacteriota;c__Mor1;o__J045;f__J045;g__;s__</t>
  </si>
  <si>
    <t>d__Bacteria;p__Acidobacteriota;c__Thermoanaerobaculia;o__Thermoanaerobaculales;f__Thermoanaerobaculaceae;g__;s__</t>
  </si>
  <si>
    <t>d__Bacteria;p__Acidobacteriota;c__Thermoanaerobaculia;o__UBA5704;f__UBA5704;g__;s__</t>
  </si>
  <si>
    <t>d__Bacteria;p__Acidobacteriota;c__UBA6911;o__UBA6911;f__;g__;s__</t>
  </si>
  <si>
    <t>d__Bacteria;p__Bacteroidota;c__Bacteroidia;o__Bacteroidales;f__Paludibacteraceae;g__H1;s__</t>
  </si>
  <si>
    <t>d__Bacteria;p__Bacteroidota;c__Bacteroidia;o__Bacteroidales;f__Paludibacteraceae;g__;s__</t>
  </si>
  <si>
    <t>d__Bacteria;p__Bacteroidota;c__Bacteroidia;o__Bacteroidales;f__VadinHA17;g__LD21;s__</t>
  </si>
  <si>
    <t>d__Bacteria;p__Desulfobacterota_B;c__Binatia;o__HRBIN30;f__;g__;s__</t>
  </si>
  <si>
    <t>d__Bacteria;p__Desulfobacterota_B;c__Binatia;o__UTPRO1;f__UTPRO1;g__UTPRO1;s__</t>
  </si>
  <si>
    <t>d__Bacteria;p__Chloroflexota;c__Ellin6529;o__CSP1-4;f__CSP1-4;g__;s__</t>
  </si>
  <si>
    <t>d__Bacteria;p__Desulfobacterota;c__BSN033;o__;f__;g__;s__</t>
  </si>
  <si>
    <t>d__Bacteria;p__Desulfobacterota;c__Syntrophorhabdia;o__Syntrophorhabdales;f__;g__;s__</t>
  </si>
  <si>
    <t>d__Bacteria;p__Desulfobacterota;c__Desulfuromonadia;o__Geobacterales;f__;g__;s__</t>
  </si>
  <si>
    <t>d__Bacteria;p__Desulfobacterota;c__Desulfuromonadia;o__Geobacterales;f__Geobacteraceae;g__;s__</t>
  </si>
  <si>
    <t>d__Bacteria;p__Firmicutes_A;c__Clostridia;o__Oscillospirales;f__Oscillospiraceae;g__Evtepia;s__</t>
  </si>
  <si>
    <t>d__Bacteria;p__Firmicutes_A;c__Clostridia;o__Saccharofermentanales;f__UBA5734;g__;s__</t>
  </si>
  <si>
    <t>d__Bacteria;p__Firmicutes_C;c__Negativicutes;o__;f__;g__;s__</t>
  </si>
  <si>
    <t>d__Bacteria;p__Krumholzibacteriota;c__Krumholzibacteria;o__;f__;g__;s__</t>
  </si>
  <si>
    <t>d__Bacteria;p__Desulfobacterota;c__MBNT15;o__MBNT15;f__MBNT15;g__CG2-30-66-27;s__</t>
  </si>
  <si>
    <t>d__Bacteria;p__Desulfobacterota;c__MBNT15;o__MBNT15;f__MBNT15;g__;s__</t>
  </si>
  <si>
    <t>d__Bacteria;p__Desulfobacterota;c__MBNT15;o__MBNT15;f__MBNT15;g__UBA2219;s__</t>
  </si>
  <si>
    <t>d__Bacteria;p__Myxococcota_A;c__UBA9160;o__UBA9160;f__UBA9160;g__PR03;s__</t>
  </si>
  <si>
    <t>d__Bacteria;p__Nitrospirota;c__Thermodesulfovibrionia;o__UBA6902;f__;g__;s__</t>
  </si>
  <si>
    <t>d__Bacteria;p__Nitrospirota;c__UBA9217;o__UBA9217;f__;g__;s__</t>
  </si>
  <si>
    <t>d__Bacteria;p__Proteobacteria;c__Gammaproteobacteria;o__Burkholderiales;f__Burkholderiaceae;g__QZKY01;s__</t>
  </si>
  <si>
    <t>d__Bacteria;p__Proteobacteria;c__Gammaproteobacteria;o__Burkholderiales;f__Burkholderiaceae;g__Hydromonas;s__</t>
  </si>
  <si>
    <t>d__Bacteria;p__Proteobacteria;c__Gammaproteobacteria;o__Burkholderiales;f__Thiobacillaceae;g__Thiobacillus;s__</t>
  </si>
  <si>
    <t>d__Bacteria;p__Proteobacteria;c__Gammaproteobacteria;o__Burkholderiales;f__Rhodocyclaceae;g__Azonexus;s__</t>
  </si>
  <si>
    <t>d__Bacteria;p__Proteobacteria;c__Gammaproteobacteria;o__Burkholderiales;f__Rhodocyclaceae;g__Azonexus;s__Azonexus aromatica_A</t>
  </si>
  <si>
    <t>d__Bacteria;p__Proteobacteria;c__Gammaproteobacteria;o__Burkholderiales;f__SG8-41;g__Ga0077527;s__Ga0077527 sp003820645</t>
  </si>
  <si>
    <t>d__Archaea;p__Halobacteriota;c__Methanomicrobia;o__Methanomicrobiales;f__Methanocorpusculaceae;g__;s__</t>
  </si>
  <si>
    <t>d__Archaea;p__Halobacteriota;c__Methanosarcinia;o__Methanotrichales;f__Methanotrichaceae;g__Methanothrix;s__Methanothrix sp002256595</t>
  </si>
  <si>
    <t>d__Bacteria;p__Desulfobacterota;c__Desulfobacteria;o__Desulfobacterales;f__SURF-15;g__;s__</t>
  </si>
  <si>
    <t>d__Bacteria;p__Desulfobacterota;c__Syntrophia;o__Syntrophales;f__UBA2185;g__UBA2185;s__</t>
  </si>
  <si>
    <t>d__Bacteria;p__Proteobacteria;c__Alphaproteobacteria;o__Sphingomonadales;f__Sphingomonadaceae;g__Caenibius;s__</t>
  </si>
  <si>
    <t>d__Bacteria;p__Proteobacteria;c__Gammaproteobacteria;o__Acidiferrobacterales;f__Sulfurifustaceae;g__UBA6901;s__</t>
  </si>
  <si>
    <t>d__Bacteria;p__Proteobacteria;c__Gammaproteobacteria;o__Competibacterales;f__Competibacteraceae;g__RXIW01;s__</t>
  </si>
  <si>
    <t>GTDB Taxonomy</t>
  </si>
  <si>
    <t>--</t>
  </si>
  <si>
    <t>Assembler</t>
  </si>
  <si>
    <t>Note</t>
  </si>
  <si>
    <t>CT_25sub</t>
  </si>
  <si>
    <t>25% subassembly of all CT reads combined</t>
  </si>
  <si>
    <t>round 1</t>
  </si>
  <si>
    <t>CT_day10_round2</t>
  </si>
  <si>
    <t>iterative assembly round 2--mapped to round 1 scaffolds &gt;3kb</t>
  </si>
  <si>
    <t>CT_day10_round3</t>
  </si>
  <si>
    <t>iterative assembly round 3--mapped to round 2 scaffolds &gt;3kb</t>
  </si>
  <si>
    <t>CT_day5_round2</t>
  </si>
  <si>
    <t>CT_day20_round2</t>
  </si>
  <si>
    <t>CT_day20_round3</t>
  </si>
  <si>
    <t>iterative assembly round 3--mapped to round 1 scaffolds &gt;3kb</t>
  </si>
  <si>
    <t>SAMN15717951</t>
  </si>
  <si>
    <t>NCBI BioSample ID Reads</t>
  </si>
  <si>
    <t>SAMN15717947</t>
  </si>
  <si>
    <t>SAMN15717948</t>
  </si>
  <si>
    <t>SAMN15717949</t>
  </si>
  <si>
    <t>SAMN15717950</t>
  </si>
  <si>
    <t>SAMN15717952</t>
  </si>
  <si>
    <t>SAMN15718087</t>
  </si>
  <si>
    <t>SAMN15718088</t>
  </si>
  <si>
    <t>SAMN15718089</t>
  </si>
  <si>
    <t>SAMN15718090</t>
  </si>
  <si>
    <t>SAMN15717953</t>
  </si>
  <si>
    <t>SAMN15717954</t>
  </si>
  <si>
    <t>SAMN15717955</t>
  </si>
  <si>
    <t>SAMN15717956</t>
  </si>
  <si>
    <t>SAMN15718091</t>
  </si>
  <si>
    <t>SAMN15717957</t>
  </si>
  <si>
    <t>SAMN15717958</t>
  </si>
  <si>
    <t>SAMN15717959</t>
  </si>
  <si>
    <t>SAMN15717960</t>
  </si>
  <si>
    <t>SAMN15717961</t>
  </si>
  <si>
    <t>SAMN15717962</t>
  </si>
  <si>
    <t>SAMN15717965</t>
  </si>
  <si>
    <t>SAMN15717963</t>
  </si>
  <si>
    <t>SAMN15717964</t>
  </si>
  <si>
    <t>SAMN15717966</t>
  </si>
  <si>
    <t>SAMN15717967</t>
  </si>
  <si>
    <t>SAMN15717968</t>
  </si>
  <si>
    <t>SAMN15717969</t>
  </si>
  <si>
    <t>SAMN15717970</t>
  </si>
  <si>
    <t>SAMN15718092</t>
  </si>
  <si>
    <t>SAMN15717971</t>
  </si>
  <si>
    <t>SAMN15717972</t>
  </si>
  <si>
    <t>SAMN15717973</t>
  </si>
  <si>
    <t>SAMN15717974</t>
  </si>
  <si>
    <t>SAMN15717975</t>
  </si>
  <si>
    <t>SAMN15717978</t>
  </si>
  <si>
    <t>SAMN15717977</t>
  </si>
  <si>
    <t>SAMN15717976</t>
  </si>
  <si>
    <t>SAMN15717979</t>
  </si>
  <si>
    <t>SAMN15717980</t>
  </si>
  <si>
    <t>SAMN15718093</t>
  </si>
  <si>
    <t>SAMN15717981</t>
  </si>
  <si>
    <t>SAMN15717982</t>
  </si>
  <si>
    <t>SAMN15717983</t>
  </si>
  <si>
    <t>SAMN15718094</t>
  </si>
  <si>
    <t>SAMN15717984</t>
  </si>
  <si>
    <t>SAMN15717985</t>
  </si>
  <si>
    <t>SAMN15717986</t>
  </si>
  <si>
    <t>SAMN15717987</t>
  </si>
  <si>
    <t>SAMN15717988</t>
  </si>
  <si>
    <t>SAMN15717989</t>
  </si>
  <si>
    <t>SAMN15717990</t>
  </si>
  <si>
    <t>SAMN15717991</t>
  </si>
  <si>
    <t>SAMN15717994</t>
  </si>
  <si>
    <t>SAMN15717996</t>
  </si>
  <si>
    <t>SAMN15717997</t>
  </si>
  <si>
    <t>SAMN15718095</t>
  </si>
  <si>
    <t>SAMN15717998</t>
  </si>
  <si>
    <t>SAMN15717995</t>
  </si>
  <si>
    <t>SAMN15717992</t>
  </si>
  <si>
    <t>SAMN15717993</t>
  </si>
  <si>
    <t>SAMN15718006</t>
  </si>
  <si>
    <t>SAMN15717999</t>
  </si>
  <si>
    <t>SAMN15718000</t>
  </si>
  <si>
    <t>SAMN15718001</t>
  </si>
  <si>
    <t>SAMN15718002</t>
  </si>
  <si>
    <t>SAMN15718003</t>
  </si>
  <si>
    <t>SAMN15718004</t>
  </si>
  <si>
    <t>SAMN15718005</t>
  </si>
  <si>
    <t>SAMN15718007</t>
  </si>
  <si>
    <t>SAMN15718096</t>
  </si>
  <si>
    <t>SAMN15718097</t>
  </si>
  <si>
    <t>SAMN15718015</t>
  </si>
  <si>
    <t>SAMN15718016</t>
  </si>
  <si>
    <t>SAMN15718039</t>
  </si>
  <si>
    <t>SAMN15718038</t>
  </si>
  <si>
    <t>SAMN15718040</t>
  </si>
  <si>
    <t>SAMN15718041</t>
  </si>
  <si>
    <t>SAMN15718042</t>
  </si>
  <si>
    <t>SAMN15718100</t>
  </si>
  <si>
    <t>SAMN15718043</t>
  </si>
  <si>
    <t>SAMN15718008</t>
  </si>
  <si>
    <t>SAMN15718098</t>
  </si>
  <si>
    <t>SAMN15718009</t>
  </si>
  <si>
    <t>SAMN15718010</t>
  </si>
  <si>
    <t>SAMN15718014</t>
  </si>
  <si>
    <t>SAMN15718011</t>
  </si>
  <si>
    <t>SAMN15718012</t>
  </si>
  <si>
    <t>SAMN15718013</t>
  </si>
  <si>
    <t>SAMN15718017</t>
  </si>
  <si>
    <t>SAMN15718018</t>
  </si>
  <si>
    <t>SAMN15718019</t>
  </si>
  <si>
    <t>SAMN15718020</t>
  </si>
  <si>
    <t>SAMN15718021</t>
  </si>
  <si>
    <t>SAMN15718022</t>
  </si>
  <si>
    <t>SAMN15718023</t>
  </si>
  <si>
    <t>SAMN15718024</t>
  </si>
  <si>
    <t>SAMN15718025</t>
  </si>
  <si>
    <t>SAMN15718026</t>
  </si>
  <si>
    <t>SAMN15718027</t>
  </si>
  <si>
    <t>SAMN15718028</t>
  </si>
  <si>
    <t>SAMN15718029</t>
  </si>
  <si>
    <t>SAMN15718030</t>
  </si>
  <si>
    <t>SAMN15718031</t>
  </si>
  <si>
    <t>SAMN15718032</t>
  </si>
  <si>
    <t>SAMN15718033</t>
  </si>
  <si>
    <t>SAMN15718034</t>
  </si>
  <si>
    <t>SAMN15718035</t>
  </si>
  <si>
    <t>SAMN15718036</t>
  </si>
  <si>
    <t>SAMN15718099</t>
  </si>
  <si>
    <t>SAMN15718037</t>
  </si>
  <si>
    <t>SAMN15718044</t>
  </si>
  <si>
    <t>SAMN15718045</t>
  </si>
  <si>
    <t>SAMN15718046</t>
  </si>
  <si>
    <t>SAMN15718050</t>
  </si>
  <si>
    <t>SAMN15718047</t>
  </si>
  <si>
    <t>SAMN15718048</t>
  </si>
  <si>
    <t>SAMN15718049</t>
  </si>
  <si>
    <t>SAMN15718051</t>
  </si>
  <si>
    <t>SAMN15718101</t>
  </si>
  <si>
    <t>SAMN15718052</t>
  </si>
  <si>
    <t>SAMN15718053</t>
  </si>
  <si>
    <t>SAMN15718102</t>
  </si>
  <si>
    <t>SAMN15718054</t>
  </si>
  <si>
    <t>SAMN15718056</t>
  </si>
  <si>
    <t>SAMN15718055</t>
  </si>
  <si>
    <t>SAMN15718057</t>
  </si>
  <si>
    <t>SAMN15718103</t>
  </si>
  <si>
    <t>SAMN15718058</t>
  </si>
  <si>
    <t>SAMN15718059</t>
  </si>
  <si>
    <t>SAMN15718104</t>
  </si>
  <si>
    <t>SAMN15718105</t>
  </si>
  <si>
    <t>SAMN15718106</t>
  </si>
  <si>
    <t>SAMN15718061</t>
  </si>
  <si>
    <t>SAMN15718062</t>
  </si>
  <si>
    <t>SAMN15718065</t>
  </si>
  <si>
    <t>SAMN15718064</t>
  </si>
  <si>
    <t>SAMN15718060</t>
  </si>
  <si>
    <t>SAMN15718063</t>
  </si>
  <si>
    <t>SAMN15718066</t>
  </si>
  <si>
    <t>SAMN15718070</t>
  </si>
  <si>
    <t>SAMN15718069</t>
  </si>
  <si>
    <t>SAMN15718072</t>
  </si>
  <si>
    <t>SAMN15718073</t>
  </si>
  <si>
    <t>SAMN15718074</t>
  </si>
  <si>
    <t>SAMN15718075</t>
  </si>
  <si>
    <t>SAMN15718071</t>
  </si>
  <si>
    <t>SAMN15718076</t>
  </si>
  <si>
    <t>SAMN15718077</t>
  </si>
  <si>
    <t>SAMN15718078</t>
  </si>
  <si>
    <t>SAMN15718079</t>
  </si>
  <si>
    <t>SAMN15718080</t>
  </si>
  <si>
    <t>SAMN15718067</t>
  </si>
  <si>
    <t>SAMN15718068</t>
  </si>
  <si>
    <t>SAMN15718081</t>
  </si>
  <si>
    <t>SAMN15718082</t>
  </si>
  <si>
    <t>SAMN15718083</t>
  </si>
  <si>
    <t>SAMN15718107</t>
  </si>
  <si>
    <t>SAMN15718084</t>
  </si>
  <si>
    <t>SAMN15718085</t>
  </si>
  <si>
    <t>SAMN15718086</t>
  </si>
  <si>
    <t>Sample Name</t>
  </si>
  <si>
    <t>SAMN15742130</t>
  </si>
  <si>
    <t>1_day1_2</t>
  </si>
  <si>
    <t>SAMN15742131</t>
  </si>
  <si>
    <t>1_day10_3</t>
  </si>
  <si>
    <t>SAMN15742132</t>
  </si>
  <si>
    <t>1_day14_4</t>
  </si>
  <si>
    <t>SAMN15742133</t>
  </si>
  <si>
    <t>1_day20_5</t>
  </si>
  <si>
    <t>SAMN15742134</t>
  </si>
  <si>
    <t>1_day3_6</t>
  </si>
  <si>
    <t>SAMN15742135</t>
  </si>
  <si>
    <t>1_day5_7</t>
  </si>
  <si>
    <t>SAMN15742136</t>
  </si>
  <si>
    <t>1_day7_8</t>
  </si>
  <si>
    <t>SAMN15742137</t>
  </si>
  <si>
    <t>2_day1_9</t>
  </si>
  <si>
    <t>SAMN15742138</t>
  </si>
  <si>
    <t>2_day10_10</t>
  </si>
  <si>
    <t>SAMN15742139</t>
  </si>
  <si>
    <t>2_day14_11</t>
  </si>
  <si>
    <t>SAMN15742140</t>
  </si>
  <si>
    <t>2_day20_12</t>
  </si>
  <si>
    <t>SAMN15742141</t>
  </si>
  <si>
    <t>2_day3_13</t>
  </si>
  <si>
    <t>SAMN15742142</t>
  </si>
  <si>
    <t>2_day5_14</t>
  </si>
  <si>
    <t>SAMN15742143</t>
  </si>
  <si>
    <t>2_day7_15</t>
  </si>
  <si>
    <t>SAMN15742144</t>
  </si>
  <si>
    <t>3_day1_16</t>
  </si>
  <si>
    <t>SAMN15742145</t>
  </si>
  <si>
    <t>3_day10_17</t>
  </si>
  <si>
    <t>SAMN15742146</t>
  </si>
  <si>
    <t>3_day14_18</t>
  </si>
  <si>
    <t>SAMN15742147</t>
  </si>
  <si>
    <t>3_day20_19</t>
  </si>
  <si>
    <t>SAMN15742148</t>
  </si>
  <si>
    <t>3_day3_20</t>
  </si>
  <si>
    <t>SAMN15742149</t>
  </si>
  <si>
    <t>3_day5_21</t>
  </si>
  <si>
    <t>SAMN15742150</t>
  </si>
  <si>
    <t>3_day7_22</t>
  </si>
  <si>
    <t>SAMN15742151</t>
  </si>
  <si>
    <t>4_day1_23</t>
  </si>
  <si>
    <t>SAMN15742152</t>
  </si>
  <si>
    <t>4_day10_24</t>
  </si>
  <si>
    <t>SAMN15742153</t>
  </si>
  <si>
    <t>4_day14_25</t>
  </si>
  <si>
    <t>SAMN15742154</t>
  </si>
  <si>
    <t>4_day20_26</t>
  </si>
  <si>
    <t>SAMN15742155</t>
  </si>
  <si>
    <t>4_day3_27</t>
  </si>
  <si>
    <t>SAMN15742156</t>
  </si>
  <si>
    <t>4_day5_BM_28</t>
  </si>
  <si>
    <t>SAMN15742157</t>
  </si>
  <si>
    <t>4_day7_30</t>
  </si>
  <si>
    <t>SAMN15742158</t>
  </si>
  <si>
    <t>5_day1_31</t>
  </si>
  <si>
    <t>SAMN15742159</t>
  </si>
  <si>
    <t>5_day10_32</t>
  </si>
  <si>
    <t>SAMN15742160</t>
  </si>
  <si>
    <t>5_day14_33</t>
  </si>
  <si>
    <t>SAMN15742161</t>
  </si>
  <si>
    <t>5_day20_34</t>
  </si>
  <si>
    <t>SAMN15742162</t>
  </si>
  <si>
    <t>5_day5_36</t>
  </si>
  <si>
    <t>SAMN15742163</t>
  </si>
  <si>
    <t>5_day7_37</t>
  </si>
  <si>
    <t>SAMN15742164</t>
  </si>
  <si>
    <t>6_day1_38</t>
  </si>
  <si>
    <t>SAMN15742165</t>
  </si>
  <si>
    <t>6_day10_39</t>
  </si>
  <si>
    <t>SAMN15742166</t>
  </si>
  <si>
    <t>6_day14_40</t>
  </si>
  <si>
    <t>SAMN15742167</t>
  </si>
  <si>
    <t>6_day3_42</t>
  </si>
  <si>
    <t>SAMN15742168</t>
  </si>
  <si>
    <t>6_day5_43</t>
  </si>
  <si>
    <t>SAMN15742169</t>
  </si>
  <si>
    <t>6_day7_44</t>
  </si>
  <si>
    <t>SAMN15742170</t>
  </si>
  <si>
    <t>7_day1_45</t>
  </si>
  <si>
    <t>SAMN15742171</t>
  </si>
  <si>
    <t>7_day10_46</t>
  </si>
  <si>
    <t>SAMN15742172</t>
  </si>
  <si>
    <t>7_day14_47</t>
  </si>
  <si>
    <t>SAMN15742173</t>
  </si>
  <si>
    <t>7_day20_48</t>
  </si>
  <si>
    <t>SAMN15742174</t>
  </si>
  <si>
    <t>7_day3_49</t>
  </si>
  <si>
    <t>SAMN15742175</t>
  </si>
  <si>
    <t>7_day5_50</t>
  </si>
  <si>
    <t>SAMN15742176</t>
  </si>
  <si>
    <t>7_day7_51</t>
  </si>
  <si>
    <t>SAMN15742177</t>
  </si>
  <si>
    <t>8_day1_52</t>
  </si>
  <si>
    <t>SAMN15742178</t>
  </si>
  <si>
    <t>8_day10_53</t>
  </si>
  <si>
    <t>SAMN15742179</t>
  </si>
  <si>
    <t>8_day14_54</t>
  </si>
  <si>
    <t>SAMN15742180</t>
  </si>
  <si>
    <t>8_day20_55</t>
  </si>
  <si>
    <t>SAMN15742181</t>
  </si>
  <si>
    <t>8_day3_56</t>
  </si>
  <si>
    <t>SAMN15742182</t>
  </si>
  <si>
    <t>8_day5_57</t>
  </si>
  <si>
    <t>SAMN15742183</t>
  </si>
  <si>
    <t>8_day7_58</t>
  </si>
  <si>
    <t>SAMN15742184</t>
  </si>
  <si>
    <t>A_day0_61</t>
  </si>
  <si>
    <t>SAMN15742185</t>
  </si>
  <si>
    <t>B_day0_62</t>
  </si>
  <si>
    <t>SAMN15742186</t>
  </si>
  <si>
    <t>C_day0_63</t>
  </si>
  <si>
    <t># read pairs</t>
  </si>
  <si>
    <t>Description</t>
  </si>
  <si>
    <t>Live Soil +CT Day 1 A 16S V4 Amplicon Reads</t>
  </si>
  <si>
    <t>Live Soil +CT Day 10 A 16S V4 Amplicon Reads</t>
  </si>
  <si>
    <t>Live Soil +CT Day 14 A 16S V4 Amplicon Reads</t>
  </si>
  <si>
    <t>Live Soil +CT Day 20 A 16S V4 Amplicon Reads</t>
  </si>
  <si>
    <t>Live Soil +CT Day 3 A 16S V4 Amplicon Reads</t>
  </si>
  <si>
    <t>Live Soil +CT Day 5 A 16S V4 Amplicon Reads</t>
  </si>
  <si>
    <t>Live Soil +CT Day 7 A 16S V4 Amplicon Reads</t>
  </si>
  <si>
    <t>Live Soil +CT Day 1 B 16S V4 Amplicon Reads</t>
  </si>
  <si>
    <t>Live Soil +CT Day 10 B 16S V4 Amplicon Reads</t>
  </si>
  <si>
    <t>Live Soil +CT Day 14 B 16S V4 Amplicon Reads</t>
  </si>
  <si>
    <t>Live Soil +CT Day 20 B 16S V4 Amplicon Reads</t>
  </si>
  <si>
    <t>Live Soil +CT Day 3 B 16S V4 Amplicon Reads</t>
  </si>
  <si>
    <t>Live Soil +CT Day 5 B 16S V4 Amplicon Reads</t>
  </si>
  <si>
    <t>Live Soil +CT Day 7 B 16S V4 Amplicon Reads</t>
  </si>
  <si>
    <t>Live Soil +CT Day 1 C 16S V4 Amplicon Reads</t>
  </si>
  <si>
    <t>Live Soil +CT Day 10 C 16S V4 Amplicon Reads</t>
  </si>
  <si>
    <t>Live Soil +CT Day 14 C 16S V4 Amplicon Reads</t>
  </si>
  <si>
    <t>Live Soil +CT Day 20 C 16S V4 Amplicon Reads</t>
  </si>
  <si>
    <t>Live Soil +CT Day 3 C 16S V4 Amplicon Reads</t>
  </si>
  <si>
    <t>Live Soil +CT Day 5 C 16S V4 Amplicon Reads</t>
  </si>
  <si>
    <t>Live Soil +CT Day 7 C 16S V4 Amplicon Reads</t>
  </si>
  <si>
    <t>Live Soil +CT Day 1 D 16S V4 Amplicon Reads</t>
  </si>
  <si>
    <t>Live Soil +CT Day 10 D 16S V4 Amplicon Reads</t>
  </si>
  <si>
    <t>Live Soil +CT Day 14 D 16S V4 Amplicon Reads</t>
  </si>
  <si>
    <t>Live Soil +CT Day 20 D 16S V4 Amplicon Reads</t>
  </si>
  <si>
    <t>Live Soil +CT Day 3 D 16S V4 Amplicon Reads</t>
  </si>
  <si>
    <t>Live Soil +CT Day 5 D 16S V4 Amplicon Reads</t>
  </si>
  <si>
    <t>Live Soil +CT Day 7 D 16S V4 Amplicon Reads</t>
  </si>
  <si>
    <t>Live Soil Unamended Day 1 A 16S V4 Amplicon Reads</t>
  </si>
  <si>
    <t>Live Soil Unamended Day 10 A 16S V4 Amplicon Reads</t>
  </si>
  <si>
    <t>Live Soil Unamended Day 14 A 16S V4 Amplicon Reads</t>
  </si>
  <si>
    <t>Live Soil Unamended Day 20 A 16S V4 Amplicon Reads</t>
  </si>
  <si>
    <t>Live Soil Unamended Day 5 A 16S V4 Amplicon Reads</t>
  </si>
  <si>
    <t>Live Soil Unamended Day 7 A 16S V4 Amplicon Reads</t>
  </si>
  <si>
    <t>Live Soil Unamended Day 1 B 16S V4 Amplicon Reads</t>
  </si>
  <si>
    <t>Live Soil Unamended Day 10 B 16S V4 Amplicon Reads</t>
  </si>
  <si>
    <t>Live Soil Unamended Day 14 B 16S V4 Amplicon Reads</t>
  </si>
  <si>
    <t>Live Soil Unamended Day 3 B 16S V4 Amplicon Reads</t>
  </si>
  <si>
    <t>Live Soil Unamended Day 5 B 16S V4 Amplicon Reads</t>
  </si>
  <si>
    <t>Live Soil Unamended Day 7 B 16S V4 Amplicon Reads</t>
  </si>
  <si>
    <t>Live Soil Unamended Day 1 C 16S V4 Amplicon Reads</t>
  </si>
  <si>
    <t>Live Soil Unamended Day 10 C 16S V4 Amplicon Reads</t>
  </si>
  <si>
    <t>Live Soil Unamended Day 14 C 16S V4 Amplicon Reads</t>
  </si>
  <si>
    <t>Live Soil Unamended Day 20 C 16S V4 Amplicon Reads</t>
  </si>
  <si>
    <t>Live Soil Unamended Day 3 C 16S V4 Amplicon Reads</t>
  </si>
  <si>
    <t>Live Soil Unamended Day 5 C 16S V4 Amplicon Reads</t>
  </si>
  <si>
    <t>Live Soil Unamended Day 7 C 16S V4 Amplicon Reads</t>
  </si>
  <si>
    <t>Live Soil Unamended Day 1 D 16S V4 Amplicon Reads</t>
  </si>
  <si>
    <t>Live Soil Unamended Day 10 D 16S V4 Amplicon Reads</t>
  </si>
  <si>
    <t>Live Soil Unamended Day 14 D 16S V4 Amplicon Reads</t>
  </si>
  <si>
    <t>Live Soil Unamended Day 20 D 16S V4 Amplicon Reads</t>
  </si>
  <si>
    <t>Live Soil Unamended Day 3 D 16S V4 Amplicon Reads</t>
  </si>
  <si>
    <t>Live Soil Unamended Day 5 D 16S V4 Amplicon Reads</t>
  </si>
  <si>
    <t>Live Soil Unamended Day 7 D 16S V4 Amplicon Reads</t>
  </si>
  <si>
    <t>Input Soil Day 0 A 16S V4 Amplicon Reads</t>
  </si>
  <si>
    <t>Input Soil Day 0 B 16S V4 Amplicon Reads</t>
  </si>
  <si>
    <t>Input Soil Day 0 C 16S V4 Amplicon Reads</t>
  </si>
  <si>
    <t>Day_5_CT</t>
  </si>
  <si>
    <t>Day_10_CT</t>
  </si>
  <si>
    <t>Day_20_CT</t>
  </si>
  <si>
    <t>Day_5_noCT</t>
  </si>
  <si>
    <t>Day_10_noCT</t>
  </si>
  <si>
    <t>Day_20_noCT</t>
  </si>
  <si>
    <t>MAG presence</t>
  </si>
  <si>
    <t>both</t>
  </si>
  <si>
    <t>noCT</t>
  </si>
  <si>
    <t># reads recrutied to metaP database</t>
  </si>
  <si>
    <t>d__Bacteria;p__c;c__Methylomirabilia;o__Methylomirabilales;f__2-02-FULL-66-22;g__;s__</t>
  </si>
  <si>
    <t># trimmed reads mapped to assembled scaffolds &gt;2.5kb</t>
  </si>
  <si>
    <t>%total reads that map to dRep bins</t>
  </si>
  <si>
    <t>% of total reads that map to scaffolds &gt;2.5kb</t>
  </si>
  <si>
    <t>% total reads recruited to metaP database</t>
  </si>
  <si>
    <t>% reads recruited to metaP database without Kosakonia, Holophaga, UBA7701</t>
  </si>
  <si>
    <t>% total reads recruited to dRep bins without Kosakonia, Holophaga, UBA7701</t>
  </si>
  <si>
    <t>% of total reads that map to scaffolds &gt;2.5kb without Kosakonia, Holophaga, UBA7701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</si>
</sst>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 (Body)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0" fillId="0" borderId="0" xfId="0" applyNumberFormat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3" fontId="0" fillId="0" borderId="0" xfId="0" applyNumberFormat="1" applyFont="1"/>
    <xf numFmtId="0" fontId="0" fillId="0" borderId="0" xfId="0" quotePrefix="1" applyAlignment="1">
      <alignment horizontal="center" vertical="center"/>
    </xf>
    <xf numFmtId="0" fontId="4" fillId="0" borderId="0" xfId="0" applyFo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5448B-0657-454D-835E-31C596550B5B}">
  <dimension ref="A1:K7"/>
  <sheetViews>
    <sheetView tabSelected="1" workbookViewId="0">
      <selection activeCell="B24" sqref="B24"/>
    </sheetView>
  </sheetViews>
  <sheetFormatPr baseColWidth="10" defaultRowHeight="16" x14ac:dyDescent="0.2"/>
  <cols>
    <col min="4" max="4" width="18.6640625" bestFit="1" customWidth="1"/>
    <col min="6" max="6" width="11.1640625" bestFit="1" customWidth="1"/>
    <col min="7" max="7" width="12.5" bestFit="1" customWidth="1"/>
    <col min="8" max="8" width="14.33203125" bestFit="1" customWidth="1"/>
  </cols>
  <sheetData>
    <row r="1" spans="1:11" ht="5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1" t="s">
        <v>11</v>
      </c>
      <c r="H1" s="1" t="s">
        <v>384</v>
      </c>
      <c r="I1" s="1" t="s">
        <v>12</v>
      </c>
      <c r="J1" s="1" t="s">
        <v>272</v>
      </c>
    </row>
    <row r="2" spans="1:11" ht="34" x14ac:dyDescent="0.2">
      <c r="A2" t="s">
        <v>14</v>
      </c>
      <c r="B2" t="s">
        <v>20</v>
      </c>
      <c r="C2">
        <v>5</v>
      </c>
      <c r="D2" s="3">
        <v>78975272852</v>
      </c>
      <c r="E2">
        <v>151</v>
      </c>
      <c r="F2" s="3">
        <v>523015052</v>
      </c>
      <c r="G2" t="s">
        <v>267</v>
      </c>
      <c r="H2" t="s">
        <v>269</v>
      </c>
      <c r="I2" t="s">
        <v>270</v>
      </c>
      <c r="J2" s="4" t="s">
        <v>271</v>
      </c>
    </row>
    <row r="3" spans="1:11" x14ac:dyDescent="0.2">
      <c r="A3" t="s">
        <v>15</v>
      </c>
      <c r="B3" t="s">
        <v>20</v>
      </c>
      <c r="C3">
        <v>10</v>
      </c>
      <c r="D3" s="3">
        <v>96862325152</v>
      </c>
      <c r="E3">
        <v>151</v>
      </c>
      <c r="F3" s="3">
        <v>641472352</v>
      </c>
      <c r="G3" t="s">
        <v>267</v>
      </c>
      <c r="H3" t="s">
        <v>277</v>
      </c>
      <c r="I3" t="s">
        <v>278</v>
      </c>
      <c r="J3" t="s">
        <v>276</v>
      </c>
    </row>
    <row r="4" spans="1:11" x14ac:dyDescent="0.2">
      <c r="A4" t="s">
        <v>16</v>
      </c>
      <c r="B4" t="s">
        <v>20</v>
      </c>
      <c r="C4">
        <v>20</v>
      </c>
      <c r="D4" s="3">
        <v>87978692246</v>
      </c>
      <c r="E4">
        <v>151</v>
      </c>
      <c r="F4" s="3">
        <v>582640346</v>
      </c>
      <c r="G4" t="s">
        <v>267</v>
      </c>
      <c r="H4" t="s">
        <v>284</v>
      </c>
      <c r="I4" t="s">
        <v>283</v>
      </c>
      <c r="J4" t="s">
        <v>282</v>
      </c>
    </row>
    <row r="5" spans="1:11" x14ac:dyDescent="0.2">
      <c r="A5" t="s">
        <v>17</v>
      </c>
      <c r="B5" t="s">
        <v>21</v>
      </c>
      <c r="C5">
        <v>5</v>
      </c>
      <c r="D5" s="3">
        <v>81548222856</v>
      </c>
      <c r="E5">
        <v>151</v>
      </c>
      <c r="F5" s="3">
        <v>540054456</v>
      </c>
      <c r="G5" t="s">
        <v>267</v>
      </c>
      <c r="H5" t="s">
        <v>275</v>
      </c>
      <c r="I5" t="s">
        <v>274</v>
      </c>
      <c r="J5" t="s">
        <v>273</v>
      </c>
    </row>
    <row r="6" spans="1:11" x14ac:dyDescent="0.2">
      <c r="A6" t="s">
        <v>18</v>
      </c>
      <c r="B6" t="s">
        <v>21</v>
      </c>
      <c r="C6">
        <v>10</v>
      </c>
      <c r="D6" s="3">
        <v>75895863110</v>
      </c>
      <c r="E6">
        <v>151</v>
      </c>
      <c r="F6" s="3">
        <v>502621610</v>
      </c>
      <c r="G6" t="s">
        <v>267</v>
      </c>
      <c r="H6" t="s">
        <v>281</v>
      </c>
      <c r="I6" t="s">
        <v>280</v>
      </c>
      <c r="J6" t="s">
        <v>279</v>
      </c>
      <c r="K6" s="10"/>
    </row>
    <row r="7" spans="1:11" x14ac:dyDescent="0.2">
      <c r="A7" t="s">
        <v>19</v>
      </c>
      <c r="B7" t="s">
        <v>21</v>
      </c>
      <c r="C7">
        <v>20</v>
      </c>
      <c r="D7" s="3">
        <v>78427961574</v>
      </c>
      <c r="E7">
        <v>151</v>
      </c>
      <c r="F7" s="3">
        <v>519390474</v>
      </c>
      <c r="G7" t="s">
        <v>267</v>
      </c>
      <c r="H7" t="s">
        <v>290</v>
      </c>
      <c r="I7" t="s">
        <v>289</v>
      </c>
      <c r="J7" t="s">
        <v>288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4E315-20F5-004F-83D1-1F9D4A5CD879}">
  <dimension ref="A1:T26"/>
  <sheetViews>
    <sheetView zoomScale="97" zoomScaleNormal="97" workbookViewId="0">
      <selection activeCell="O25" sqref="O25"/>
    </sheetView>
  </sheetViews>
  <sheetFormatPr baseColWidth="10" defaultRowHeight="16" x14ac:dyDescent="0.2"/>
  <cols>
    <col min="1" max="1" width="16.1640625" bestFit="1" customWidth="1"/>
    <col min="2" max="2" width="53.1640625" bestFit="1" customWidth="1"/>
    <col min="3" max="3" width="13.1640625" customWidth="1"/>
    <col min="4" max="4" width="14.6640625" bestFit="1" customWidth="1"/>
    <col min="5" max="5" width="12" bestFit="1" customWidth="1"/>
    <col min="6" max="6" width="14.1640625" bestFit="1" customWidth="1"/>
    <col min="7" max="7" width="11.1640625" bestFit="1" customWidth="1"/>
    <col min="8" max="8" width="14.83203125" customWidth="1"/>
    <col min="9" max="9" width="14.6640625" customWidth="1"/>
    <col min="13" max="13" width="14.33203125" bestFit="1" customWidth="1"/>
    <col min="14" max="14" width="12.1640625" bestFit="1" customWidth="1"/>
    <col min="15" max="15" width="12.1640625" customWidth="1"/>
    <col min="17" max="17" width="11.5" bestFit="1" customWidth="1"/>
  </cols>
  <sheetData>
    <row r="1" spans="1:20" ht="153" x14ac:dyDescent="0.2">
      <c r="A1" s="1" t="s">
        <v>6</v>
      </c>
      <c r="B1" s="1" t="s">
        <v>371</v>
      </c>
      <c r="C1" s="1" t="s">
        <v>370</v>
      </c>
      <c r="D1" s="2" t="s">
        <v>13</v>
      </c>
      <c r="E1" s="1" t="s">
        <v>285</v>
      </c>
      <c r="F1" s="1" t="s">
        <v>730</v>
      </c>
      <c r="G1" s="1" t="s">
        <v>286</v>
      </c>
      <c r="H1" s="1" t="s">
        <v>287</v>
      </c>
      <c r="I1" s="1" t="s">
        <v>728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732</v>
      </c>
      <c r="O1" s="1" t="s">
        <v>736</v>
      </c>
      <c r="P1" s="1" t="s">
        <v>731</v>
      </c>
      <c r="Q1" s="1" t="s">
        <v>735</v>
      </c>
      <c r="R1" s="1" t="s">
        <v>733</v>
      </c>
      <c r="S1" s="1" t="s">
        <v>734</v>
      </c>
      <c r="T1" s="1" t="s">
        <v>268</v>
      </c>
    </row>
    <row r="2" spans="1:20" ht="17" customHeight="1" x14ac:dyDescent="0.2">
      <c r="A2" t="s">
        <v>14</v>
      </c>
      <c r="B2" t="s">
        <v>374</v>
      </c>
      <c r="C2" t="s">
        <v>22</v>
      </c>
      <c r="D2" s="3">
        <v>3076702290</v>
      </c>
      <c r="E2" s="3">
        <v>523015052</v>
      </c>
      <c r="F2" s="3">
        <f>482924700/2</f>
        <v>241462350</v>
      </c>
      <c r="G2" s="3">
        <v>285981039</v>
      </c>
      <c r="H2" s="3">
        <v>201160345</v>
      </c>
      <c r="I2" s="3">
        <v>196154214</v>
      </c>
      <c r="J2">
        <v>652</v>
      </c>
      <c r="K2" s="3">
        <v>388407</v>
      </c>
      <c r="L2" s="3">
        <v>4116</v>
      </c>
      <c r="M2">
        <f t="shared" ref="M2:M13" si="0">G2/E2*100</f>
        <v>54.679313321177617</v>
      </c>
      <c r="N2">
        <f>F2/E2*100</f>
        <v>46.167380666512827</v>
      </c>
      <c r="O2">
        <v>15.621096120958294</v>
      </c>
      <c r="P2">
        <f>H2/E2*100</f>
        <v>38.461674139351537</v>
      </c>
      <c r="Q2">
        <v>12.321674139351536</v>
      </c>
      <c r="R2">
        <f>I2/E2*100</f>
        <v>37.504506466861685</v>
      </c>
      <c r="S2">
        <v>16.436575274252817</v>
      </c>
      <c r="T2" t="s">
        <v>385</v>
      </c>
    </row>
    <row r="3" spans="1:20" x14ac:dyDescent="0.2">
      <c r="A3" t="s">
        <v>15</v>
      </c>
      <c r="B3" t="s">
        <v>374</v>
      </c>
      <c r="C3" t="s">
        <v>22</v>
      </c>
      <c r="D3" s="3">
        <v>459812630</v>
      </c>
      <c r="E3" s="3">
        <v>641472352</v>
      </c>
      <c r="F3" s="3">
        <f>568939580/2</f>
        <v>284469790</v>
      </c>
      <c r="G3" s="3">
        <v>319381446</v>
      </c>
      <c r="H3" s="3">
        <v>281996682</v>
      </c>
      <c r="I3" s="3">
        <v>205566186</v>
      </c>
      <c r="J3">
        <v>485</v>
      </c>
      <c r="K3" s="3">
        <v>586920</v>
      </c>
      <c r="L3" s="3">
        <v>2354</v>
      </c>
      <c r="M3">
        <f t="shared" si="0"/>
        <v>49.788809292282636</v>
      </c>
      <c r="N3">
        <f t="shared" ref="N3:N7" si="1">F3/E3*100</f>
        <v>44.346383614675261</v>
      </c>
      <c r="O3">
        <v>10.237185717397839</v>
      </c>
      <c r="P3">
        <f>H3/E3*100</f>
        <v>43.960847434933562</v>
      </c>
      <c r="Q3">
        <v>4.4108474349335651</v>
      </c>
      <c r="R3">
        <f>I3/E3*100</f>
        <v>32.045993152951972</v>
      </c>
      <c r="S3">
        <v>18.264497672621474</v>
      </c>
      <c r="T3" t="s">
        <v>386</v>
      </c>
    </row>
    <row r="4" spans="1:20" x14ac:dyDescent="0.2">
      <c r="A4" t="s">
        <v>16</v>
      </c>
      <c r="B4" t="s">
        <v>374</v>
      </c>
      <c r="C4" t="s">
        <v>22</v>
      </c>
      <c r="D4" s="3">
        <v>2032684305</v>
      </c>
      <c r="E4" s="3">
        <v>582640346</v>
      </c>
      <c r="F4" s="3">
        <f>677985012/2</f>
        <v>338992506</v>
      </c>
      <c r="G4" s="3">
        <v>347754780</v>
      </c>
      <c r="H4" s="3">
        <v>278979209</v>
      </c>
      <c r="I4" s="3">
        <v>287340234</v>
      </c>
      <c r="J4" s="3">
        <v>683</v>
      </c>
      <c r="K4" s="3">
        <v>385864</v>
      </c>
      <c r="L4" s="3">
        <v>4317</v>
      </c>
      <c r="M4">
        <f t="shared" si="0"/>
        <v>59.686010827681336</v>
      </c>
      <c r="N4">
        <f t="shared" si="1"/>
        <v>58.18212012389543</v>
      </c>
      <c r="O4">
        <v>28.07942345963113</v>
      </c>
      <c r="P4">
        <f>H4/E4*100</f>
        <v>47.881889902626142</v>
      </c>
      <c r="Q4">
        <v>11.581889902626145</v>
      </c>
      <c r="R4">
        <f>I4/E4*100</f>
        <v>49.316913250631636</v>
      </c>
      <c r="S4">
        <v>30.886812634152871</v>
      </c>
      <c r="T4" t="s">
        <v>387</v>
      </c>
    </row>
    <row r="5" spans="1:20" x14ac:dyDescent="0.2">
      <c r="A5" t="s">
        <v>17</v>
      </c>
      <c r="B5" t="s">
        <v>374</v>
      </c>
      <c r="C5" t="s">
        <v>22</v>
      </c>
      <c r="D5" s="3">
        <v>5571421510</v>
      </c>
      <c r="E5" s="3">
        <v>540054456</v>
      </c>
      <c r="F5" s="3">
        <f>261944476/2</f>
        <v>130972238</v>
      </c>
      <c r="G5" s="3">
        <v>205284550</v>
      </c>
      <c r="H5" s="3">
        <v>56012120</v>
      </c>
      <c r="I5" s="3">
        <v>114787748</v>
      </c>
      <c r="J5" s="3">
        <v>612</v>
      </c>
      <c r="K5" s="3">
        <v>183542</v>
      </c>
      <c r="L5" s="3">
        <v>6980</v>
      </c>
      <c r="M5">
        <f t="shared" si="0"/>
        <v>38.011824126121091</v>
      </c>
      <c r="N5">
        <f t="shared" si="1"/>
        <v>24.251672501707866</v>
      </c>
      <c r="O5">
        <v>27.331082322544788</v>
      </c>
      <c r="P5">
        <f>H5/E5*100</f>
        <v>10.371568899711106</v>
      </c>
      <c r="Q5">
        <v>10.371568899711106</v>
      </c>
      <c r="R5">
        <f>I5/E5*100</f>
        <v>21.254846937139245</v>
      </c>
      <c r="S5">
        <v>21.254846937139245</v>
      </c>
      <c r="T5" t="s">
        <v>388</v>
      </c>
    </row>
    <row r="6" spans="1:20" x14ac:dyDescent="0.2">
      <c r="A6" t="s">
        <v>18</v>
      </c>
      <c r="B6" t="s">
        <v>374</v>
      </c>
      <c r="C6" t="s">
        <v>22</v>
      </c>
      <c r="D6" s="3">
        <v>5063350938</v>
      </c>
      <c r="E6" s="3">
        <v>502621610</v>
      </c>
      <c r="F6" s="3">
        <f>263169636/2</f>
        <v>131584818</v>
      </c>
      <c r="G6" s="3">
        <v>196364035</v>
      </c>
      <c r="H6" s="3">
        <v>63402819</v>
      </c>
      <c r="I6" s="3">
        <v>111808860</v>
      </c>
      <c r="J6" s="3">
        <v>629</v>
      </c>
      <c r="K6" s="3">
        <v>534583</v>
      </c>
      <c r="L6" s="3">
        <v>7482</v>
      </c>
      <c r="M6">
        <f t="shared" si="0"/>
        <v>39.067965064216004</v>
      </c>
      <c r="N6">
        <f t="shared" si="1"/>
        <v>26.179697685501424</v>
      </c>
      <c r="O6">
        <v>26.86110810078381</v>
      </c>
      <c r="P6">
        <f>H6/E6*100</f>
        <v>12.614423601882137</v>
      </c>
      <c r="Q6">
        <v>12.614423601882137</v>
      </c>
      <c r="R6">
        <f>I6/E6*100</f>
        <v>22.24513585876262</v>
      </c>
      <c r="S6">
        <v>22.24513585876262</v>
      </c>
      <c r="T6" t="s">
        <v>383</v>
      </c>
    </row>
    <row r="7" spans="1:20" x14ac:dyDescent="0.2">
      <c r="A7" t="s">
        <v>19</v>
      </c>
      <c r="B7" t="s">
        <v>374</v>
      </c>
      <c r="C7" t="s">
        <v>22</v>
      </c>
      <c r="D7" s="3">
        <v>5286294091</v>
      </c>
      <c r="E7" s="3">
        <v>519390474</v>
      </c>
      <c r="F7" s="3">
        <f>270533580/2</f>
        <v>135266790</v>
      </c>
      <c r="G7" s="3">
        <v>210133630</v>
      </c>
      <c r="H7" s="3">
        <v>69359514</v>
      </c>
      <c r="I7" s="3">
        <v>117022748</v>
      </c>
      <c r="J7" s="3">
        <v>620</v>
      </c>
      <c r="K7" s="3">
        <v>429483</v>
      </c>
      <c r="L7" s="3">
        <v>6837</v>
      </c>
      <c r="M7">
        <f t="shared" si="0"/>
        <v>40.457736619944242</v>
      </c>
      <c r="N7">
        <f t="shared" si="1"/>
        <v>26.043371369186875</v>
      </c>
      <c r="O7">
        <v>26.696617081198141</v>
      </c>
      <c r="P7">
        <f>H7/E7*100</f>
        <v>13.354021198317165</v>
      </c>
      <c r="Q7">
        <v>13.327021198317166</v>
      </c>
      <c r="R7">
        <f>I7/E7*100</f>
        <v>22.530784420971109</v>
      </c>
      <c r="S7">
        <v>22.530784420971109</v>
      </c>
      <c r="T7" t="s">
        <v>389</v>
      </c>
    </row>
    <row r="8" spans="1:20" x14ac:dyDescent="0.2">
      <c r="A8" t="s">
        <v>372</v>
      </c>
      <c r="B8" t="s">
        <v>373</v>
      </c>
      <c r="C8" t="s">
        <v>22</v>
      </c>
      <c r="D8" s="3">
        <v>1582538083</v>
      </c>
      <c r="E8" s="8">
        <v>261477886</v>
      </c>
      <c r="F8" s="9" t="s">
        <v>369</v>
      </c>
      <c r="G8" s="8">
        <v>75882661</v>
      </c>
      <c r="H8" s="9" t="s">
        <v>369</v>
      </c>
      <c r="J8" s="3">
        <v>732</v>
      </c>
      <c r="K8" s="3">
        <v>168403</v>
      </c>
      <c r="L8" s="3">
        <v>2455</v>
      </c>
      <c r="M8">
        <f t="shared" si="0"/>
        <v>29.020680165664182</v>
      </c>
      <c r="N8" s="9" t="s">
        <v>369</v>
      </c>
      <c r="O8" s="9" t="s">
        <v>369</v>
      </c>
      <c r="P8" s="9" t="s">
        <v>369</v>
      </c>
      <c r="Q8" s="9" t="s">
        <v>369</v>
      </c>
      <c r="S8" s="9" t="s">
        <v>369</v>
      </c>
      <c r="T8" s="9" t="s">
        <v>369</v>
      </c>
    </row>
    <row r="9" spans="1:20" x14ac:dyDescent="0.2">
      <c r="A9" t="s">
        <v>375</v>
      </c>
      <c r="B9" t="s">
        <v>376</v>
      </c>
      <c r="C9" t="s">
        <v>22</v>
      </c>
      <c r="D9" s="3">
        <v>341267765</v>
      </c>
      <c r="E9" s="3">
        <v>405593736</v>
      </c>
      <c r="F9" s="9" t="s">
        <v>369</v>
      </c>
      <c r="G9" s="3">
        <v>97596647</v>
      </c>
      <c r="H9" s="9" t="s">
        <v>369</v>
      </c>
      <c r="J9" s="3">
        <v>479</v>
      </c>
      <c r="K9" s="3">
        <v>304365</v>
      </c>
      <c r="L9" s="3">
        <v>770</v>
      </c>
      <c r="M9">
        <f t="shared" si="0"/>
        <v>24.062661312895621</v>
      </c>
      <c r="N9" s="9" t="s">
        <v>369</v>
      </c>
      <c r="O9" s="9" t="s">
        <v>369</v>
      </c>
      <c r="P9" s="9" t="s">
        <v>369</v>
      </c>
      <c r="Q9" s="9" t="s">
        <v>369</v>
      </c>
      <c r="S9" s="9" t="s">
        <v>369</v>
      </c>
      <c r="T9" s="9" t="s">
        <v>369</v>
      </c>
    </row>
    <row r="10" spans="1:20" x14ac:dyDescent="0.2">
      <c r="A10" t="s">
        <v>377</v>
      </c>
      <c r="B10" t="s">
        <v>378</v>
      </c>
      <c r="C10" t="s">
        <v>22</v>
      </c>
      <c r="D10" s="3">
        <v>275822641</v>
      </c>
      <c r="E10" s="3">
        <v>360772724</v>
      </c>
      <c r="F10" s="9" t="s">
        <v>369</v>
      </c>
      <c r="G10" s="3">
        <v>66388104</v>
      </c>
      <c r="H10" s="9" t="s">
        <v>369</v>
      </c>
      <c r="J10" s="3">
        <v>438</v>
      </c>
      <c r="K10" s="3">
        <v>85109</v>
      </c>
      <c r="L10" s="3">
        <v>53</v>
      </c>
      <c r="M10">
        <f t="shared" si="0"/>
        <v>18.401641693954669</v>
      </c>
      <c r="N10" s="9" t="s">
        <v>369</v>
      </c>
      <c r="O10" s="9" t="s">
        <v>369</v>
      </c>
      <c r="P10" s="9" t="s">
        <v>369</v>
      </c>
      <c r="Q10" s="9" t="s">
        <v>369</v>
      </c>
      <c r="S10" s="9" t="s">
        <v>369</v>
      </c>
      <c r="T10" s="9" t="s">
        <v>369</v>
      </c>
    </row>
    <row r="11" spans="1:20" x14ac:dyDescent="0.2">
      <c r="A11" t="s">
        <v>379</v>
      </c>
      <c r="B11" t="s">
        <v>376</v>
      </c>
      <c r="C11" t="s">
        <v>22</v>
      </c>
      <c r="D11" s="3">
        <v>265496502</v>
      </c>
      <c r="E11" s="3">
        <v>199112558</v>
      </c>
      <c r="F11" s="9" t="s">
        <v>369</v>
      </c>
      <c r="G11" s="3">
        <v>7822555</v>
      </c>
      <c r="H11" s="9" t="s">
        <v>369</v>
      </c>
      <c r="J11" s="3">
        <v>492</v>
      </c>
      <c r="K11" s="3">
        <v>4903</v>
      </c>
      <c r="L11" s="3">
        <v>0</v>
      </c>
      <c r="M11">
        <f t="shared" si="0"/>
        <v>3.9287100113494602</v>
      </c>
      <c r="N11" s="9" t="s">
        <v>369</v>
      </c>
      <c r="O11" s="9" t="s">
        <v>369</v>
      </c>
      <c r="P11" s="9" t="s">
        <v>369</v>
      </c>
      <c r="Q11" s="9" t="s">
        <v>369</v>
      </c>
      <c r="S11" s="9" t="s">
        <v>369</v>
      </c>
      <c r="T11" s="9" t="s">
        <v>369</v>
      </c>
    </row>
    <row r="12" spans="1:20" x14ac:dyDescent="0.2">
      <c r="A12" t="s">
        <v>380</v>
      </c>
      <c r="B12" t="s">
        <v>376</v>
      </c>
      <c r="C12" t="s">
        <v>22</v>
      </c>
      <c r="D12" s="3">
        <v>2162095032</v>
      </c>
      <c r="E12" s="3">
        <v>391867326</v>
      </c>
      <c r="F12" s="9" t="s">
        <v>369</v>
      </c>
      <c r="G12" s="3">
        <v>165392185</v>
      </c>
      <c r="H12" s="9" t="s">
        <v>369</v>
      </c>
      <c r="J12" s="3">
        <v>679</v>
      </c>
      <c r="K12" s="3">
        <v>326535</v>
      </c>
      <c r="L12" s="3">
        <v>4119</v>
      </c>
      <c r="M12">
        <f t="shared" si="0"/>
        <v>42.20616877866464</v>
      </c>
      <c r="N12" s="9" t="s">
        <v>369</v>
      </c>
      <c r="O12" s="9" t="s">
        <v>369</v>
      </c>
      <c r="P12" s="9" t="s">
        <v>369</v>
      </c>
      <c r="Q12" s="9" t="s">
        <v>369</v>
      </c>
      <c r="S12" s="9" t="s">
        <v>369</v>
      </c>
      <c r="T12" s="9" t="s">
        <v>369</v>
      </c>
    </row>
    <row r="13" spans="1:20" x14ac:dyDescent="0.2">
      <c r="A13" t="s">
        <v>381</v>
      </c>
      <c r="B13" t="s">
        <v>382</v>
      </c>
      <c r="C13" t="s">
        <v>22</v>
      </c>
      <c r="D13" s="3">
        <v>2129930265</v>
      </c>
      <c r="E13" s="3">
        <v>359627210</v>
      </c>
      <c r="F13" s="9" t="s">
        <v>369</v>
      </c>
      <c r="G13" s="3">
        <v>134744481</v>
      </c>
      <c r="H13" s="9" t="s">
        <v>369</v>
      </c>
      <c r="J13" s="3">
        <v>684</v>
      </c>
      <c r="K13" s="3">
        <v>245516</v>
      </c>
      <c r="L13" s="3">
        <v>3902</v>
      </c>
      <c r="M13">
        <f t="shared" si="0"/>
        <v>37.467821469904905</v>
      </c>
      <c r="N13" s="9" t="s">
        <v>369</v>
      </c>
      <c r="O13" s="9" t="s">
        <v>369</v>
      </c>
      <c r="P13" s="9" t="s">
        <v>369</v>
      </c>
      <c r="Q13" s="9" t="s">
        <v>369</v>
      </c>
      <c r="S13" s="9" t="s">
        <v>369</v>
      </c>
      <c r="T13" s="9" t="s">
        <v>369</v>
      </c>
    </row>
    <row r="14" spans="1:20" x14ac:dyDescent="0.2">
      <c r="G14" s="9"/>
      <c r="L14" s="9"/>
    </row>
    <row r="15" spans="1:20" x14ac:dyDescent="0.2">
      <c r="G15" s="9"/>
      <c r="L15" s="9"/>
    </row>
    <row r="16" spans="1:20" x14ac:dyDescent="0.2">
      <c r="D16" s="3"/>
      <c r="G16" s="9"/>
      <c r="L16" s="9"/>
    </row>
    <row r="17" spans="4:15" x14ac:dyDescent="0.2">
      <c r="D17" s="3"/>
      <c r="G17" s="9"/>
      <c r="L17" s="9"/>
    </row>
    <row r="18" spans="4:15" x14ac:dyDescent="0.2">
      <c r="D18" s="3"/>
      <c r="J18" s="3"/>
      <c r="M18" s="9"/>
    </row>
    <row r="19" spans="4:15" x14ac:dyDescent="0.2">
      <c r="D19" s="3"/>
      <c r="G19" s="9"/>
      <c r="H19" s="9"/>
      <c r="J19" s="3"/>
      <c r="K19" s="3"/>
      <c r="N19" s="9"/>
      <c r="O19" s="9"/>
    </row>
    <row r="20" spans="4:15" x14ac:dyDescent="0.2">
      <c r="D20" s="3"/>
      <c r="G20" s="9"/>
      <c r="H20" s="9"/>
      <c r="J20" s="3"/>
      <c r="N20" s="9"/>
      <c r="O20" s="9"/>
    </row>
    <row r="21" spans="4:15" x14ac:dyDescent="0.2">
      <c r="G21" s="9"/>
      <c r="H21" s="9"/>
      <c r="J21" s="3"/>
      <c r="N21" s="9"/>
      <c r="O21" s="9"/>
    </row>
    <row r="22" spans="4:15" x14ac:dyDescent="0.2">
      <c r="G22" s="9"/>
      <c r="H22" s="9"/>
      <c r="J22" s="3"/>
      <c r="M22" s="9"/>
    </row>
    <row r="23" spans="4:15" x14ac:dyDescent="0.2">
      <c r="G23" s="9"/>
      <c r="H23" s="9"/>
      <c r="J23" s="3"/>
    </row>
    <row r="24" spans="4:15" x14ac:dyDescent="0.2">
      <c r="G24" s="9"/>
      <c r="H24" s="9"/>
      <c r="J24" s="3"/>
    </row>
    <row r="25" spans="4:15" x14ac:dyDescent="0.2">
      <c r="G25" s="9"/>
      <c r="H25" s="9"/>
    </row>
    <row r="26" spans="4:15" x14ac:dyDescent="0.2">
      <c r="G26" s="14"/>
      <c r="H26" s="14"/>
      <c r="J26" s="3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2599A-9045-BD49-942A-22FF27259D2F}">
  <dimension ref="A1:AA156"/>
  <sheetViews>
    <sheetView topLeftCell="B1" workbookViewId="0">
      <selection activeCell="X24" sqref="X24"/>
    </sheetView>
  </sheetViews>
  <sheetFormatPr baseColWidth="10" defaultRowHeight="16" x14ac:dyDescent="0.2"/>
  <cols>
    <col min="1" max="1" width="10.83203125" style="6"/>
    <col min="2" max="2" width="117.33203125" style="6" bestFit="1" customWidth="1"/>
    <col min="3" max="4" width="10.83203125" style="6" customWidth="1"/>
    <col min="5" max="5" width="13.1640625" style="6" customWidth="1"/>
    <col min="6" max="6" width="13.5" style="6" customWidth="1"/>
    <col min="7" max="7" width="10.83203125" style="6" customWidth="1"/>
    <col min="8" max="8" width="15.1640625" style="6" customWidth="1"/>
    <col min="9" max="9" width="13.5" style="6" customWidth="1"/>
    <col min="10" max="19" width="10.83203125" style="6" customWidth="1"/>
    <col min="20" max="20" width="10.83203125" style="6"/>
    <col min="21" max="22" width="10.83203125" style="16"/>
    <col min="23" max="23" width="12.1640625" style="16" bestFit="1" customWidth="1"/>
    <col min="24" max="27" width="10.83203125" style="16"/>
    <col min="28" max="16384" width="10.83203125" style="6"/>
  </cols>
  <sheetData>
    <row r="1" spans="1:27" s="7" customFormat="1" ht="51" x14ac:dyDescent="0.2">
      <c r="A1" s="11" t="s">
        <v>23</v>
      </c>
      <c r="B1" s="12" t="s">
        <v>368</v>
      </c>
      <c r="C1" s="11" t="s">
        <v>330</v>
      </c>
      <c r="D1" s="11" t="s">
        <v>261</v>
      </c>
      <c r="E1" s="11" t="s">
        <v>24</v>
      </c>
      <c r="F1" s="11" t="s">
        <v>25</v>
      </c>
      <c r="G1" s="11" t="s">
        <v>26</v>
      </c>
      <c r="H1" s="11" t="s">
        <v>27</v>
      </c>
      <c r="I1" s="11" t="s">
        <v>28</v>
      </c>
      <c r="J1" s="11" t="s">
        <v>29</v>
      </c>
      <c r="K1" s="11" t="s">
        <v>30</v>
      </c>
      <c r="L1" s="11" t="s">
        <v>31</v>
      </c>
      <c r="M1" s="11" t="s">
        <v>32</v>
      </c>
      <c r="N1" s="11" t="s">
        <v>33</v>
      </c>
      <c r="O1" s="11" t="s">
        <v>34</v>
      </c>
      <c r="P1" s="11" t="s">
        <v>263</v>
      </c>
      <c r="Q1" s="11" t="s">
        <v>264</v>
      </c>
      <c r="R1" s="11" t="s">
        <v>265</v>
      </c>
      <c r="S1" s="11" t="s">
        <v>266</v>
      </c>
      <c r="T1" s="1" t="s">
        <v>268</v>
      </c>
      <c r="U1" s="15" t="s">
        <v>719</v>
      </c>
      <c r="V1" s="15" t="s">
        <v>720</v>
      </c>
      <c r="W1" s="15" t="s">
        <v>721</v>
      </c>
      <c r="X1" s="15" t="s">
        <v>722</v>
      </c>
      <c r="Y1" s="15" t="s">
        <v>723</v>
      </c>
      <c r="Z1" s="15" t="s">
        <v>724</v>
      </c>
      <c r="AA1" s="11" t="s">
        <v>725</v>
      </c>
    </row>
    <row r="2" spans="1:27" x14ac:dyDescent="0.2">
      <c r="A2" s="6" t="s">
        <v>35</v>
      </c>
      <c r="B2" s="6" t="s">
        <v>36</v>
      </c>
      <c r="C2" s="6" t="s">
        <v>294</v>
      </c>
      <c r="D2" s="6" t="s">
        <v>262</v>
      </c>
      <c r="E2" s="6">
        <v>53.69</v>
      </c>
      <c r="F2" s="6">
        <v>1.6</v>
      </c>
      <c r="I2" s="6">
        <v>0</v>
      </c>
      <c r="J2" s="6">
        <v>1025309</v>
      </c>
      <c r="K2" s="6">
        <v>159</v>
      </c>
      <c r="L2" s="6">
        <v>6959</v>
      </c>
      <c r="M2" s="6">
        <v>6448</v>
      </c>
      <c r="N2" s="6">
        <v>23990</v>
      </c>
      <c r="O2" s="6">
        <v>45.7</v>
      </c>
      <c r="P2" s="6">
        <v>0</v>
      </c>
      <c r="Q2" s="6">
        <v>0</v>
      </c>
      <c r="R2" s="6">
        <v>0</v>
      </c>
      <c r="S2" s="6">
        <v>16</v>
      </c>
      <c r="T2" s="6" t="s">
        <v>394</v>
      </c>
      <c r="U2" s="16">
        <v>8.1055939299999995</v>
      </c>
      <c r="V2" s="16">
        <v>19.303470049999998</v>
      </c>
      <c r="W2" s="16">
        <v>5.4954799570000006</v>
      </c>
      <c r="X2" s="16">
        <v>6.7156339469999997</v>
      </c>
      <c r="Y2" s="16">
        <v>6.0237469639999999</v>
      </c>
      <c r="Z2" s="16">
        <v>5.1543966269999997</v>
      </c>
      <c r="AA2" s="16" t="s">
        <v>726</v>
      </c>
    </row>
    <row r="3" spans="1:27" x14ac:dyDescent="0.2">
      <c r="A3" s="6" t="s">
        <v>37</v>
      </c>
      <c r="B3" s="6" t="s">
        <v>38</v>
      </c>
      <c r="C3" s="6" t="s">
        <v>294</v>
      </c>
      <c r="D3" s="6" t="s">
        <v>262</v>
      </c>
      <c r="E3" s="6">
        <v>58.75</v>
      </c>
      <c r="F3" s="6">
        <v>13.53</v>
      </c>
      <c r="G3" s="6">
        <v>48.387096774200003</v>
      </c>
      <c r="H3" s="6">
        <v>9.6774193548399996</v>
      </c>
      <c r="I3" s="6">
        <v>10.34</v>
      </c>
      <c r="J3" s="6">
        <v>2817247</v>
      </c>
      <c r="K3" s="6">
        <v>722</v>
      </c>
      <c r="L3" s="6">
        <v>3844</v>
      </c>
      <c r="M3" s="6">
        <v>3902</v>
      </c>
      <c r="N3" s="6">
        <v>15221</v>
      </c>
      <c r="O3" s="6">
        <v>66.8</v>
      </c>
      <c r="P3" s="6">
        <v>0</v>
      </c>
      <c r="Q3" s="6">
        <v>0</v>
      </c>
      <c r="R3" s="6">
        <v>0</v>
      </c>
      <c r="S3" s="6">
        <v>15</v>
      </c>
      <c r="T3" s="6" t="s">
        <v>395</v>
      </c>
      <c r="U3" s="16">
        <v>22.686175069999997</v>
      </c>
      <c r="V3" s="16">
        <v>0</v>
      </c>
      <c r="W3" s="16">
        <v>16.30163988</v>
      </c>
      <c r="X3" s="16">
        <v>19.864593599999999</v>
      </c>
      <c r="Y3" s="16">
        <v>19.155058189999998</v>
      </c>
      <c r="Z3" s="16">
        <v>19.385263730000002</v>
      </c>
      <c r="AA3" s="16" t="s">
        <v>726</v>
      </c>
    </row>
    <row r="4" spans="1:27" x14ac:dyDescent="0.2">
      <c r="A4" s="6" t="s">
        <v>39</v>
      </c>
      <c r="B4" s="6" t="s">
        <v>38</v>
      </c>
      <c r="C4" s="6" t="s">
        <v>294</v>
      </c>
      <c r="D4" s="6" t="s">
        <v>260</v>
      </c>
      <c r="E4" s="6">
        <v>35.340000000000003</v>
      </c>
      <c r="F4" s="6">
        <v>0</v>
      </c>
      <c r="I4" s="6">
        <v>0</v>
      </c>
      <c r="J4" s="6">
        <v>1316918</v>
      </c>
      <c r="K4" s="6">
        <v>328</v>
      </c>
      <c r="L4" s="6">
        <v>3930</v>
      </c>
      <c r="M4" s="6">
        <v>4014</v>
      </c>
      <c r="N4" s="6">
        <v>12582</v>
      </c>
      <c r="O4" s="6">
        <v>66.3</v>
      </c>
      <c r="P4" s="6" t="s">
        <v>295</v>
      </c>
      <c r="Q4" s="6">
        <v>0</v>
      </c>
      <c r="R4" s="6">
        <v>0</v>
      </c>
      <c r="S4" s="6">
        <v>15</v>
      </c>
      <c r="T4" s="6" t="s">
        <v>396</v>
      </c>
      <c r="U4" s="16">
        <v>38.921095599999994</v>
      </c>
      <c r="V4" s="16">
        <v>22.064686250000001</v>
      </c>
      <c r="W4" s="16">
        <v>27.933758779999998</v>
      </c>
      <c r="X4" s="16">
        <v>30.318950249999997</v>
      </c>
      <c r="Y4" s="16">
        <v>29.60162626</v>
      </c>
      <c r="Z4" s="16">
        <v>30.779430789999999</v>
      </c>
      <c r="AA4" s="16" t="s">
        <v>726</v>
      </c>
    </row>
    <row r="5" spans="1:27" x14ac:dyDescent="0.2">
      <c r="A5" s="6" t="s">
        <v>40</v>
      </c>
      <c r="B5" s="6" t="s">
        <v>38</v>
      </c>
      <c r="C5" s="6" t="s">
        <v>294</v>
      </c>
      <c r="D5" s="6" t="s">
        <v>260</v>
      </c>
      <c r="E5" s="6">
        <v>14.43</v>
      </c>
      <c r="F5" s="6">
        <v>0</v>
      </c>
      <c r="G5" s="6">
        <v>61.290322580599998</v>
      </c>
      <c r="H5" s="6">
        <v>0</v>
      </c>
      <c r="I5" s="6">
        <v>0</v>
      </c>
      <c r="J5" s="6">
        <v>223426</v>
      </c>
      <c r="K5" s="6">
        <v>53</v>
      </c>
      <c r="L5" s="6">
        <v>4221</v>
      </c>
      <c r="M5" s="6">
        <v>4215</v>
      </c>
      <c r="N5" s="6">
        <v>9807</v>
      </c>
      <c r="O5" s="6">
        <v>66</v>
      </c>
      <c r="P5" s="6">
        <v>0</v>
      </c>
      <c r="Q5" s="6">
        <v>0</v>
      </c>
      <c r="R5" s="6">
        <v>0</v>
      </c>
      <c r="S5" s="6">
        <v>7</v>
      </c>
      <c r="T5" s="6" t="s">
        <v>397</v>
      </c>
      <c r="U5" s="16">
        <v>50.714956639999997</v>
      </c>
      <c r="V5" s="16">
        <v>31.007492129999999</v>
      </c>
      <c r="W5" s="16">
        <v>37.550965390000002</v>
      </c>
      <c r="X5" s="16">
        <v>40.028593019999995</v>
      </c>
      <c r="Y5" s="16">
        <v>38.1443516</v>
      </c>
      <c r="Z5" s="16">
        <v>39.59064772</v>
      </c>
      <c r="AA5" s="16" t="s">
        <v>726</v>
      </c>
    </row>
    <row r="6" spans="1:27" x14ac:dyDescent="0.2">
      <c r="A6" s="6" t="s">
        <v>41</v>
      </c>
      <c r="B6" s="6" t="s">
        <v>42</v>
      </c>
      <c r="C6" s="6" t="s">
        <v>294</v>
      </c>
      <c r="D6" s="6" t="s">
        <v>262</v>
      </c>
      <c r="E6" s="6">
        <v>66.55</v>
      </c>
      <c r="F6" s="6">
        <v>6.81</v>
      </c>
      <c r="G6" s="6">
        <v>77.419354838700002</v>
      </c>
      <c r="H6" s="6">
        <v>11.60049627792</v>
      </c>
      <c r="I6" s="6">
        <v>15.38</v>
      </c>
      <c r="J6" s="6">
        <v>3360938</v>
      </c>
      <c r="K6" s="6">
        <v>563</v>
      </c>
      <c r="L6" s="6">
        <v>6704</v>
      </c>
      <c r="M6" s="6">
        <v>5969</v>
      </c>
      <c r="N6" s="6">
        <v>30628</v>
      </c>
      <c r="O6" s="6">
        <v>60.3</v>
      </c>
      <c r="P6" s="6" t="s">
        <v>296</v>
      </c>
      <c r="Q6" s="6">
        <v>0</v>
      </c>
      <c r="R6" s="6">
        <v>0</v>
      </c>
      <c r="S6" s="6">
        <v>32</v>
      </c>
      <c r="T6" s="6" t="s">
        <v>399</v>
      </c>
      <c r="U6" s="16">
        <v>5.3254876300000005</v>
      </c>
      <c r="V6" s="16">
        <v>0</v>
      </c>
      <c r="W6" s="16">
        <v>6.4340843300000001</v>
      </c>
      <c r="X6" s="16">
        <v>12.35477772</v>
      </c>
      <c r="Y6" s="16">
        <v>12.793992929999998</v>
      </c>
      <c r="Z6" s="16">
        <v>11.59387815</v>
      </c>
      <c r="AA6" s="16" t="s">
        <v>726</v>
      </c>
    </row>
    <row r="7" spans="1:27" x14ac:dyDescent="0.2">
      <c r="A7" s="6" t="s">
        <v>43</v>
      </c>
      <c r="B7" s="6" t="s">
        <v>44</v>
      </c>
      <c r="C7" s="6" t="s">
        <v>297</v>
      </c>
      <c r="D7" s="6" t="s">
        <v>262</v>
      </c>
      <c r="E7" s="6">
        <v>90.22</v>
      </c>
      <c r="F7" s="6">
        <v>0</v>
      </c>
      <c r="G7" s="6">
        <v>41.935483871000002</v>
      </c>
      <c r="H7" s="6">
        <v>0</v>
      </c>
      <c r="I7" s="6">
        <v>0</v>
      </c>
      <c r="J7" s="6">
        <v>3226663</v>
      </c>
      <c r="K7" s="6">
        <v>258</v>
      </c>
      <c r="L7" s="6">
        <v>17044</v>
      </c>
      <c r="M7" s="6">
        <v>12506</v>
      </c>
      <c r="N7" s="6">
        <v>87927</v>
      </c>
      <c r="O7" s="6">
        <v>68.599999999999994</v>
      </c>
      <c r="P7" s="6" t="s">
        <v>298</v>
      </c>
      <c r="Q7" s="6">
        <v>0</v>
      </c>
      <c r="R7" s="6">
        <v>0</v>
      </c>
      <c r="S7" s="6">
        <v>40</v>
      </c>
      <c r="T7" s="6" t="s">
        <v>400</v>
      </c>
      <c r="U7" s="16">
        <v>0</v>
      </c>
      <c r="V7" s="16">
        <v>0</v>
      </c>
      <c r="W7" s="16">
        <v>0</v>
      </c>
      <c r="X7" s="16">
        <v>0</v>
      </c>
      <c r="Y7" s="16">
        <v>0</v>
      </c>
      <c r="Z7" s="16">
        <v>25.84901352</v>
      </c>
      <c r="AA7" s="16" t="s">
        <v>727</v>
      </c>
    </row>
    <row r="8" spans="1:27" x14ac:dyDescent="0.2">
      <c r="A8" s="6" t="s">
        <v>45</v>
      </c>
      <c r="B8" s="6" t="s">
        <v>46</v>
      </c>
      <c r="C8" s="6" t="s">
        <v>297</v>
      </c>
      <c r="D8" s="6" t="s">
        <v>262</v>
      </c>
      <c r="E8" s="6">
        <v>95.61</v>
      </c>
      <c r="F8" s="6">
        <v>0.18</v>
      </c>
      <c r="G8" s="6">
        <v>96.774193548400007</v>
      </c>
      <c r="H8" s="6">
        <v>0</v>
      </c>
      <c r="I8" s="6">
        <v>0</v>
      </c>
      <c r="J8" s="6">
        <v>3762762</v>
      </c>
      <c r="K8" s="6">
        <v>224</v>
      </c>
      <c r="L8" s="6">
        <v>25423</v>
      </c>
      <c r="M8" s="6">
        <v>16798</v>
      </c>
      <c r="N8" s="6">
        <v>82548</v>
      </c>
      <c r="O8" s="6">
        <v>62.8</v>
      </c>
      <c r="P8" s="6">
        <v>0</v>
      </c>
      <c r="Q8" s="6">
        <v>0</v>
      </c>
      <c r="R8" s="6">
        <v>0</v>
      </c>
      <c r="S8" s="6">
        <v>47</v>
      </c>
      <c r="T8" s="6" t="s">
        <v>401</v>
      </c>
      <c r="U8" s="16">
        <v>3.1569142669999999</v>
      </c>
      <c r="V8" s="16">
        <v>3436.9653600000001</v>
      </c>
      <c r="W8" s="16">
        <v>1172.6476837</v>
      </c>
      <c r="X8" s="16">
        <v>0</v>
      </c>
      <c r="Y8" s="16">
        <v>0</v>
      </c>
      <c r="Z8" s="16">
        <v>0</v>
      </c>
      <c r="AA8" s="16" t="s">
        <v>20</v>
      </c>
    </row>
    <row r="9" spans="1:27" x14ac:dyDescent="0.2">
      <c r="A9" s="6" t="s">
        <v>47</v>
      </c>
      <c r="B9" s="6" t="s">
        <v>331</v>
      </c>
      <c r="C9" s="6" t="s">
        <v>294</v>
      </c>
      <c r="D9" s="6" t="s">
        <v>260</v>
      </c>
      <c r="E9" s="6">
        <v>40.67</v>
      </c>
      <c r="F9" s="6">
        <v>0</v>
      </c>
      <c r="I9" s="6">
        <v>0</v>
      </c>
      <c r="J9" s="6">
        <v>1136182</v>
      </c>
      <c r="K9" s="6">
        <v>274</v>
      </c>
      <c r="L9" s="6">
        <v>4156</v>
      </c>
      <c r="M9" s="6">
        <v>4146</v>
      </c>
      <c r="N9" s="6">
        <v>12748</v>
      </c>
      <c r="O9" s="6">
        <v>73.900000000000006</v>
      </c>
      <c r="P9" s="6">
        <v>0</v>
      </c>
      <c r="Q9" s="6">
        <v>0</v>
      </c>
      <c r="R9" s="6">
        <v>0</v>
      </c>
      <c r="S9" s="6">
        <v>13</v>
      </c>
      <c r="T9" s="6" t="s">
        <v>402</v>
      </c>
      <c r="U9" s="16">
        <v>28.618820109999998</v>
      </c>
      <c r="V9" s="16">
        <v>0</v>
      </c>
      <c r="W9" s="16">
        <v>24.049676379999998</v>
      </c>
      <c r="X9" s="16">
        <v>40.469094749999996</v>
      </c>
      <c r="Y9" s="16">
        <v>38.30147616</v>
      </c>
      <c r="Z9" s="16">
        <v>37.239858580000003</v>
      </c>
      <c r="AA9" s="16" t="s">
        <v>726</v>
      </c>
    </row>
    <row r="10" spans="1:27" x14ac:dyDescent="0.2">
      <c r="A10" s="6" t="s">
        <v>48</v>
      </c>
      <c r="B10" s="6" t="s">
        <v>332</v>
      </c>
      <c r="C10" s="6" t="s">
        <v>294</v>
      </c>
      <c r="D10" s="6" t="s">
        <v>262</v>
      </c>
      <c r="E10" s="6">
        <v>66.88</v>
      </c>
      <c r="F10" s="6">
        <v>16.309999999999999</v>
      </c>
      <c r="G10" s="6">
        <v>41.935483871000002</v>
      </c>
      <c r="H10" s="6">
        <v>9.6774193548399996</v>
      </c>
      <c r="I10" s="6">
        <v>7.69</v>
      </c>
      <c r="J10" s="6">
        <v>2617455</v>
      </c>
      <c r="K10" s="6">
        <v>571</v>
      </c>
      <c r="L10" s="6">
        <v>4636</v>
      </c>
      <c r="M10" s="6">
        <v>4583</v>
      </c>
      <c r="N10" s="6">
        <v>37888</v>
      </c>
      <c r="O10" s="6">
        <v>72.400000000000006</v>
      </c>
      <c r="P10" s="6">
        <v>0</v>
      </c>
      <c r="Q10" s="6">
        <v>0</v>
      </c>
      <c r="R10" s="6">
        <v>0</v>
      </c>
      <c r="S10" s="6">
        <v>26</v>
      </c>
      <c r="T10" s="6" t="s">
        <v>403</v>
      </c>
      <c r="U10" s="16">
        <v>22.469129179999999</v>
      </c>
      <c r="V10" s="16">
        <v>0</v>
      </c>
      <c r="W10" s="16">
        <v>14.76877395</v>
      </c>
      <c r="X10" s="16">
        <v>40.41573588</v>
      </c>
      <c r="Y10" s="16">
        <v>37.543601120000005</v>
      </c>
      <c r="Z10" s="16">
        <v>36.301139900000003</v>
      </c>
      <c r="AA10" s="16" t="s">
        <v>726</v>
      </c>
    </row>
    <row r="11" spans="1:27" x14ac:dyDescent="0.2">
      <c r="A11" s="6" t="s">
        <v>49</v>
      </c>
      <c r="B11" s="6" t="s">
        <v>333</v>
      </c>
      <c r="C11" s="6" t="s">
        <v>297</v>
      </c>
      <c r="D11" s="6" t="s">
        <v>262</v>
      </c>
      <c r="E11" s="6">
        <v>90.81</v>
      </c>
      <c r="F11" s="6">
        <v>5.13</v>
      </c>
      <c r="G11" s="6">
        <v>100</v>
      </c>
      <c r="H11" s="6">
        <v>0</v>
      </c>
      <c r="I11" s="6">
        <v>0</v>
      </c>
      <c r="J11" s="6">
        <v>3276508</v>
      </c>
      <c r="K11" s="6">
        <v>319</v>
      </c>
      <c r="L11" s="6">
        <v>14752</v>
      </c>
      <c r="M11" s="6">
        <v>10271</v>
      </c>
      <c r="N11" s="6">
        <v>67706</v>
      </c>
      <c r="O11" s="6">
        <v>73.8</v>
      </c>
      <c r="P11" s="6">
        <v>0</v>
      </c>
      <c r="Q11" s="6">
        <v>0</v>
      </c>
      <c r="R11" s="6">
        <v>0</v>
      </c>
      <c r="S11" s="6">
        <v>38</v>
      </c>
      <c r="T11" s="6" t="s">
        <v>404</v>
      </c>
      <c r="U11" s="16">
        <v>16.951315869999998</v>
      </c>
      <c r="V11" s="16">
        <v>0</v>
      </c>
      <c r="W11" s="16">
        <v>9.9464355340000008</v>
      </c>
      <c r="X11" s="16">
        <v>29.00833518</v>
      </c>
      <c r="Y11" s="16">
        <v>25.022617699999998</v>
      </c>
      <c r="Z11" s="16">
        <v>22.800414120000003</v>
      </c>
      <c r="AA11" s="16" t="s">
        <v>726</v>
      </c>
    </row>
    <row r="12" spans="1:27" x14ac:dyDescent="0.2">
      <c r="A12" s="6" t="s">
        <v>50</v>
      </c>
      <c r="B12" s="6" t="s">
        <v>51</v>
      </c>
      <c r="C12" s="6" t="s">
        <v>294</v>
      </c>
      <c r="D12" s="6" t="s">
        <v>262</v>
      </c>
      <c r="E12" s="6">
        <v>68</v>
      </c>
      <c r="F12" s="6">
        <v>14.1</v>
      </c>
      <c r="G12" s="6">
        <v>83.870967741900003</v>
      </c>
      <c r="H12" s="6">
        <v>6.45161290323</v>
      </c>
      <c r="I12" s="6">
        <v>0</v>
      </c>
      <c r="J12" s="6">
        <v>3429430</v>
      </c>
      <c r="K12" s="6">
        <v>667</v>
      </c>
      <c r="L12" s="6">
        <v>5376</v>
      </c>
      <c r="M12" s="6">
        <v>5141</v>
      </c>
      <c r="N12" s="6">
        <v>24486</v>
      </c>
      <c r="O12" s="6">
        <v>52.2</v>
      </c>
      <c r="P12" s="6">
        <v>0</v>
      </c>
      <c r="Q12" s="6">
        <v>0</v>
      </c>
      <c r="R12" s="6">
        <v>0</v>
      </c>
      <c r="S12" s="6">
        <v>29</v>
      </c>
      <c r="T12" s="6" t="s">
        <v>406</v>
      </c>
      <c r="U12" s="16">
        <v>9.7762994550000002</v>
      </c>
      <c r="V12" s="16">
        <v>0</v>
      </c>
      <c r="W12" s="16">
        <v>5.5276947500000002</v>
      </c>
      <c r="X12" s="16">
        <v>14.569915104</v>
      </c>
      <c r="Y12" s="16">
        <v>13.406801666</v>
      </c>
      <c r="Z12" s="16">
        <v>12.73533396</v>
      </c>
      <c r="AA12" s="16" t="s">
        <v>726</v>
      </c>
    </row>
    <row r="13" spans="1:27" x14ac:dyDescent="0.2">
      <c r="A13" s="6" t="s">
        <v>52</v>
      </c>
      <c r="B13" s="6" t="s">
        <v>51</v>
      </c>
      <c r="C13" s="6" t="s">
        <v>294</v>
      </c>
      <c r="D13" s="6" t="s">
        <v>262</v>
      </c>
      <c r="E13" s="6">
        <v>86.27</v>
      </c>
      <c r="F13" s="6">
        <v>6.32</v>
      </c>
      <c r="G13" s="6">
        <v>83.870967741900003</v>
      </c>
      <c r="H13" s="6">
        <v>0</v>
      </c>
      <c r="I13" s="6">
        <v>0</v>
      </c>
      <c r="J13" s="6">
        <v>6048759</v>
      </c>
      <c r="K13" s="6">
        <v>715</v>
      </c>
      <c r="L13" s="6">
        <v>11250</v>
      </c>
      <c r="M13" s="6">
        <v>8459</v>
      </c>
      <c r="N13" s="6">
        <v>56055</v>
      </c>
      <c r="O13" s="6">
        <v>60.5</v>
      </c>
      <c r="P13" s="6">
        <v>0</v>
      </c>
      <c r="Q13" s="6">
        <v>0</v>
      </c>
      <c r="R13" s="6">
        <v>0</v>
      </c>
      <c r="S13" s="6">
        <v>40</v>
      </c>
      <c r="T13" s="6" t="s">
        <v>407</v>
      </c>
      <c r="U13" s="16">
        <v>11.5307526</v>
      </c>
      <c r="V13" s="16">
        <v>0</v>
      </c>
      <c r="W13" s="16">
        <v>6.1139587430000004</v>
      </c>
      <c r="X13" s="16">
        <v>19.234307519999998</v>
      </c>
      <c r="Y13" s="16">
        <v>18.02952986</v>
      </c>
      <c r="Z13" s="16">
        <v>16.544382949999999</v>
      </c>
      <c r="AA13" s="16" t="s">
        <v>726</v>
      </c>
    </row>
    <row r="14" spans="1:27" x14ac:dyDescent="0.2">
      <c r="A14" s="6" t="s">
        <v>53</v>
      </c>
      <c r="B14" s="6" t="s">
        <v>334</v>
      </c>
      <c r="C14" s="6" t="s">
        <v>294</v>
      </c>
      <c r="D14" s="6" t="s">
        <v>262</v>
      </c>
      <c r="E14" s="6">
        <v>75.16</v>
      </c>
      <c r="F14" s="6">
        <v>1.71</v>
      </c>
      <c r="I14" s="6">
        <v>0</v>
      </c>
      <c r="J14" s="6">
        <v>3062895</v>
      </c>
      <c r="K14" s="6">
        <v>633</v>
      </c>
      <c r="L14" s="6">
        <v>5199</v>
      </c>
      <c r="M14" s="6">
        <v>4838</v>
      </c>
      <c r="N14" s="6">
        <v>23406</v>
      </c>
      <c r="O14" s="6">
        <v>61.1</v>
      </c>
      <c r="P14" s="6">
        <v>0</v>
      </c>
      <c r="Q14" s="6" t="s">
        <v>292</v>
      </c>
      <c r="R14" s="6">
        <v>0</v>
      </c>
      <c r="S14" s="6">
        <v>25</v>
      </c>
      <c r="T14" s="6" t="s">
        <v>405</v>
      </c>
      <c r="U14" s="16">
        <v>38.81749903</v>
      </c>
      <c r="V14" s="16">
        <v>22.819431059999999</v>
      </c>
      <c r="W14" s="16">
        <v>31.80120853</v>
      </c>
      <c r="X14" s="16">
        <v>54.791705979999996</v>
      </c>
      <c r="Y14" s="16">
        <v>50.295718729999997</v>
      </c>
      <c r="Z14" s="16">
        <v>51.016926439999999</v>
      </c>
      <c r="AA14" s="16" t="s">
        <v>726</v>
      </c>
    </row>
    <row r="15" spans="1:27" x14ac:dyDescent="0.2">
      <c r="A15" s="6" t="s">
        <v>54</v>
      </c>
      <c r="B15" s="6" t="s">
        <v>55</v>
      </c>
      <c r="C15" s="6" t="s">
        <v>294</v>
      </c>
      <c r="D15" s="6" t="s">
        <v>262</v>
      </c>
      <c r="E15" s="6">
        <v>57.11</v>
      </c>
      <c r="F15" s="6">
        <v>17.09</v>
      </c>
      <c r="G15" s="6">
        <v>38.709677419400002</v>
      </c>
      <c r="H15" s="6">
        <v>6.45161290323</v>
      </c>
      <c r="I15" s="6">
        <v>17.14</v>
      </c>
      <c r="J15" s="6">
        <v>3473844</v>
      </c>
      <c r="K15" s="6">
        <v>884</v>
      </c>
      <c r="L15" s="6">
        <v>3960</v>
      </c>
      <c r="M15" s="6">
        <v>3929</v>
      </c>
      <c r="N15" s="6">
        <v>15041</v>
      </c>
      <c r="O15" s="6">
        <v>56.8</v>
      </c>
      <c r="P15" s="6">
        <v>0</v>
      </c>
      <c r="Q15" s="6">
        <v>0</v>
      </c>
      <c r="R15" s="6">
        <v>0</v>
      </c>
      <c r="S15" s="6">
        <v>16</v>
      </c>
      <c r="T15" s="6" t="s">
        <v>408</v>
      </c>
      <c r="U15" s="16">
        <v>16.312905990000001</v>
      </c>
      <c r="V15" s="16">
        <v>0</v>
      </c>
      <c r="W15" s="16">
        <v>11.06013845</v>
      </c>
      <c r="X15" s="16">
        <v>17.629455360000001</v>
      </c>
      <c r="Y15" s="16">
        <v>16.41957541</v>
      </c>
      <c r="Z15" s="16">
        <v>15.159359609999999</v>
      </c>
      <c r="AA15" s="16" t="s">
        <v>726</v>
      </c>
    </row>
    <row r="16" spans="1:27" x14ac:dyDescent="0.2">
      <c r="A16" s="6" t="s">
        <v>56</v>
      </c>
      <c r="B16" s="6" t="s">
        <v>57</v>
      </c>
      <c r="C16" s="6" t="s">
        <v>294</v>
      </c>
      <c r="D16" s="6" t="s">
        <v>262</v>
      </c>
      <c r="E16" s="6">
        <v>78.22</v>
      </c>
      <c r="F16" s="6">
        <v>2.66</v>
      </c>
      <c r="G16" s="6">
        <v>51.612903225799997</v>
      </c>
      <c r="H16" s="6">
        <v>0</v>
      </c>
      <c r="I16" s="6">
        <v>20</v>
      </c>
      <c r="J16" s="6">
        <v>3271865</v>
      </c>
      <c r="K16" s="6">
        <v>522</v>
      </c>
      <c r="L16" s="6">
        <v>7379</v>
      </c>
      <c r="M16" s="6">
        <v>6267</v>
      </c>
      <c r="N16" s="6">
        <v>38404</v>
      </c>
      <c r="O16" s="6">
        <v>68.3</v>
      </c>
      <c r="P16" s="6">
        <v>0</v>
      </c>
      <c r="Q16" s="6">
        <v>0</v>
      </c>
      <c r="R16" s="6">
        <v>0</v>
      </c>
      <c r="S16" s="6">
        <v>19</v>
      </c>
      <c r="T16" s="6" t="s">
        <v>409</v>
      </c>
      <c r="U16" s="16">
        <v>31.595514819999998</v>
      </c>
      <c r="V16" s="16">
        <v>15.278119599999998</v>
      </c>
      <c r="W16" s="16">
        <v>22.781450030000002</v>
      </c>
      <c r="X16" s="16">
        <v>39.013232779999996</v>
      </c>
      <c r="Y16" s="16">
        <v>35.349950130000003</v>
      </c>
      <c r="Z16" s="16">
        <v>38.190361299999999</v>
      </c>
      <c r="AA16" s="16" t="s">
        <v>726</v>
      </c>
    </row>
    <row r="17" spans="1:27" x14ac:dyDescent="0.2">
      <c r="A17" s="6" t="s">
        <v>58</v>
      </c>
      <c r="B17" s="6" t="s">
        <v>57</v>
      </c>
      <c r="C17" s="6" t="s">
        <v>294</v>
      </c>
      <c r="D17" s="6" t="s">
        <v>262</v>
      </c>
      <c r="E17" s="6">
        <v>54.22</v>
      </c>
      <c r="F17" s="6">
        <v>15.71</v>
      </c>
      <c r="G17" s="6">
        <v>64.5161290323</v>
      </c>
      <c r="H17" s="6">
        <v>9.6774193548399996</v>
      </c>
      <c r="I17" s="6">
        <v>6.06</v>
      </c>
      <c r="J17" s="6">
        <v>1713166</v>
      </c>
      <c r="K17" s="6">
        <v>415</v>
      </c>
      <c r="L17" s="6">
        <v>4350</v>
      </c>
      <c r="M17" s="6">
        <v>4128</v>
      </c>
      <c r="N17" s="6">
        <v>14699</v>
      </c>
      <c r="O17" s="6">
        <v>69.400000000000006</v>
      </c>
      <c r="P17" s="6">
        <v>0</v>
      </c>
      <c r="Q17" s="6">
        <v>0</v>
      </c>
      <c r="R17" s="6">
        <v>0</v>
      </c>
      <c r="S17" s="6">
        <v>7</v>
      </c>
      <c r="T17" s="6" t="s">
        <v>410</v>
      </c>
      <c r="U17" s="16">
        <v>50.950818640000001</v>
      </c>
      <c r="V17" s="16">
        <v>22.76600122</v>
      </c>
      <c r="W17" s="16">
        <v>32.337664719999999</v>
      </c>
      <c r="X17" s="16">
        <v>151.4114448</v>
      </c>
      <c r="Y17" s="16">
        <v>144.78333000000001</v>
      </c>
      <c r="Z17" s="16">
        <v>156.84339799999998</v>
      </c>
      <c r="AA17" s="16" t="s">
        <v>726</v>
      </c>
    </row>
    <row r="18" spans="1:27" x14ac:dyDescent="0.2">
      <c r="A18" s="6" t="s">
        <v>60</v>
      </c>
      <c r="B18" s="6" t="s">
        <v>59</v>
      </c>
      <c r="C18" s="6" t="s">
        <v>294</v>
      </c>
      <c r="D18" s="6" t="s">
        <v>262</v>
      </c>
      <c r="E18" s="6">
        <v>86.21</v>
      </c>
      <c r="F18" s="6">
        <v>12.69</v>
      </c>
      <c r="G18" s="6">
        <v>90.322580645200006</v>
      </c>
      <c r="H18" s="6">
        <v>11.60049627792</v>
      </c>
      <c r="I18" s="6">
        <v>10</v>
      </c>
      <c r="J18" s="6">
        <v>4014025</v>
      </c>
      <c r="K18" s="6">
        <v>596</v>
      </c>
      <c r="L18" s="6">
        <v>8251</v>
      </c>
      <c r="M18" s="6">
        <v>6734</v>
      </c>
      <c r="N18" s="6">
        <v>53718</v>
      </c>
      <c r="O18" s="6">
        <v>72</v>
      </c>
      <c r="P18" s="6" t="s">
        <v>299</v>
      </c>
      <c r="Q18" s="6">
        <v>0</v>
      </c>
      <c r="R18" s="6">
        <v>0</v>
      </c>
      <c r="S18" s="6">
        <v>27</v>
      </c>
      <c r="T18" s="6" t="s">
        <v>411</v>
      </c>
      <c r="U18" s="16">
        <v>12.668498339999999</v>
      </c>
      <c r="V18" s="16">
        <v>0</v>
      </c>
      <c r="W18" s="16">
        <v>0</v>
      </c>
      <c r="X18" s="16">
        <v>33.433012679999997</v>
      </c>
      <c r="Y18" s="16">
        <v>37.398826849999999</v>
      </c>
      <c r="Z18" s="16">
        <v>58.760677559999998</v>
      </c>
      <c r="AA18" s="16" t="s">
        <v>726</v>
      </c>
    </row>
    <row r="19" spans="1:27" x14ac:dyDescent="0.2">
      <c r="A19" s="6" t="s">
        <v>61</v>
      </c>
      <c r="B19" s="6" t="s">
        <v>62</v>
      </c>
      <c r="C19" s="6" t="s">
        <v>294</v>
      </c>
      <c r="D19" s="6" t="s">
        <v>260</v>
      </c>
      <c r="E19" s="6">
        <v>54.01</v>
      </c>
      <c r="F19" s="6">
        <v>16.670000000000002</v>
      </c>
      <c r="G19" s="6">
        <v>58.064516128999998</v>
      </c>
      <c r="H19" s="6">
        <v>6.45161290323</v>
      </c>
      <c r="I19" s="6">
        <v>17.86</v>
      </c>
      <c r="J19" s="6">
        <v>1406854</v>
      </c>
      <c r="K19" s="6">
        <v>410</v>
      </c>
      <c r="L19" s="6">
        <v>3344</v>
      </c>
      <c r="M19" s="6">
        <v>3431</v>
      </c>
      <c r="N19" s="6">
        <v>10976</v>
      </c>
      <c r="O19" s="6">
        <v>72.7</v>
      </c>
      <c r="P19" s="6">
        <v>0</v>
      </c>
      <c r="Q19" s="6">
        <v>0</v>
      </c>
      <c r="R19" s="6">
        <v>0</v>
      </c>
      <c r="S19" s="6">
        <v>23</v>
      </c>
      <c r="T19" s="6" t="s">
        <v>412</v>
      </c>
      <c r="U19" s="16">
        <v>6.7045804449999995</v>
      </c>
      <c r="V19" s="16">
        <v>0</v>
      </c>
      <c r="W19" s="16">
        <v>3.9893037299999996</v>
      </c>
      <c r="X19" s="16">
        <v>17.121012690000001</v>
      </c>
      <c r="Y19" s="16">
        <v>13.73695169</v>
      </c>
      <c r="Z19" s="16">
        <v>12.19019527</v>
      </c>
      <c r="AA19" s="16" t="s">
        <v>726</v>
      </c>
    </row>
    <row r="20" spans="1:27" x14ac:dyDescent="0.2">
      <c r="A20" s="6" t="s">
        <v>63</v>
      </c>
      <c r="B20" s="6" t="s">
        <v>64</v>
      </c>
      <c r="C20" s="6" t="s">
        <v>294</v>
      </c>
      <c r="D20" s="6" t="s">
        <v>260</v>
      </c>
      <c r="E20" s="6">
        <v>38.39</v>
      </c>
      <c r="F20" s="6">
        <v>0.27</v>
      </c>
      <c r="G20" s="6">
        <v>64.5161290323</v>
      </c>
      <c r="H20" s="6">
        <v>0</v>
      </c>
      <c r="I20" s="6">
        <v>100</v>
      </c>
      <c r="J20" s="6">
        <v>1745199</v>
      </c>
      <c r="K20" s="6">
        <v>234</v>
      </c>
      <c r="L20" s="6">
        <v>9128</v>
      </c>
      <c r="M20" s="6">
        <v>7458</v>
      </c>
      <c r="N20" s="6">
        <v>60639</v>
      </c>
      <c r="O20" s="6">
        <v>36.1</v>
      </c>
      <c r="P20" s="6">
        <v>0</v>
      </c>
      <c r="Q20" s="6">
        <v>0</v>
      </c>
      <c r="R20" s="6">
        <v>0</v>
      </c>
      <c r="S20" s="6">
        <v>22</v>
      </c>
      <c r="T20" s="6" t="s">
        <v>414</v>
      </c>
      <c r="U20" s="16">
        <v>0</v>
      </c>
      <c r="V20" s="16">
        <v>0</v>
      </c>
      <c r="W20" s="16">
        <v>0</v>
      </c>
      <c r="X20" s="16">
        <v>36.000264850000001</v>
      </c>
      <c r="Y20" s="16">
        <v>65.262890069999997</v>
      </c>
      <c r="Z20" s="16">
        <v>42.686075240000001</v>
      </c>
      <c r="AA20" s="16" t="s">
        <v>727</v>
      </c>
    </row>
    <row r="21" spans="1:27" x14ac:dyDescent="0.2">
      <c r="A21" s="6" t="s">
        <v>65</v>
      </c>
      <c r="B21" s="6" t="s">
        <v>66</v>
      </c>
      <c r="C21" s="6" t="s">
        <v>297</v>
      </c>
      <c r="D21" s="6" t="s">
        <v>262</v>
      </c>
      <c r="E21" s="6">
        <v>99.2</v>
      </c>
      <c r="F21" s="6">
        <v>1.1399999999999999</v>
      </c>
      <c r="G21" s="6">
        <v>100</v>
      </c>
      <c r="H21" s="6">
        <v>0</v>
      </c>
      <c r="I21" s="6">
        <v>0</v>
      </c>
      <c r="J21" s="6">
        <v>4266002</v>
      </c>
      <c r="K21" s="6">
        <v>137</v>
      </c>
      <c r="L21" s="6">
        <v>56846</v>
      </c>
      <c r="M21" s="6">
        <v>31138</v>
      </c>
      <c r="N21" s="6">
        <v>160614</v>
      </c>
      <c r="O21" s="6">
        <v>39.9</v>
      </c>
      <c r="P21" s="6">
        <v>0</v>
      </c>
      <c r="Q21" s="6">
        <v>0</v>
      </c>
      <c r="R21" s="6">
        <v>0</v>
      </c>
      <c r="S21" s="6">
        <v>57</v>
      </c>
      <c r="T21" s="6" t="s">
        <v>415</v>
      </c>
      <c r="U21" s="16">
        <v>0</v>
      </c>
      <c r="V21" s="16">
        <v>420.05278150000004</v>
      </c>
      <c r="W21" s="16">
        <v>634.21984140000006</v>
      </c>
      <c r="X21" s="16">
        <v>0</v>
      </c>
      <c r="Y21" s="16">
        <v>0</v>
      </c>
      <c r="Z21" s="16">
        <v>0</v>
      </c>
      <c r="AA21" s="16" t="s">
        <v>20</v>
      </c>
    </row>
    <row r="22" spans="1:27" x14ac:dyDescent="0.2">
      <c r="A22" s="6" t="s">
        <v>67</v>
      </c>
      <c r="B22" s="6" t="s">
        <v>68</v>
      </c>
      <c r="C22" s="6" t="s">
        <v>297</v>
      </c>
      <c r="D22" s="6" t="s">
        <v>262</v>
      </c>
      <c r="E22" s="6">
        <v>100</v>
      </c>
      <c r="F22" s="6">
        <v>0.55000000000000004</v>
      </c>
      <c r="G22" s="6">
        <v>100</v>
      </c>
      <c r="H22" s="6">
        <v>0.96153846153799993</v>
      </c>
      <c r="I22" s="6">
        <v>0</v>
      </c>
      <c r="J22" s="6">
        <v>3687825</v>
      </c>
      <c r="K22" s="6">
        <v>41</v>
      </c>
      <c r="L22" s="6">
        <v>122400</v>
      </c>
      <c r="M22" s="6">
        <v>89946</v>
      </c>
      <c r="N22" s="6">
        <v>587123</v>
      </c>
      <c r="O22" s="6">
        <v>42.4</v>
      </c>
      <c r="P22" s="6">
        <v>0</v>
      </c>
      <c r="Q22" s="6">
        <v>0</v>
      </c>
      <c r="R22" s="6">
        <v>0</v>
      </c>
      <c r="S22" s="6">
        <v>44</v>
      </c>
      <c r="T22" s="6" t="s">
        <v>416</v>
      </c>
      <c r="U22" s="16">
        <v>0</v>
      </c>
      <c r="V22" s="16">
        <v>210.10620180000001</v>
      </c>
      <c r="W22" s="16">
        <v>0</v>
      </c>
      <c r="X22" s="16">
        <v>0</v>
      </c>
      <c r="Y22" s="16">
        <v>0</v>
      </c>
      <c r="Z22" s="16">
        <v>0</v>
      </c>
      <c r="AA22" s="16" t="s">
        <v>20</v>
      </c>
    </row>
    <row r="23" spans="1:27" x14ac:dyDescent="0.2">
      <c r="A23" s="6" t="s">
        <v>69</v>
      </c>
      <c r="B23" s="6" t="s">
        <v>70</v>
      </c>
      <c r="C23" s="6" t="s">
        <v>297</v>
      </c>
      <c r="D23" s="6" t="s">
        <v>262</v>
      </c>
      <c r="E23" s="6">
        <v>98.39</v>
      </c>
      <c r="F23" s="6">
        <v>1.61</v>
      </c>
      <c r="G23" s="6">
        <v>100</v>
      </c>
      <c r="H23" s="6">
        <v>2.88461538462</v>
      </c>
      <c r="I23" s="6">
        <v>0</v>
      </c>
      <c r="J23" s="6">
        <v>2925095</v>
      </c>
      <c r="K23" s="6">
        <v>111</v>
      </c>
      <c r="L23" s="6">
        <v>159417</v>
      </c>
      <c r="M23" s="6">
        <v>26352</v>
      </c>
      <c r="N23" s="6">
        <v>327635</v>
      </c>
      <c r="O23" s="6">
        <v>32.5</v>
      </c>
      <c r="P23" s="6">
        <v>0</v>
      </c>
      <c r="Q23" s="6">
        <v>0</v>
      </c>
      <c r="R23" s="6">
        <v>0</v>
      </c>
      <c r="S23" s="6">
        <v>41</v>
      </c>
      <c r="T23" s="6" t="s">
        <v>417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22.535745849999998</v>
      </c>
      <c r="AA23" s="16" t="s">
        <v>727</v>
      </c>
    </row>
    <row r="24" spans="1:27" x14ac:dyDescent="0.2">
      <c r="A24" s="6" t="s">
        <v>71</v>
      </c>
      <c r="B24" s="6" t="s">
        <v>72</v>
      </c>
      <c r="C24" s="6" t="s">
        <v>297</v>
      </c>
      <c r="D24" s="6" t="s">
        <v>262</v>
      </c>
      <c r="E24" s="6">
        <v>98.39</v>
      </c>
      <c r="F24" s="6">
        <v>1.08</v>
      </c>
      <c r="G24" s="6">
        <v>100</v>
      </c>
      <c r="H24" s="6">
        <v>0.96153846153799993</v>
      </c>
      <c r="I24" s="6">
        <v>0</v>
      </c>
      <c r="J24" s="6">
        <v>2580568</v>
      </c>
      <c r="K24" s="6">
        <v>72</v>
      </c>
      <c r="L24" s="6">
        <v>56292</v>
      </c>
      <c r="M24" s="6">
        <v>35841</v>
      </c>
      <c r="N24" s="6">
        <v>154388</v>
      </c>
      <c r="O24" s="6">
        <v>30.4</v>
      </c>
      <c r="P24" s="6">
        <v>0</v>
      </c>
      <c r="Q24" s="6" t="s">
        <v>300</v>
      </c>
      <c r="R24" s="6">
        <v>0</v>
      </c>
      <c r="S24" s="6">
        <v>34</v>
      </c>
      <c r="T24" s="6" t="s">
        <v>418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28.524644429999999</v>
      </c>
      <c r="AA24" s="16" t="s">
        <v>727</v>
      </c>
    </row>
    <row r="25" spans="1:27" x14ac:dyDescent="0.2">
      <c r="A25" s="6" t="s">
        <v>73</v>
      </c>
      <c r="B25" s="6" t="s">
        <v>74</v>
      </c>
      <c r="C25" s="6" t="s">
        <v>297</v>
      </c>
      <c r="D25" s="6" t="s">
        <v>262</v>
      </c>
      <c r="E25" s="6">
        <v>98.92</v>
      </c>
      <c r="F25" s="6">
        <v>1.08</v>
      </c>
      <c r="G25" s="6">
        <v>100</v>
      </c>
      <c r="H25" s="6">
        <v>0.96153846153799993</v>
      </c>
      <c r="I25" s="6">
        <v>0</v>
      </c>
      <c r="J25" s="6">
        <v>3388860</v>
      </c>
      <c r="K25" s="6">
        <v>25</v>
      </c>
      <c r="L25" s="6">
        <v>188645</v>
      </c>
      <c r="M25" s="6">
        <v>135554</v>
      </c>
      <c r="N25" s="6">
        <v>316676</v>
      </c>
      <c r="O25" s="6">
        <v>43.3</v>
      </c>
      <c r="P25" s="6">
        <v>0</v>
      </c>
      <c r="Q25" s="6">
        <v>0</v>
      </c>
      <c r="R25" s="6">
        <v>0</v>
      </c>
      <c r="S25" s="6">
        <v>46</v>
      </c>
      <c r="T25" s="6" t="s">
        <v>421</v>
      </c>
      <c r="U25" s="16">
        <v>0</v>
      </c>
      <c r="V25" s="16">
        <v>0</v>
      </c>
      <c r="W25" s="16">
        <v>69.271138260000001</v>
      </c>
      <c r="X25" s="16">
        <v>0</v>
      </c>
      <c r="Y25" s="16">
        <v>0</v>
      </c>
      <c r="Z25" s="16">
        <v>0</v>
      </c>
      <c r="AA25" s="16" t="s">
        <v>20</v>
      </c>
    </row>
    <row r="26" spans="1:27" x14ac:dyDescent="0.2">
      <c r="A26" s="6" t="s">
        <v>75</v>
      </c>
      <c r="B26" s="6" t="s">
        <v>335</v>
      </c>
      <c r="C26" s="6" t="s">
        <v>294</v>
      </c>
      <c r="D26" s="6" t="s">
        <v>260</v>
      </c>
      <c r="E26" s="6">
        <v>36.840000000000003</v>
      </c>
      <c r="F26" s="6">
        <v>0.54</v>
      </c>
      <c r="G26" s="6">
        <v>67.741935483899994</v>
      </c>
      <c r="H26" s="6">
        <v>0</v>
      </c>
      <c r="I26" s="6">
        <v>0</v>
      </c>
      <c r="J26" s="6">
        <v>1176064</v>
      </c>
      <c r="K26" s="6">
        <v>258</v>
      </c>
      <c r="L26" s="6">
        <v>4639</v>
      </c>
      <c r="M26" s="6">
        <v>4558</v>
      </c>
      <c r="N26" s="6">
        <v>24308</v>
      </c>
      <c r="O26" s="6">
        <v>36.1</v>
      </c>
      <c r="P26" s="6">
        <v>0</v>
      </c>
      <c r="Q26" s="6">
        <v>0</v>
      </c>
      <c r="R26" s="6">
        <v>0</v>
      </c>
      <c r="S26" s="6">
        <v>14</v>
      </c>
      <c r="T26" s="6" t="s">
        <v>420</v>
      </c>
      <c r="U26" s="16">
        <v>0</v>
      </c>
      <c r="V26" s="16">
        <v>0</v>
      </c>
      <c r="W26" s="16">
        <v>0</v>
      </c>
      <c r="X26" s="16">
        <v>12.59741358</v>
      </c>
      <c r="Y26" s="16">
        <v>27.018928299999999</v>
      </c>
      <c r="Z26" s="16">
        <v>24.895924170000001</v>
      </c>
      <c r="AA26" s="16" t="s">
        <v>727</v>
      </c>
    </row>
    <row r="27" spans="1:27" x14ac:dyDescent="0.2">
      <c r="A27" s="6" t="s">
        <v>77</v>
      </c>
      <c r="B27" s="6" t="s">
        <v>336</v>
      </c>
      <c r="C27" s="6" t="s">
        <v>294</v>
      </c>
      <c r="D27" s="6" t="s">
        <v>262</v>
      </c>
      <c r="E27" s="6">
        <v>74.010000000000005</v>
      </c>
      <c r="F27" s="6">
        <v>0.13</v>
      </c>
      <c r="G27" s="6">
        <v>100</v>
      </c>
      <c r="H27" s="6">
        <v>0.96153846153799993</v>
      </c>
      <c r="I27" s="6">
        <v>100</v>
      </c>
      <c r="J27" s="6">
        <v>2404005</v>
      </c>
      <c r="K27" s="6">
        <v>301</v>
      </c>
      <c r="L27" s="6">
        <v>10036</v>
      </c>
      <c r="M27" s="6">
        <v>7986</v>
      </c>
      <c r="N27" s="6">
        <v>49642</v>
      </c>
      <c r="O27" s="6">
        <v>40.4</v>
      </c>
      <c r="P27" s="6">
        <v>0</v>
      </c>
      <c r="Q27" s="6">
        <v>0</v>
      </c>
      <c r="R27" s="6">
        <v>0</v>
      </c>
      <c r="S27" s="6">
        <v>31</v>
      </c>
      <c r="T27" s="6" t="s">
        <v>419</v>
      </c>
      <c r="U27" s="16">
        <v>0</v>
      </c>
      <c r="V27" s="16">
        <v>0</v>
      </c>
      <c r="W27" s="16">
        <v>0</v>
      </c>
      <c r="X27" s="16">
        <v>7.9637889240000002</v>
      </c>
      <c r="Y27" s="16">
        <v>88.711307099999999</v>
      </c>
      <c r="Z27" s="16">
        <v>107.01286346000001</v>
      </c>
      <c r="AA27" s="16" t="s">
        <v>727</v>
      </c>
    </row>
    <row r="28" spans="1:27" x14ac:dyDescent="0.2">
      <c r="A28" s="6" t="s">
        <v>78</v>
      </c>
      <c r="B28" s="6" t="s">
        <v>76</v>
      </c>
      <c r="C28" s="6" t="s">
        <v>294</v>
      </c>
      <c r="D28" s="6" t="s">
        <v>262</v>
      </c>
      <c r="E28" s="6">
        <v>87.63</v>
      </c>
      <c r="F28" s="6">
        <v>0</v>
      </c>
      <c r="G28" s="6">
        <v>58.064516128999998</v>
      </c>
      <c r="H28" s="6">
        <v>0.96153846153799993</v>
      </c>
      <c r="I28" s="6">
        <v>0</v>
      </c>
      <c r="J28" s="6">
        <v>3272060</v>
      </c>
      <c r="K28" s="6">
        <v>113</v>
      </c>
      <c r="L28" s="6">
        <v>49025</v>
      </c>
      <c r="M28" s="6">
        <v>28956</v>
      </c>
      <c r="N28" s="6">
        <v>183542</v>
      </c>
      <c r="O28" s="6">
        <v>40.799999999999997</v>
      </c>
      <c r="P28" s="6">
        <v>0</v>
      </c>
      <c r="Q28" s="6">
        <v>0</v>
      </c>
      <c r="R28" s="6">
        <v>0</v>
      </c>
      <c r="S28" s="6">
        <v>41</v>
      </c>
      <c r="T28" s="6" t="s">
        <v>422</v>
      </c>
      <c r="U28" s="16">
        <v>0</v>
      </c>
      <c r="V28" s="16">
        <v>0</v>
      </c>
      <c r="W28" s="16">
        <v>0</v>
      </c>
      <c r="X28" s="16">
        <v>15.74561409</v>
      </c>
      <c r="Y28" s="16">
        <v>109.0047709</v>
      </c>
      <c r="Z28" s="16">
        <v>125.20185083</v>
      </c>
      <c r="AA28" s="16" t="s">
        <v>727</v>
      </c>
    </row>
    <row r="29" spans="1:27" x14ac:dyDescent="0.2">
      <c r="A29" s="6" t="s">
        <v>79</v>
      </c>
      <c r="B29" s="6" t="s">
        <v>80</v>
      </c>
      <c r="C29" s="6" t="s">
        <v>294</v>
      </c>
      <c r="D29" s="6" t="s">
        <v>262</v>
      </c>
      <c r="E29" s="6">
        <v>82.98</v>
      </c>
      <c r="F29" s="6">
        <v>1.82</v>
      </c>
      <c r="G29" s="6">
        <v>93.548387096799999</v>
      </c>
      <c r="H29" s="6">
        <v>3.22580645161</v>
      </c>
      <c r="I29" s="6">
        <v>50</v>
      </c>
      <c r="J29" s="6">
        <v>3010984</v>
      </c>
      <c r="K29" s="6">
        <v>459</v>
      </c>
      <c r="L29" s="6">
        <v>7502</v>
      </c>
      <c r="M29" s="6">
        <v>6559</v>
      </c>
      <c r="N29" s="6">
        <v>34872</v>
      </c>
      <c r="O29" s="6">
        <v>46</v>
      </c>
      <c r="P29" s="6" t="s">
        <v>301</v>
      </c>
      <c r="Q29" s="6">
        <v>0</v>
      </c>
      <c r="R29" s="6">
        <v>0</v>
      </c>
      <c r="S29" s="6">
        <v>23</v>
      </c>
      <c r="T29" s="6" t="s">
        <v>423</v>
      </c>
      <c r="U29" s="16">
        <v>12.62484122</v>
      </c>
      <c r="V29" s="16">
        <v>16.977836604</v>
      </c>
      <c r="W29" s="16">
        <v>6.1037220000000003</v>
      </c>
      <c r="X29" s="16">
        <v>14.38599801</v>
      </c>
      <c r="Y29" s="16">
        <v>12.238235919999999</v>
      </c>
      <c r="Z29" s="16">
        <v>10.828277195</v>
      </c>
      <c r="AA29" s="16" t="s">
        <v>726</v>
      </c>
    </row>
    <row r="30" spans="1:27" x14ac:dyDescent="0.2">
      <c r="A30" s="6" t="s">
        <v>81</v>
      </c>
      <c r="B30" s="6" t="s">
        <v>82</v>
      </c>
      <c r="C30" s="6" t="s">
        <v>294</v>
      </c>
      <c r="D30" s="6" t="s">
        <v>262</v>
      </c>
      <c r="E30" s="6">
        <v>75.64</v>
      </c>
      <c r="F30" s="6">
        <v>1.87</v>
      </c>
      <c r="G30" s="6">
        <v>87.096774193500011</v>
      </c>
      <c r="H30" s="6">
        <v>0</v>
      </c>
      <c r="I30" s="6">
        <v>16.670000000000002</v>
      </c>
      <c r="J30" s="6">
        <v>1769248</v>
      </c>
      <c r="K30" s="6">
        <v>280</v>
      </c>
      <c r="L30" s="6">
        <v>7056</v>
      </c>
      <c r="M30" s="6">
        <v>6318</v>
      </c>
      <c r="N30" s="6">
        <v>24802</v>
      </c>
      <c r="O30" s="6">
        <v>40.700000000000003</v>
      </c>
      <c r="P30" s="6">
        <v>0</v>
      </c>
      <c r="Q30" s="6">
        <v>0</v>
      </c>
      <c r="R30" s="6">
        <v>0</v>
      </c>
      <c r="S30" s="6">
        <v>23</v>
      </c>
      <c r="T30" s="6" t="s">
        <v>425</v>
      </c>
      <c r="U30" s="16">
        <v>0</v>
      </c>
      <c r="V30" s="16">
        <v>0</v>
      </c>
      <c r="W30" s="16">
        <v>0</v>
      </c>
      <c r="X30" s="16">
        <v>0</v>
      </c>
      <c r="Y30" s="16">
        <v>15.355290415000001</v>
      </c>
      <c r="Z30" s="16">
        <v>129.88396370000001</v>
      </c>
      <c r="AA30" s="16" t="s">
        <v>727</v>
      </c>
    </row>
    <row r="31" spans="1:27" x14ac:dyDescent="0.2">
      <c r="A31" s="6" t="s">
        <v>83</v>
      </c>
      <c r="B31" s="6" t="s">
        <v>337</v>
      </c>
      <c r="C31" s="6" t="s">
        <v>294</v>
      </c>
      <c r="D31" s="6" t="s">
        <v>262</v>
      </c>
      <c r="E31" s="6">
        <v>39.659999999999997</v>
      </c>
      <c r="F31" s="6">
        <v>6.9</v>
      </c>
      <c r="I31" s="6">
        <v>0</v>
      </c>
      <c r="J31" s="6">
        <v>2392121</v>
      </c>
      <c r="K31" s="6">
        <v>661</v>
      </c>
      <c r="L31" s="6">
        <v>3549</v>
      </c>
      <c r="M31" s="6">
        <v>3618</v>
      </c>
      <c r="N31" s="6">
        <v>10204</v>
      </c>
      <c r="O31" s="6">
        <v>41.7</v>
      </c>
      <c r="P31" s="6">
        <v>0</v>
      </c>
      <c r="Q31" s="6">
        <v>0</v>
      </c>
      <c r="R31" s="6">
        <v>0</v>
      </c>
      <c r="S31" s="6">
        <v>7</v>
      </c>
      <c r="T31" s="6" t="s">
        <v>426</v>
      </c>
      <c r="U31" s="16">
        <v>16.862791365</v>
      </c>
      <c r="V31" s="16">
        <v>29.485804729999998</v>
      </c>
      <c r="W31" s="16">
        <v>8.0779651579999996</v>
      </c>
      <c r="X31" s="16">
        <v>15.5595987</v>
      </c>
      <c r="Y31" s="16">
        <v>12.739854899999999</v>
      </c>
      <c r="Z31" s="16">
        <v>8.9750821300000005</v>
      </c>
      <c r="AA31" s="16" t="s">
        <v>726</v>
      </c>
    </row>
    <row r="32" spans="1:27" x14ac:dyDescent="0.2">
      <c r="A32" s="6" t="s">
        <v>84</v>
      </c>
      <c r="B32" s="6" t="s">
        <v>337</v>
      </c>
      <c r="C32" s="6" t="s">
        <v>294</v>
      </c>
      <c r="D32" s="6" t="s">
        <v>262</v>
      </c>
      <c r="E32" s="6">
        <v>47.57</v>
      </c>
      <c r="F32" s="6">
        <v>4.62</v>
      </c>
      <c r="G32" s="6">
        <v>64.5161290323</v>
      </c>
      <c r="H32" s="6">
        <v>7.4131513647679999</v>
      </c>
      <c r="I32" s="6">
        <v>6.25</v>
      </c>
      <c r="J32" s="6">
        <v>1648815</v>
      </c>
      <c r="K32" s="6">
        <v>340</v>
      </c>
      <c r="L32" s="6">
        <v>5145</v>
      </c>
      <c r="M32" s="6">
        <v>4849</v>
      </c>
      <c r="N32" s="6">
        <v>18405</v>
      </c>
      <c r="O32" s="6">
        <v>42</v>
      </c>
      <c r="P32" s="6">
        <v>0</v>
      </c>
      <c r="Q32" s="6">
        <v>0</v>
      </c>
      <c r="R32" s="6">
        <v>0</v>
      </c>
      <c r="S32" s="6">
        <v>5</v>
      </c>
      <c r="T32" s="6" t="s">
        <v>427</v>
      </c>
      <c r="U32" s="16">
        <v>17.171973076</v>
      </c>
      <c r="V32" s="16">
        <v>21.080006189999999</v>
      </c>
      <c r="W32" s="16">
        <v>7.6470069300000008</v>
      </c>
      <c r="X32" s="16">
        <v>18.34924518</v>
      </c>
      <c r="Y32" s="16">
        <v>14.945548140000001</v>
      </c>
      <c r="Z32" s="16">
        <v>10.68007598</v>
      </c>
      <c r="AA32" s="16" t="s">
        <v>726</v>
      </c>
    </row>
    <row r="33" spans="1:27" x14ac:dyDescent="0.2">
      <c r="A33" s="6" t="s">
        <v>85</v>
      </c>
      <c r="B33" s="6" t="s">
        <v>86</v>
      </c>
      <c r="C33" s="6" t="s">
        <v>294</v>
      </c>
      <c r="D33" s="6" t="s">
        <v>260</v>
      </c>
      <c r="E33" s="6">
        <v>68.33</v>
      </c>
      <c r="F33" s="6">
        <v>0.27</v>
      </c>
      <c r="G33" s="6">
        <v>54.838709677399997</v>
      </c>
      <c r="H33" s="6">
        <v>0</v>
      </c>
      <c r="I33" s="6">
        <v>0</v>
      </c>
      <c r="J33" s="6">
        <v>2011803</v>
      </c>
      <c r="K33" s="6">
        <v>46</v>
      </c>
      <c r="L33" s="6">
        <v>78410</v>
      </c>
      <c r="M33" s="6">
        <v>43734</v>
      </c>
      <c r="N33" s="6">
        <v>165929</v>
      </c>
      <c r="O33" s="6">
        <v>34.1</v>
      </c>
      <c r="P33" s="6">
        <v>0</v>
      </c>
      <c r="Q33" s="6">
        <v>0</v>
      </c>
      <c r="R33" s="6">
        <v>0</v>
      </c>
      <c r="S33" s="6">
        <v>23</v>
      </c>
      <c r="T33" s="6" t="s">
        <v>429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37.425396809999995</v>
      </c>
      <c r="AA33" s="16" t="s">
        <v>727</v>
      </c>
    </row>
    <row r="34" spans="1:27" x14ac:dyDescent="0.2">
      <c r="A34" s="6" t="s">
        <v>87</v>
      </c>
      <c r="B34" s="6" t="s">
        <v>88</v>
      </c>
      <c r="C34" s="6" t="s">
        <v>294</v>
      </c>
      <c r="D34" s="6" t="s">
        <v>262</v>
      </c>
      <c r="E34" s="6">
        <v>71.930000000000007</v>
      </c>
      <c r="F34" s="6">
        <v>0.66</v>
      </c>
      <c r="I34" s="6">
        <v>100</v>
      </c>
      <c r="J34" s="6">
        <v>3788779</v>
      </c>
      <c r="K34" s="6">
        <v>682</v>
      </c>
      <c r="L34" s="6">
        <v>6020</v>
      </c>
      <c r="M34" s="6">
        <v>5555</v>
      </c>
      <c r="N34" s="6">
        <v>23570</v>
      </c>
      <c r="O34" s="6">
        <v>44.7</v>
      </c>
      <c r="P34" s="6" t="s">
        <v>302</v>
      </c>
      <c r="Q34" s="6">
        <v>0</v>
      </c>
      <c r="R34" s="6">
        <v>0</v>
      </c>
      <c r="S34" s="6">
        <v>19</v>
      </c>
      <c r="T34" s="6" t="s">
        <v>430</v>
      </c>
      <c r="U34" s="16">
        <v>0</v>
      </c>
      <c r="V34" s="16">
        <v>0</v>
      </c>
      <c r="W34" s="16">
        <v>42.634859060000004</v>
      </c>
      <c r="X34" s="16">
        <v>0</v>
      </c>
      <c r="Y34" s="16">
        <v>0</v>
      </c>
      <c r="Z34" s="16">
        <v>0</v>
      </c>
      <c r="AA34" s="16" t="s">
        <v>20</v>
      </c>
    </row>
    <row r="35" spans="1:27" x14ac:dyDescent="0.2">
      <c r="A35" s="6" t="s">
        <v>89</v>
      </c>
      <c r="B35" s="6" t="s">
        <v>90</v>
      </c>
      <c r="C35" s="6" t="s">
        <v>294</v>
      </c>
      <c r="D35" s="6" t="s">
        <v>262</v>
      </c>
      <c r="E35" s="6">
        <v>36.840000000000003</v>
      </c>
      <c r="F35" s="6">
        <v>10.57</v>
      </c>
      <c r="I35" s="6">
        <v>30.23</v>
      </c>
      <c r="J35" s="6">
        <v>1153236</v>
      </c>
      <c r="K35" s="6">
        <v>342</v>
      </c>
      <c r="L35" s="6">
        <v>3316</v>
      </c>
      <c r="M35" s="6">
        <v>3372</v>
      </c>
      <c r="N35" s="6">
        <v>7776</v>
      </c>
      <c r="O35" s="6">
        <v>35.5</v>
      </c>
      <c r="P35" s="6">
        <v>0</v>
      </c>
      <c r="Q35" s="6">
        <v>0</v>
      </c>
      <c r="R35" s="6">
        <v>0</v>
      </c>
      <c r="S35" s="6">
        <v>8</v>
      </c>
      <c r="T35" s="6" t="s">
        <v>431</v>
      </c>
      <c r="U35" s="16">
        <v>22.219560910000002</v>
      </c>
      <c r="V35" s="16">
        <v>29.9631112</v>
      </c>
      <c r="W35" s="16">
        <v>12.8021273</v>
      </c>
      <c r="X35" s="16">
        <v>23.169763140000001</v>
      </c>
      <c r="Y35" s="16">
        <v>20.692716860000001</v>
      </c>
      <c r="Z35" s="16">
        <v>19.052222659999998</v>
      </c>
      <c r="AA35" s="16" t="s">
        <v>726</v>
      </c>
    </row>
    <row r="36" spans="1:27" x14ac:dyDescent="0.2">
      <c r="A36" s="6" t="s">
        <v>91</v>
      </c>
      <c r="B36" s="6" t="s">
        <v>92</v>
      </c>
      <c r="C36" s="6" t="s">
        <v>294</v>
      </c>
      <c r="D36" s="6" t="s">
        <v>262</v>
      </c>
      <c r="E36" s="6">
        <v>51.8</v>
      </c>
      <c r="F36" s="6">
        <v>12.02</v>
      </c>
      <c r="G36" s="6">
        <v>51.612903225799997</v>
      </c>
      <c r="H36" s="6">
        <v>6.45161290323</v>
      </c>
      <c r="I36" s="6">
        <v>7.41</v>
      </c>
      <c r="J36" s="6">
        <v>1857010</v>
      </c>
      <c r="K36" s="6">
        <v>487</v>
      </c>
      <c r="L36" s="6">
        <v>3766</v>
      </c>
      <c r="M36" s="6">
        <v>3813</v>
      </c>
      <c r="N36" s="6">
        <v>12171</v>
      </c>
      <c r="O36" s="6">
        <v>64.3</v>
      </c>
      <c r="P36" s="6">
        <v>0</v>
      </c>
      <c r="Q36" s="6">
        <v>0</v>
      </c>
      <c r="R36" s="6">
        <v>0</v>
      </c>
      <c r="S36" s="6">
        <v>13</v>
      </c>
      <c r="T36" s="6" t="s">
        <v>432</v>
      </c>
      <c r="U36" s="16">
        <v>8.8797603600000006</v>
      </c>
      <c r="V36" s="16">
        <v>0</v>
      </c>
      <c r="W36" s="16">
        <v>7.0327238299999992</v>
      </c>
      <c r="X36" s="16">
        <v>14.228156803999999</v>
      </c>
      <c r="Y36" s="16">
        <v>13.921767385000001</v>
      </c>
      <c r="Z36" s="16">
        <v>15.78205794</v>
      </c>
      <c r="AA36" s="16" t="s">
        <v>726</v>
      </c>
    </row>
    <row r="37" spans="1:27" x14ac:dyDescent="0.2">
      <c r="A37" s="6" t="s">
        <v>93</v>
      </c>
      <c r="B37" s="6" t="s">
        <v>92</v>
      </c>
      <c r="C37" s="6" t="s">
        <v>294</v>
      </c>
      <c r="D37" s="6" t="s">
        <v>262</v>
      </c>
      <c r="E37" s="6">
        <v>42.99</v>
      </c>
      <c r="F37" s="6">
        <v>5.66</v>
      </c>
      <c r="G37" s="6">
        <v>51.612903225799997</v>
      </c>
      <c r="H37" s="6">
        <v>3.22580645161</v>
      </c>
      <c r="I37" s="6">
        <v>38.46</v>
      </c>
      <c r="J37" s="6">
        <v>1457067</v>
      </c>
      <c r="K37" s="6">
        <v>373</v>
      </c>
      <c r="L37" s="6">
        <v>3775</v>
      </c>
      <c r="M37" s="6">
        <v>3906</v>
      </c>
      <c r="N37" s="6">
        <v>15326</v>
      </c>
      <c r="O37" s="6">
        <v>64.599999999999994</v>
      </c>
      <c r="P37" s="6">
        <v>0</v>
      </c>
      <c r="Q37" s="6">
        <v>0</v>
      </c>
      <c r="R37" s="6">
        <v>0</v>
      </c>
      <c r="S37" s="6">
        <v>7</v>
      </c>
      <c r="T37" s="6" t="s">
        <v>433</v>
      </c>
      <c r="U37" s="16">
        <v>10.30203691</v>
      </c>
      <c r="V37" s="16">
        <v>0</v>
      </c>
      <c r="W37" s="16">
        <v>8.3053436759999997</v>
      </c>
      <c r="X37" s="16">
        <v>15.510210375000002</v>
      </c>
      <c r="Y37" s="16">
        <v>16.839923170000002</v>
      </c>
      <c r="Z37" s="16">
        <v>16.043712250000002</v>
      </c>
      <c r="AA37" s="16" t="s">
        <v>726</v>
      </c>
    </row>
    <row r="38" spans="1:27" x14ac:dyDescent="0.2">
      <c r="A38" s="6" t="s">
        <v>94</v>
      </c>
      <c r="B38" s="6" t="s">
        <v>92</v>
      </c>
      <c r="C38" s="6" t="s">
        <v>294</v>
      </c>
      <c r="D38" s="6" t="s">
        <v>262</v>
      </c>
      <c r="E38" s="6">
        <v>78.05</v>
      </c>
      <c r="F38" s="6">
        <v>5.17</v>
      </c>
      <c r="I38" s="6">
        <v>33.33</v>
      </c>
      <c r="J38" s="6">
        <v>3553665</v>
      </c>
      <c r="K38" s="6">
        <v>549</v>
      </c>
      <c r="L38" s="6">
        <v>7469</v>
      </c>
      <c r="M38" s="6">
        <v>6472</v>
      </c>
      <c r="N38" s="6">
        <v>29325</v>
      </c>
      <c r="O38" s="6">
        <v>57.5</v>
      </c>
      <c r="P38" s="6">
        <v>0</v>
      </c>
      <c r="Q38" s="6" t="s">
        <v>303</v>
      </c>
      <c r="R38" s="6">
        <v>0</v>
      </c>
      <c r="S38" s="6">
        <v>28</v>
      </c>
      <c r="T38" s="6" t="s">
        <v>434</v>
      </c>
      <c r="U38" s="16">
        <v>10.958304050000001</v>
      </c>
      <c r="V38" s="16">
        <v>11.866600760000001</v>
      </c>
      <c r="W38" s="16">
        <v>8.0968955749999996</v>
      </c>
      <c r="X38" s="16">
        <v>15.312775609999999</v>
      </c>
      <c r="Y38" s="16">
        <v>15.70004078</v>
      </c>
      <c r="Z38" s="16">
        <v>17.325463670000001</v>
      </c>
      <c r="AA38" s="16" t="s">
        <v>726</v>
      </c>
    </row>
    <row r="39" spans="1:27" x14ac:dyDescent="0.2">
      <c r="A39" s="6" t="s">
        <v>95</v>
      </c>
      <c r="B39" s="6" t="s">
        <v>92</v>
      </c>
      <c r="C39" s="6" t="s">
        <v>294</v>
      </c>
      <c r="D39" s="6" t="s">
        <v>262</v>
      </c>
      <c r="E39" s="6">
        <v>83.56</v>
      </c>
      <c r="F39" s="6">
        <v>3.84</v>
      </c>
      <c r="G39" s="6">
        <v>90.322580645200006</v>
      </c>
      <c r="H39" s="6">
        <v>4.1873449131480003</v>
      </c>
      <c r="I39" s="6">
        <v>25</v>
      </c>
      <c r="J39" s="6">
        <v>3944462</v>
      </c>
      <c r="K39" s="6">
        <v>395</v>
      </c>
      <c r="L39" s="6">
        <v>14068</v>
      </c>
      <c r="M39" s="6">
        <v>9985</v>
      </c>
      <c r="N39" s="6">
        <v>85218</v>
      </c>
      <c r="O39" s="6">
        <v>58.1</v>
      </c>
      <c r="P39" s="6">
        <v>0</v>
      </c>
      <c r="Q39" s="6">
        <v>0</v>
      </c>
      <c r="R39" s="6">
        <v>0</v>
      </c>
      <c r="S39" s="6">
        <v>29</v>
      </c>
      <c r="T39" s="6" t="s">
        <v>435</v>
      </c>
      <c r="U39" s="16">
        <v>5.3249597340000001</v>
      </c>
      <c r="V39" s="16">
        <v>0</v>
      </c>
      <c r="W39" s="16">
        <v>3.5451749799999996</v>
      </c>
      <c r="X39" s="16">
        <v>18.996171459999999</v>
      </c>
      <c r="Y39" s="16">
        <v>20.308805399999997</v>
      </c>
      <c r="Z39" s="16">
        <v>28.027431629999999</v>
      </c>
      <c r="AA39" s="16" t="s">
        <v>726</v>
      </c>
    </row>
    <row r="40" spans="1:27" x14ac:dyDescent="0.2">
      <c r="A40" s="6" t="s">
        <v>96</v>
      </c>
      <c r="B40" s="6" t="s">
        <v>92</v>
      </c>
      <c r="C40" s="6" t="s">
        <v>294</v>
      </c>
      <c r="D40" s="6" t="s">
        <v>260</v>
      </c>
      <c r="E40" s="6">
        <v>38.71</v>
      </c>
      <c r="F40" s="6">
        <v>2.73</v>
      </c>
      <c r="G40" s="6">
        <v>54.838709677399997</v>
      </c>
      <c r="H40" s="6">
        <v>0.96153846153799993</v>
      </c>
      <c r="I40" s="6">
        <v>40</v>
      </c>
      <c r="J40" s="6">
        <v>1411953</v>
      </c>
      <c r="K40" s="6">
        <v>342</v>
      </c>
      <c r="L40" s="6">
        <v>4084</v>
      </c>
      <c r="M40" s="6">
        <v>4128</v>
      </c>
      <c r="N40" s="6">
        <v>16739</v>
      </c>
      <c r="O40" s="6">
        <v>59.5</v>
      </c>
      <c r="P40" s="6">
        <v>0</v>
      </c>
      <c r="Q40" s="6">
        <v>0</v>
      </c>
      <c r="R40" s="6">
        <v>0</v>
      </c>
      <c r="S40" s="6">
        <v>11</v>
      </c>
      <c r="T40" s="6" t="s">
        <v>436</v>
      </c>
      <c r="U40" s="16">
        <v>7.0955253339999995</v>
      </c>
      <c r="V40" s="16">
        <v>0</v>
      </c>
      <c r="W40" s="16">
        <v>3.6979119329999999</v>
      </c>
      <c r="X40" s="16">
        <v>11.52835623</v>
      </c>
      <c r="Y40" s="16">
        <v>9.669454120000001</v>
      </c>
      <c r="Z40" s="16">
        <v>10.709485645999999</v>
      </c>
      <c r="AA40" s="16" t="s">
        <v>726</v>
      </c>
    </row>
    <row r="41" spans="1:27" x14ac:dyDescent="0.2">
      <c r="A41" s="6" t="s">
        <v>97</v>
      </c>
      <c r="B41" s="6" t="s">
        <v>338</v>
      </c>
      <c r="C41" s="6" t="s">
        <v>294</v>
      </c>
      <c r="D41" s="6" t="s">
        <v>262</v>
      </c>
      <c r="E41" s="6">
        <v>86.72</v>
      </c>
      <c r="F41" s="6">
        <v>3.87</v>
      </c>
      <c r="G41" s="6">
        <v>87.096774193500011</v>
      </c>
      <c r="H41" s="6">
        <v>4.1873449131480003</v>
      </c>
      <c r="I41" s="6">
        <v>33.33</v>
      </c>
      <c r="J41" s="6">
        <v>5795670</v>
      </c>
      <c r="K41" s="6">
        <v>601</v>
      </c>
      <c r="L41" s="6">
        <v>14872</v>
      </c>
      <c r="M41" s="6">
        <v>9643</v>
      </c>
      <c r="N41" s="6">
        <v>62439</v>
      </c>
      <c r="O41" s="6">
        <v>64</v>
      </c>
      <c r="P41" s="6" t="s">
        <v>304</v>
      </c>
      <c r="Q41" s="6">
        <v>0</v>
      </c>
      <c r="R41" s="6">
        <v>0</v>
      </c>
      <c r="S41" s="6">
        <v>45</v>
      </c>
      <c r="T41" s="6" t="s">
        <v>443</v>
      </c>
      <c r="U41" s="16">
        <v>0</v>
      </c>
      <c r="V41" s="16">
        <v>0</v>
      </c>
      <c r="W41" s="16">
        <v>0</v>
      </c>
      <c r="X41" s="16">
        <v>17.113291153999999</v>
      </c>
      <c r="Y41" s="16">
        <v>15.749524989999999</v>
      </c>
      <c r="Z41" s="16">
        <v>15.41444542</v>
      </c>
      <c r="AA41" s="16" t="s">
        <v>727</v>
      </c>
    </row>
    <row r="42" spans="1:27" x14ac:dyDescent="0.2">
      <c r="A42" s="6" t="s">
        <v>98</v>
      </c>
      <c r="B42" s="6" t="s">
        <v>339</v>
      </c>
      <c r="C42" s="6" t="s">
        <v>294</v>
      </c>
      <c r="D42" s="6" t="s">
        <v>262</v>
      </c>
      <c r="E42" s="6">
        <v>50.11</v>
      </c>
      <c r="F42" s="6">
        <v>1.34</v>
      </c>
      <c r="I42" s="6">
        <v>0</v>
      </c>
      <c r="J42" s="6">
        <v>1120992</v>
      </c>
      <c r="K42" s="6">
        <v>263</v>
      </c>
      <c r="L42" s="6">
        <v>4248</v>
      </c>
      <c r="M42" s="6">
        <v>4262</v>
      </c>
      <c r="N42" s="6">
        <v>13110</v>
      </c>
      <c r="O42" s="6">
        <v>66.900000000000006</v>
      </c>
      <c r="P42" s="6">
        <v>0</v>
      </c>
      <c r="Q42" s="6">
        <v>0</v>
      </c>
      <c r="R42" s="6">
        <v>0</v>
      </c>
      <c r="S42" s="6">
        <v>16</v>
      </c>
      <c r="T42" s="6" t="s">
        <v>444</v>
      </c>
      <c r="U42" s="16">
        <v>17.708748480000001</v>
      </c>
      <c r="V42" s="16">
        <v>0</v>
      </c>
      <c r="W42" s="16">
        <v>13.264521009999999</v>
      </c>
      <c r="X42" s="16">
        <v>22.265184049999998</v>
      </c>
      <c r="Y42" s="16">
        <v>20.541266879999998</v>
      </c>
      <c r="Z42" s="16">
        <v>19.262536969999999</v>
      </c>
      <c r="AA42" s="16" t="s">
        <v>726</v>
      </c>
    </row>
    <row r="43" spans="1:27" x14ac:dyDescent="0.2">
      <c r="A43" s="6" t="s">
        <v>99</v>
      </c>
      <c r="B43" s="6" t="s">
        <v>100</v>
      </c>
      <c r="C43" s="6" t="s">
        <v>297</v>
      </c>
      <c r="D43" s="6" t="s">
        <v>262</v>
      </c>
      <c r="E43" s="6">
        <v>99.62</v>
      </c>
      <c r="F43" s="6">
        <v>0.91</v>
      </c>
      <c r="G43" s="6">
        <v>100</v>
      </c>
      <c r="H43" s="6">
        <v>3.22580645161</v>
      </c>
      <c r="I43" s="6">
        <v>40</v>
      </c>
      <c r="J43" s="6">
        <v>2789988</v>
      </c>
      <c r="K43" s="6">
        <v>32</v>
      </c>
      <c r="L43" s="6">
        <v>176843</v>
      </c>
      <c r="M43" s="6">
        <v>87187</v>
      </c>
      <c r="N43" s="6">
        <v>326535</v>
      </c>
      <c r="O43" s="6">
        <v>40.1</v>
      </c>
      <c r="P43" s="6">
        <v>0</v>
      </c>
      <c r="Q43" s="6" t="s">
        <v>305</v>
      </c>
      <c r="R43" s="6" t="s">
        <v>306</v>
      </c>
      <c r="S43" s="6">
        <v>37</v>
      </c>
      <c r="T43" s="6" t="s">
        <v>437</v>
      </c>
      <c r="U43" s="16">
        <v>11.63348998</v>
      </c>
      <c r="V43" s="16">
        <v>32.20659672</v>
      </c>
      <c r="W43" s="16">
        <v>122.4379876</v>
      </c>
      <c r="X43" s="16">
        <v>0</v>
      </c>
      <c r="Y43" s="16">
        <v>0</v>
      </c>
      <c r="Z43" s="16">
        <v>0</v>
      </c>
      <c r="AA43" s="16" t="s">
        <v>20</v>
      </c>
    </row>
    <row r="44" spans="1:27" x14ac:dyDescent="0.2">
      <c r="A44" s="6" t="s">
        <v>101</v>
      </c>
      <c r="B44" s="6" t="s">
        <v>340</v>
      </c>
      <c r="C44" s="6" t="s">
        <v>294</v>
      </c>
      <c r="D44" s="6" t="s">
        <v>262</v>
      </c>
      <c r="E44" s="6">
        <v>74.67</v>
      </c>
      <c r="F44" s="6">
        <v>2.97</v>
      </c>
      <c r="G44" s="6">
        <v>64.5161290323</v>
      </c>
      <c r="H44" s="6">
        <v>0</v>
      </c>
      <c r="I44" s="6">
        <v>0</v>
      </c>
      <c r="J44" s="6">
        <v>2024207</v>
      </c>
      <c r="K44" s="6">
        <v>260</v>
      </c>
      <c r="L44" s="6">
        <v>9764</v>
      </c>
      <c r="M44" s="6">
        <v>7785</v>
      </c>
      <c r="N44" s="6">
        <v>29260</v>
      </c>
      <c r="O44" s="6">
        <v>73.3</v>
      </c>
      <c r="P44" s="6">
        <v>0</v>
      </c>
      <c r="Q44" s="6">
        <v>0</v>
      </c>
      <c r="R44" s="6">
        <v>0</v>
      </c>
      <c r="S44" s="6">
        <v>26</v>
      </c>
      <c r="T44" s="6" t="s">
        <v>442</v>
      </c>
      <c r="U44" s="16">
        <v>7.3311803129999999</v>
      </c>
      <c r="V44" s="16">
        <v>0</v>
      </c>
      <c r="W44" s="16">
        <v>5.1119911459999994</v>
      </c>
      <c r="X44" s="16">
        <v>9.3092723100000008</v>
      </c>
      <c r="Y44" s="16">
        <v>12.81847003</v>
      </c>
      <c r="Z44" s="16">
        <v>29.593046440000002</v>
      </c>
      <c r="AA44" s="16" t="s">
        <v>726</v>
      </c>
    </row>
    <row r="45" spans="1:27" x14ac:dyDescent="0.2">
      <c r="A45" s="6" t="s">
        <v>102</v>
      </c>
      <c r="B45" s="6" t="s">
        <v>103</v>
      </c>
      <c r="C45" s="6" t="s">
        <v>294</v>
      </c>
      <c r="D45" s="6" t="s">
        <v>262</v>
      </c>
      <c r="E45" s="6">
        <v>62.27</v>
      </c>
      <c r="F45" s="6">
        <v>5.79</v>
      </c>
      <c r="G45" s="6">
        <v>90.322580645200006</v>
      </c>
      <c r="H45" s="6">
        <v>4.1873449131480003</v>
      </c>
      <c r="I45" s="6">
        <v>69.23</v>
      </c>
      <c r="J45" s="6">
        <v>2600972</v>
      </c>
      <c r="K45" s="6">
        <v>412</v>
      </c>
      <c r="L45" s="6">
        <v>6995</v>
      </c>
      <c r="M45" s="6">
        <v>6313</v>
      </c>
      <c r="N45" s="6">
        <v>27274</v>
      </c>
      <c r="O45" s="6">
        <v>52.3</v>
      </c>
      <c r="P45" s="6">
        <v>0</v>
      </c>
      <c r="Q45" s="6">
        <v>0</v>
      </c>
      <c r="R45" s="6">
        <v>0</v>
      </c>
      <c r="S45" s="6">
        <v>22</v>
      </c>
      <c r="T45" s="6" t="s">
        <v>438</v>
      </c>
      <c r="U45" s="16">
        <v>3.6201493490000001</v>
      </c>
      <c r="V45" s="16">
        <v>0</v>
      </c>
      <c r="W45" s="16">
        <v>0</v>
      </c>
      <c r="X45" s="16">
        <v>20.526933960000001</v>
      </c>
      <c r="Y45" s="16">
        <v>17.840426520000001</v>
      </c>
      <c r="Z45" s="16">
        <v>20.820864520000001</v>
      </c>
      <c r="AA45" s="16" t="s">
        <v>726</v>
      </c>
    </row>
    <row r="46" spans="1:27" x14ac:dyDescent="0.2">
      <c r="A46" s="6" t="s">
        <v>104</v>
      </c>
      <c r="B46" s="6" t="s">
        <v>103</v>
      </c>
      <c r="C46" s="6" t="s">
        <v>294</v>
      </c>
      <c r="D46" s="6" t="s">
        <v>262</v>
      </c>
      <c r="E46" s="6">
        <v>79.95</v>
      </c>
      <c r="F46" s="6">
        <v>2</v>
      </c>
      <c r="G46" s="6">
        <v>96.774193548400007</v>
      </c>
      <c r="H46" s="6">
        <v>0</v>
      </c>
      <c r="I46" s="6">
        <v>0</v>
      </c>
      <c r="J46" s="6">
        <v>3354341</v>
      </c>
      <c r="K46" s="6">
        <v>509</v>
      </c>
      <c r="L46" s="6">
        <v>7366</v>
      </c>
      <c r="M46" s="6">
        <v>6590</v>
      </c>
      <c r="N46" s="6">
        <v>39151</v>
      </c>
      <c r="O46" s="6">
        <v>54.3</v>
      </c>
      <c r="P46" s="6" t="s">
        <v>307</v>
      </c>
      <c r="Q46" s="6">
        <v>0</v>
      </c>
      <c r="R46" s="6">
        <v>0</v>
      </c>
      <c r="S46" s="6">
        <v>25</v>
      </c>
      <c r="T46" s="6" t="s">
        <v>439</v>
      </c>
      <c r="U46" s="16">
        <v>5.5985862300000004</v>
      </c>
      <c r="V46" s="16">
        <v>0</v>
      </c>
      <c r="W46" s="16">
        <v>3.3371477159999996</v>
      </c>
      <c r="X46" s="16">
        <v>16.875257925</v>
      </c>
      <c r="Y46" s="16">
        <v>15.479618530000002</v>
      </c>
      <c r="Z46" s="16">
        <v>18.880733469999999</v>
      </c>
      <c r="AA46" s="16" t="s">
        <v>726</v>
      </c>
    </row>
    <row r="47" spans="1:27" x14ac:dyDescent="0.2">
      <c r="A47" s="6" t="s">
        <v>105</v>
      </c>
      <c r="B47" s="6" t="s">
        <v>106</v>
      </c>
      <c r="C47" s="6" t="s">
        <v>294</v>
      </c>
      <c r="D47" s="6" t="s">
        <v>262</v>
      </c>
      <c r="E47" s="6">
        <v>71.180000000000007</v>
      </c>
      <c r="F47" s="6">
        <v>2.2000000000000002</v>
      </c>
      <c r="G47" s="6">
        <v>48.387096774200003</v>
      </c>
      <c r="H47" s="6">
        <v>6.45161290323</v>
      </c>
      <c r="I47" s="6">
        <v>0</v>
      </c>
      <c r="J47" s="6">
        <v>1879606</v>
      </c>
      <c r="K47" s="6">
        <v>317</v>
      </c>
      <c r="L47" s="6">
        <v>6691</v>
      </c>
      <c r="M47" s="6">
        <v>5929</v>
      </c>
      <c r="N47" s="6">
        <v>20809</v>
      </c>
      <c r="O47" s="6">
        <v>52.1</v>
      </c>
      <c r="P47" s="6" t="s">
        <v>308</v>
      </c>
      <c r="Q47" s="6">
        <v>0</v>
      </c>
      <c r="R47" s="6">
        <v>0</v>
      </c>
      <c r="S47" s="6">
        <v>10</v>
      </c>
      <c r="T47" s="6" t="s">
        <v>441</v>
      </c>
      <c r="U47" s="16">
        <v>7.0939087279999997</v>
      </c>
      <c r="V47" s="16">
        <v>0</v>
      </c>
      <c r="W47" s="16">
        <v>4.3206298929999996</v>
      </c>
      <c r="X47" s="16">
        <v>14.66067456</v>
      </c>
      <c r="Y47" s="16">
        <v>12.791737896000001</v>
      </c>
      <c r="Z47" s="16">
        <v>7.8896367499999993</v>
      </c>
      <c r="AA47" s="16" t="s">
        <v>726</v>
      </c>
    </row>
    <row r="48" spans="1:27" x14ac:dyDescent="0.2">
      <c r="A48" s="6" t="s">
        <v>107</v>
      </c>
      <c r="B48" s="6" t="s">
        <v>108</v>
      </c>
      <c r="C48" s="6" t="s">
        <v>294</v>
      </c>
      <c r="D48" s="6" t="s">
        <v>262</v>
      </c>
      <c r="E48" s="6">
        <v>25.75</v>
      </c>
      <c r="F48" s="6">
        <v>3.34</v>
      </c>
      <c r="G48" s="6">
        <v>51.612903225799997</v>
      </c>
      <c r="H48" s="6">
        <v>4.1873449131480003</v>
      </c>
      <c r="I48" s="6">
        <v>9.09</v>
      </c>
      <c r="J48" s="6">
        <v>715441</v>
      </c>
      <c r="K48" s="6">
        <v>184</v>
      </c>
      <c r="L48" s="6">
        <v>3922</v>
      </c>
      <c r="M48" s="6">
        <v>3888</v>
      </c>
      <c r="N48" s="6">
        <v>8535</v>
      </c>
      <c r="O48" s="6">
        <v>53.9</v>
      </c>
      <c r="P48" s="6">
        <v>0</v>
      </c>
      <c r="Q48" s="6">
        <v>0</v>
      </c>
      <c r="R48" s="6">
        <v>0</v>
      </c>
      <c r="S48" s="6">
        <v>7</v>
      </c>
      <c r="T48" s="6" t="s">
        <v>446</v>
      </c>
      <c r="U48" s="16">
        <v>23.270691539999998</v>
      </c>
      <c r="V48" s="16">
        <v>26.543790189999999</v>
      </c>
      <c r="W48" s="16">
        <v>20.216251460000002</v>
      </c>
      <c r="X48" s="16">
        <v>31.133892719999999</v>
      </c>
      <c r="Y48" s="16">
        <v>29.28417443</v>
      </c>
      <c r="Z48" s="16">
        <v>26.888870490000002</v>
      </c>
      <c r="AA48" s="16" t="s">
        <v>726</v>
      </c>
    </row>
    <row r="49" spans="1:27" x14ac:dyDescent="0.2">
      <c r="A49" s="6" t="s">
        <v>109</v>
      </c>
      <c r="B49" s="6" t="s">
        <v>108</v>
      </c>
      <c r="C49" s="6" t="s">
        <v>294</v>
      </c>
      <c r="D49" s="6" t="s">
        <v>262</v>
      </c>
      <c r="E49" s="6">
        <v>59.87</v>
      </c>
      <c r="F49" s="6">
        <v>20</v>
      </c>
      <c r="G49" s="6">
        <v>64.5161290323</v>
      </c>
      <c r="H49" s="6">
        <v>10.638957816377999</v>
      </c>
      <c r="I49" s="6">
        <v>25</v>
      </c>
      <c r="J49" s="6">
        <v>5449425</v>
      </c>
      <c r="K49" s="6">
        <v>1054</v>
      </c>
      <c r="L49" s="6">
        <v>5485</v>
      </c>
      <c r="M49" s="6">
        <v>5170</v>
      </c>
      <c r="N49" s="6">
        <v>44759</v>
      </c>
      <c r="O49" s="6">
        <v>48.9</v>
      </c>
      <c r="P49" s="6" t="s">
        <v>309</v>
      </c>
      <c r="Q49" s="6">
        <v>0</v>
      </c>
      <c r="R49" s="6">
        <v>0</v>
      </c>
      <c r="S49" s="6">
        <v>30</v>
      </c>
      <c r="T49" s="6" t="s">
        <v>447</v>
      </c>
      <c r="U49" s="16">
        <v>32.835131199999999</v>
      </c>
      <c r="V49" s="16">
        <v>40.014652699999999</v>
      </c>
      <c r="W49" s="16">
        <v>23.176290870000003</v>
      </c>
      <c r="X49" s="16">
        <v>33.236916529999995</v>
      </c>
      <c r="Y49" s="16">
        <v>28.833237090000001</v>
      </c>
      <c r="Z49" s="16">
        <v>27.948837640000001</v>
      </c>
      <c r="AA49" s="16" t="s">
        <v>726</v>
      </c>
    </row>
    <row r="50" spans="1:27" x14ac:dyDescent="0.2">
      <c r="A50" s="6" t="s">
        <v>110</v>
      </c>
      <c r="B50" s="6" t="s">
        <v>111</v>
      </c>
      <c r="C50" s="6" t="s">
        <v>294</v>
      </c>
      <c r="D50" s="6" t="s">
        <v>260</v>
      </c>
      <c r="E50" s="6">
        <v>73.900000000000006</v>
      </c>
      <c r="F50" s="6">
        <v>23.72</v>
      </c>
      <c r="G50" s="6">
        <v>45.161290322600003</v>
      </c>
      <c r="H50" s="6">
        <v>9.6774193548399996</v>
      </c>
      <c r="I50" s="6">
        <v>55</v>
      </c>
      <c r="J50" s="6">
        <v>4362888</v>
      </c>
      <c r="K50" s="6">
        <v>964</v>
      </c>
      <c r="L50" s="6">
        <v>4652</v>
      </c>
      <c r="M50" s="6">
        <v>4525</v>
      </c>
      <c r="N50" s="6">
        <v>23195</v>
      </c>
      <c r="O50" s="6">
        <v>53.4</v>
      </c>
      <c r="P50" s="6">
        <v>0</v>
      </c>
      <c r="Q50" s="6">
        <v>0</v>
      </c>
      <c r="R50" s="6">
        <v>0</v>
      </c>
      <c r="S50" s="6">
        <v>26</v>
      </c>
      <c r="T50" s="6" t="s">
        <v>448</v>
      </c>
      <c r="U50" s="16">
        <v>11.298190856</v>
      </c>
      <c r="V50" s="16">
        <v>0</v>
      </c>
      <c r="W50" s="16">
        <v>8.5606354499999995</v>
      </c>
      <c r="X50" s="16">
        <v>20.401791199999998</v>
      </c>
      <c r="Y50" s="16">
        <v>19.7437483</v>
      </c>
      <c r="Z50" s="16">
        <v>18.573269384</v>
      </c>
      <c r="AA50" s="16" t="s">
        <v>726</v>
      </c>
    </row>
    <row r="51" spans="1:27" x14ac:dyDescent="0.2">
      <c r="A51" s="6" t="s">
        <v>112</v>
      </c>
      <c r="B51" s="6" t="s">
        <v>111</v>
      </c>
      <c r="C51" s="6" t="s">
        <v>294</v>
      </c>
      <c r="D51" s="6" t="s">
        <v>262</v>
      </c>
      <c r="E51" s="6">
        <v>66.290000000000006</v>
      </c>
      <c r="F51" s="6">
        <v>7.2</v>
      </c>
      <c r="G51" s="6">
        <v>74.193548387099995</v>
      </c>
      <c r="H51" s="6">
        <v>4.1873449131480003</v>
      </c>
      <c r="I51" s="6">
        <v>18.75</v>
      </c>
      <c r="J51" s="6">
        <v>3612166</v>
      </c>
      <c r="K51" s="6">
        <v>778</v>
      </c>
      <c r="L51" s="6">
        <v>4818</v>
      </c>
      <c r="M51" s="6">
        <v>4642</v>
      </c>
      <c r="N51" s="6">
        <v>19406</v>
      </c>
      <c r="O51" s="6">
        <v>53.4</v>
      </c>
      <c r="P51" s="6">
        <v>0</v>
      </c>
      <c r="Q51" s="6">
        <v>0</v>
      </c>
      <c r="R51" s="6">
        <v>0</v>
      </c>
      <c r="S51" s="6">
        <v>21</v>
      </c>
      <c r="T51" s="6" t="s">
        <v>449</v>
      </c>
      <c r="U51" s="16">
        <v>8.6711485750000001</v>
      </c>
      <c r="V51" s="16">
        <v>0</v>
      </c>
      <c r="W51" s="16">
        <v>6.4751442500000005</v>
      </c>
      <c r="X51" s="16">
        <v>16.221261070000001</v>
      </c>
      <c r="Y51" s="16">
        <v>14.65330878</v>
      </c>
      <c r="Z51" s="16">
        <v>15.696673479999999</v>
      </c>
      <c r="AA51" s="16" t="s">
        <v>726</v>
      </c>
    </row>
    <row r="52" spans="1:27" x14ac:dyDescent="0.2">
      <c r="A52" s="6" t="s">
        <v>113</v>
      </c>
      <c r="B52" s="6" t="s">
        <v>111</v>
      </c>
      <c r="C52" s="6" t="s">
        <v>294</v>
      </c>
      <c r="D52" s="6" t="s">
        <v>262</v>
      </c>
      <c r="E52" s="6">
        <v>46.52</v>
      </c>
      <c r="F52" s="6">
        <v>5.05</v>
      </c>
      <c r="G52" s="6">
        <v>51.612903225799997</v>
      </c>
      <c r="H52" s="6">
        <v>11.60049627792</v>
      </c>
      <c r="I52" s="6">
        <v>43.75</v>
      </c>
      <c r="J52" s="6">
        <v>2274855</v>
      </c>
      <c r="K52" s="6">
        <v>550</v>
      </c>
      <c r="L52" s="6">
        <v>4078</v>
      </c>
      <c r="M52" s="6">
        <v>4136</v>
      </c>
      <c r="N52" s="6">
        <v>15719</v>
      </c>
      <c r="O52" s="6">
        <v>56.7</v>
      </c>
      <c r="P52" s="6">
        <v>0</v>
      </c>
      <c r="Q52" s="6">
        <v>0</v>
      </c>
      <c r="R52" s="6">
        <v>0</v>
      </c>
      <c r="S52" s="6">
        <v>6</v>
      </c>
      <c r="T52" s="6" t="s">
        <v>450</v>
      </c>
      <c r="U52" s="16">
        <v>10.403732994</v>
      </c>
      <c r="V52" s="16">
        <v>0</v>
      </c>
      <c r="W52" s="16">
        <v>7.5672087150000005</v>
      </c>
      <c r="X52" s="16">
        <v>16.388759329999999</v>
      </c>
      <c r="Y52" s="16">
        <v>14.83392441</v>
      </c>
      <c r="Z52" s="16">
        <v>14.428621686</v>
      </c>
      <c r="AA52" s="16" t="s">
        <v>726</v>
      </c>
    </row>
    <row r="53" spans="1:27" x14ac:dyDescent="0.2">
      <c r="A53" s="6" t="s">
        <v>114</v>
      </c>
      <c r="B53" s="6" t="s">
        <v>115</v>
      </c>
      <c r="C53" s="6" t="s">
        <v>294</v>
      </c>
      <c r="D53" s="6" t="s">
        <v>260</v>
      </c>
      <c r="E53" s="6">
        <v>36.36</v>
      </c>
      <c r="F53" s="6">
        <v>2.58</v>
      </c>
      <c r="I53" s="6">
        <v>25</v>
      </c>
      <c r="J53" s="6">
        <v>863895</v>
      </c>
      <c r="K53" s="6">
        <v>197</v>
      </c>
      <c r="L53" s="6">
        <v>4485</v>
      </c>
      <c r="M53" s="6">
        <v>4385</v>
      </c>
      <c r="N53" s="6">
        <v>13701</v>
      </c>
      <c r="O53" s="6">
        <v>56.2</v>
      </c>
      <c r="P53" s="6">
        <v>0</v>
      </c>
      <c r="Q53" s="6">
        <v>0</v>
      </c>
      <c r="R53" s="6">
        <v>0</v>
      </c>
      <c r="S53" s="6">
        <v>7</v>
      </c>
      <c r="T53" s="6" t="s">
        <v>451</v>
      </c>
      <c r="U53" s="16">
        <v>32.120763789999998</v>
      </c>
      <c r="V53" s="16">
        <v>27.940144569999998</v>
      </c>
      <c r="W53" s="16">
        <v>21.81585939</v>
      </c>
      <c r="X53" s="16">
        <v>47.340059830000001</v>
      </c>
      <c r="Y53" s="16">
        <v>43.931659140000001</v>
      </c>
      <c r="Z53" s="16">
        <v>38.173909850000001</v>
      </c>
      <c r="AA53" s="16" t="s">
        <v>726</v>
      </c>
    </row>
    <row r="54" spans="1:27" x14ac:dyDescent="0.2">
      <c r="A54" s="6" t="s">
        <v>116</v>
      </c>
      <c r="B54" s="6" t="s">
        <v>115</v>
      </c>
      <c r="C54" s="6" t="s">
        <v>294</v>
      </c>
      <c r="D54" s="6" t="s">
        <v>260</v>
      </c>
      <c r="E54" s="6">
        <v>26.26</v>
      </c>
      <c r="F54" s="6">
        <v>0</v>
      </c>
      <c r="G54" s="6">
        <v>54.838709677399997</v>
      </c>
      <c r="H54" s="6">
        <v>3.22580645161</v>
      </c>
      <c r="I54" s="6">
        <v>0</v>
      </c>
      <c r="J54" s="6">
        <v>383805</v>
      </c>
      <c r="K54" s="6">
        <v>91</v>
      </c>
      <c r="L54" s="6">
        <v>4372</v>
      </c>
      <c r="M54" s="6">
        <v>4217</v>
      </c>
      <c r="N54" s="6">
        <v>10556</v>
      </c>
      <c r="O54" s="6">
        <v>43.6</v>
      </c>
      <c r="P54" s="6">
        <v>0</v>
      </c>
      <c r="Q54" s="6">
        <v>0</v>
      </c>
      <c r="R54" s="6">
        <v>0</v>
      </c>
      <c r="S54" s="6">
        <v>11</v>
      </c>
      <c r="T54" s="6" t="s">
        <v>452</v>
      </c>
      <c r="U54" s="16">
        <v>14.095378879999998</v>
      </c>
      <c r="V54" s="16">
        <v>13.46903994</v>
      </c>
      <c r="W54" s="16">
        <v>10.060371979999999</v>
      </c>
      <c r="X54" s="16">
        <v>15.407464689999999</v>
      </c>
      <c r="Y54" s="16">
        <v>13.43953303</v>
      </c>
      <c r="Z54" s="16">
        <v>9.7043185100000002</v>
      </c>
      <c r="AA54" s="16" t="s">
        <v>726</v>
      </c>
    </row>
    <row r="55" spans="1:27" x14ac:dyDescent="0.2">
      <c r="A55" s="6" t="s">
        <v>117</v>
      </c>
      <c r="B55" s="6" t="s">
        <v>341</v>
      </c>
      <c r="C55" s="6" t="s">
        <v>294</v>
      </c>
      <c r="D55" s="6" t="s">
        <v>260</v>
      </c>
      <c r="E55" s="6">
        <v>15.08</v>
      </c>
      <c r="F55" s="6">
        <v>0</v>
      </c>
      <c r="G55" s="6">
        <v>51.612903225799997</v>
      </c>
      <c r="H55" s="6">
        <v>0</v>
      </c>
      <c r="I55" s="6">
        <v>0</v>
      </c>
      <c r="J55" s="6">
        <v>287289</v>
      </c>
      <c r="K55" s="6">
        <v>72</v>
      </c>
      <c r="L55" s="6">
        <v>3966</v>
      </c>
      <c r="M55" s="6">
        <v>3990</v>
      </c>
      <c r="N55" s="6">
        <v>10455</v>
      </c>
      <c r="O55" s="6">
        <v>42.3</v>
      </c>
      <c r="P55" s="6">
        <v>0</v>
      </c>
      <c r="Q55" s="6">
        <v>0</v>
      </c>
      <c r="R55" s="6">
        <v>0</v>
      </c>
      <c r="S55" s="6">
        <v>3</v>
      </c>
      <c r="T55" s="6" t="s">
        <v>445</v>
      </c>
      <c r="U55" s="16">
        <v>11.641583579999999</v>
      </c>
      <c r="V55" s="16">
        <v>0</v>
      </c>
      <c r="W55" s="16">
        <v>6.8517624100000001</v>
      </c>
      <c r="X55" s="16">
        <v>12.76584804</v>
      </c>
      <c r="Y55" s="16">
        <v>11.041871225</v>
      </c>
      <c r="Z55" s="16">
        <v>8.944188436000001</v>
      </c>
      <c r="AA55" s="16" t="s">
        <v>726</v>
      </c>
    </row>
    <row r="56" spans="1:27" x14ac:dyDescent="0.2">
      <c r="A56" s="6" t="s">
        <v>118</v>
      </c>
      <c r="B56" s="6" t="s">
        <v>119</v>
      </c>
      <c r="C56" s="6" t="s">
        <v>294</v>
      </c>
      <c r="D56" s="6" t="s">
        <v>262</v>
      </c>
      <c r="E56" s="6">
        <v>65.400000000000006</v>
      </c>
      <c r="F56" s="6">
        <v>20.67</v>
      </c>
      <c r="G56" s="6">
        <v>35.4838709677</v>
      </c>
      <c r="H56" s="6">
        <v>5.1488833746899996</v>
      </c>
      <c r="I56" s="6">
        <v>26.83</v>
      </c>
      <c r="J56" s="6">
        <v>4734159</v>
      </c>
      <c r="K56" s="6">
        <v>1095</v>
      </c>
      <c r="L56" s="6">
        <v>4328</v>
      </c>
      <c r="M56" s="6">
        <v>4323</v>
      </c>
      <c r="N56" s="6">
        <v>22966</v>
      </c>
      <c r="O56" s="6">
        <v>53.3</v>
      </c>
      <c r="P56" s="6" t="s">
        <v>292</v>
      </c>
      <c r="Q56" s="6">
        <v>0</v>
      </c>
      <c r="R56" s="6">
        <v>0</v>
      </c>
      <c r="S56" s="6">
        <v>29</v>
      </c>
      <c r="T56" s="6" t="s">
        <v>453</v>
      </c>
      <c r="U56" s="16">
        <v>33.12845927</v>
      </c>
      <c r="V56" s="16">
        <v>33.441645350000002</v>
      </c>
      <c r="W56" s="16">
        <v>24.945039939999997</v>
      </c>
      <c r="X56" s="16">
        <v>47.355729099999998</v>
      </c>
      <c r="Y56" s="16">
        <v>43.97371717</v>
      </c>
      <c r="Z56" s="16">
        <v>41.557480099999999</v>
      </c>
      <c r="AA56" s="16" t="s">
        <v>726</v>
      </c>
    </row>
    <row r="57" spans="1:27" x14ac:dyDescent="0.2">
      <c r="A57" s="6" t="s">
        <v>120</v>
      </c>
      <c r="B57" s="6" t="s">
        <v>121</v>
      </c>
      <c r="C57" s="6" t="s">
        <v>294</v>
      </c>
      <c r="D57" s="6" t="s">
        <v>262</v>
      </c>
      <c r="E57" s="6">
        <v>72.739999999999995</v>
      </c>
      <c r="F57" s="6">
        <v>1.61</v>
      </c>
      <c r="G57" s="6">
        <v>74.193548387099995</v>
      </c>
      <c r="H57" s="6">
        <v>0</v>
      </c>
      <c r="I57" s="6">
        <v>0</v>
      </c>
      <c r="J57" s="6">
        <v>1885502</v>
      </c>
      <c r="K57" s="6">
        <v>341</v>
      </c>
      <c r="L57" s="6">
        <v>5762</v>
      </c>
      <c r="M57" s="6">
        <v>5529</v>
      </c>
      <c r="N57" s="6">
        <v>21719</v>
      </c>
      <c r="O57" s="6">
        <v>49</v>
      </c>
      <c r="P57" s="6">
        <v>0</v>
      </c>
      <c r="Q57" s="6">
        <v>0</v>
      </c>
      <c r="R57" s="6">
        <v>0</v>
      </c>
      <c r="S57" s="6">
        <v>34</v>
      </c>
      <c r="T57" s="6" t="s">
        <v>465</v>
      </c>
      <c r="U57" s="16">
        <v>3.186893354</v>
      </c>
      <c r="V57" s="16">
        <v>0</v>
      </c>
      <c r="W57" s="16">
        <v>0</v>
      </c>
      <c r="X57" s="16">
        <v>5.3172283830000007</v>
      </c>
      <c r="Y57" s="16">
        <v>12.07325936</v>
      </c>
      <c r="Z57" s="16">
        <v>112.43862264000001</v>
      </c>
      <c r="AA57" s="16" t="s">
        <v>727</v>
      </c>
    </row>
    <row r="58" spans="1:27" x14ac:dyDescent="0.2">
      <c r="A58" s="6" t="s">
        <v>122</v>
      </c>
      <c r="B58" s="6" t="s">
        <v>123</v>
      </c>
      <c r="C58" s="6" t="s">
        <v>294</v>
      </c>
      <c r="D58" s="6" t="s">
        <v>262</v>
      </c>
      <c r="E58" s="6">
        <v>36.9</v>
      </c>
      <c r="F58" s="6">
        <v>0.32</v>
      </c>
      <c r="G58" s="6">
        <v>58.064516128999998</v>
      </c>
      <c r="H58" s="6">
        <v>0</v>
      </c>
      <c r="I58" s="6">
        <v>0</v>
      </c>
      <c r="J58" s="6">
        <v>778631</v>
      </c>
      <c r="K58" s="6">
        <v>191</v>
      </c>
      <c r="L58" s="6">
        <v>4162</v>
      </c>
      <c r="M58" s="6">
        <v>4076</v>
      </c>
      <c r="N58" s="6">
        <v>12634</v>
      </c>
      <c r="O58" s="6">
        <v>57.5</v>
      </c>
      <c r="P58" s="6">
        <v>0</v>
      </c>
      <c r="Q58" s="6">
        <v>0</v>
      </c>
      <c r="R58" s="6">
        <v>0</v>
      </c>
      <c r="S58" s="6">
        <v>7</v>
      </c>
      <c r="T58" s="6" t="s">
        <v>467</v>
      </c>
      <c r="U58" s="16">
        <v>22.305842310000003</v>
      </c>
      <c r="V58" s="16">
        <v>0</v>
      </c>
      <c r="W58" s="16">
        <v>13.178133305999999</v>
      </c>
      <c r="X58" s="16">
        <v>27.008646710000001</v>
      </c>
      <c r="Y58" s="16">
        <v>24.118894780000002</v>
      </c>
      <c r="Z58" s="16">
        <v>22.780778080000001</v>
      </c>
      <c r="AA58" s="16" t="s">
        <v>726</v>
      </c>
    </row>
    <row r="59" spans="1:27" x14ac:dyDescent="0.2">
      <c r="A59" s="6" t="s">
        <v>124</v>
      </c>
      <c r="B59" s="6" t="s">
        <v>125</v>
      </c>
      <c r="C59" s="6" t="s">
        <v>294</v>
      </c>
      <c r="D59" s="6" t="s">
        <v>262</v>
      </c>
      <c r="E59" s="6">
        <v>81.97</v>
      </c>
      <c r="F59" s="6">
        <v>1.47</v>
      </c>
      <c r="G59" s="6">
        <v>61.290322580599998</v>
      </c>
      <c r="H59" s="6">
        <v>0</v>
      </c>
      <c r="I59" s="6">
        <v>75</v>
      </c>
      <c r="J59" s="6">
        <v>2850603</v>
      </c>
      <c r="K59" s="6">
        <v>473</v>
      </c>
      <c r="L59" s="6">
        <v>6644</v>
      </c>
      <c r="M59" s="6">
        <v>6026</v>
      </c>
      <c r="N59" s="6">
        <v>31298</v>
      </c>
      <c r="O59" s="6">
        <v>60.6</v>
      </c>
      <c r="P59" s="6">
        <v>0</v>
      </c>
      <c r="Q59" s="6" t="s">
        <v>310</v>
      </c>
      <c r="R59" s="6">
        <v>0</v>
      </c>
      <c r="S59" s="6">
        <v>28</v>
      </c>
      <c r="T59" s="6" t="s">
        <v>468</v>
      </c>
      <c r="U59" s="16">
        <v>12.79901972</v>
      </c>
      <c r="V59" s="16">
        <v>0</v>
      </c>
      <c r="W59" s="16">
        <v>9.8106457640000002</v>
      </c>
      <c r="X59" s="16">
        <v>23.451908149999998</v>
      </c>
      <c r="Y59" s="16">
        <v>21.777064469999999</v>
      </c>
      <c r="Z59" s="16">
        <v>26.186231250000002</v>
      </c>
      <c r="AA59" s="16" t="s">
        <v>726</v>
      </c>
    </row>
    <row r="60" spans="1:27" x14ac:dyDescent="0.2">
      <c r="A60" s="6" t="s">
        <v>126</v>
      </c>
      <c r="B60" s="6" t="s">
        <v>127</v>
      </c>
      <c r="C60" s="6" t="s">
        <v>294</v>
      </c>
      <c r="D60" s="6" t="s">
        <v>262</v>
      </c>
      <c r="E60" s="6">
        <v>88.53</v>
      </c>
      <c r="F60" s="6">
        <v>12.29</v>
      </c>
      <c r="G60" s="6">
        <v>83.870967741900003</v>
      </c>
      <c r="H60" s="6">
        <v>1.92307692308</v>
      </c>
      <c r="I60" s="6">
        <v>28</v>
      </c>
      <c r="J60" s="6">
        <v>3440918</v>
      </c>
      <c r="K60" s="6">
        <v>457</v>
      </c>
      <c r="L60" s="6">
        <v>9886</v>
      </c>
      <c r="M60" s="6">
        <v>7529</v>
      </c>
      <c r="N60" s="6">
        <v>59301</v>
      </c>
      <c r="O60" s="6">
        <v>50.2</v>
      </c>
      <c r="P60" s="6" t="s">
        <v>311</v>
      </c>
      <c r="Q60" s="6">
        <v>0</v>
      </c>
      <c r="R60" s="6">
        <v>0</v>
      </c>
      <c r="S60" s="6">
        <v>33</v>
      </c>
      <c r="T60" s="6" t="s">
        <v>470</v>
      </c>
      <c r="U60" s="16">
        <v>6.7245971559999997</v>
      </c>
      <c r="V60" s="16">
        <v>0</v>
      </c>
      <c r="W60" s="16">
        <v>4.3116550570000003</v>
      </c>
      <c r="X60" s="16">
        <v>8.7321857950000012</v>
      </c>
      <c r="Y60" s="16">
        <v>10.200663664</v>
      </c>
      <c r="Z60" s="16">
        <v>17.969866740000001</v>
      </c>
      <c r="AA60" s="16" t="s">
        <v>726</v>
      </c>
    </row>
    <row r="61" spans="1:27" x14ac:dyDescent="0.2">
      <c r="A61" s="6" t="s">
        <v>128</v>
      </c>
      <c r="B61" s="6" t="s">
        <v>129</v>
      </c>
      <c r="C61" s="6" t="s">
        <v>294</v>
      </c>
      <c r="D61" s="6" t="s">
        <v>262</v>
      </c>
      <c r="E61" s="6">
        <v>52.46</v>
      </c>
      <c r="F61" s="6">
        <v>21.76</v>
      </c>
      <c r="G61" s="6">
        <v>38.709677419400002</v>
      </c>
      <c r="H61" s="6">
        <v>10.638957816377999</v>
      </c>
      <c r="I61" s="6">
        <v>32.14</v>
      </c>
      <c r="J61" s="6">
        <v>2072394</v>
      </c>
      <c r="K61" s="6">
        <v>463</v>
      </c>
      <c r="L61" s="6">
        <v>4447</v>
      </c>
      <c r="M61" s="6">
        <v>4476</v>
      </c>
      <c r="N61" s="6">
        <v>15290</v>
      </c>
      <c r="O61" s="6">
        <v>47.1</v>
      </c>
      <c r="P61" s="6">
        <v>0</v>
      </c>
      <c r="Q61" s="6">
        <v>0</v>
      </c>
      <c r="R61" s="6">
        <v>0</v>
      </c>
      <c r="S61" s="6">
        <v>17</v>
      </c>
      <c r="T61" s="6" t="s">
        <v>471</v>
      </c>
      <c r="U61" s="16">
        <v>11.865235720000001</v>
      </c>
      <c r="V61" s="16">
        <v>0</v>
      </c>
      <c r="W61" s="16">
        <v>7.0942664469999999</v>
      </c>
      <c r="X61" s="16">
        <v>15.943646814999999</v>
      </c>
      <c r="Y61" s="16">
        <v>14.18233978</v>
      </c>
      <c r="Z61" s="16">
        <v>13.432728969999999</v>
      </c>
      <c r="AA61" s="16" t="s">
        <v>726</v>
      </c>
    </row>
    <row r="62" spans="1:27" x14ac:dyDescent="0.2">
      <c r="A62" s="6" t="s">
        <v>130</v>
      </c>
      <c r="B62" s="6" t="s">
        <v>129</v>
      </c>
      <c r="C62" s="6" t="s">
        <v>294</v>
      </c>
      <c r="D62" s="6" t="s">
        <v>262</v>
      </c>
      <c r="E62" s="6">
        <v>62.35</v>
      </c>
      <c r="F62" s="6">
        <v>9.3699999999999992</v>
      </c>
      <c r="G62" s="6">
        <v>61.290322580599998</v>
      </c>
      <c r="H62" s="6">
        <v>9.6774193548399996</v>
      </c>
      <c r="I62" s="6">
        <v>48.28</v>
      </c>
      <c r="J62" s="6">
        <v>1867643</v>
      </c>
      <c r="K62" s="6">
        <v>362</v>
      </c>
      <c r="L62" s="6">
        <v>5508</v>
      </c>
      <c r="M62" s="6">
        <v>5159</v>
      </c>
      <c r="N62" s="6">
        <v>18884</v>
      </c>
      <c r="O62" s="6">
        <v>45.1</v>
      </c>
      <c r="P62" s="6">
        <v>0</v>
      </c>
      <c r="Q62" s="6">
        <v>0</v>
      </c>
      <c r="R62" s="6">
        <v>0</v>
      </c>
      <c r="S62" s="6">
        <v>24</v>
      </c>
      <c r="T62" s="6" t="s">
        <v>472</v>
      </c>
      <c r="U62" s="16">
        <v>16.370138010000002</v>
      </c>
      <c r="V62" s="16">
        <v>20.461176480000002</v>
      </c>
      <c r="W62" s="16">
        <v>9.1006209630000008</v>
      </c>
      <c r="X62" s="16">
        <v>18.823791369999999</v>
      </c>
      <c r="Y62" s="16">
        <v>16.956870405</v>
      </c>
      <c r="Z62" s="16">
        <v>17.489999913999998</v>
      </c>
      <c r="AA62" s="16" t="s">
        <v>726</v>
      </c>
    </row>
    <row r="63" spans="1:27" x14ac:dyDescent="0.2">
      <c r="A63" s="6" t="s">
        <v>131</v>
      </c>
      <c r="B63" s="6" t="s">
        <v>342</v>
      </c>
      <c r="C63" s="6" t="s">
        <v>294</v>
      </c>
      <c r="D63" s="6" t="s">
        <v>262</v>
      </c>
      <c r="E63" s="6">
        <v>78.150000000000006</v>
      </c>
      <c r="F63" s="6">
        <v>10.67</v>
      </c>
      <c r="G63" s="6">
        <v>64.5161290323</v>
      </c>
      <c r="H63" s="6">
        <v>9.6774193548399996</v>
      </c>
      <c r="I63" s="6">
        <v>11.11</v>
      </c>
      <c r="J63" s="6">
        <v>3887011</v>
      </c>
      <c r="K63" s="6">
        <v>695</v>
      </c>
      <c r="L63" s="6">
        <v>6140</v>
      </c>
      <c r="M63" s="6">
        <v>5592</v>
      </c>
      <c r="N63" s="6">
        <v>26143</v>
      </c>
      <c r="O63" s="6">
        <v>55.3</v>
      </c>
      <c r="P63" s="6">
        <v>0</v>
      </c>
      <c r="Q63" s="6">
        <v>0</v>
      </c>
      <c r="R63" s="6">
        <v>0</v>
      </c>
      <c r="S63" s="6">
        <v>37</v>
      </c>
      <c r="T63" s="6" t="s">
        <v>469</v>
      </c>
      <c r="U63" s="16">
        <v>10.27511814</v>
      </c>
      <c r="V63" s="16">
        <v>0</v>
      </c>
      <c r="W63" s="16">
        <v>8.410757984</v>
      </c>
      <c r="X63" s="16">
        <v>17.963977136</v>
      </c>
      <c r="Y63" s="16">
        <v>16.918517914999999</v>
      </c>
      <c r="Z63" s="16">
        <v>17.24021209</v>
      </c>
      <c r="AA63" s="16" t="s">
        <v>726</v>
      </c>
    </row>
    <row r="64" spans="1:27" x14ac:dyDescent="0.2">
      <c r="A64" s="6" t="s">
        <v>132</v>
      </c>
      <c r="B64" s="6" t="s">
        <v>343</v>
      </c>
      <c r="C64" s="6" t="s">
        <v>294</v>
      </c>
      <c r="D64" s="6" t="s">
        <v>262</v>
      </c>
      <c r="E64" s="6">
        <v>81.27</v>
      </c>
      <c r="F64" s="6">
        <v>0.81</v>
      </c>
      <c r="G64" s="6">
        <v>45.161290322600003</v>
      </c>
      <c r="H64" s="6">
        <v>0</v>
      </c>
      <c r="I64" s="6">
        <v>50</v>
      </c>
      <c r="J64" s="6">
        <v>1875902</v>
      </c>
      <c r="K64" s="6">
        <v>294</v>
      </c>
      <c r="L64" s="6">
        <v>7579</v>
      </c>
      <c r="M64" s="6">
        <v>6380</v>
      </c>
      <c r="N64" s="6">
        <v>25343</v>
      </c>
      <c r="O64" s="6">
        <v>56.5</v>
      </c>
      <c r="P64" s="6">
        <v>0</v>
      </c>
      <c r="Q64" s="6">
        <v>0</v>
      </c>
      <c r="R64" s="6">
        <v>0</v>
      </c>
      <c r="S64" s="6">
        <v>26</v>
      </c>
      <c r="T64" s="6" t="s">
        <v>456</v>
      </c>
      <c r="U64" s="16">
        <v>0</v>
      </c>
      <c r="V64" s="16">
        <v>0</v>
      </c>
      <c r="W64" s="16">
        <v>0</v>
      </c>
      <c r="X64" s="16">
        <v>9.0892902249999992</v>
      </c>
      <c r="Y64" s="16">
        <v>12.521741440000001</v>
      </c>
      <c r="Z64" s="16">
        <v>13.179060294999999</v>
      </c>
      <c r="AA64" s="16" t="s">
        <v>727</v>
      </c>
    </row>
    <row r="65" spans="1:27" x14ac:dyDescent="0.2">
      <c r="A65" s="6" t="s">
        <v>133</v>
      </c>
      <c r="B65" s="6" t="s">
        <v>344</v>
      </c>
      <c r="C65" s="6" t="s">
        <v>297</v>
      </c>
      <c r="D65" s="6" t="s">
        <v>262</v>
      </c>
      <c r="E65" s="6">
        <v>96.45</v>
      </c>
      <c r="F65" s="6">
        <v>0.65</v>
      </c>
      <c r="G65" s="6">
        <v>96.774193548400007</v>
      </c>
      <c r="H65" s="6">
        <v>0</v>
      </c>
      <c r="I65" s="6">
        <v>0</v>
      </c>
      <c r="J65" s="6">
        <v>2455618</v>
      </c>
      <c r="K65" s="6">
        <v>225</v>
      </c>
      <c r="L65" s="6">
        <v>15020</v>
      </c>
      <c r="M65" s="6">
        <v>10913</v>
      </c>
      <c r="N65" s="6">
        <v>65314</v>
      </c>
      <c r="O65" s="6">
        <v>52.5</v>
      </c>
      <c r="P65" s="6">
        <v>0</v>
      </c>
      <c r="Q65" s="6">
        <v>0</v>
      </c>
      <c r="R65" s="6">
        <v>0</v>
      </c>
      <c r="S65" s="6">
        <v>44</v>
      </c>
      <c r="T65" s="6" t="s">
        <v>457</v>
      </c>
      <c r="U65" s="16">
        <v>6.0820776600000004</v>
      </c>
      <c r="V65" s="16">
        <v>0</v>
      </c>
      <c r="W65" s="16">
        <v>4.1797718079999999</v>
      </c>
      <c r="X65" s="16">
        <v>24.620580200000003</v>
      </c>
      <c r="Y65" s="16">
        <v>19.290730180000001</v>
      </c>
      <c r="Z65" s="16">
        <v>17.930472349999999</v>
      </c>
      <c r="AA65" s="16" t="s">
        <v>726</v>
      </c>
    </row>
    <row r="66" spans="1:27" x14ac:dyDescent="0.2">
      <c r="A66" s="6" t="s">
        <v>134</v>
      </c>
      <c r="B66" s="6" t="s">
        <v>135</v>
      </c>
      <c r="C66" s="6" t="s">
        <v>294</v>
      </c>
      <c r="D66" s="6" t="s">
        <v>262</v>
      </c>
      <c r="E66" s="6">
        <v>84.73</v>
      </c>
      <c r="F66" s="6">
        <v>4.5999999999999996</v>
      </c>
      <c r="G66" s="6">
        <v>45.161290322600003</v>
      </c>
      <c r="H66" s="6">
        <v>3.22580645161</v>
      </c>
      <c r="I66" s="6">
        <v>9.09</v>
      </c>
      <c r="J66" s="6">
        <v>2333182</v>
      </c>
      <c r="K66" s="6">
        <v>104</v>
      </c>
      <c r="L66" s="6">
        <v>38569</v>
      </c>
      <c r="M66" s="6">
        <v>22434</v>
      </c>
      <c r="N66" s="6">
        <v>104028</v>
      </c>
      <c r="O66" s="6">
        <v>47</v>
      </c>
      <c r="P66" s="6" t="s">
        <v>291</v>
      </c>
      <c r="Q66" s="6">
        <v>0</v>
      </c>
      <c r="R66" s="6">
        <v>0</v>
      </c>
      <c r="S66" s="6">
        <v>39</v>
      </c>
      <c r="T66" s="6" t="s">
        <v>473</v>
      </c>
      <c r="U66" s="16">
        <v>0</v>
      </c>
      <c r="V66" s="16">
        <v>0</v>
      </c>
      <c r="W66" s="16">
        <v>0</v>
      </c>
      <c r="X66" s="16">
        <v>19.773567779999997</v>
      </c>
      <c r="Y66" s="16">
        <v>8.2021619030000004</v>
      </c>
      <c r="Z66" s="16">
        <v>4.4578737930000001</v>
      </c>
      <c r="AA66" s="16" t="s">
        <v>727</v>
      </c>
    </row>
    <row r="67" spans="1:27" x14ac:dyDescent="0.2">
      <c r="A67" s="6" t="s">
        <v>136</v>
      </c>
      <c r="B67" s="6" t="s">
        <v>137</v>
      </c>
      <c r="C67" s="6" t="s">
        <v>294</v>
      </c>
      <c r="D67" s="6" t="s">
        <v>262</v>
      </c>
      <c r="E67" s="6">
        <v>88.16</v>
      </c>
      <c r="F67" s="6">
        <v>1.01</v>
      </c>
      <c r="G67" s="6">
        <v>54.838709677399997</v>
      </c>
      <c r="H67" s="6">
        <v>4.1873449131480003</v>
      </c>
      <c r="I67" s="6">
        <v>0</v>
      </c>
      <c r="J67" s="6">
        <v>3701685</v>
      </c>
      <c r="K67" s="6">
        <v>442</v>
      </c>
      <c r="L67" s="6">
        <v>11047</v>
      </c>
      <c r="M67" s="6">
        <v>8374</v>
      </c>
      <c r="N67" s="6">
        <v>35856</v>
      </c>
      <c r="O67" s="6">
        <v>40.799999999999997</v>
      </c>
      <c r="P67" s="6">
        <v>0</v>
      </c>
      <c r="Q67" s="6">
        <v>0</v>
      </c>
      <c r="R67" s="6">
        <v>0</v>
      </c>
      <c r="S67" s="6">
        <v>39</v>
      </c>
      <c r="T67" s="6" t="s">
        <v>474</v>
      </c>
      <c r="U67" s="16">
        <v>0</v>
      </c>
      <c r="V67" s="16">
        <v>0</v>
      </c>
      <c r="W67" s="16">
        <v>0</v>
      </c>
      <c r="X67" s="16">
        <v>11.17291129</v>
      </c>
      <c r="Y67" s="16">
        <v>13.800543829999999</v>
      </c>
      <c r="Z67" s="16">
        <v>9.6906841159999999</v>
      </c>
      <c r="AA67" s="16" t="s">
        <v>727</v>
      </c>
    </row>
    <row r="68" spans="1:27" x14ac:dyDescent="0.2">
      <c r="A68" s="6" t="s">
        <v>138</v>
      </c>
      <c r="B68" s="6" t="s">
        <v>139</v>
      </c>
      <c r="C68" s="6" t="s">
        <v>294</v>
      </c>
      <c r="D68" s="6" t="s">
        <v>262</v>
      </c>
      <c r="E68" s="6">
        <v>68.569999999999993</v>
      </c>
      <c r="F68" s="6">
        <v>0</v>
      </c>
      <c r="G68" s="6">
        <v>80.64516129030001</v>
      </c>
      <c r="H68" s="6">
        <v>0</v>
      </c>
      <c r="I68" s="6">
        <v>0</v>
      </c>
      <c r="J68" s="6">
        <v>1687559</v>
      </c>
      <c r="K68" s="6">
        <v>26</v>
      </c>
      <c r="L68" s="6">
        <v>114826</v>
      </c>
      <c r="M68" s="6">
        <v>64906</v>
      </c>
      <c r="N68" s="6">
        <v>204265</v>
      </c>
      <c r="O68" s="6">
        <v>53.8</v>
      </c>
      <c r="P68" s="6">
        <v>0</v>
      </c>
      <c r="Q68" s="6">
        <v>0</v>
      </c>
      <c r="R68" s="6">
        <v>0</v>
      </c>
      <c r="S68" s="6">
        <v>9</v>
      </c>
      <c r="T68" s="6" t="s">
        <v>475</v>
      </c>
      <c r="U68" s="16">
        <v>0</v>
      </c>
      <c r="V68" s="16">
        <v>0</v>
      </c>
      <c r="W68" s="16">
        <v>14.612441535999999</v>
      </c>
      <c r="X68" s="16">
        <v>0</v>
      </c>
      <c r="Y68" s="16">
        <v>0</v>
      </c>
      <c r="Z68" s="16">
        <v>0</v>
      </c>
      <c r="AA68" s="16" t="s">
        <v>20</v>
      </c>
    </row>
    <row r="69" spans="1:27" x14ac:dyDescent="0.2">
      <c r="A69" s="6" t="s">
        <v>140</v>
      </c>
      <c r="B69" s="6" t="s">
        <v>345</v>
      </c>
      <c r="C69" s="6" t="s">
        <v>294</v>
      </c>
      <c r="D69" s="6" t="s">
        <v>260</v>
      </c>
      <c r="E69" s="6">
        <v>71.06</v>
      </c>
      <c r="F69" s="6">
        <v>0.56000000000000005</v>
      </c>
      <c r="G69" s="6">
        <v>48.387096774200003</v>
      </c>
      <c r="H69" s="6">
        <v>3.22580645161</v>
      </c>
      <c r="I69" s="6">
        <v>50</v>
      </c>
      <c r="J69" s="6">
        <v>1265596</v>
      </c>
      <c r="K69" s="6">
        <v>152</v>
      </c>
      <c r="L69" s="6">
        <v>10468</v>
      </c>
      <c r="M69" s="6">
        <v>8326</v>
      </c>
      <c r="N69" s="6">
        <v>24401</v>
      </c>
      <c r="O69" s="6">
        <v>53.8</v>
      </c>
      <c r="P69" s="6" t="s">
        <v>312</v>
      </c>
      <c r="Q69" s="6">
        <v>0</v>
      </c>
      <c r="R69" s="6">
        <v>0</v>
      </c>
      <c r="S69" s="6">
        <v>22</v>
      </c>
      <c r="T69" s="6" t="s">
        <v>476</v>
      </c>
      <c r="U69" s="16">
        <v>0</v>
      </c>
      <c r="V69" s="16">
        <v>0</v>
      </c>
      <c r="W69" s="16">
        <v>0</v>
      </c>
      <c r="X69" s="16">
        <v>0</v>
      </c>
      <c r="Y69" s="16">
        <v>18.71112574</v>
      </c>
      <c r="Z69" s="16">
        <v>23.059667529999999</v>
      </c>
      <c r="AA69" s="16" t="s">
        <v>727</v>
      </c>
    </row>
    <row r="70" spans="1:27" x14ac:dyDescent="0.2">
      <c r="A70" s="6" t="s">
        <v>141</v>
      </c>
      <c r="B70" s="6" t="s">
        <v>346</v>
      </c>
      <c r="C70" s="6" t="s">
        <v>294</v>
      </c>
      <c r="D70" s="6" t="s">
        <v>260</v>
      </c>
      <c r="E70" s="6">
        <v>36.76</v>
      </c>
      <c r="F70" s="6">
        <v>0.35</v>
      </c>
      <c r="G70" s="6">
        <v>58.064516128999998</v>
      </c>
      <c r="H70" s="6">
        <v>0</v>
      </c>
      <c r="I70" s="6">
        <v>0</v>
      </c>
      <c r="J70" s="6">
        <v>564575</v>
      </c>
      <c r="K70" s="6">
        <v>124</v>
      </c>
      <c r="L70" s="6">
        <v>4616</v>
      </c>
      <c r="M70" s="6">
        <v>4553</v>
      </c>
      <c r="N70" s="6">
        <v>15541</v>
      </c>
      <c r="O70" s="6">
        <v>56.3</v>
      </c>
      <c r="P70" s="6">
        <v>0</v>
      </c>
      <c r="Q70" s="6">
        <v>0</v>
      </c>
      <c r="R70" s="6">
        <v>0</v>
      </c>
      <c r="S70" s="6">
        <v>8</v>
      </c>
      <c r="T70" s="6" t="s">
        <v>477</v>
      </c>
      <c r="U70" s="16">
        <v>0</v>
      </c>
      <c r="V70" s="16">
        <v>0</v>
      </c>
      <c r="W70" s="16">
        <v>0</v>
      </c>
      <c r="X70" s="16">
        <v>8.4677145800000009</v>
      </c>
      <c r="Y70" s="16">
        <v>8.0863196859999995</v>
      </c>
      <c r="Z70" s="16">
        <v>4.0102625300000003</v>
      </c>
      <c r="AA70" s="16" t="s">
        <v>727</v>
      </c>
    </row>
    <row r="71" spans="1:27" x14ac:dyDescent="0.2">
      <c r="A71" s="6" t="s">
        <v>142</v>
      </c>
      <c r="B71" s="6" t="s">
        <v>143</v>
      </c>
      <c r="C71" s="6" t="s">
        <v>294</v>
      </c>
      <c r="D71" s="6" t="s">
        <v>262</v>
      </c>
      <c r="E71" s="6">
        <v>46.41</v>
      </c>
      <c r="F71" s="6">
        <v>0.93</v>
      </c>
      <c r="G71" s="6">
        <v>83.870967741900003</v>
      </c>
      <c r="H71" s="6">
        <v>3.22580645161</v>
      </c>
      <c r="I71" s="6">
        <v>0</v>
      </c>
      <c r="J71" s="6">
        <v>1244038</v>
      </c>
      <c r="K71" s="6">
        <v>211</v>
      </c>
      <c r="L71" s="6">
        <v>6238</v>
      </c>
      <c r="M71" s="6">
        <v>5895</v>
      </c>
      <c r="N71" s="6">
        <v>28574</v>
      </c>
      <c r="O71" s="6">
        <v>43.1</v>
      </c>
      <c r="P71" s="6">
        <v>0</v>
      </c>
      <c r="Q71" s="6">
        <v>0</v>
      </c>
      <c r="R71" s="6">
        <v>0</v>
      </c>
      <c r="S71" s="6">
        <v>13</v>
      </c>
      <c r="T71" s="6" t="s">
        <v>478</v>
      </c>
      <c r="U71" s="16">
        <v>0</v>
      </c>
      <c r="V71" s="16">
        <v>0</v>
      </c>
      <c r="W71" s="16">
        <v>0</v>
      </c>
      <c r="X71" s="16">
        <v>0</v>
      </c>
      <c r="Y71" s="16">
        <v>12.03908957</v>
      </c>
      <c r="Z71" s="16">
        <v>18.6882281</v>
      </c>
      <c r="AA71" s="16" t="s">
        <v>727</v>
      </c>
    </row>
    <row r="72" spans="1:27" x14ac:dyDescent="0.2">
      <c r="A72" s="6" t="s">
        <v>144</v>
      </c>
      <c r="B72" s="6" t="s">
        <v>145</v>
      </c>
      <c r="C72" s="6" t="s">
        <v>294</v>
      </c>
      <c r="D72" s="6" t="s">
        <v>262</v>
      </c>
      <c r="E72" s="6">
        <v>71.2</v>
      </c>
      <c r="F72" s="6">
        <v>2.81</v>
      </c>
      <c r="G72" s="6">
        <v>87.096774193500011</v>
      </c>
      <c r="H72" s="6">
        <v>0</v>
      </c>
      <c r="I72" s="6">
        <v>8.33</v>
      </c>
      <c r="J72" s="6">
        <v>2339067</v>
      </c>
      <c r="K72" s="6">
        <v>431</v>
      </c>
      <c r="L72" s="6">
        <v>5698</v>
      </c>
      <c r="M72" s="6">
        <v>5427</v>
      </c>
      <c r="N72" s="6">
        <v>24941</v>
      </c>
      <c r="O72" s="6">
        <v>45.4</v>
      </c>
      <c r="P72" s="6" t="s">
        <v>292</v>
      </c>
      <c r="Q72" s="6">
        <v>0</v>
      </c>
      <c r="R72" s="6">
        <v>0</v>
      </c>
      <c r="S72" s="6">
        <v>15</v>
      </c>
      <c r="T72" s="6" t="s">
        <v>479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8.7157236240000007</v>
      </c>
      <c r="AA72" s="16" t="s">
        <v>727</v>
      </c>
    </row>
    <row r="73" spans="1:27" x14ac:dyDescent="0.2">
      <c r="A73" s="6" t="s">
        <v>146</v>
      </c>
      <c r="B73" s="6" t="s">
        <v>347</v>
      </c>
      <c r="C73" s="6" t="s">
        <v>294</v>
      </c>
      <c r="D73" s="6" t="s">
        <v>262</v>
      </c>
      <c r="E73" s="6">
        <v>82.95</v>
      </c>
      <c r="F73" s="6">
        <v>3.89</v>
      </c>
      <c r="I73" s="6">
        <v>41.67</v>
      </c>
      <c r="J73" s="6">
        <v>2946598</v>
      </c>
      <c r="K73" s="6">
        <v>358</v>
      </c>
      <c r="L73" s="6">
        <v>10406</v>
      </c>
      <c r="M73" s="6">
        <v>8230</v>
      </c>
      <c r="N73" s="6">
        <v>78933</v>
      </c>
      <c r="O73" s="6">
        <v>46.4</v>
      </c>
      <c r="P73" s="6">
        <v>0</v>
      </c>
      <c r="Q73" s="6">
        <v>0</v>
      </c>
      <c r="R73" s="6">
        <v>0</v>
      </c>
      <c r="S73" s="6">
        <v>32</v>
      </c>
      <c r="T73" s="6" t="s">
        <v>480</v>
      </c>
      <c r="U73" s="16">
        <v>0</v>
      </c>
      <c r="V73" s="16">
        <v>0</v>
      </c>
      <c r="W73" s="16">
        <v>68.382146899999995</v>
      </c>
      <c r="X73" s="16">
        <v>0</v>
      </c>
      <c r="Y73" s="16">
        <v>0</v>
      </c>
      <c r="Z73" s="16">
        <v>0</v>
      </c>
      <c r="AA73" s="16" t="s">
        <v>20</v>
      </c>
    </row>
    <row r="74" spans="1:27" x14ac:dyDescent="0.2">
      <c r="A74" s="6" t="s">
        <v>147</v>
      </c>
      <c r="B74" s="6" t="s">
        <v>347</v>
      </c>
      <c r="C74" s="6" t="s">
        <v>297</v>
      </c>
      <c r="D74" s="6" t="s">
        <v>262</v>
      </c>
      <c r="E74" s="6">
        <v>99.17</v>
      </c>
      <c r="F74" s="6">
        <v>1.87</v>
      </c>
      <c r="G74" s="6">
        <v>87.096774193500011</v>
      </c>
      <c r="H74" s="6">
        <v>0</v>
      </c>
      <c r="I74" s="6">
        <v>0</v>
      </c>
      <c r="J74" s="6">
        <v>3266747</v>
      </c>
      <c r="K74" s="6">
        <v>50</v>
      </c>
      <c r="L74" s="6">
        <v>125250</v>
      </c>
      <c r="M74" s="6">
        <v>65334</v>
      </c>
      <c r="N74" s="6">
        <v>299220</v>
      </c>
      <c r="O74" s="6">
        <v>45.3</v>
      </c>
      <c r="P74" s="6" t="s">
        <v>313</v>
      </c>
      <c r="Q74" s="6">
        <v>0</v>
      </c>
      <c r="R74" s="6">
        <v>0</v>
      </c>
      <c r="S74" s="6">
        <v>55</v>
      </c>
      <c r="T74" s="6" t="s">
        <v>481</v>
      </c>
      <c r="U74" s="16">
        <v>0</v>
      </c>
      <c r="V74" s="16">
        <v>0</v>
      </c>
      <c r="W74" s="16">
        <v>84.253296349999999</v>
      </c>
      <c r="X74" s="16">
        <v>8.2128729370000002</v>
      </c>
      <c r="Y74" s="16">
        <v>22.222709259999998</v>
      </c>
      <c r="Z74" s="16">
        <v>11.574696620000001</v>
      </c>
      <c r="AA74" s="16" t="s">
        <v>726</v>
      </c>
    </row>
    <row r="75" spans="1:27" x14ac:dyDescent="0.2">
      <c r="A75" s="6" t="s">
        <v>148</v>
      </c>
      <c r="B75" s="6" t="s">
        <v>347</v>
      </c>
      <c r="C75" s="6" t="s">
        <v>294</v>
      </c>
      <c r="D75" s="6" t="s">
        <v>262</v>
      </c>
      <c r="E75" s="6">
        <v>37.93</v>
      </c>
      <c r="F75" s="6">
        <v>0</v>
      </c>
      <c r="I75" s="6">
        <v>0</v>
      </c>
      <c r="J75" s="6">
        <v>2303677</v>
      </c>
      <c r="K75" s="6">
        <v>175</v>
      </c>
      <c r="L75" s="6">
        <v>22878</v>
      </c>
      <c r="M75" s="6">
        <v>13163</v>
      </c>
      <c r="N75" s="6">
        <v>105373</v>
      </c>
      <c r="O75" s="6">
        <v>41.3</v>
      </c>
      <c r="P75" s="6">
        <v>0</v>
      </c>
      <c r="Q75" s="6">
        <v>0</v>
      </c>
      <c r="R75" s="6">
        <v>0</v>
      </c>
      <c r="S75" s="6">
        <v>36</v>
      </c>
      <c r="T75" s="6" t="s">
        <v>482</v>
      </c>
      <c r="U75" s="16">
        <v>0</v>
      </c>
      <c r="V75" s="16">
        <v>147.45225499999998</v>
      </c>
      <c r="W75" s="16">
        <v>215.87041540000001</v>
      </c>
      <c r="X75" s="16">
        <v>0</v>
      </c>
      <c r="Y75" s="16">
        <v>0</v>
      </c>
      <c r="Z75" s="16">
        <v>0</v>
      </c>
      <c r="AA75" s="16" t="s">
        <v>20</v>
      </c>
    </row>
    <row r="76" spans="1:27" x14ac:dyDescent="0.2">
      <c r="A76" s="6" t="s">
        <v>149</v>
      </c>
      <c r="B76" s="6" t="s">
        <v>150</v>
      </c>
      <c r="C76" s="6" t="s">
        <v>294</v>
      </c>
      <c r="D76" s="6" t="s">
        <v>262</v>
      </c>
      <c r="E76" s="6">
        <v>76.72</v>
      </c>
      <c r="F76" s="6">
        <v>3.45</v>
      </c>
      <c r="I76" s="6">
        <v>50</v>
      </c>
      <c r="J76" s="6">
        <v>4241183</v>
      </c>
      <c r="K76" s="6">
        <v>134</v>
      </c>
      <c r="L76" s="6">
        <v>59862</v>
      </c>
      <c r="M76" s="6">
        <v>31650</v>
      </c>
      <c r="N76" s="6">
        <v>214797</v>
      </c>
      <c r="O76" s="6">
        <v>39.299999999999997</v>
      </c>
      <c r="P76" s="6" t="s">
        <v>291</v>
      </c>
      <c r="Q76" s="6">
        <v>0</v>
      </c>
      <c r="R76" s="6">
        <v>0</v>
      </c>
      <c r="S76" s="6">
        <v>80</v>
      </c>
      <c r="T76" s="6" t="s">
        <v>483</v>
      </c>
      <c r="U76" s="16">
        <v>11.41166192</v>
      </c>
      <c r="V76" s="16">
        <v>55.976415739999993</v>
      </c>
      <c r="W76" s="16">
        <v>15.567181164999999</v>
      </c>
      <c r="X76" s="16">
        <v>0</v>
      </c>
      <c r="Y76" s="16">
        <v>0</v>
      </c>
      <c r="Z76" s="16">
        <v>0</v>
      </c>
      <c r="AA76" s="16" t="s">
        <v>20</v>
      </c>
    </row>
    <row r="77" spans="1:27" x14ac:dyDescent="0.2">
      <c r="A77" s="6" t="s">
        <v>151</v>
      </c>
      <c r="B77" s="6" t="s">
        <v>152</v>
      </c>
      <c r="C77" s="6" t="s">
        <v>294</v>
      </c>
      <c r="D77" s="6" t="s">
        <v>262</v>
      </c>
      <c r="E77" s="6">
        <v>62.23</v>
      </c>
      <c r="F77" s="6">
        <v>3.48</v>
      </c>
      <c r="I77" s="6">
        <v>22.22</v>
      </c>
      <c r="J77" s="6">
        <v>4611228</v>
      </c>
      <c r="K77" s="6">
        <v>661</v>
      </c>
      <c r="L77" s="6">
        <v>8523</v>
      </c>
      <c r="M77" s="6">
        <v>6976</v>
      </c>
      <c r="N77" s="6">
        <v>81561</v>
      </c>
      <c r="O77" s="6">
        <v>38.799999999999997</v>
      </c>
      <c r="P77" s="6" t="s">
        <v>314</v>
      </c>
      <c r="Q77" s="6">
        <v>0</v>
      </c>
      <c r="R77" s="6">
        <v>0</v>
      </c>
      <c r="S77" s="6">
        <v>43</v>
      </c>
      <c r="T77" s="6" t="s">
        <v>484</v>
      </c>
      <c r="U77" s="16">
        <v>41.500054800000001</v>
      </c>
      <c r="V77" s="16">
        <v>87.848810199999988</v>
      </c>
      <c r="W77" s="16">
        <v>40.681569870000004</v>
      </c>
      <c r="X77" s="16">
        <v>0</v>
      </c>
      <c r="Y77" s="16">
        <v>0</v>
      </c>
      <c r="Z77" s="16">
        <v>0</v>
      </c>
      <c r="AA77" s="16" t="s">
        <v>20</v>
      </c>
    </row>
    <row r="78" spans="1:27" x14ac:dyDescent="0.2">
      <c r="A78" s="6" t="s">
        <v>153</v>
      </c>
      <c r="B78" s="6" t="s">
        <v>154</v>
      </c>
      <c r="C78" s="6" t="s">
        <v>294</v>
      </c>
      <c r="D78" s="6" t="s">
        <v>262</v>
      </c>
      <c r="E78" s="6">
        <v>60.27</v>
      </c>
      <c r="F78" s="6">
        <v>9.48</v>
      </c>
      <c r="I78" s="6">
        <v>57.14</v>
      </c>
      <c r="J78" s="6">
        <v>4918303</v>
      </c>
      <c r="K78" s="6">
        <v>271</v>
      </c>
      <c r="L78" s="6">
        <v>25429</v>
      </c>
      <c r="M78" s="6">
        <v>18148</v>
      </c>
      <c r="N78" s="6">
        <v>127768</v>
      </c>
      <c r="O78" s="6">
        <v>36.799999999999997</v>
      </c>
      <c r="P78" s="6" t="s">
        <v>292</v>
      </c>
      <c r="Q78" s="6">
        <v>0</v>
      </c>
      <c r="R78" s="6">
        <v>0</v>
      </c>
      <c r="S78" s="6">
        <v>70</v>
      </c>
      <c r="T78" s="6" t="s">
        <v>485</v>
      </c>
      <c r="U78" s="16">
        <v>27.086508350000003</v>
      </c>
      <c r="V78" s="16">
        <v>18.554152179999999</v>
      </c>
      <c r="W78" s="16">
        <v>9.2763349819999998</v>
      </c>
      <c r="X78" s="16">
        <v>0</v>
      </c>
      <c r="Y78" s="16">
        <v>0</v>
      </c>
      <c r="Z78" s="16">
        <v>0</v>
      </c>
      <c r="AA78" s="16" t="s">
        <v>20</v>
      </c>
    </row>
    <row r="79" spans="1:27" x14ac:dyDescent="0.2">
      <c r="A79" s="6" t="s">
        <v>155</v>
      </c>
      <c r="B79" s="6" t="s">
        <v>156</v>
      </c>
      <c r="C79" s="6" t="s">
        <v>294</v>
      </c>
      <c r="D79" s="6" t="s">
        <v>262</v>
      </c>
      <c r="E79" s="6">
        <v>67.400000000000006</v>
      </c>
      <c r="F79" s="6">
        <v>2.59</v>
      </c>
      <c r="I79" s="6">
        <v>0</v>
      </c>
      <c r="J79" s="6">
        <v>2691352</v>
      </c>
      <c r="K79" s="6">
        <v>382</v>
      </c>
      <c r="L79" s="6">
        <v>7727</v>
      </c>
      <c r="M79" s="6">
        <v>7045</v>
      </c>
      <c r="N79" s="6">
        <v>45370</v>
      </c>
      <c r="O79" s="6">
        <v>42.9</v>
      </c>
      <c r="P79" s="6" t="s">
        <v>292</v>
      </c>
      <c r="Q79" s="6">
        <v>0</v>
      </c>
      <c r="R79" s="6">
        <v>0</v>
      </c>
      <c r="S79" s="6">
        <v>34</v>
      </c>
      <c r="T79" s="6" t="s">
        <v>486</v>
      </c>
      <c r="U79" s="16">
        <v>0</v>
      </c>
      <c r="V79" s="16">
        <v>107.14099300000001</v>
      </c>
      <c r="W79" s="16">
        <v>157.73161020000001</v>
      </c>
      <c r="X79" s="16">
        <v>0</v>
      </c>
      <c r="Y79" s="16">
        <v>0</v>
      </c>
      <c r="Z79" s="16">
        <v>0</v>
      </c>
      <c r="AA79" s="16" t="s">
        <v>20</v>
      </c>
    </row>
    <row r="80" spans="1:27" x14ac:dyDescent="0.2">
      <c r="A80" s="6" t="s">
        <v>157</v>
      </c>
      <c r="B80" s="6" t="s">
        <v>156</v>
      </c>
      <c r="C80" s="6" t="s">
        <v>294</v>
      </c>
      <c r="D80" s="6" t="s">
        <v>262</v>
      </c>
      <c r="E80" s="6">
        <v>85.52</v>
      </c>
      <c r="F80" s="6">
        <v>0</v>
      </c>
      <c r="G80" s="6">
        <v>45.161290322600003</v>
      </c>
      <c r="H80" s="6">
        <v>0</v>
      </c>
      <c r="I80" s="6">
        <v>0</v>
      </c>
      <c r="J80" s="6">
        <v>5005158</v>
      </c>
      <c r="K80" s="6">
        <v>154</v>
      </c>
      <c r="L80" s="6">
        <v>86590</v>
      </c>
      <c r="M80" s="6">
        <v>32501</v>
      </c>
      <c r="N80" s="6">
        <v>229472</v>
      </c>
      <c r="O80" s="6">
        <v>43.7</v>
      </c>
      <c r="P80" s="6" t="s">
        <v>291</v>
      </c>
      <c r="Q80" s="6">
        <v>0</v>
      </c>
      <c r="R80" s="6">
        <v>0</v>
      </c>
      <c r="S80" s="6">
        <v>85</v>
      </c>
      <c r="T80" s="6" t="s">
        <v>487</v>
      </c>
      <c r="U80" s="16">
        <v>0</v>
      </c>
      <c r="V80" s="16">
        <v>0</v>
      </c>
      <c r="W80" s="16">
        <v>29.923484269999999</v>
      </c>
      <c r="X80" s="16">
        <v>0</v>
      </c>
      <c r="Y80" s="16">
        <v>0</v>
      </c>
      <c r="Z80" s="16">
        <v>0</v>
      </c>
      <c r="AA80" s="16" t="s">
        <v>20</v>
      </c>
    </row>
    <row r="81" spans="1:27" x14ac:dyDescent="0.2">
      <c r="A81" s="6" t="s">
        <v>158</v>
      </c>
      <c r="B81" s="6" t="s">
        <v>159</v>
      </c>
      <c r="C81" s="6" t="s">
        <v>297</v>
      </c>
      <c r="D81" s="6" t="s">
        <v>262</v>
      </c>
      <c r="E81" s="6">
        <v>98.96</v>
      </c>
      <c r="F81" s="6">
        <v>5.03</v>
      </c>
      <c r="G81" s="6">
        <v>100</v>
      </c>
      <c r="H81" s="6">
        <v>0</v>
      </c>
      <c r="I81" s="6">
        <v>9.09</v>
      </c>
      <c r="J81" s="6">
        <v>4536269</v>
      </c>
      <c r="K81" s="6">
        <v>152</v>
      </c>
      <c r="L81" s="6">
        <v>56153</v>
      </c>
      <c r="M81" s="6">
        <v>29843</v>
      </c>
      <c r="N81" s="6">
        <v>258248</v>
      </c>
      <c r="O81" s="6">
        <v>42.4</v>
      </c>
      <c r="P81" s="6" t="s">
        <v>292</v>
      </c>
      <c r="Q81" s="6">
        <v>0</v>
      </c>
      <c r="R81" s="6">
        <v>0</v>
      </c>
      <c r="S81" s="6">
        <v>65</v>
      </c>
      <c r="T81" s="6" t="s">
        <v>488</v>
      </c>
      <c r="U81" s="16">
        <v>0</v>
      </c>
      <c r="V81" s="16">
        <v>138.70548034000001</v>
      </c>
      <c r="W81" s="16">
        <v>104.3887311</v>
      </c>
      <c r="X81" s="16">
        <v>0</v>
      </c>
      <c r="Y81" s="16">
        <v>0</v>
      </c>
      <c r="Z81" s="16">
        <v>0</v>
      </c>
      <c r="AA81" s="16" t="s">
        <v>20</v>
      </c>
    </row>
    <row r="82" spans="1:27" x14ac:dyDescent="0.2">
      <c r="A82" s="6" t="s">
        <v>160</v>
      </c>
      <c r="B82" s="6" t="s">
        <v>159</v>
      </c>
      <c r="C82" s="6" t="s">
        <v>297</v>
      </c>
      <c r="D82" s="6" t="s">
        <v>262</v>
      </c>
      <c r="E82" s="6">
        <v>97.47</v>
      </c>
      <c r="F82" s="6">
        <v>1.58</v>
      </c>
      <c r="G82" s="6">
        <v>100</v>
      </c>
      <c r="H82" s="6">
        <v>0</v>
      </c>
      <c r="I82" s="6">
        <v>0</v>
      </c>
      <c r="J82" s="6">
        <v>3296750</v>
      </c>
      <c r="K82" s="6">
        <v>113</v>
      </c>
      <c r="L82" s="6">
        <v>48036</v>
      </c>
      <c r="M82" s="6">
        <v>29174</v>
      </c>
      <c r="N82" s="6">
        <v>251957</v>
      </c>
      <c r="O82" s="6">
        <v>42.1</v>
      </c>
      <c r="P82" s="6" t="s">
        <v>313</v>
      </c>
      <c r="Q82" s="6">
        <v>0</v>
      </c>
      <c r="R82" s="6">
        <v>0</v>
      </c>
      <c r="S82" s="6">
        <v>50</v>
      </c>
      <c r="T82" s="6" t="s">
        <v>489</v>
      </c>
      <c r="U82" s="16">
        <v>0</v>
      </c>
      <c r="V82" s="16">
        <v>419.41186199999999</v>
      </c>
      <c r="W82" s="16">
        <v>834.88840729999993</v>
      </c>
      <c r="X82" s="16">
        <v>0</v>
      </c>
      <c r="Y82" s="16">
        <v>0</v>
      </c>
      <c r="Z82" s="16">
        <v>0</v>
      </c>
      <c r="AA82" s="16" t="s">
        <v>20</v>
      </c>
    </row>
    <row r="83" spans="1:27" x14ac:dyDescent="0.2">
      <c r="A83" s="6" t="s">
        <v>161</v>
      </c>
      <c r="B83" s="6" t="s">
        <v>159</v>
      </c>
      <c r="C83" s="6" t="s">
        <v>294</v>
      </c>
      <c r="D83" s="6" t="s">
        <v>262</v>
      </c>
      <c r="E83" s="6">
        <v>58.14</v>
      </c>
      <c r="F83" s="6">
        <v>1.27</v>
      </c>
      <c r="G83" s="6">
        <v>80.64516129030001</v>
      </c>
      <c r="H83" s="6">
        <v>0</v>
      </c>
      <c r="I83" s="6">
        <v>0</v>
      </c>
      <c r="J83" s="6">
        <v>1793266</v>
      </c>
      <c r="K83" s="6">
        <v>108</v>
      </c>
      <c r="L83" s="6">
        <v>27108</v>
      </c>
      <c r="M83" s="6">
        <v>16604</v>
      </c>
      <c r="N83" s="6">
        <v>112528</v>
      </c>
      <c r="O83" s="6">
        <v>45.3</v>
      </c>
      <c r="P83" s="6" t="s">
        <v>315</v>
      </c>
      <c r="Q83" s="6">
        <v>0</v>
      </c>
      <c r="R83" s="6">
        <v>0</v>
      </c>
      <c r="S83" s="6">
        <v>30</v>
      </c>
      <c r="T83" s="6" t="s">
        <v>490</v>
      </c>
      <c r="U83" s="16">
        <v>0</v>
      </c>
      <c r="V83" s="16">
        <v>139.9002467</v>
      </c>
      <c r="W83" s="16">
        <v>228.89988830000001</v>
      </c>
      <c r="X83" s="16">
        <v>0</v>
      </c>
      <c r="Y83" s="16">
        <v>0</v>
      </c>
      <c r="Z83" s="16">
        <v>0</v>
      </c>
      <c r="AA83" s="16" t="s">
        <v>20</v>
      </c>
    </row>
    <row r="84" spans="1:27" x14ac:dyDescent="0.2">
      <c r="A84" s="6" t="s">
        <v>162</v>
      </c>
      <c r="B84" s="6" t="s">
        <v>163</v>
      </c>
      <c r="C84" s="6" t="s">
        <v>294</v>
      </c>
      <c r="D84" s="6" t="s">
        <v>262</v>
      </c>
      <c r="E84" s="6">
        <v>55.89</v>
      </c>
      <c r="F84" s="6">
        <v>3.19</v>
      </c>
      <c r="I84" s="6">
        <v>20</v>
      </c>
      <c r="J84" s="6">
        <v>2533454</v>
      </c>
      <c r="K84" s="6">
        <v>536</v>
      </c>
      <c r="L84" s="6">
        <v>4828</v>
      </c>
      <c r="M84" s="6">
        <v>4726</v>
      </c>
      <c r="N84" s="6">
        <v>35090</v>
      </c>
      <c r="O84" s="6">
        <v>50.4</v>
      </c>
      <c r="P84" s="6" t="s">
        <v>316</v>
      </c>
      <c r="Q84" s="6">
        <v>0</v>
      </c>
      <c r="R84" s="6">
        <v>0</v>
      </c>
      <c r="S84" s="6">
        <v>15</v>
      </c>
      <c r="T84" s="6" t="s">
        <v>491</v>
      </c>
      <c r="U84" s="16">
        <v>0</v>
      </c>
      <c r="V84" s="16">
        <v>0</v>
      </c>
      <c r="W84" s="16">
        <v>43.413632500000006</v>
      </c>
      <c r="X84" s="16">
        <v>0</v>
      </c>
      <c r="Y84" s="16">
        <v>0</v>
      </c>
      <c r="Z84" s="16">
        <v>0</v>
      </c>
      <c r="AA84" s="16" t="s">
        <v>20</v>
      </c>
    </row>
    <row r="85" spans="1:27" x14ac:dyDescent="0.2">
      <c r="A85" s="6" t="s">
        <v>164</v>
      </c>
      <c r="B85" s="6" t="s">
        <v>165</v>
      </c>
      <c r="C85" s="6" t="s">
        <v>294</v>
      </c>
      <c r="D85" s="6" t="s">
        <v>260</v>
      </c>
      <c r="E85" s="6">
        <v>70.92</v>
      </c>
      <c r="F85" s="6">
        <v>0.63</v>
      </c>
      <c r="I85" s="6">
        <v>0</v>
      </c>
      <c r="J85" s="6">
        <v>2793122</v>
      </c>
      <c r="K85" s="6">
        <v>251</v>
      </c>
      <c r="L85" s="6">
        <v>15446</v>
      </c>
      <c r="M85" s="6">
        <v>11127</v>
      </c>
      <c r="N85" s="6">
        <v>58511</v>
      </c>
      <c r="O85" s="6">
        <v>68.900000000000006</v>
      </c>
      <c r="P85" s="6">
        <v>0</v>
      </c>
      <c r="Q85" s="6">
        <v>0</v>
      </c>
      <c r="R85" s="6">
        <v>0</v>
      </c>
      <c r="S85" s="6">
        <v>35</v>
      </c>
      <c r="T85" s="6" t="s">
        <v>492</v>
      </c>
      <c r="U85" s="16">
        <v>14.315072706</v>
      </c>
      <c r="V85" s="16">
        <v>0</v>
      </c>
      <c r="W85" s="16">
        <v>11.49544729</v>
      </c>
      <c r="X85" s="16">
        <v>18.80719345</v>
      </c>
      <c r="Y85" s="16">
        <v>17.095665226000001</v>
      </c>
      <c r="Z85" s="16">
        <v>15.668984609999999</v>
      </c>
      <c r="AA85" s="16" t="s">
        <v>726</v>
      </c>
    </row>
    <row r="86" spans="1:27" x14ac:dyDescent="0.2">
      <c r="A86" s="6" t="s">
        <v>166</v>
      </c>
      <c r="B86" s="6" t="s">
        <v>348</v>
      </c>
      <c r="C86" s="6" t="s">
        <v>294</v>
      </c>
      <c r="D86" s="6" t="s">
        <v>262</v>
      </c>
      <c r="E86" s="6">
        <v>61.94</v>
      </c>
      <c r="F86" s="6">
        <v>5.49</v>
      </c>
      <c r="G86" s="6">
        <v>48.387096774200003</v>
      </c>
      <c r="H86" s="6">
        <v>7.4131513647679999</v>
      </c>
      <c r="I86" s="6">
        <v>0</v>
      </c>
      <c r="J86" s="6">
        <v>1810897</v>
      </c>
      <c r="K86" s="6">
        <v>456</v>
      </c>
      <c r="L86" s="6">
        <v>3934</v>
      </c>
      <c r="M86" s="6">
        <v>3971</v>
      </c>
      <c r="N86" s="6">
        <v>13668</v>
      </c>
      <c r="O86" s="6">
        <v>63.8</v>
      </c>
      <c r="P86" s="6">
        <v>0</v>
      </c>
      <c r="Q86" s="6">
        <v>0</v>
      </c>
      <c r="R86" s="6">
        <v>0</v>
      </c>
      <c r="S86" s="6">
        <v>18</v>
      </c>
      <c r="T86" s="6" t="s">
        <v>494</v>
      </c>
      <c r="U86" s="16">
        <v>9.8131396800000008</v>
      </c>
      <c r="V86" s="16">
        <v>0</v>
      </c>
      <c r="W86" s="16">
        <v>7.0085161140000007</v>
      </c>
      <c r="X86" s="16">
        <v>11.853465269999999</v>
      </c>
      <c r="Y86" s="16">
        <v>11.221747709999999</v>
      </c>
      <c r="Z86" s="16">
        <v>10.678834004999999</v>
      </c>
      <c r="AA86" s="16" t="s">
        <v>726</v>
      </c>
    </row>
    <row r="87" spans="1:27" x14ac:dyDescent="0.2">
      <c r="A87" s="6" t="s">
        <v>167</v>
      </c>
      <c r="B87" s="6" t="s">
        <v>349</v>
      </c>
      <c r="C87" s="6" t="s">
        <v>294</v>
      </c>
      <c r="D87" s="6" t="s">
        <v>262</v>
      </c>
      <c r="E87" s="6">
        <v>63.17</v>
      </c>
      <c r="F87" s="6">
        <v>17.37</v>
      </c>
      <c r="G87" s="6">
        <v>77.419354838700002</v>
      </c>
      <c r="H87" s="6">
        <v>9.6774193548399996</v>
      </c>
      <c r="I87" s="6">
        <v>26.92</v>
      </c>
      <c r="J87" s="6">
        <v>2691664</v>
      </c>
      <c r="K87" s="6">
        <v>650</v>
      </c>
      <c r="L87" s="6">
        <v>4130</v>
      </c>
      <c r="M87" s="6">
        <v>4141</v>
      </c>
      <c r="N87" s="6">
        <v>19003</v>
      </c>
      <c r="O87" s="6">
        <v>66.099999999999994</v>
      </c>
      <c r="P87" s="6" t="s">
        <v>317</v>
      </c>
      <c r="Q87" s="6">
        <v>0</v>
      </c>
      <c r="R87" s="6">
        <v>0</v>
      </c>
      <c r="S87" s="6">
        <v>35</v>
      </c>
      <c r="T87" s="6" t="s">
        <v>459</v>
      </c>
      <c r="U87" s="16">
        <v>50.89099848</v>
      </c>
      <c r="V87" s="16">
        <v>0</v>
      </c>
      <c r="W87" s="16">
        <v>32.012350319999996</v>
      </c>
      <c r="X87" s="16">
        <v>124.7033651</v>
      </c>
      <c r="Y87" s="16">
        <v>120.24135285</v>
      </c>
      <c r="Z87" s="16">
        <v>109.3570539</v>
      </c>
      <c r="AA87" s="16" t="s">
        <v>726</v>
      </c>
    </row>
    <row r="88" spans="1:27" x14ac:dyDescent="0.2">
      <c r="A88" s="6" t="s">
        <v>168</v>
      </c>
      <c r="B88" s="6" t="s">
        <v>350</v>
      </c>
      <c r="C88" s="6" t="s">
        <v>294</v>
      </c>
      <c r="D88" s="6" t="s">
        <v>262</v>
      </c>
      <c r="E88" s="6">
        <v>88.66</v>
      </c>
      <c r="F88" s="6">
        <v>1.26</v>
      </c>
      <c r="I88" s="6">
        <v>0</v>
      </c>
      <c r="J88" s="6">
        <v>1983329</v>
      </c>
      <c r="K88" s="6">
        <v>264</v>
      </c>
      <c r="L88" s="6">
        <v>9757</v>
      </c>
      <c r="M88" s="6">
        <v>7512</v>
      </c>
      <c r="N88" s="6">
        <v>45904</v>
      </c>
      <c r="O88" s="6">
        <v>67.099999999999994</v>
      </c>
      <c r="P88" s="6">
        <v>0</v>
      </c>
      <c r="Q88" s="6">
        <v>0</v>
      </c>
      <c r="R88" s="6">
        <v>0</v>
      </c>
      <c r="S88" s="6">
        <v>32</v>
      </c>
      <c r="T88" s="6" t="s">
        <v>458</v>
      </c>
      <c r="U88" s="16">
        <v>54.041646699999994</v>
      </c>
      <c r="V88" s="16">
        <v>22.695348319999997</v>
      </c>
      <c r="W88" s="16">
        <v>37.067738210000002</v>
      </c>
      <c r="X88" s="16">
        <v>110.89418860000001</v>
      </c>
      <c r="Y88" s="16">
        <v>105.04354259999999</v>
      </c>
      <c r="Z88" s="16">
        <v>97.476449399999993</v>
      </c>
      <c r="AA88" s="16" t="s">
        <v>726</v>
      </c>
    </row>
    <row r="89" spans="1:27" x14ac:dyDescent="0.2">
      <c r="A89" s="6" t="s">
        <v>169</v>
      </c>
      <c r="B89" s="6" t="s">
        <v>349</v>
      </c>
      <c r="C89" s="6" t="s">
        <v>294</v>
      </c>
      <c r="D89" s="6" t="s">
        <v>260</v>
      </c>
      <c r="E89" s="6">
        <v>59.92</v>
      </c>
      <c r="F89" s="6">
        <v>14.39</v>
      </c>
      <c r="G89" s="6">
        <v>38.709677419400002</v>
      </c>
      <c r="H89" s="6">
        <v>6.45161290323</v>
      </c>
      <c r="I89" s="6">
        <v>36.36</v>
      </c>
      <c r="J89" s="6">
        <v>2297073</v>
      </c>
      <c r="K89" s="6">
        <v>570</v>
      </c>
      <c r="L89" s="6">
        <v>3959</v>
      </c>
      <c r="M89" s="6">
        <v>4029</v>
      </c>
      <c r="N89" s="6">
        <v>19949</v>
      </c>
      <c r="O89" s="6">
        <v>66</v>
      </c>
      <c r="P89" s="6">
        <v>0</v>
      </c>
      <c r="Q89" s="6">
        <v>0</v>
      </c>
      <c r="R89" s="6">
        <v>0</v>
      </c>
      <c r="S89" s="6">
        <v>26</v>
      </c>
      <c r="T89" s="6" t="s">
        <v>460</v>
      </c>
      <c r="U89" s="16">
        <v>68.170946220000005</v>
      </c>
      <c r="V89" s="16">
        <v>0</v>
      </c>
      <c r="W89" s="16">
        <v>42.798820900000003</v>
      </c>
      <c r="X89" s="16">
        <v>164.52443579999999</v>
      </c>
      <c r="Y89" s="16">
        <v>158.92149020000002</v>
      </c>
      <c r="Z89" s="16">
        <v>142.32261134999999</v>
      </c>
      <c r="AA89" s="16" t="s">
        <v>726</v>
      </c>
    </row>
    <row r="90" spans="1:27" x14ac:dyDescent="0.2">
      <c r="A90" s="6" t="s">
        <v>170</v>
      </c>
      <c r="B90" s="6" t="s">
        <v>349</v>
      </c>
      <c r="C90" s="6" t="s">
        <v>294</v>
      </c>
      <c r="D90" s="6" t="s">
        <v>262</v>
      </c>
      <c r="E90" s="6">
        <v>55.18</v>
      </c>
      <c r="F90" s="6">
        <v>13.5</v>
      </c>
      <c r="G90" s="6">
        <v>38.709677419400002</v>
      </c>
      <c r="H90" s="6">
        <v>0</v>
      </c>
      <c r="I90" s="6">
        <v>30.77</v>
      </c>
      <c r="J90" s="6">
        <v>2683869</v>
      </c>
      <c r="K90" s="6">
        <v>657</v>
      </c>
      <c r="L90" s="6">
        <v>4040</v>
      </c>
      <c r="M90" s="6">
        <v>4085</v>
      </c>
      <c r="N90" s="6">
        <v>16112</v>
      </c>
      <c r="O90" s="6">
        <v>65.7</v>
      </c>
      <c r="P90" s="6">
        <v>0</v>
      </c>
      <c r="Q90" s="6">
        <v>0</v>
      </c>
      <c r="R90" s="6">
        <v>0</v>
      </c>
      <c r="S90" s="6">
        <v>31</v>
      </c>
      <c r="T90" s="6" t="s">
        <v>461</v>
      </c>
      <c r="U90" s="16">
        <v>42.285269899999996</v>
      </c>
      <c r="V90" s="16">
        <v>0</v>
      </c>
      <c r="W90" s="16">
        <v>0</v>
      </c>
      <c r="X90" s="16">
        <v>101.26490349999999</v>
      </c>
      <c r="Y90" s="16">
        <v>96.571073029999994</v>
      </c>
      <c r="Z90" s="16">
        <v>86.685771959999997</v>
      </c>
      <c r="AA90" s="16" t="s">
        <v>726</v>
      </c>
    </row>
    <row r="91" spans="1:27" x14ac:dyDescent="0.2">
      <c r="A91" s="6" t="s">
        <v>171</v>
      </c>
      <c r="B91" s="6" t="s">
        <v>349</v>
      </c>
      <c r="C91" s="6" t="s">
        <v>294</v>
      </c>
      <c r="D91" s="6" t="s">
        <v>260</v>
      </c>
      <c r="E91" s="6">
        <v>51.74</v>
      </c>
      <c r="F91" s="6">
        <v>13.03</v>
      </c>
      <c r="G91" s="6">
        <v>45.161290322600003</v>
      </c>
      <c r="H91" s="6">
        <v>3.22580645161</v>
      </c>
      <c r="I91" s="6">
        <v>32</v>
      </c>
      <c r="J91" s="6">
        <v>2030795</v>
      </c>
      <c r="K91" s="6">
        <v>548</v>
      </c>
      <c r="L91" s="6">
        <v>3600</v>
      </c>
      <c r="M91" s="6">
        <v>3705</v>
      </c>
      <c r="N91" s="6">
        <v>9965</v>
      </c>
      <c r="O91" s="6">
        <v>66.3</v>
      </c>
      <c r="P91" s="6">
        <v>0</v>
      </c>
      <c r="Q91" s="6">
        <v>0</v>
      </c>
      <c r="R91" s="6">
        <v>0</v>
      </c>
      <c r="S91" s="6">
        <v>37</v>
      </c>
      <c r="T91" s="6" t="s">
        <v>462</v>
      </c>
      <c r="U91" s="16">
        <v>41.986848600000002</v>
      </c>
      <c r="V91" s="16">
        <v>0</v>
      </c>
      <c r="W91" s="16">
        <v>27.12898465</v>
      </c>
      <c r="X91" s="16">
        <v>100.215529</v>
      </c>
      <c r="Y91" s="16">
        <v>96.095222199999995</v>
      </c>
      <c r="Z91" s="16">
        <v>87.093044630000009</v>
      </c>
      <c r="AA91" s="16" t="s">
        <v>726</v>
      </c>
    </row>
    <row r="92" spans="1:27" x14ac:dyDescent="0.2">
      <c r="A92" s="6" t="s">
        <v>172</v>
      </c>
      <c r="B92" s="6" t="s">
        <v>351</v>
      </c>
      <c r="C92" s="6" t="s">
        <v>294</v>
      </c>
      <c r="D92" s="6" t="s">
        <v>262</v>
      </c>
      <c r="E92" s="6">
        <v>78.400000000000006</v>
      </c>
      <c r="F92" s="6">
        <v>20.170000000000002</v>
      </c>
      <c r="G92" s="6">
        <v>54.838709677399997</v>
      </c>
      <c r="H92" s="6">
        <v>3.22580645161</v>
      </c>
      <c r="I92" s="6">
        <v>18.75</v>
      </c>
      <c r="J92" s="6">
        <v>3356713</v>
      </c>
      <c r="K92" s="6">
        <v>699</v>
      </c>
      <c r="L92" s="6">
        <v>5027</v>
      </c>
      <c r="M92" s="6">
        <v>4802</v>
      </c>
      <c r="N92" s="6">
        <v>23582</v>
      </c>
      <c r="O92" s="6">
        <v>66</v>
      </c>
      <c r="P92" s="6">
        <v>0</v>
      </c>
      <c r="Q92" s="6">
        <v>0</v>
      </c>
      <c r="R92" s="6">
        <v>0</v>
      </c>
      <c r="S92" s="6">
        <v>38</v>
      </c>
      <c r="T92" s="6" t="s">
        <v>464</v>
      </c>
      <c r="U92" s="16">
        <v>19.697670650000003</v>
      </c>
      <c r="V92" s="16">
        <v>0</v>
      </c>
      <c r="W92" s="16">
        <v>13.072220999999999</v>
      </c>
      <c r="X92" s="16">
        <v>45.384037539999994</v>
      </c>
      <c r="Y92" s="16">
        <v>47.167583099999995</v>
      </c>
      <c r="Z92" s="16">
        <v>48.930024899999999</v>
      </c>
      <c r="AA92" s="16" t="s">
        <v>726</v>
      </c>
    </row>
    <row r="93" spans="1:27" x14ac:dyDescent="0.2">
      <c r="A93" s="6" t="s">
        <v>173</v>
      </c>
      <c r="B93" s="6" t="s">
        <v>729</v>
      </c>
      <c r="C93" s="6" t="s">
        <v>294</v>
      </c>
      <c r="D93" s="6" t="s">
        <v>260</v>
      </c>
      <c r="E93" s="6">
        <v>54.01</v>
      </c>
      <c r="F93" s="6">
        <v>9.93</v>
      </c>
      <c r="I93" s="6">
        <v>8</v>
      </c>
      <c r="J93" s="6">
        <v>2840580</v>
      </c>
      <c r="K93" s="6">
        <v>800</v>
      </c>
      <c r="L93" s="6">
        <v>3392</v>
      </c>
      <c r="M93" s="6">
        <v>3550</v>
      </c>
      <c r="N93" s="6">
        <v>10633</v>
      </c>
      <c r="O93" s="6">
        <v>65.900000000000006</v>
      </c>
      <c r="P93" s="6">
        <v>0</v>
      </c>
      <c r="Q93" s="6" t="s">
        <v>319</v>
      </c>
      <c r="R93" s="6" t="s">
        <v>292</v>
      </c>
      <c r="S93" s="6">
        <v>22</v>
      </c>
      <c r="T93" s="6" t="s">
        <v>495</v>
      </c>
      <c r="U93" s="16">
        <v>28.576390620000002</v>
      </c>
      <c r="V93" s="16">
        <v>0</v>
      </c>
      <c r="W93" s="16">
        <v>22.616351159999997</v>
      </c>
      <c r="X93" s="16">
        <v>44.365586329999999</v>
      </c>
      <c r="Y93" s="16">
        <v>40.762847130000004</v>
      </c>
      <c r="Z93" s="16">
        <v>42.033537799999998</v>
      </c>
      <c r="AA93" s="16" t="s">
        <v>726</v>
      </c>
    </row>
    <row r="94" spans="1:27" x14ac:dyDescent="0.2">
      <c r="A94" s="6" t="s">
        <v>175</v>
      </c>
      <c r="B94" s="6" t="s">
        <v>174</v>
      </c>
      <c r="C94" s="6" t="s">
        <v>294</v>
      </c>
      <c r="D94" s="6" t="s">
        <v>262</v>
      </c>
      <c r="E94" s="6">
        <v>50.85</v>
      </c>
      <c r="F94" s="6">
        <v>6.41</v>
      </c>
      <c r="G94" s="6">
        <v>38.709677419400002</v>
      </c>
      <c r="H94" s="6">
        <v>7.4131513647679999</v>
      </c>
      <c r="I94" s="6">
        <v>33.33</v>
      </c>
      <c r="J94" s="6">
        <v>5443928</v>
      </c>
      <c r="K94" s="6">
        <v>1234</v>
      </c>
      <c r="L94" s="6">
        <v>4430</v>
      </c>
      <c r="M94" s="6">
        <v>4411</v>
      </c>
      <c r="N94" s="6">
        <v>25009</v>
      </c>
      <c r="O94" s="6">
        <v>64.900000000000006</v>
      </c>
      <c r="P94" s="6" t="s">
        <v>318</v>
      </c>
      <c r="Q94" s="6">
        <v>0</v>
      </c>
      <c r="R94" s="6">
        <v>0</v>
      </c>
      <c r="S94" s="6">
        <v>34</v>
      </c>
      <c r="T94" s="6" t="s">
        <v>496</v>
      </c>
      <c r="U94" s="16">
        <v>14.354426930000001</v>
      </c>
      <c r="V94" s="16">
        <v>0</v>
      </c>
      <c r="W94" s="16">
        <v>9.0516044000000004</v>
      </c>
      <c r="X94" s="16">
        <v>27.802589610000002</v>
      </c>
      <c r="Y94" s="16">
        <v>24.505039530000001</v>
      </c>
      <c r="Z94" s="16">
        <v>24.845736299999999</v>
      </c>
      <c r="AA94" s="16" t="s">
        <v>726</v>
      </c>
    </row>
    <row r="95" spans="1:27" x14ac:dyDescent="0.2">
      <c r="A95" s="6" t="s">
        <v>176</v>
      </c>
      <c r="B95" s="6" t="s">
        <v>174</v>
      </c>
      <c r="C95" s="6" t="s">
        <v>294</v>
      </c>
      <c r="D95" s="6" t="s">
        <v>260</v>
      </c>
      <c r="E95" s="6">
        <v>41.02</v>
      </c>
      <c r="F95" s="6">
        <v>1.21</v>
      </c>
      <c r="G95" s="6">
        <v>54.838709677399997</v>
      </c>
      <c r="H95" s="6">
        <v>9.6774193548399996</v>
      </c>
      <c r="I95" s="6">
        <v>66.67</v>
      </c>
      <c r="J95" s="6">
        <v>1893655</v>
      </c>
      <c r="K95" s="6">
        <v>526</v>
      </c>
      <c r="L95" s="6">
        <v>3472</v>
      </c>
      <c r="M95" s="6">
        <v>3600</v>
      </c>
      <c r="N95" s="6">
        <v>17185</v>
      </c>
      <c r="O95" s="6">
        <v>66.5</v>
      </c>
      <c r="P95" s="6">
        <v>0</v>
      </c>
      <c r="Q95" s="6">
        <v>0</v>
      </c>
      <c r="R95" s="6">
        <v>0</v>
      </c>
      <c r="S95" s="6">
        <v>12</v>
      </c>
      <c r="T95" s="6" t="s">
        <v>497</v>
      </c>
      <c r="U95" s="16">
        <v>20.79451049</v>
      </c>
      <c r="V95" s="16">
        <v>0</v>
      </c>
      <c r="W95" s="16">
        <v>14.108393569999999</v>
      </c>
      <c r="X95" s="16">
        <v>36.721532960000005</v>
      </c>
      <c r="Y95" s="16">
        <v>33.074784810000004</v>
      </c>
      <c r="Z95" s="16">
        <v>33.767726830000001</v>
      </c>
      <c r="AA95" s="16" t="s">
        <v>726</v>
      </c>
    </row>
    <row r="96" spans="1:27" x14ac:dyDescent="0.2">
      <c r="A96" s="6" t="s">
        <v>177</v>
      </c>
      <c r="B96" s="6" t="s">
        <v>178</v>
      </c>
      <c r="C96" s="6" t="s">
        <v>294</v>
      </c>
      <c r="D96" s="6" t="s">
        <v>262</v>
      </c>
      <c r="E96" s="6">
        <v>40.909999999999997</v>
      </c>
      <c r="F96" s="6">
        <v>8.77</v>
      </c>
      <c r="I96" s="6">
        <v>66.67</v>
      </c>
      <c r="J96" s="6">
        <v>3169049</v>
      </c>
      <c r="K96" s="6">
        <v>824</v>
      </c>
      <c r="L96" s="6">
        <v>3827</v>
      </c>
      <c r="M96" s="6">
        <v>3845</v>
      </c>
      <c r="N96" s="6">
        <v>11237</v>
      </c>
      <c r="O96" s="6">
        <v>72</v>
      </c>
      <c r="P96" s="6">
        <v>0</v>
      </c>
      <c r="Q96" s="6">
        <v>0</v>
      </c>
      <c r="R96" s="6">
        <v>0</v>
      </c>
      <c r="S96" s="6">
        <v>19</v>
      </c>
      <c r="T96" s="6" t="s">
        <v>499</v>
      </c>
      <c r="U96" s="16">
        <v>32.755010599999999</v>
      </c>
      <c r="V96" s="16">
        <v>15.12821284</v>
      </c>
      <c r="W96" s="16">
        <v>27.130834400000001</v>
      </c>
      <c r="X96" s="16">
        <v>42.775601630000004</v>
      </c>
      <c r="Y96" s="16">
        <v>40.446219759999998</v>
      </c>
      <c r="Z96" s="16">
        <v>40.703043579999999</v>
      </c>
      <c r="AA96" s="16" t="s">
        <v>726</v>
      </c>
    </row>
    <row r="97" spans="1:27" x14ac:dyDescent="0.2">
      <c r="A97" s="6" t="s">
        <v>179</v>
      </c>
      <c r="B97" s="6" t="s">
        <v>180</v>
      </c>
      <c r="C97" s="6" t="s">
        <v>294</v>
      </c>
      <c r="D97" s="6" t="s">
        <v>262</v>
      </c>
      <c r="E97" s="6">
        <v>78.59</v>
      </c>
      <c r="F97" s="6">
        <v>2.35</v>
      </c>
      <c r="G97" s="6">
        <v>64.5161290323</v>
      </c>
      <c r="H97" s="6">
        <v>0.96153846153799993</v>
      </c>
      <c r="I97" s="6">
        <v>33.33</v>
      </c>
      <c r="J97" s="6">
        <v>5574905</v>
      </c>
      <c r="K97" s="6">
        <v>1058</v>
      </c>
      <c r="L97" s="6">
        <v>5741</v>
      </c>
      <c r="M97" s="6">
        <v>5269</v>
      </c>
      <c r="N97" s="6">
        <v>21625</v>
      </c>
      <c r="O97" s="6">
        <v>69.599999999999994</v>
      </c>
      <c r="P97" s="6">
        <v>0</v>
      </c>
      <c r="Q97" s="6">
        <v>0</v>
      </c>
      <c r="R97" s="6">
        <v>0</v>
      </c>
      <c r="S97" s="6">
        <v>30</v>
      </c>
      <c r="T97" s="6" t="s">
        <v>500</v>
      </c>
      <c r="U97" s="16">
        <v>0</v>
      </c>
      <c r="V97" s="16">
        <v>0</v>
      </c>
      <c r="W97" s="16">
        <v>0</v>
      </c>
      <c r="X97" s="16">
        <v>10.431366145</v>
      </c>
      <c r="Y97" s="16">
        <v>9.0313080370000005</v>
      </c>
      <c r="Z97" s="16">
        <v>8.1548973930000006</v>
      </c>
      <c r="AA97" s="16" t="s">
        <v>727</v>
      </c>
    </row>
    <row r="98" spans="1:27" x14ac:dyDescent="0.2">
      <c r="A98" s="6" t="s">
        <v>181</v>
      </c>
      <c r="B98" s="6" t="s">
        <v>182</v>
      </c>
      <c r="C98" s="6" t="s">
        <v>294</v>
      </c>
      <c r="D98" s="6" t="s">
        <v>262</v>
      </c>
      <c r="E98" s="6">
        <v>88.7</v>
      </c>
      <c r="F98" s="6">
        <v>5.4</v>
      </c>
      <c r="G98" s="6">
        <v>35.4838709677</v>
      </c>
      <c r="H98" s="6">
        <v>1.92307692308</v>
      </c>
      <c r="I98" s="6">
        <v>28.57</v>
      </c>
      <c r="J98" s="6">
        <v>7765183</v>
      </c>
      <c r="K98" s="6">
        <v>780</v>
      </c>
      <c r="L98" s="6">
        <v>15116</v>
      </c>
      <c r="M98" s="6">
        <v>9955</v>
      </c>
      <c r="N98" s="6">
        <v>71876</v>
      </c>
      <c r="O98" s="6">
        <v>69</v>
      </c>
      <c r="P98" s="6">
        <v>0</v>
      </c>
      <c r="Q98" s="6">
        <v>0</v>
      </c>
      <c r="R98" s="6">
        <v>0</v>
      </c>
      <c r="S98" s="6">
        <v>33</v>
      </c>
      <c r="T98" s="6" t="s">
        <v>501</v>
      </c>
      <c r="U98" s="16">
        <v>4.2690282100000001</v>
      </c>
      <c r="V98" s="16">
        <v>0</v>
      </c>
      <c r="W98" s="16">
        <v>0</v>
      </c>
      <c r="X98" s="16">
        <v>20.736603499999998</v>
      </c>
      <c r="Y98" s="16">
        <v>18.219699260000002</v>
      </c>
      <c r="Z98" s="16">
        <v>17.836150199999999</v>
      </c>
      <c r="AA98" s="16" t="s">
        <v>726</v>
      </c>
    </row>
    <row r="99" spans="1:27" x14ac:dyDescent="0.2">
      <c r="A99" s="6" t="s">
        <v>183</v>
      </c>
      <c r="B99" s="6" t="s">
        <v>352</v>
      </c>
      <c r="C99" s="6" t="s">
        <v>294</v>
      </c>
      <c r="D99" s="6" t="s">
        <v>262</v>
      </c>
      <c r="E99" s="6">
        <v>79.17</v>
      </c>
      <c r="F99" s="6">
        <v>2.65</v>
      </c>
      <c r="I99" s="6">
        <v>12.5</v>
      </c>
      <c r="J99" s="6">
        <v>3488489</v>
      </c>
      <c r="K99" s="6">
        <v>439</v>
      </c>
      <c r="L99" s="6">
        <v>10135</v>
      </c>
      <c r="M99" s="6">
        <v>7946</v>
      </c>
      <c r="N99" s="6">
        <v>28233</v>
      </c>
      <c r="O99" s="6">
        <v>69.8</v>
      </c>
      <c r="P99" s="6" t="s">
        <v>320</v>
      </c>
      <c r="Q99" s="6" t="s">
        <v>321</v>
      </c>
      <c r="R99" s="6">
        <v>0</v>
      </c>
      <c r="S99" s="6">
        <v>22</v>
      </c>
      <c r="T99" s="6" t="s">
        <v>498</v>
      </c>
      <c r="U99" s="16">
        <v>36.190769469999999</v>
      </c>
      <c r="V99" s="16">
        <v>0</v>
      </c>
      <c r="W99" s="16">
        <v>30.977021839999999</v>
      </c>
      <c r="X99" s="16">
        <v>34.951513980000001</v>
      </c>
      <c r="Y99" s="16">
        <v>31.424070930000003</v>
      </c>
      <c r="Z99" s="16">
        <v>29.729541380000001</v>
      </c>
      <c r="AA99" s="16" t="s">
        <v>726</v>
      </c>
    </row>
    <row r="100" spans="1:27" x14ac:dyDescent="0.2">
      <c r="A100" s="6" t="s">
        <v>184</v>
      </c>
      <c r="B100" s="6" t="s">
        <v>185</v>
      </c>
      <c r="C100" s="6" t="s">
        <v>294</v>
      </c>
      <c r="D100" s="6" t="s">
        <v>260</v>
      </c>
      <c r="E100" s="6">
        <v>66.61</v>
      </c>
      <c r="F100" s="6">
        <v>2.9</v>
      </c>
      <c r="G100" s="6">
        <v>67.741935483899994</v>
      </c>
      <c r="H100" s="6">
        <v>6.45161290323</v>
      </c>
      <c r="I100" s="6">
        <v>50</v>
      </c>
      <c r="J100" s="6">
        <v>1812022</v>
      </c>
      <c r="K100" s="6">
        <v>354</v>
      </c>
      <c r="L100" s="6">
        <v>5383</v>
      </c>
      <c r="M100" s="6">
        <v>5118</v>
      </c>
      <c r="N100" s="6">
        <v>21915</v>
      </c>
      <c r="O100" s="6">
        <v>45.5</v>
      </c>
      <c r="P100" s="6">
        <v>0</v>
      </c>
      <c r="Q100" s="6">
        <v>0</v>
      </c>
      <c r="R100" s="6">
        <v>0</v>
      </c>
      <c r="S100" s="6">
        <v>31</v>
      </c>
      <c r="T100" s="6" t="s">
        <v>502</v>
      </c>
      <c r="U100" s="16">
        <v>6.8557503200000003</v>
      </c>
      <c r="V100" s="16">
        <v>0</v>
      </c>
      <c r="W100" s="16">
        <v>4.9144399600000002</v>
      </c>
      <c r="X100" s="16">
        <v>16.978960950000001</v>
      </c>
      <c r="Y100" s="16">
        <v>17.408705440000002</v>
      </c>
      <c r="Z100" s="16">
        <v>12.53426387</v>
      </c>
      <c r="AA100" s="16" t="s">
        <v>726</v>
      </c>
    </row>
    <row r="101" spans="1:27" x14ac:dyDescent="0.2">
      <c r="A101" s="6" t="s">
        <v>186</v>
      </c>
      <c r="B101" s="6" t="s">
        <v>187</v>
      </c>
      <c r="C101" s="6" t="s">
        <v>294</v>
      </c>
      <c r="D101" s="6" t="s">
        <v>262</v>
      </c>
      <c r="E101" s="6">
        <v>53.53</v>
      </c>
      <c r="F101" s="6">
        <v>2.4700000000000002</v>
      </c>
      <c r="I101" s="6">
        <v>60</v>
      </c>
      <c r="J101" s="6">
        <v>1416029</v>
      </c>
      <c r="K101" s="6">
        <v>268</v>
      </c>
      <c r="L101" s="6">
        <v>5768</v>
      </c>
      <c r="M101" s="6">
        <v>5283</v>
      </c>
      <c r="N101" s="6">
        <v>19040</v>
      </c>
      <c r="O101" s="6">
        <v>47.8</v>
      </c>
      <c r="P101" s="6" t="s">
        <v>322</v>
      </c>
      <c r="Q101" s="6">
        <v>0</v>
      </c>
      <c r="R101" s="6">
        <v>0</v>
      </c>
      <c r="S101" s="6">
        <v>19</v>
      </c>
      <c r="T101" s="6" t="s">
        <v>504</v>
      </c>
      <c r="U101" s="16">
        <v>21.08155696</v>
      </c>
      <c r="V101" s="16">
        <v>26.467967050000002</v>
      </c>
      <c r="W101" s="16">
        <v>13.08703863</v>
      </c>
      <c r="X101" s="16">
        <v>29.19924146</v>
      </c>
      <c r="Y101" s="16">
        <v>25.946194100000003</v>
      </c>
      <c r="Z101" s="16">
        <v>23.900592570000001</v>
      </c>
      <c r="AA101" s="16" t="s">
        <v>726</v>
      </c>
    </row>
    <row r="102" spans="1:27" x14ac:dyDescent="0.2">
      <c r="A102" s="6" t="s">
        <v>188</v>
      </c>
      <c r="B102" s="6" t="s">
        <v>187</v>
      </c>
      <c r="C102" s="6" t="s">
        <v>294</v>
      </c>
      <c r="D102" s="6" t="s">
        <v>260</v>
      </c>
      <c r="E102" s="6">
        <v>58.03</v>
      </c>
      <c r="F102" s="6">
        <v>1.82</v>
      </c>
      <c r="G102" s="6">
        <v>61.290322580599998</v>
      </c>
      <c r="H102" s="6">
        <v>0</v>
      </c>
      <c r="I102" s="6">
        <v>0</v>
      </c>
      <c r="J102" s="6">
        <v>1173879</v>
      </c>
      <c r="K102" s="6">
        <v>228</v>
      </c>
      <c r="L102" s="6">
        <v>5477</v>
      </c>
      <c r="M102" s="6">
        <v>5148</v>
      </c>
      <c r="N102" s="6">
        <v>15797</v>
      </c>
      <c r="O102" s="6">
        <v>47.8</v>
      </c>
      <c r="P102" s="6">
        <v>0</v>
      </c>
      <c r="Q102" s="6">
        <v>0</v>
      </c>
      <c r="R102" s="6">
        <v>0</v>
      </c>
      <c r="S102" s="6">
        <v>16</v>
      </c>
      <c r="T102" s="6" t="s">
        <v>505</v>
      </c>
      <c r="U102" s="16">
        <v>13.949000990000002</v>
      </c>
      <c r="V102" s="16">
        <v>0</v>
      </c>
      <c r="W102" s="16">
        <v>9.80970896</v>
      </c>
      <c r="X102" s="16">
        <v>20.161606070000001</v>
      </c>
      <c r="Y102" s="16">
        <v>17.835530496000001</v>
      </c>
      <c r="Z102" s="16">
        <v>16.457352589999999</v>
      </c>
      <c r="AA102" s="16" t="s">
        <v>726</v>
      </c>
    </row>
    <row r="103" spans="1:27" x14ac:dyDescent="0.2">
      <c r="A103" s="6" t="s">
        <v>189</v>
      </c>
      <c r="B103" s="6" t="s">
        <v>353</v>
      </c>
      <c r="C103" s="6" t="s">
        <v>294</v>
      </c>
      <c r="D103" s="6" t="s">
        <v>260</v>
      </c>
      <c r="E103" s="6">
        <v>28.52</v>
      </c>
      <c r="F103" s="6">
        <v>0</v>
      </c>
      <c r="G103" s="6">
        <v>51.612903225799997</v>
      </c>
      <c r="H103" s="6">
        <v>0</v>
      </c>
      <c r="I103" s="6">
        <v>0</v>
      </c>
      <c r="J103" s="6">
        <v>453220</v>
      </c>
      <c r="K103" s="6">
        <v>106</v>
      </c>
      <c r="L103" s="6">
        <v>4203</v>
      </c>
      <c r="M103" s="6">
        <v>4275</v>
      </c>
      <c r="N103" s="6">
        <v>16292</v>
      </c>
      <c r="O103" s="6">
        <v>44.5</v>
      </c>
      <c r="P103" s="6" t="s">
        <v>323</v>
      </c>
      <c r="Q103" s="6">
        <v>0</v>
      </c>
      <c r="R103" s="6">
        <v>0</v>
      </c>
      <c r="S103" s="6">
        <v>14</v>
      </c>
      <c r="T103" s="6" t="s">
        <v>507</v>
      </c>
      <c r="U103" s="16">
        <v>6.4561979780000005</v>
      </c>
      <c r="V103" s="16">
        <v>0</v>
      </c>
      <c r="W103" s="16">
        <v>4.7753472160000001</v>
      </c>
      <c r="X103" s="16">
        <v>8.6144832579999999</v>
      </c>
      <c r="Y103" s="16">
        <v>6.9816091220000001</v>
      </c>
      <c r="Z103" s="16">
        <v>5.8208396569999996</v>
      </c>
      <c r="AA103" s="16" t="s">
        <v>726</v>
      </c>
    </row>
    <row r="104" spans="1:27" x14ac:dyDescent="0.2">
      <c r="A104" s="6" t="s">
        <v>190</v>
      </c>
      <c r="B104" s="6" t="s">
        <v>191</v>
      </c>
      <c r="C104" s="6" t="s">
        <v>294</v>
      </c>
      <c r="D104" s="6" t="s">
        <v>260</v>
      </c>
      <c r="E104" s="6">
        <v>51.01</v>
      </c>
      <c r="F104" s="6">
        <v>3.16</v>
      </c>
      <c r="G104" s="6">
        <v>64.5161290323</v>
      </c>
      <c r="H104" s="6">
        <v>9.6774193548399996</v>
      </c>
      <c r="I104" s="6">
        <v>57.14</v>
      </c>
      <c r="J104" s="6">
        <v>1235586</v>
      </c>
      <c r="K104" s="6">
        <v>281</v>
      </c>
      <c r="L104" s="6">
        <v>4485</v>
      </c>
      <c r="M104" s="6">
        <v>4397</v>
      </c>
      <c r="N104" s="6">
        <v>11091</v>
      </c>
      <c r="O104" s="6">
        <v>60.2</v>
      </c>
      <c r="P104" s="6">
        <v>0</v>
      </c>
      <c r="Q104" s="6">
        <v>0</v>
      </c>
      <c r="R104" s="6">
        <v>0</v>
      </c>
      <c r="S104" s="6">
        <v>18</v>
      </c>
      <c r="T104" s="6" t="s">
        <v>509</v>
      </c>
      <c r="U104" s="16">
        <v>11.006773540000001</v>
      </c>
      <c r="V104" s="16">
        <v>0</v>
      </c>
      <c r="W104" s="16">
        <v>7.6967365150000004</v>
      </c>
      <c r="X104" s="16">
        <v>13.157288359999999</v>
      </c>
      <c r="Y104" s="16">
        <v>12.096390446000001</v>
      </c>
      <c r="Z104" s="16">
        <v>13.382765184</v>
      </c>
      <c r="AA104" s="16" t="s">
        <v>726</v>
      </c>
    </row>
    <row r="105" spans="1:27" x14ac:dyDescent="0.2">
      <c r="A105" s="6" t="s">
        <v>192</v>
      </c>
      <c r="B105" s="6" t="s">
        <v>354</v>
      </c>
      <c r="C105" s="6" t="s">
        <v>294</v>
      </c>
      <c r="D105" s="6" t="s">
        <v>262</v>
      </c>
      <c r="E105" s="6">
        <v>39.479999999999997</v>
      </c>
      <c r="F105" s="6">
        <v>0.05</v>
      </c>
      <c r="G105" s="6">
        <v>61.290322580599998</v>
      </c>
      <c r="H105" s="6">
        <v>3.22580645161</v>
      </c>
      <c r="I105" s="6">
        <v>0</v>
      </c>
      <c r="J105" s="6">
        <v>955311</v>
      </c>
      <c r="K105" s="6">
        <v>227</v>
      </c>
      <c r="L105" s="6">
        <v>4297</v>
      </c>
      <c r="M105" s="6">
        <v>4208</v>
      </c>
      <c r="N105" s="6">
        <v>12924</v>
      </c>
      <c r="O105" s="6">
        <v>60.6</v>
      </c>
      <c r="P105" s="6">
        <v>0</v>
      </c>
      <c r="Q105" s="6">
        <v>0</v>
      </c>
      <c r="R105" s="6">
        <v>0</v>
      </c>
      <c r="S105" s="6">
        <v>7</v>
      </c>
      <c r="T105" s="6" t="s">
        <v>508</v>
      </c>
      <c r="U105" s="16">
        <v>16.181772304999999</v>
      </c>
      <c r="V105" s="16">
        <v>23.195532799999999</v>
      </c>
      <c r="W105" s="16">
        <v>12.980191936000001</v>
      </c>
      <c r="X105" s="16">
        <v>19.65632987</v>
      </c>
      <c r="Y105" s="16">
        <v>17.915414630000001</v>
      </c>
      <c r="Z105" s="16">
        <v>18.148401589999999</v>
      </c>
      <c r="AA105" s="16" t="s">
        <v>726</v>
      </c>
    </row>
    <row r="106" spans="1:27" x14ac:dyDescent="0.2">
      <c r="A106" s="6" t="s">
        <v>193</v>
      </c>
      <c r="B106" s="6" t="s">
        <v>191</v>
      </c>
      <c r="C106" s="6" t="s">
        <v>294</v>
      </c>
      <c r="D106" s="6" t="s">
        <v>262</v>
      </c>
      <c r="E106" s="6">
        <v>32.880000000000003</v>
      </c>
      <c r="F106" s="6">
        <v>0</v>
      </c>
      <c r="G106" s="6">
        <v>64.5161290323</v>
      </c>
      <c r="H106" s="6">
        <v>3.22580645161</v>
      </c>
      <c r="I106" s="6">
        <v>0</v>
      </c>
      <c r="J106" s="6">
        <v>867745</v>
      </c>
      <c r="K106" s="6">
        <v>207</v>
      </c>
      <c r="L106" s="6">
        <v>4282</v>
      </c>
      <c r="M106" s="6">
        <v>4192</v>
      </c>
      <c r="N106" s="6">
        <v>11282</v>
      </c>
      <c r="O106" s="6">
        <v>60.8</v>
      </c>
      <c r="P106" s="6">
        <v>0</v>
      </c>
      <c r="Q106" s="6">
        <v>0</v>
      </c>
      <c r="R106" s="6">
        <v>0</v>
      </c>
      <c r="S106" s="6">
        <v>8</v>
      </c>
      <c r="T106" s="6" t="s">
        <v>510</v>
      </c>
      <c r="U106" s="16">
        <v>13.43477049</v>
      </c>
      <c r="V106" s="16">
        <v>18.5285154</v>
      </c>
      <c r="W106" s="16">
        <v>8.2200854520000011</v>
      </c>
      <c r="X106" s="16">
        <v>13.804203163999999</v>
      </c>
      <c r="Y106" s="16">
        <v>12.423573319999999</v>
      </c>
      <c r="Z106" s="16">
        <v>12.923342549999999</v>
      </c>
      <c r="AA106" s="16" t="s">
        <v>726</v>
      </c>
    </row>
    <row r="107" spans="1:27" x14ac:dyDescent="0.2">
      <c r="A107" s="6" t="s">
        <v>194</v>
      </c>
      <c r="B107" s="6" t="s">
        <v>195</v>
      </c>
      <c r="C107" s="6" t="s">
        <v>297</v>
      </c>
      <c r="D107" s="6" t="s">
        <v>262</v>
      </c>
      <c r="E107" s="6">
        <v>90.12</v>
      </c>
      <c r="F107" s="6">
        <v>4.4400000000000004</v>
      </c>
      <c r="G107" s="6">
        <v>45.161290322600003</v>
      </c>
      <c r="H107" s="6">
        <v>3.22580645161</v>
      </c>
      <c r="I107" s="6">
        <v>55.56</v>
      </c>
      <c r="J107" s="6">
        <v>4402175</v>
      </c>
      <c r="K107" s="6">
        <v>295</v>
      </c>
      <c r="L107" s="6">
        <v>23581</v>
      </c>
      <c r="M107" s="6">
        <v>14922</v>
      </c>
      <c r="N107" s="6">
        <v>99544</v>
      </c>
      <c r="O107" s="6">
        <v>65</v>
      </c>
      <c r="P107" s="6">
        <v>0</v>
      </c>
      <c r="Q107" s="6">
        <v>0</v>
      </c>
      <c r="R107" s="6">
        <v>0</v>
      </c>
      <c r="S107" s="6">
        <v>39</v>
      </c>
      <c r="T107" s="6" t="s">
        <v>512</v>
      </c>
      <c r="U107" s="16">
        <v>0</v>
      </c>
      <c r="V107" s="16">
        <v>0</v>
      </c>
      <c r="W107" s="16">
        <v>24.475707779999997</v>
      </c>
      <c r="X107" s="16">
        <v>0</v>
      </c>
      <c r="Y107" s="16">
        <v>0</v>
      </c>
      <c r="Z107" s="16">
        <v>0</v>
      </c>
      <c r="AA107" s="16" t="s">
        <v>20</v>
      </c>
    </row>
    <row r="108" spans="1:27" x14ac:dyDescent="0.2">
      <c r="A108" s="6" t="s">
        <v>196</v>
      </c>
      <c r="B108" s="6" t="s">
        <v>195</v>
      </c>
      <c r="C108" s="6" t="s">
        <v>297</v>
      </c>
      <c r="D108" s="6" t="s">
        <v>262</v>
      </c>
      <c r="E108" s="6">
        <v>91.17</v>
      </c>
      <c r="F108" s="6">
        <v>1.1000000000000001</v>
      </c>
      <c r="I108" s="6">
        <v>40</v>
      </c>
      <c r="J108" s="6">
        <v>5278597</v>
      </c>
      <c r="K108" s="6">
        <v>257</v>
      </c>
      <c r="L108" s="6">
        <v>30648</v>
      </c>
      <c r="M108" s="6">
        <v>20539</v>
      </c>
      <c r="N108" s="6">
        <v>134888</v>
      </c>
      <c r="O108" s="6">
        <v>63.2</v>
      </c>
      <c r="P108" s="6">
        <v>0</v>
      </c>
      <c r="Q108" s="6">
        <v>0</v>
      </c>
      <c r="R108" s="6">
        <v>0</v>
      </c>
      <c r="S108" s="6">
        <v>42</v>
      </c>
      <c r="T108" s="6" t="s">
        <v>513</v>
      </c>
      <c r="U108" s="16">
        <v>53.570990270000003</v>
      </c>
      <c r="V108" s="16">
        <v>19.82828112</v>
      </c>
      <c r="W108" s="16">
        <v>93.5868404</v>
      </c>
      <c r="X108" s="16">
        <v>0</v>
      </c>
      <c r="Y108" s="16">
        <v>0</v>
      </c>
      <c r="Z108" s="16">
        <v>0</v>
      </c>
      <c r="AA108" s="16" t="s">
        <v>20</v>
      </c>
    </row>
    <row r="109" spans="1:27" x14ac:dyDescent="0.2">
      <c r="A109" s="6" t="s">
        <v>197</v>
      </c>
      <c r="B109" s="6" t="s">
        <v>355</v>
      </c>
      <c r="C109" s="6" t="s">
        <v>294</v>
      </c>
      <c r="D109" s="6" t="s">
        <v>262</v>
      </c>
      <c r="E109" s="6">
        <v>77.069999999999993</v>
      </c>
      <c r="F109" s="6">
        <v>2.59</v>
      </c>
      <c r="G109" s="6">
        <v>41.935483871000002</v>
      </c>
      <c r="H109" s="6">
        <v>3.22580645161</v>
      </c>
      <c r="I109" s="6">
        <v>0</v>
      </c>
      <c r="J109" s="6">
        <v>2176323</v>
      </c>
      <c r="K109" s="6">
        <v>160</v>
      </c>
      <c r="L109" s="6">
        <v>18700</v>
      </c>
      <c r="M109" s="6">
        <v>13602</v>
      </c>
      <c r="N109" s="6">
        <v>45478</v>
      </c>
      <c r="O109" s="6">
        <v>57.3</v>
      </c>
      <c r="P109" s="6">
        <v>0</v>
      </c>
      <c r="Q109" s="6">
        <v>0</v>
      </c>
      <c r="R109" s="6">
        <v>0</v>
      </c>
      <c r="S109" s="6">
        <v>32</v>
      </c>
      <c r="T109" s="6" t="s">
        <v>521</v>
      </c>
      <c r="U109" s="16">
        <v>7.6725198899999993</v>
      </c>
      <c r="V109" s="16">
        <v>14.17857233</v>
      </c>
      <c r="W109" s="16">
        <v>18.17961631</v>
      </c>
      <c r="X109" s="16">
        <v>0</v>
      </c>
      <c r="Y109" s="16">
        <v>0</v>
      </c>
      <c r="Z109" s="16">
        <v>0</v>
      </c>
      <c r="AA109" s="16" t="s">
        <v>20</v>
      </c>
    </row>
    <row r="110" spans="1:27" x14ac:dyDescent="0.2">
      <c r="A110" s="6" t="s">
        <v>199</v>
      </c>
      <c r="B110" s="6" t="s">
        <v>198</v>
      </c>
      <c r="C110" s="6" t="s">
        <v>294</v>
      </c>
      <c r="D110" s="6" t="s">
        <v>262</v>
      </c>
      <c r="E110" s="6">
        <v>54.2</v>
      </c>
      <c r="F110" s="6">
        <v>2.16</v>
      </c>
      <c r="G110" s="6">
        <v>35.4838709677</v>
      </c>
      <c r="H110" s="6">
        <v>0</v>
      </c>
      <c r="I110" s="6">
        <v>50</v>
      </c>
      <c r="J110" s="6">
        <v>2814458</v>
      </c>
      <c r="K110" s="6">
        <v>576</v>
      </c>
      <c r="L110" s="6">
        <v>5040</v>
      </c>
      <c r="M110" s="6">
        <v>4886</v>
      </c>
      <c r="N110" s="6">
        <v>31507</v>
      </c>
      <c r="O110" s="6">
        <v>65.5</v>
      </c>
      <c r="P110" s="6">
        <v>0</v>
      </c>
      <c r="Q110" s="6">
        <v>0</v>
      </c>
      <c r="R110" s="6">
        <v>0</v>
      </c>
      <c r="S110" s="6">
        <v>23</v>
      </c>
      <c r="T110" s="6" t="s">
        <v>517</v>
      </c>
      <c r="U110" s="16">
        <v>89.901307899999992</v>
      </c>
      <c r="V110" s="16">
        <v>18.509727224999999</v>
      </c>
      <c r="W110" s="16">
        <v>65.136882079999992</v>
      </c>
      <c r="X110" s="16">
        <v>124.43047186000001</v>
      </c>
      <c r="Y110" s="16">
        <v>112.49573989999999</v>
      </c>
      <c r="Z110" s="16">
        <v>98.455026040000007</v>
      </c>
      <c r="AA110" s="16" t="s">
        <v>726</v>
      </c>
    </row>
    <row r="111" spans="1:27" x14ac:dyDescent="0.2">
      <c r="A111" s="6" t="s">
        <v>200</v>
      </c>
      <c r="B111" s="6" t="s">
        <v>198</v>
      </c>
      <c r="C111" s="6" t="s">
        <v>294</v>
      </c>
      <c r="D111" s="6" t="s">
        <v>262</v>
      </c>
      <c r="E111" s="6">
        <v>54.29</v>
      </c>
      <c r="F111" s="6">
        <v>1.63</v>
      </c>
      <c r="G111" s="6">
        <v>77.419354838700002</v>
      </c>
      <c r="H111" s="6">
        <v>3.22580645161</v>
      </c>
      <c r="I111" s="6">
        <v>20</v>
      </c>
      <c r="J111" s="6">
        <v>1629148</v>
      </c>
      <c r="K111" s="6">
        <v>376</v>
      </c>
      <c r="L111" s="6">
        <v>4415</v>
      </c>
      <c r="M111" s="6">
        <v>4332</v>
      </c>
      <c r="N111" s="6">
        <v>13714</v>
      </c>
      <c r="O111" s="6">
        <v>71.099999999999994</v>
      </c>
      <c r="P111" s="6" t="s">
        <v>325</v>
      </c>
      <c r="Q111" s="6">
        <v>0</v>
      </c>
      <c r="R111" s="6">
        <v>0</v>
      </c>
      <c r="S111" s="6">
        <v>24</v>
      </c>
      <c r="T111" s="6" t="s">
        <v>518</v>
      </c>
      <c r="U111" s="16">
        <v>58.448279700000001</v>
      </c>
      <c r="V111" s="16">
        <v>0</v>
      </c>
      <c r="W111" s="16">
        <v>37.287402440000001</v>
      </c>
      <c r="X111" s="16">
        <v>239.62895169999999</v>
      </c>
      <c r="Y111" s="16">
        <v>224.64793970000002</v>
      </c>
      <c r="Z111" s="16">
        <v>212.48487459999998</v>
      </c>
      <c r="AA111" s="16" t="s">
        <v>726</v>
      </c>
    </row>
    <row r="112" spans="1:27" x14ac:dyDescent="0.2">
      <c r="A112" s="6" t="s">
        <v>201</v>
      </c>
      <c r="B112" s="6" t="s">
        <v>355</v>
      </c>
      <c r="C112" s="6" t="s">
        <v>297</v>
      </c>
      <c r="D112" s="6" t="s">
        <v>262</v>
      </c>
      <c r="E112" s="6">
        <v>97.75</v>
      </c>
      <c r="F112" s="6">
        <v>0.7</v>
      </c>
      <c r="G112" s="6">
        <v>96.774193548400007</v>
      </c>
      <c r="H112" s="6">
        <v>0</v>
      </c>
      <c r="I112" s="6">
        <v>50</v>
      </c>
      <c r="J112" s="6">
        <v>2431025</v>
      </c>
      <c r="K112" s="6">
        <v>47</v>
      </c>
      <c r="L112" s="6">
        <v>77711</v>
      </c>
      <c r="M112" s="6">
        <v>51723</v>
      </c>
      <c r="N112" s="6">
        <v>162748</v>
      </c>
      <c r="O112" s="6">
        <v>58.7</v>
      </c>
      <c r="P112" s="6">
        <v>0</v>
      </c>
      <c r="Q112" s="6">
        <v>0</v>
      </c>
      <c r="R112" s="6">
        <v>0</v>
      </c>
      <c r="S112" s="6">
        <v>38</v>
      </c>
      <c r="T112" s="6" t="s">
        <v>522</v>
      </c>
      <c r="U112" s="16">
        <v>82.999393859999998</v>
      </c>
      <c r="V112" s="16">
        <v>16.238885790000001</v>
      </c>
      <c r="W112" s="16">
        <v>91.250885499999995</v>
      </c>
      <c r="X112" s="16">
        <v>0</v>
      </c>
      <c r="Y112" s="16">
        <v>0</v>
      </c>
      <c r="Z112" s="16">
        <v>0</v>
      </c>
      <c r="AA112" s="16" t="s">
        <v>20</v>
      </c>
    </row>
    <row r="113" spans="1:27" x14ac:dyDescent="0.2">
      <c r="A113" s="6" t="s">
        <v>202</v>
      </c>
      <c r="B113" s="6" t="s">
        <v>356</v>
      </c>
      <c r="C113" s="6" t="s">
        <v>297</v>
      </c>
      <c r="D113" s="6" t="s">
        <v>262</v>
      </c>
      <c r="E113" s="6">
        <v>90.25</v>
      </c>
      <c r="F113" s="6">
        <v>0</v>
      </c>
      <c r="G113" s="6">
        <v>51.612903225799997</v>
      </c>
      <c r="H113" s="6">
        <v>0.96153846153799993</v>
      </c>
      <c r="I113" s="6">
        <v>0</v>
      </c>
      <c r="J113" s="6">
        <v>1850873</v>
      </c>
      <c r="K113" s="6">
        <v>9</v>
      </c>
      <c r="L113" s="6">
        <v>298799</v>
      </c>
      <c r="M113" s="6">
        <v>205652</v>
      </c>
      <c r="N113" s="6">
        <v>429483</v>
      </c>
      <c r="O113" s="6">
        <v>48.9</v>
      </c>
      <c r="P113" s="6">
        <v>0</v>
      </c>
      <c r="Q113" s="6">
        <v>0</v>
      </c>
      <c r="R113" s="6">
        <v>0</v>
      </c>
      <c r="S113" s="6">
        <v>36</v>
      </c>
      <c r="T113" s="6" t="s">
        <v>520</v>
      </c>
      <c r="U113" s="16">
        <v>0</v>
      </c>
      <c r="V113" s="16">
        <v>0</v>
      </c>
      <c r="W113" s="16">
        <v>0</v>
      </c>
      <c r="X113" s="16">
        <v>3.9665714350000001</v>
      </c>
      <c r="Y113" s="16">
        <v>219.25693769999998</v>
      </c>
      <c r="Z113" s="16">
        <v>401.41794699999997</v>
      </c>
      <c r="AA113" s="16" t="s">
        <v>727</v>
      </c>
    </row>
    <row r="114" spans="1:27" x14ac:dyDescent="0.2">
      <c r="A114" s="6" t="s">
        <v>203</v>
      </c>
      <c r="B114" s="6" t="s">
        <v>198</v>
      </c>
      <c r="C114" s="6" t="s">
        <v>294</v>
      </c>
      <c r="D114" s="6" t="s">
        <v>262</v>
      </c>
      <c r="E114" s="6">
        <v>81.540000000000006</v>
      </c>
      <c r="F114" s="6">
        <v>1.98</v>
      </c>
      <c r="I114" s="6">
        <v>0</v>
      </c>
      <c r="J114" s="6">
        <v>4354171</v>
      </c>
      <c r="K114" s="6">
        <v>460</v>
      </c>
      <c r="L114" s="6">
        <v>12897</v>
      </c>
      <c r="M114" s="6">
        <v>9465</v>
      </c>
      <c r="N114" s="6">
        <v>58419</v>
      </c>
      <c r="O114" s="6">
        <v>68.599999999999994</v>
      </c>
      <c r="P114" s="6" t="s">
        <v>326</v>
      </c>
      <c r="Q114" s="6">
        <v>0</v>
      </c>
      <c r="R114" s="6">
        <v>0</v>
      </c>
      <c r="S114" s="6">
        <v>37</v>
      </c>
      <c r="T114" s="6" t="s">
        <v>519</v>
      </c>
      <c r="U114" s="16">
        <v>56.346485030000004</v>
      </c>
      <c r="V114" s="16">
        <v>0</v>
      </c>
      <c r="W114" s="16">
        <v>31.625142529999998</v>
      </c>
      <c r="X114" s="16">
        <v>92.768963999999997</v>
      </c>
      <c r="Y114" s="16">
        <v>82.708755099999991</v>
      </c>
      <c r="Z114" s="16">
        <v>73.789870640000004</v>
      </c>
      <c r="AA114" s="16" t="s">
        <v>726</v>
      </c>
    </row>
    <row r="115" spans="1:27" x14ac:dyDescent="0.2">
      <c r="A115" s="6" t="s">
        <v>204</v>
      </c>
      <c r="B115" s="6" t="s">
        <v>205</v>
      </c>
      <c r="C115" s="6" t="s">
        <v>297</v>
      </c>
      <c r="D115" s="6" t="s">
        <v>262</v>
      </c>
      <c r="E115" s="6">
        <v>95.94</v>
      </c>
      <c r="F115" s="6">
        <v>1.28</v>
      </c>
      <c r="I115" s="6">
        <v>0</v>
      </c>
      <c r="J115" s="6">
        <v>3780935</v>
      </c>
      <c r="K115" s="6">
        <v>69</v>
      </c>
      <c r="L115" s="6">
        <v>84368</v>
      </c>
      <c r="M115" s="6">
        <v>54796</v>
      </c>
      <c r="N115" s="6">
        <v>340161</v>
      </c>
      <c r="O115" s="6">
        <v>58.9</v>
      </c>
      <c r="P115" s="6">
        <v>0</v>
      </c>
      <c r="Q115" s="6" t="s">
        <v>327</v>
      </c>
      <c r="R115" s="6" t="s">
        <v>328</v>
      </c>
      <c r="S115" s="6">
        <v>51</v>
      </c>
      <c r="T115" s="6" t="s">
        <v>523</v>
      </c>
      <c r="U115" s="16">
        <v>12.697556780000001</v>
      </c>
      <c r="V115" s="16">
        <v>23.72953373</v>
      </c>
      <c r="W115" s="16">
        <v>31.272753829999999</v>
      </c>
      <c r="X115" s="16">
        <v>0</v>
      </c>
      <c r="Y115" s="16">
        <v>0</v>
      </c>
      <c r="Z115" s="16">
        <v>0</v>
      </c>
      <c r="AA115" s="16" t="s">
        <v>20</v>
      </c>
    </row>
    <row r="116" spans="1:27" x14ac:dyDescent="0.2">
      <c r="A116" s="6" t="s">
        <v>206</v>
      </c>
      <c r="B116" s="6" t="s">
        <v>357</v>
      </c>
      <c r="C116" s="6" t="s">
        <v>294</v>
      </c>
      <c r="D116" s="6" t="s">
        <v>262</v>
      </c>
      <c r="E116" s="6">
        <v>64.66</v>
      </c>
      <c r="F116" s="6">
        <v>6.9</v>
      </c>
      <c r="G116" s="6">
        <v>41.935483871000002</v>
      </c>
      <c r="H116" s="6">
        <v>3.22580645161</v>
      </c>
      <c r="I116" s="6">
        <v>25</v>
      </c>
      <c r="J116" s="6">
        <v>2081445</v>
      </c>
      <c r="K116" s="6">
        <v>423</v>
      </c>
      <c r="L116" s="6">
        <v>5249</v>
      </c>
      <c r="M116" s="6">
        <v>4920</v>
      </c>
      <c r="N116" s="6">
        <v>30390</v>
      </c>
      <c r="O116" s="6">
        <v>61.2</v>
      </c>
      <c r="P116" s="6">
        <v>0</v>
      </c>
      <c r="Q116" s="6">
        <v>0</v>
      </c>
      <c r="R116" s="6">
        <v>0</v>
      </c>
      <c r="S116" s="6">
        <v>35</v>
      </c>
      <c r="T116" s="6" t="s">
        <v>536</v>
      </c>
      <c r="U116" s="16">
        <v>30.108084789999999</v>
      </c>
      <c r="V116" s="16">
        <v>0</v>
      </c>
      <c r="W116" s="16">
        <v>18.006872309999999</v>
      </c>
      <c r="X116" s="16">
        <v>45.426195230000005</v>
      </c>
      <c r="Y116" s="16">
        <v>39.124652660000002</v>
      </c>
      <c r="Z116" s="16">
        <v>36.210706000000002</v>
      </c>
      <c r="AA116" s="16" t="s">
        <v>726</v>
      </c>
    </row>
    <row r="117" spans="1:27" x14ac:dyDescent="0.2">
      <c r="A117" s="6" t="s">
        <v>207</v>
      </c>
      <c r="B117" s="6" t="s">
        <v>357</v>
      </c>
      <c r="C117" s="6" t="s">
        <v>294</v>
      </c>
      <c r="D117" s="6" t="s">
        <v>260</v>
      </c>
      <c r="E117" s="6">
        <v>45.69</v>
      </c>
      <c r="F117" s="6">
        <v>2.59</v>
      </c>
      <c r="I117" s="6">
        <v>100</v>
      </c>
      <c r="J117" s="6">
        <v>1350040</v>
      </c>
      <c r="K117" s="6">
        <v>247</v>
      </c>
      <c r="L117" s="6">
        <v>6260</v>
      </c>
      <c r="M117" s="6">
        <v>5465</v>
      </c>
      <c r="N117" s="6">
        <v>32416</v>
      </c>
      <c r="O117" s="6">
        <v>64.5</v>
      </c>
      <c r="P117" s="6">
        <v>0</v>
      </c>
      <c r="Q117" s="6">
        <v>0</v>
      </c>
      <c r="R117" s="6">
        <v>0</v>
      </c>
      <c r="S117" s="6">
        <v>12</v>
      </c>
      <c r="T117" s="6" t="s">
        <v>537</v>
      </c>
      <c r="U117" s="16">
        <v>56.453871700000001</v>
      </c>
      <c r="V117" s="16">
        <v>24.173937299999999</v>
      </c>
      <c r="W117" s="16">
        <v>35.577566019999999</v>
      </c>
      <c r="X117" s="16">
        <v>83.120240669999987</v>
      </c>
      <c r="Y117" s="16">
        <v>76.5548407</v>
      </c>
      <c r="Z117" s="16">
        <v>66.146779139999992</v>
      </c>
      <c r="AA117" s="16" t="s">
        <v>726</v>
      </c>
    </row>
    <row r="118" spans="1:27" x14ac:dyDescent="0.2">
      <c r="A118" s="6" t="s">
        <v>208</v>
      </c>
      <c r="B118" s="6" t="s">
        <v>358</v>
      </c>
      <c r="C118" s="6" t="s">
        <v>297</v>
      </c>
      <c r="D118" s="6" t="s">
        <v>262</v>
      </c>
      <c r="E118" s="6">
        <v>98.13</v>
      </c>
      <c r="F118" s="6">
        <v>0.53</v>
      </c>
      <c r="G118" s="6">
        <v>74.193548387099995</v>
      </c>
      <c r="H118" s="6">
        <v>0</v>
      </c>
      <c r="I118" s="6">
        <v>0</v>
      </c>
      <c r="J118" s="6">
        <v>4064451</v>
      </c>
      <c r="K118" s="6">
        <v>42</v>
      </c>
      <c r="L118" s="6">
        <v>175586</v>
      </c>
      <c r="M118" s="6">
        <v>96772</v>
      </c>
      <c r="N118" s="6">
        <v>344088</v>
      </c>
      <c r="O118" s="6">
        <v>65.400000000000006</v>
      </c>
      <c r="P118" s="6">
        <v>0</v>
      </c>
      <c r="Q118" s="6">
        <v>0</v>
      </c>
      <c r="R118" s="6">
        <v>0</v>
      </c>
      <c r="S118" s="6">
        <v>59</v>
      </c>
      <c r="T118" s="6" t="s">
        <v>525</v>
      </c>
      <c r="U118" s="16">
        <v>0</v>
      </c>
      <c r="V118" s="16">
        <v>0</v>
      </c>
      <c r="W118" s="16">
        <v>0</v>
      </c>
      <c r="X118" s="16">
        <v>0</v>
      </c>
      <c r="Y118" s="16">
        <v>27.48946544</v>
      </c>
      <c r="Z118" s="16">
        <v>63.465085579999993</v>
      </c>
      <c r="AA118" s="16" t="s">
        <v>727</v>
      </c>
    </row>
    <row r="119" spans="1:27" x14ac:dyDescent="0.2">
      <c r="A119" s="6" t="s">
        <v>210</v>
      </c>
      <c r="B119" s="6" t="s">
        <v>209</v>
      </c>
      <c r="C119" s="6" t="s">
        <v>294</v>
      </c>
      <c r="D119" s="6" t="s">
        <v>262</v>
      </c>
      <c r="E119" s="6">
        <v>58.74</v>
      </c>
      <c r="F119" s="6">
        <v>3.67</v>
      </c>
      <c r="G119" s="6">
        <v>35.4838709677</v>
      </c>
      <c r="H119" s="6">
        <v>3.22580645161</v>
      </c>
      <c r="I119" s="6">
        <v>6.67</v>
      </c>
      <c r="J119" s="6">
        <v>2247721</v>
      </c>
      <c r="K119" s="6">
        <v>470</v>
      </c>
      <c r="L119" s="6">
        <v>5108</v>
      </c>
      <c r="M119" s="6">
        <v>4782</v>
      </c>
      <c r="N119" s="6">
        <v>16984</v>
      </c>
      <c r="O119" s="6">
        <v>66.2</v>
      </c>
      <c r="P119" s="6">
        <v>0</v>
      </c>
      <c r="Q119" s="6">
        <v>0</v>
      </c>
      <c r="R119" s="6">
        <v>0</v>
      </c>
      <c r="S119" s="6">
        <v>21</v>
      </c>
      <c r="T119" s="6" t="s">
        <v>524</v>
      </c>
      <c r="U119" s="16">
        <v>12.08902376</v>
      </c>
      <c r="V119" s="16">
        <v>0</v>
      </c>
      <c r="W119" s="16">
        <v>9.1183611979999988</v>
      </c>
      <c r="X119" s="16">
        <v>27.842065540000004</v>
      </c>
      <c r="Y119" s="16">
        <v>24.43843343</v>
      </c>
      <c r="Z119" s="16">
        <v>22.634067989999998</v>
      </c>
      <c r="AA119" s="16" t="s">
        <v>726</v>
      </c>
    </row>
    <row r="120" spans="1:27" x14ac:dyDescent="0.2">
      <c r="A120" s="6" t="s">
        <v>212</v>
      </c>
      <c r="B120" s="6" t="s">
        <v>211</v>
      </c>
      <c r="C120" s="6" t="s">
        <v>294</v>
      </c>
      <c r="D120" s="6" t="s">
        <v>262</v>
      </c>
      <c r="E120" s="6">
        <v>54.67</v>
      </c>
      <c r="F120" s="6">
        <v>0.94</v>
      </c>
      <c r="G120" s="6">
        <v>51.612903225799997</v>
      </c>
      <c r="H120" s="6">
        <v>3.22580645161</v>
      </c>
      <c r="I120" s="6">
        <v>12.5</v>
      </c>
      <c r="J120" s="6">
        <v>2309514</v>
      </c>
      <c r="K120" s="6">
        <v>509</v>
      </c>
      <c r="L120" s="6">
        <v>4703</v>
      </c>
      <c r="M120" s="6">
        <v>4537</v>
      </c>
      <c r="N120" s="6">
        <v>24512</v>
      </c>
      <c r="O120" s="6">
        <v>66</v>
      </c>
      <c r="P120" s="6" t="s">
        <v>329</v>
      </c>
      <c r="Q120" s="6">
        <v>0</v>
      </c>
      <c r="R120" s="6">
        <v>0</v>
      </c>
      <c r="S120" s="6">
        <v>25</v>
      </c>
      <c r="T120" s="6" t="s">
        <v>530</v>
      </c>
      <c r="U120" s="16">
        <v>18.50315797</v>
      </c>
      <c r="V120" s="16">
        <v>0</v>
      </c>
      <c r="W120" s="16">
        <v>14.319839474</v>
      </c>
      <c r="X120" s="16">
        <v>41.16446183</v>
      </c>
      <c r="Y120" s="16">
        <v>36.969701460000003</v>
      </c>
      <c r="Z120" s="16">
        <v>32.609263890000001</v>
      </c>
      <c r="AA120" s="16" t="s">
        <v>726</v>
      </c>
    </row>
    <row r="121" spans="1:27" x14ac:dyDescent="0.2">
      <c r="A121" s="6" t="s">
        <v>213</v>
      </c>
      <c r="B121" s="6" t="s">
        <v>358</v>
      </c>
      <c r="C121" s="6" t="s">
        <v>297</v>
      </c>
      <c r="D121" s="6" t="s">
        <v>262</v>
      </c>
      <c r="E121" s="6">
        <v>96.76</v>
      </c>
      <c r="F121" s="6">
        <v>5.71</v>
      </c>
      <c r="G121" s="6">
        <v>80.64516129030001</v>
      </c>
      <c r="H121" s="6">
        <v>6.45161290323</v>
      </c>
      <c r="I121" s="6">
        <v>70.37</v>
      </c>
      <c r="J121" s="6">
        <v>4227008</v>
      </c>
      <c r="K121" s="6">
        <v>89</v>
      </c>
      <c r="L121" s="6">
        <v>79735</v>
      </c>
      <c r="M121" s="6">
        <v>47494</v>
      </c>
      <c r="N121" s="6">
        <v>277218</v>
      </c>
      <c r="O121" s="6">
        <v>59.2</v>
      </c>
      <c r="P121" s="6">
        <v>0</v>
      </c>
      <c r="Q121" s="6">
        <v>0</v>
      </c>
      <c r="R121" s="6">
        <v>0</v>
      </c>
      <c r="S121" s="6">
        <v>57</v>
      </c>
      <c r="T121" s="6" t="s">
        <v>526</v>
      </c>
      <c r="U121" s="16">
        <v>0</v>
      </c>
      <c r="V121" s="16">
        <v>0</v>
      </c>
      <c r="W121" s="16">
        <v>0</v>
      </c>
      <c r="X121" s="16">
        <v>0</v>
      </c>
      <c r="Y121" s="16">
        <v>15.784883149999999</v>
      </c>
      <c r="Z121" s="16">
        <v>27.771122720000001</v>
      </c>
      <c r="AA121" s="16" t="s">
        <v>727</v>
      </c>
    </row>
    <row r="122" spans="1:27" x14ac:dyDescent="0.2">
      <c r="A122" s="6" t="s">
        <v>214</v>
      </c>
      <c r="B122" s="6" t="s">
        <v>358</v>
      </c>
      <c r="C122" s="6" t="s">
        <v>294</v>
      </c>
      <c r="D122" s="6" t="s">
        <v>262</v>
      </c>
      <c r="E122" s="6">
        <v>89.18</v>
      </c>
      <c r="F122" s="6">
        <v>2.2200000000000002</v>
      </c>
      <c r="G122" s="6">
        <v>70.967741935500001</v>
      </c>
      <c r="H122" s="6">
        <v>0</v>
      </c>
      <c r="I122" s="6">
        <v>30</v>
      </c>
      <c r="J122" s="6">
        <v>3299370</v>
      </c>
      <c r="K122" s="6">
        <v>93</v>
      </c>
      <c r="L122" s="6">
        <v>70559</v>
      </c>
      <c r="M122" s="6">
        <v>35477</v>
      </c>
      <c r="N122" s="6">
        <v>156190</v>
      </c>
      <c r="O122" s="6">
        <v>61.8</v>
      </c>
      <c r="P122" s="6">
        <v>0</v>
      </c>
      <c r="Q122" s="6">
        <v>0</v>
      </c>
      <c r="R122" s="6">
        <v>0</v>
      </c>
      <c r="S122" s="6">
        <v>44</v>
      </c>
      <c r="T122" s="6" t="s">
        <v>527</v>
      </c>
      <c r="U122" s="16">
        <v>0</v>
      </c>
      <c r="V122" s="16">
        <v>0</v>
      </c>
      <c r="W122" s="16">
        <v>0</v>
      </c>
      <c r="X122" s="16">
        <v>0</v>
      </c>
      <c r="Y122" s="16">
        <v>24.725846829999998</v>
      </c>
      <c r="Z122" s="16">
        <v>46.466308900000001</v>
      </c>
      <c r="AA122" s="16" t="s">
        <v>727</v>
      </c>
    </row>
    <row r="123" spans="1:27" x14ac:dyDescent="0.2">
      <c r="A123" s="6" t="s">
        <v>215</v>
      </c>
      <c r="B123" s="6" t="s">
        <v>358</v>
      </c>
      <c r="C123" s="6" t="s">
        <v>297</v>
      </c>
      <c r="D123" s="6" t="s">
        <v>262</v>
      </c>
      <c r="E123" s="6">
        <v>98.03</v>
      </c>
      <c r="F123" s="6">
        <v>1.73</v>
      </c>
      <c r="G123" s="6">
        <v>87.096774193500011</v>
      </c>
      <c r="H123" s="6">
        <v>3.22580645161</v>
      </c>
      <c r="I123" s="6">
        <v>42.86</v>
      </c>
      <c r="J123" s="6">
        <v>4918088</v>
      </c>
      <c r="K123" s="6">
        <v>68</v>
      </c>
      <c r="L123" s="6">
        <v>101169</v>
      </c>
      <c r="M123" s="6">
        <v>72324</v>
      </c>
      <c r="N123" s="6">
        <v>534583</v>
      </c>
      <c r="O123" s="6">
        <v>62.1</v>
      </c>
      <c r="P123" s="6">
        <v>0</v>
      </c>
      <c r="Q123" s="6">
        <v>0</v>
      </c>
      <c r="R123" s="6">
        <v>0</v>
      </c>
      <c r="S123" s="6">
        <v>54</v>
      </c>
      <c r="T123" s="6" t="s">
        <v>528</v>
      </c>
      <c r="U123" s="16">
        <v>0</v>
      </c>
      <c r="V123" s="16">
        <v>0</v>
      </c>
      <c r="W123" s="16">
        <v>0</v>
      </c>
      <c r="X123" s="16">
        <v>0</v>
      </c>
      <c r="Y123" s="16">
        <v>72.403820500000009</v>
      </c>
      <c r="Z123" s="16">
        <v>0</v>
      </c>
      <c r="AA123" s="16" t="s">
        <v>727</v>
      </c>
    </row>
    <row r="124" spans="1:27" x14ac:dyDescent="0.2">
      <c r="A124" s="6" t="s">
        <v>216</v>
      </c>
      <c r="B124" s="6" t="s">
        <v>359</v>
      </c>
      <c r="C124" s="6" t="s">
        <v>294</v>
      </c>
      <c r="D124" s="6" t="s">
        <v>262</v>
      </c>
      <c r="E124" s="6">
        <v>56.03</v>
      </c>
      <c r="F124" s="6">
        <v>0.86</v>
      </c>
      <c r="I124" s="6">
        <v>100</v>
      </c>
      <c r="J124" s="6">
        <v>3777304</v>
      </c>
      <c r="K124" s="6">
        <v>379</v>
      </c>
      <c r="L124" s="6">
        <v>15236</v>
      </c>
      <c r="M124" s="6">
        <v>9966</v>
      </c>
      <c r="N124" s="6">
        <v>66608</v>
      </c>
      <c r="O124" s="6">
        <v>60</v>
      </c>
      <c r="P124" s="6">
        <v>0</v>
      </c>
      <c r="Q124" s="6">
        <v>0</v>
      </c>
      <c r="R124" s="6">
        <v>0</v>
      </c>
      <c r="S124" s="6">
        <v>35</v>
      </c>
      <c r="T124" s="6" t="s">
        <v>529</v>
      </c>
      <c r="U124" s="16">
        <v>0</v>
      </c>
      <c r="V124" s="16">
        <v>0</v>
      </c>
      <c r="W124" s="16">
        <v>204.90429710000001</v>
      </c>
      <c r="X124" s="16">
        <v>0</v>
      </c>
      <c r="Y124" s="16">
        <v>0</v>
      </c>
      <c r="Z124" s="16">
        <v>0</v>
      </c>
      <c r="AA124" s="16" t="s">
        <v>20</v>
      </c>
    </row>
    <row r="125" spans="1:27" x14ac:dyDescent="0.2">
      <c r="A125" s="6" t="s">
        <v>217</v>
      </c>
      <c r="B125" s="6" t="s">
        <v>218</v>
      </c>
      <c r="C125" s="6" t="s">
        <v>297</v>
      </c>
      <c r="D125" s="6" t="s">
        <v>262</v>
      </c>
      <c r="E125" s="6">
        <v>97.47</v>
      </c>
      <c r="F125" s="6">
        <v>1.72</v>
      </c>
      <c r="G125" s="6">
        <v>100</v>
      </c>
      <c r="H125" s="6">
        <v>0</v>
      </c>
      <c r="I125" s="6">
        <v>0</v>
      </c>
      <c r="J125" s="6">
        <v>4796982</v>
      </c>
      <c r="K125" s="6">
        <v>82</v>
      </c>
      <c r="L125" s="6">
        <v>100005</v>
      </c>
      <c r="M125" s="6">
        <v>58499</v>
      </c>
      <c r="N125" s="6">
        <v>237728</v>
      </c>
      <c r="O125" s="6">
        <v>62.5</v>
      </c>
      <c r="P125" s="6">
        <v>0</v>
      </c>
      <c r="Q125" s="6">
        <v>0</v>
      </c>
      <c r="R125" s="6">
        <v>0</v>
      </c>
      <c r="S125" s="6">
        <v>51</v>
      </c>
      <c r="T125" s="6" t="s">
        <v>531</v>
      </c>
      <c r="U125" s="16">
        <v>0</v>
      </c>
      <c r="V125" s="16">
        <v>154.31481239999999</v>
      </c>
      <c r="W125" s="16">
        <v>391.13557180000004</v>
      </c>
      <c r="X125" s="16">
        <v>0</v>
      </c>
      <c r="Y125" s="16">
        <v>0</v>
      </c>
      <c r="Z125" s="16">
        <v>0</v>
      </c>
      <c r="AA125" s="16" t="s">
        <v>20</v>
      </c>
    </row>
    <row r="126" spans="1:27" x14ac:dyDescent="0.2">
      <c r="A126" s="6" t="s">
        <v>219</v>
      </c>
      <c r="B126" s="6" t="s">
        <v>220</v>
      </c>
      <c r="C126" s="6" t="s">
        <v>297</v>
      </c>
      <c r="D126" s="6" t="s">
        <v>260</v>
      </c>
      <c r="E126" s="6">
        <v>91.35</v>
      </c>
      <c r="F126" s="6">
        <v>3.93</v>
      </c>
      <c r="G126" s="6">
        <v>51.612903225799997</v>
      </c>
      <c r="H126" s="6">
        <v>0</v>
      </c>
      <c r="I126" s="6">
        <v>53.33</v>
      </c>
      <c r="J126" s="6">
        <v>3090107</v>
      </c>
      <c r="K126" s="6">
        <v>229</v>
      </c>
      <c r="L126" s="6">
        <v>20487</v>
      </c>
      <c r="M126" s="6">
        <v>13493</v>
      </c>
      <c r="N126" s="6">
        <v>64580</v>
      </c>
      <c r="O126" s="6">
        <v>56.6</v>
      </c>
      <c r="P126" s="6">
        <v>0</v>
      </c>
      <c r="Q126" s="6">
        <v>0</v>
      </c>
      <c r="R126" s="6">
        <v>0</v>
      </c>
      <c r="S126" s="6">
        <v>41</v>
      </c>
      <c r="T126" s="6" t="s">
        <v>532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15.513564085000001</v>
      </c>
      <c r="AA126" s="16" t="s">
        <v>727</v>
      </c>
    </row>
    <row r="127" spans="1:27" x14ac:dyDescent="0.2">
      <c r="A127" s="6" t="s">
        <v>221</v>
      </c>
      <c r="B127" s="6" t="s">
        <v>222</v>
      </c>
      <c r="C127" s="6" t="s">
        <v>294</v>
      </c>
      <c r="D127" s="6" t="s">
        <v>262</v>
      </c>
      <c r="E127" s="6">
        <v>72.41</v>
      </c>
      <c r="F127" s="6">
        <v>1.72</v>
      </c>
      <c r="G127" s="6">
        <v>45.161290322600003</v>
      </c>
      <c r="H127" s="6">
        <v>3.22580645161</v>
      </c>
      <c r="I127" s="6">
        <v>0</v>
      </c>
      <c r="J127" s="6">
        <v>3956202</v>
      </c>
      <c r="K127" s="6">
        <v>199</v>
      </c>
      <c r="L127" s="6">
        <v>34683</v>
      </c>
      <c r="M127" s="6">
        <v>19880</v>
      </c>
      <c r="N127" s="6">
        <v>124276</v>
      </c>
      <c r="O127" s="6">
        <v>59.8</v>
      </c>
      <c r="P127" s="6">
        <v>0</v>
      </c>
      <c r="Q127" s="6">
        <v>0</v>
      </c>
      <c r="R127" s="6">
        <v>0</v>
      </c>
      <c r="S127" s="6">
        <v>49</v>
      </c>
      <c r="T127" s="6" t="s">
        <v>533</v>
      </c>
      <c r="U127" s="16">
        <v>0</v>
      </c>
      <c r="V127" s="16">
        <v>0</v>
      </c>
      <c r="W127" s="16">
        <v>13.564039173999999</v>
      </c>
      <c r="X127" s="16">
        <v>0</v>
      </c>
      <c r="Y127" s="16">
        <v>0</v>
      </c>
      <c r="Z127" s="16">
        <v>0</v>
      </c>
      <c r="AA127" s="16" t="s">
        <v>20</v>
      </c>
    </row>
    <row r="128" spans="1:27" x14ac:dyDescent="0.2">
      <c r="A128" s="6" t="s">
        <v>223</v>
      </c>
      <c r="B128" s="6" t="s">
        <v>224</v>
      </c>
      <c r="C128" s="6" t="s">
        <v>294</v>
      </c>
      <c r="D128" s="6" t="s">
        <v>262</v>
      </c>
      <c r="E128" s="6">
        <v>57.21</v>
      </c>
      <c r="F128" s="6">
        <v>7.37</v>
      </c>
      <c r="I128" s="6">
        <v>7.81</v>
      </c>
      <c r="J128" s="6">
        <v>1686918</v>
      </c>
      <c r="K128" s="6">
        <v>270</v>
      </c>
      <c r="L128" s="6">
        <v>7094</v>
      </c>
      <c r="M128" s="6">
        <v>6247</v>
      </c>
      <c r="N128" s="6">
        <v>23844</v>
      </c>
      <c r="O128" s="6">
        <v>67.900000000000006</v>
      </c>
      <c r="P128" s="6">
        <v>0</v>
      </c>
      <c r="Q128" s="6">
        <v>0</v>
      </c>
      <c r="R128" s="6">
        <v>0</v>
      </c>
      <c r="S128" s="6">
        <v>15</v>
      </c>
      <c r="T128" s="6" t="s">
        <v>534</v>
      </c>
      <c r="U128" s="16">
        <v>27.377621249999997</v>
      </c>
      <c r="V128" s="16">
        <v>0</v>
      </c>
      <c r="W128" s="16">
        <v>19.543054199999997</v>
      </c>
      <c r="X128" s="16">
        <v>44.452190869999995</v>
      </c>
      <c r="Y128" s="16">
        <v>39.910514040000002</v>
      </c>
      <c r="Z128" s="16">
        <v>34.532433109999999</v>
      </c>
      <c r="AA128" s="16" t="s">
        <v>726</v>
      </c>
    </row>
    <row r="129" spans="1:27" x14ac:dyDescent="0.2">
      <c r="A129" s="6" t="s">
        <v>225</v>
      </c>
      <c r="B129" s="6" t="s">
        <v>360</v>
      </c>
      <c r="C129" s="6" t="s">
        <v>294</v>
      </c>
      <c r="D129" s="6" t="s">
        <v>262</v>
      </c>
      <c r="E129" s="6">
        <v>60</v>
      </c>
      <c r="F129" s="6">
        <v>13.79</v>
      </c>
      <c r="G129" s="6">
        <v>38.709677419400002</v>
      </c>
      <c r="H129" s="6">
        <v>0.96153846153799993</v>
      </c>
      <c r="I129" s="6">
        <v>0</v>
      </c>
      <c r="J129" s="6">
        <v>3093445</v>
      </c>
      <c r="K129" s="6">
        <v>672</v>
      </c>
      <c r="L129" s="6">
        <v>4662</v>
      </c>
      <c r="M129" s="6">
        <v>4603</v>
      </c>
      <c r="N129" s="6">
        <v>25728</v>
      </c>
      <c r="O129" s="6">
        <v>63.2</v>
      </c>
      <c r="P129" s="6">
        <v>0</v>
      </c>
      <c r="Q129" s="6">
        <v>0</v>
      </c>
      <c r="R129" s="6">
        <v>0</v>
      </c>
      <c r="S129" s="6">
        <v>26</v>
      </c>
      <c r="T129" s="6" t="s">
        <v>535</v>
      </c>
      <c r="U129" s="16">
        <v>12.782535049999998</v>
      </c>
      <c r="V129" s="16">
        <v>0</v>
      </c>
      <c r="W129" s="16">
        <v>9.4458804999999995</v>
      </c>
      <c r="X129" s="16">
        <v>18.561883984000001</v>
      </c>
      <c r="Y129" s="16">
        <v>16.878473469999999</v>
      </c>
      <c r="Z129" s="16">
        <v>15.94858829</v>
      </c>
      <c r="AA129" s="16" t="s">
        <v>726</v>
      </c>
    </row>
    <row r="130" spans="1:27" x14ac:dyDescent="0.2">
      <c r="A130" s="6" t="s">
        <v>226</v>
      </c>
      <c r="B130" s="6" t="s">
        <v>227</v>
      </c>
      <c r="C130" s="6" t="s">
        <v>294</v>
      </c>
      <c r="D130" s="6" t="s">
        <v>262</v>
      </c>
      <c r="E130" s="6">
        <v>37.07</v>
      </c>
      <c r="F130" s="6">
        <v>1.72</v>
      </c>
      <c r="I130" s="6">
        <v>0</v>
      </c>
      <c r="J130" s="6">
        <v>1465261</v>
      </c>
      <c r="K130" s="6">
        <v>410</v>
      </c>
      <c r="L130" s="6">
        <v>3450</v>
      </c>
      <c r="M130" s="6">
        <v>3573</v>
      </c>
      <c r="N130" s="6">
        <v>8480</v>
      </c>
      <c r="O130" s="6">
        <v>67.5</v>
      </c>
      <c r="P130" s="6">
        <v>0</v>
      </c>
      <c r="Q130" s="6">
        <v>0</v>
      </c>
      <c r="R130" s="6">
        <v>0</v>
      </c>
      <c r="S130" s="6">
        <v>14</v>
      </c>
      <c r="T130" s="6" t="s">
        <v>538</v>
      </c>
      <c r="U130" s="16">
        <v>33.373299729999999</v>
      </c>
      <c r="V130" s="16">
        <v>0</v>
      </c>
      <c r="W130" s="16">
        <v>13.850468205</v>
      </c>
      <c r="X130" s="16">
        <v>18.967374249999999</v>
      </c>
      <c r="Y130" s="16">
        <v>13.5080221</v>
      </c>
      <c r="Z130" s="16">
        <v>8.9480162859999997</v>
      </c>
      <c r="AA130" s="16" t="s">
        <v>726</v>
      </c>
    </row>
    <row r="131" spans="1:27" x14ac:dyDescent="0.2">
      <c r="A131" s="6" t="s">
        <v>228</v>
      </c>
      <c r="B131" s="6" t="s">
        <v>229</v>
      </c>
      <c r="C131" s="6" t="s">
        <v>294</v>
      </c>
      <c r="D131" s="6" t="s">
        <v>262</v>
      </c>
      <c r="E131" s="6">
        <v>70.62</v>
      </c>
      <c r="F131" s="6">
        <v>5.63</v>
      </c>
      <c r="I131" s="6">
        <v>58.33</v>
      </c>
      <c r="J131" s="6">
        <v>2695571</v>
      </c>
      <c r="K131" s="6">
        <v>537</v>
      </c>
      <c r="L131" s="6">
        <v>5497</v>
      </c>
      <c r="M131" s="6">
        <v>5019</v>
      </c>
      <c r="N131" s="6">
        <v>20966</v>
      </c>
      <c r="O131" s="6">
        <v>63.8</v>
      </c>
      <c r="P131" s="6">
        <v>0</v>
      </c>
      <c r="Q131" s="6">
        <v>0</v>
      </c>
      <c r="R131" s="6">
        <v>0</v>
      </c>
      <c r="S131" s="6">
        <v>22</v>
      </c>
      <c r="T131" s="6" t="s">
        <v>539</v>
      </c>
      <c r="U131" s="16">
        <v>12.997309295999999</v>
      </c>
      <c r="V131" s="16">
        <v>0</v>
      </c>
      <c r="W131" s="16">
        <v>9.5452122260000003</v>
      </c>
      <c r="X131" s="16">
        <v>13.11718729</v>
      </c>
      <c r="Y131" s="16">
        <v>10.922241475</v>
      </c>
      <c r="Z131" s="16">
        <v>15.998351849999999</v>
      </c>
      <c r="AA131" s="16" t="s">
        <v>726</v>
      </c>
    </row>
    <row r="132" spans="1:27" x14ac:dyDescent="0.2">
      <c r="A132" s="6" t="s">
        <v>230</v>
      </c>
      <c r="B132" s="6" t="s">
        <v>229</v>
      </c>
      <c r="C132" s="6" t="s">
        <v>294</v>
      </c>
      <c r="D132" s="6" t="s">
        <v>262</v>
      </c>
      <c r="E132" s="6">
        <v>74.099999999999994</v>
      </c>
      <c r="F132" s="6">
        <v>3.71</v>
      </c>
      <c r="G132" s="6">
        <v>35.4838709677</v>
      </c>
      <c r="H132" s="6">
        <v>3.22580645161</v>
      </c>
      <c r="I132" s="6">
        <v>48.15</v>
      </c>
      <c r="J132" s="6">
        <v>2585494</v>
      </c>
      <c r="K132" s="6">
        <v>469</v>
      </c>
      <c r="L132" s="6">
        <v>6209</v>
      </c>
      <c r="M132" s="6">
        <v>5512</v>
      </c>
      <c r="N132" s="6">
        <v>22521</v>
      </c>
      <c r="O132" s="6">
        <v>63.7</v>
      </c>
      <c r="P132" s="6">
        <v>0</v>
      </c>
      <c r="Q132" s="6">
        <v>0</v>
      </c>
      <c r="R132" s="6">
        <v>0</v>
      </c>
      <c r="S132" s="6">
        <v>33</v>
      </c>
      <c r="T132" s="6" t="s">
        <v>540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8.9293739769999991</v>
      </c>
      <c r="AA132" s="16" t="s">
        <v>727</v>
      </c>
    </row>
    <row r="133" spans="1:27" x14ac:dyDescent="0.2">
      <c r="A133" s="6" t="s">
        <v>231</v>
      </c>
      <c r="B133" s="6" t="s">
        <v>232</v>
      </c>
      <c r="C133" s="6" t="s">
        <v>297</v>
      </c>
      <c r="D133" s="6" t="s">
        <v>262</v>
      </c>
      <c r="E133" s="6">
        <v>97.23</v>
      </c>
      <c r="F133" s="6">
        <v>1.1299999999999999</v>
      </c>
      <c r="G133" s="6">
        <v>58.064516128999998</v>
      </c>
      <c r="H133" s="6">
        <v>0</v>
      </c>
      <c r="I133" s="6">
        <v>7.69</v>
      </c>
      <c r="J133" s="6">
        <v>4799349</v>
      </c>
      <c r="K133" s="6">
        <v>70</v>
      </c>
      <c r="L133" s="6">
        <v>96347</v>
      </c>
      <c r="M133" s="6">
        <v>68562</v>
      </c>
      <c r="N133" s="6">
        <v>388658</v>
      </c>
      <c r="O133" s="6">
        <v>53.1</v>
      </c>
      <c r="P133" s="6">
        <v>0</v>
      </c>
      <c r="Q133" s="6">
        <v>0</v>
      </c>
      <c r="R133" s="6">
        <v>0</v>
      </c>
      <c r="S133" s="6">
        <v>62</v>
      </c>
      <c r="T133" s="6" t="s">
        <v>542</v>
      </c>
      <c r="U133" s="16">
        <v>5136.8967840000005</v>
      </c>
      <c r="V133" s="16">
        <v>4358.0827250000002</v>
      </c>
      <c r="W133" s="16">
        <v>4561.7824799999999</v>
      </c>
      <c r="X133" s="16">
        <v>0</v>
      </c>
      <c r="Y133" s="16">
        <v>0</v>
      </c>
      <c r="Z133" s="16">
        <v>9.4046747140000004</v>
      </c>
      <c r="AA133" s="16" t="s">
        <v>726</v>
      </c>
    </row>
    <row r="134" spans="1:27" x14ac:dyDescent="0.2">
      <c r="A134" s="6" t="s">
        <v>233</v>
      </c>
      <c r="B134" s="6" t="s">
        <v>234</v>
      </c>
      <c r="C134" s="6" t="s">
        <v>294</v>
      </c>
      <c r="D134" s="6" t="s">
        <v>262</v>
      </c>
      <c r="E134" s="6">
        <v>59.43</v>
      </c>
      <c r="F134" s="6">
        <v>6.78</v>
      </c>
      <c r="G134" s="6">
        <v>70.967741935500001</v>
      </c>
      <c r="H134" s="6">
        <v>6.45161290323</v>
      </c>
      <c r="I134" s="6">
        <v>5.71</v>
      </c>
      <c r="J134" s="6">
        <v>3427344</v>
      </c>
      <c r="K134" s="6">
        <v>812</v>
      </c>
      <c r="L134" s="6">
        <v>4255</v>
      </c>
      <c r="M134" s="6">
        <v>4220</v>
      </c>
      <c r="N134" s="6">
        <v>14820</v>
      </c>
      <c r="O134" s="6">
        <v>60.9</v>
      </c>
      <c r="P134" s="6">
        <v>0</v>
      </c>
      <c r="Q134" s="6">
        <v>0</v>
      </c>
      <c r="R134" s="6">
        <v>0</v>
      </c>
      <c r="S134" s="6">
        <v>26</v>
      </c>
      <c r="T134" s="6" t="s">
        <v>543</v>
      </c>
      <c r="U134" s="16">
        <v>12.215850170000001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 t="s">
        <v>20</v>
      </c>
    </row>
    <row r="135" spans="1:27" x14ac:dyDescent="0.2">
      <c r="A135" s="6" t="s">
        <v>235</v>
      </c>
      <c r="B135" s="6" t="s">
        <v>236</v>
      </c>
      <c r="C135" s="6" t="s">
        <v>294</v>
      </c>
      <c r="D135" s="6" t="s">
        <v>262</v>
      </c>
      <c r="E135" s="6">
        <v>62.07</v>
      </c>
      <c r="F135" s="6">
        <v>0</v>
      </c>
      <c r="I135" s="6">
        <v>0</v>
      </c>
      <c r="J135" s="6">
        <v>2218414</v>
      </c>
      <c r="K135" s="6">
        <v>122</v>
      </c>
      <c r="L135" s="6">
        <v>29046</v>
      </c>
      <c r="M135" s="6">
        <v>18183</v>
      </c>
      <c r="N135" s="6">
        <v>114275</v>
      </c>
      <c r="O135" s="6">
        <v>70.400000000000006</v>
      </c>
      <c r="P135" s="6">
        <v>0</v>
      </c>
      <c r="Q135" s="6">
        <v>0</v>
      </c>
      <c r="R135" s="6">
        <v>0</v>
      </c>
      <c r="S135" s="6">
        <v>25</v>
      </c>
      <c r="T135" s="6" t="s">
        <v>544</v>
      </c>
      <c r="U135" s="16">
        <v>61.194229800000002</v>
      </c>
      <c r="V135" s="16">
        <v>0</v>
      </c>
      <c r="W135" s="16">
        <v>45.865824180000004</v>
      </c>
      <c r="X135" s="16">
        <v>75.333305060000001</v>
      </c>
      <c r="Y135" s="16">
        <v>67.758305499999992</v>
      </c>
      <c r="Z135" s="16">
        <v>60.603137280000006</v>
      </c>
      <c r="AA135" s="16" t="s">
        <v>726</v>
      </c>
    </row>
    <row r="136" spans="1:27" x14ac:dyDescent="0.2">
      <c r="A136" s="6" t="s">
        <v>237</v>
      </c>
      <c r="B136" s="6" t="s">
        <v>361</v>
      </c>
      <c r="C136" s="6" t="s">
        <v>293</v>
      </c>
      <c r="D136" s="6" t="s">
        <v>262</v>
      </c>
      <c r="E136" s="6">
        <v>30.71</v>
      </c>
      <c r="F136" s="6">
        <v>0</v>
      </c>
      <c r="G136" s="6">
        <v>41.346153846200004</v>
      </c>
      <c r="H136" s="6">
        <v>0</v>
      </c>
      <c r="I136" s="6">
        <v>0</v>
      </c>
      <c r="J136" s="6">
        <v>383397</v>
      </c>
      <c r="K136" s="6">
        <v>104</v>
      </c>
      <c r="L136" s="6">
        <v>3604</v>
      </c>
      <c r="M136" s="6">
        <v>3686</v>
      </c>
      <c r="N136" s="6">
        <v>10177</v>
      </c>
      <c r="O136" s="6">
        <v>65.3</v>
      </c>
      <c r="P136" s="6">
        <v>0</v>
      </c>
      <c r="Q136" s="6">
        <v>0</v>
      </c>
      <c r="R136" s="6">
        <v>0</v>
      </c>
      <c r="S136" s="6">
        <v>7</v>
      </c>
      <c r="T136" s="6" t="s">
        <v>390</v>
      </c>
      <c r="U136" s="16">
        <v>3.3792126920000003</v>
      </c>
      <c r="V136" s="16">
        <v>0</v>
      </c>
      <c r="W136" s="16">
        <v>0</v>
      </c>
      <c r="X136" s="16">
        <v>6.1333889699999995</v>
      </c>
      <c r="Y136" s="16">
        <v>5.74820609</v>
      </c>
      <c r="Z136" s="16">
        <v>7.1569990949999998</v>
      </c>
      <c r="AA136" s="16" t="s">
        <v>726</v>
      </c>
    </row>
    <row r="137" spans="1:27" x14ac:dyDescent="0.2">
      <c r="A137" s="6" t="s">
        <v>238</v>
      </c>
      <c r="B137" s="6" t="s">
        <v>361</v>
      </c>
      <c r="C137" s="6" t="s">
        <v>293</v>
      </c>
      <c r="D137" s="6" t="s">
        <v>260</v>
      </c>
      <c r="E137" s="6">
        <v>39.770000000000003</v>
      </c>
      <c r="F137" s="6">
        <v>0</v>
      </c>
      <c r="G137" s="6">
        <v>46.153846153799996</v>
      </c>
      <c r="H137" s="6">
        <v>0.96153846153799993</v>
      </c>
      <c r="I137" s="6">
        <v>0</v>
      </c>
      <c r="J137" s="6">
        <v>475820</v>
      </c>
      <c r="K137" s="6">
        <v>122</v>
      </c>
      <c r="L137" s="6">
        <v>3922</v>
      </c>
      <c r="M137" s="6">
        <v>3900</v>
      </c>
      <c r="N137" s="6">
        <v>10417</v>
      </c>
      <c r="O137" s="6">
        <v>65.7</v>
      </c>
      <c r="P137" s="6">
        <v>0</v>
      </c>
      <c r="Q137" s="6">
        <v>0</v>
      </c>
      <c r="R137" s="6">
        <v>0</v>
      </c>
      <c r="S137" s="6">
        <v>8</v>
      </c>
      <c r="T137" s="6" t="s">
        <v>391</v>
      </c>
      <c r="U137" s="16">
        <v>3.7281915099999998</v>
      </c>
      <c r="V137" s="16">
        <v>0</v>
      </c>
      <c r="W137" s="16">
        <v>0</v>
      </c>
      <c r="X137" s="16">
        <v>6.8902357000000007</v>
      </c>
      <c r="Y137" s="16">
        <v>8.0209425749999994</v>
      </c>
      <c r="Z137" s="16">
        <v>6.5557519759999998</v>
      </c>
      <c r="AA137" s="16" t="s">
        <v>726</v>
      </c>
    </row>
    <row r="138" spans="1:27" x14ac:dyDescent="0.2">
      <c r="A138" s="6" t="s">
        <v>239</v>
      </c>
      <c r="B138" s="6" t="s">
        <v>361</v>
      </c>
      <c r="C138" s="6" t="s">
        <v>293</v>
      </c>
      <c r="D138" s="6" t="s">
        <v>260</v>
      </c>
      <c r="E138" s="6">
        <v>36.020000000000003</v>
      </c>
      <c r="F138" s="6">
        <v>0.65</v>
      </c>
      <c r="G138" s="6">
        <v>40.384615384599996</v>
      </c>
      <c r="H138" s="6">
        <v>0.96153846153799993</v>
      </c>
      <c r="I138" s="6">
        <v>100</v>
      </c>
      <c r="J138" s="6">
        <v>505843</v>
      </c>
      <c r="K138" s="6">
        <v>127</v>
      </c>
      <c r="L138" s="6">
        <v>4000</v>
      </c>
      <c r="M138" s="6">
        <v>3983</v>
      </c>
      <c r="N138" s="6">
        <v>8924</v>
      </c>
      <c r="O138" s="6">
        <v>65.3</v>
      </c>
      <c r="P138" s="6">
        <v>0</v>
      </c>
      <c r="Q138" s="6">
        <v>0</v>
      </c>
      <c r="R138" s="6">
        <v>0</v>
      </c>
      <c r="S138" s="6">
        <v>8</v>
      </c>
      <c r="T138" s="6" t="s">
        <v>392</v>
      </c>
      <c r="U138" s="16">
        <v>0</v>
      </c>
      <c r="V138" s="16">
        <v>0</v>
      </c>
      <c r="W138" s="16">
        <v>0</v>
      </c>
      <c r="X138" s="16">
        <v>6.8711402399999999</v>
      </c>
      <c r="Y138" s="16">
        <v>5.2412664740000006</v>
      </c>
      <c r="Z138" s="16">
        <v>5.1600713580000006</v>
      </c>
      <c r="AA138" s="16" t="s">
        <v>726</v>
      </c>
    </row>
    <row r="139" spans="1:27" x14ac:dyDescent="0.2">
      <c r="A139" s="6" t="s">
        <v>240</v>
      </c>
      <c r="B139" s="6" t="s">
        <v>362</v>
      </c>
      <c r="C139" s="6" t="s">
        <v>293</v>
      </c>
      <c r="D139" s="6" t="s">
        <v>262</v>
      </c>
      <c r="E139" s="6">
        <v>32.35</v>
      </c>
      <c r="F139" s="6">
        <v>0.23</v>
      </c>
      <c r="G139" s="6">
        <v>42.307692307700002</v>
      </c>
      <c r="H139" s="6">
        <v>1.92307692308</v>
      </c>
      <c r="I139" s="6">
        <v>100</v>
      </c>
      <c r="J139" s="6">
        <v>433926</v>
      </c>
      <c r="K139" s="6">
        <v>120</v>
      </c>
      <c r="L139" s="6">
        <v>3515</v>
      </c>
      <c r="M139" s="6">
        <v>3616</v>
      </c>
      <c r="N139" s="6">
        <v>7644</v>
      </c>
      <c r="O139" s="6">
        <v>55.8</v>
      </c>
      <c r="P139" s="6">
        <v>0</v>
      </c>
      <c r="Q139" s="6">
        <v>0</v>
      </c>
      <c r="R139" s="6">
        <v>0</v>
      </c>
      <c r="S139" s="6">
        <v>14</v>
      </c>
      <c r="T139" s="6" t="s">
        <v>393</v>
      </c>
      <c r="U139" s="16">
        <v>19.57</v>
      </c>
      <c r="V139" s="16">
        <v>30.13</v>
      </c>
      <c r="W139" s="16">
        <v>10.721</v>
      </c>
      <c r="X139" s="16">
        <v>50.839599999999997</v>
      </c>
      <c r="Y139" s="16">
        <v>42.3</v>
      </c>
      <c r="Z139" s="16">
        <v>37.1</v>
      </c>
      <c r="AA139" s="16" t="s">
        <v>726</v>
      </c>
    </row>
    <row r="140" spans="1:27" x14ac:dyDescent="0.2">
      <c r="A140" s="6" t="s">
        <v>241</v>
      </c>
      <c r="B140" s="6" t="s">
        <v>38</v>
      </c>
      <c r="C140" s="6" t="s">
        <v>293</v>
      </c>
      <c r="D140" s="6" t="s">
        <v>262</v>
      </c>
      <c r="E140" s="6">
        <v>26.18</v>
      </c>
      <c r="F140" s="6">
        <v>1.28</v>
      </c>
      <c r="G140" s="6">
        <v>48.387096774200003</v>
      </c>
      <c r="H140" s="6">
        <v>0.96153846153799993</v>
      </c>
      <c r="I140" s="6">
        <v>0</v>
      </c>
      <c r="J140" s="6">
        <v>596133</v>
      </c>
      <c r="K140" s="6">
        <v>157</v>
      </c>
      <c r="L140" s="6">
        <v>3694</v>
      </c>
      <c r="M140" s="6">
        <v>3797</v>
      </c>
      <c r="N140" s="6">
        <v>13742</v>
      </c>
      <c r="O140" s="6">
        <v>66.900000000000006</v>
      </c>
      <c r="P140" s="6">
        <v>0</v>
      </c>
      <c r="Q140" s="6">
        <v>0</v>
      </c>
      <c r="R140" s="6">
        <v>0</v>
      </c>
      <c r="S140" s="6">
        <v>4</v>
      </c>
      <c r="T140" s="6" t="s">
        <v>398</v>
      </c>
      <c r="U140" s="16">
        <v>23.6193898</v>
      </c>
      <c r="V140" s="16">
        <v>0</v>
      </c>
      <c r="W140" s="16">
        <v>17.102000280000002</v>
      </c>
      <c r="X140" s="16">
        <v>17.936874750000001</v>
      </c>
      <c r="Y140" s="16">
        <v>17.571364150000001</v>
      </c>
      <c r="Z140" s="16">
        <v>18.525035604999999</v>
      </c>
      <c r="AA140" s="16" t="s">
        <v>726</v>
      </c>
    </row>
    <row r="141" spans="1:27" x14ac:dyDescent="0.2">
      <c r="A141" s="6" t="s">
        <v>242</v>
      </c>
      <c r="B141" s="6" t="s">
        <v>62</v>
      </c>
      <c r="C141" s="6" t="s">
        <v>293</v>
      </c>
      <c r="D141" s="6" t="s">
        <v>262</v>
      </c>
      <c r="E141" s="6">
        <v>29.93</v>
      </c>
      <c r="F141" s="6">
        <v>5.56</v>
      </c>
      <c r="G141" s="6">
        <v>35.4838709677</v>
      </c>
      <c r="H141" s="6">
        <v>0.96153846153799993</v>
      </c>
      <c r="I141" s="6">
        <v>28.57</v>
      </c>
      <c r="J141" s="6">
        <v>776647</v>
      </c>
      <c r="K141" s="6">
        <v>242</v>
      </c>
      <c r="L141" s="6">
        <v>3130</v>
      </c>
      <c r="M141" s="6">
        <v>3209</v>
      </c>
      <c r="N141" s="6">
        <v>6168</v>
      </c>
      <c r="O141" s="6">
        <v>72.7</v>
      </c>
      <c r="P141" s="6">
        <v>0</v>
      </c>
      <c r="Q141" s="6">
        <v>0</v>
      </c>
      <c r="R141" s="6">
        <v>0</v>
      </c>
      <c r="S141" s="6">
        <v>2</v>
      </c>
      <c r="T141" s="6" t="s">
        <v>413</v>
      </c>
      <c r="U141" s="16">
        <v>7.1488319579999997</v>
      </c>
      <c r="V141" s="16">
        <v>0</v>
      </c>
      <c r="W141" s="16">
        <v>4.562583837</v>
      </c>
      <c r="X141" s="16">
        <v>16.298107989999998</v>
      </c>
      <c r="Y141" s="16">
        <v>15.111917674999999</v>
      </c>
      <c r="Z141" s="16">
        <v>12.601301830000001</v>
      </c>
      <c r="AA141" s="16" t="s">
        <v>726</v>
      </c>
    </row>
    <row r="142" spans="1:27" x14ac:dyDescent="0.2">
      <c r="A142" s="6" t="s">
        <v>243</v>
      </c>
      <c r="B142" s="6" t="s">
        <v>80</v>
      </c>
      <c r="C142" s="6" t="s">
        <v>293</v>
      </c>
      <c r="D142" s="6" t="s">
        <v>260</v>
      </c>
      <c r="E142" s="6">
        <v>27.08</v>
      </c>
      <c r="F142" s="6">
        <v>0.48</v>
      </c>
      <c r="G142" s="6">
        <v>48.387096774200003</v>
      </c>
      <c r="H142" s="6">
        <v>3.22580645161</v>
      </c>
      <c r="I142" s="6">
        <v>0</v>
      </c>
      <c r="J142" s="6">
        <v>789522</v>
      </c>
      <c r="K142" s="6">
        <v>193</v>
      </c>
      <c r="L142" s="6">
        <v>4061</v>
      </c>
      <c r="M142" s="6">
        <v>4090</v>
      </c>
      <c r="N142" s="6">
        <v>9798</v>
      </c>
      <c r="O142" s="6">
        <v>45.6</v>
      </c>
      <c r="P142" s="6">
        <v>0</v>
      </c>
      <c r="Q142" s="6">
        <v>0</v>
      </c>
      <c r="R142" s="6">
        <v>0</v>
      </c>
      <c r="S142" s="6">
        <v>3</v>
      </c>
      <c r="T142" s="6" t="s">
        <v>424</v>
      </c>
      <c r="U142" s="16">
        <v>8.7407343579999992</v>
      </c>
      <c r="V142" s="16">
        <v>0</v>
      </c>
      <c r="W142" s="16">
        <v>6.3284353680000001</v>
      </c>
      <c r="X142" s="16">
        <v>11.109044934</v>
      </c>
      <c r="Y142" s="16">
        <v>9.4856720200000009</v>
      </c>
      <c r="Z142" s="16">
        <v>8.2163131700000012</v>
      </c>
      <c r="AA142" s="16" t="s">
        <v>726</v>
      </c>
    </row>
    <row r="143" spans="1:27" x14ac:dyDescent="0.2">
      <c r="A143" s="6" t="s">
        <v>244</v>
      </c>
      <c r="B143" s="6" t="s">
        <v>337</v>
      </c>
      <c r="C143" s="6" t="s">
        <v>293</v>
      </c>
      <c r="D143" s="6" t="s">
        <v>262</v>
      </c>
      <c r="E143" s="6">
        <v>33.57</v>
      </c>
      <c r="F143" s="6">
        <v>1.46</v>
      </c>
      <c r="G143" s="6">
        <v>48.387096774200003</v>
      </c>
      <c r="H143" s="6">
        <v>3.22580645161</v>
      </c>
      <c r="I143" s="6">
        <v>0</v>
      </c>
      <c r="J143" s="6">
        <v>1131824</v>
      </c>
      <c r="K143" s="6">
        <v>303</v>
      </c>
      <c r="L143" s="6">
        <v>3676</v>
      </c>
      <c r="M143" s="6">
        <v>3735</v>
      </c>
      <c r="N143" s="6">
        <v>13916</v>
      </c>
      <c r="O143" s="6">
        <v>41.8</v>
      </c>
      <c r="P143" s="6">
        <v>0</v>
      </c>
      <c r="Q143" s="6">
        <v>0</v>
      </c>
      <c r="R143" s="6">
        <v>0</v>
      </c>
      <c r="S143" s="6">
        <v>3</v>
      </c>
      <c r="T143" s="6" t="s">
        <v>428</v>
      </c>
      <c r="U143" s="16">
        <v>13.579171789999998</v>
      </c>
      <c r="V143" s="16">
        <v>0</v>
      </c>
      <c r="W143" s="16">
        <v>7.7754414900000004</v>
      </c>
      <c r="X143" s="16">
        <v>14.387521599999999</v>
      </c>
      <c r="Y143" s="16">
        <v>11.705920149999999</v>
      </c>
      <c r="Z143" s="16">
        <v>8.2660004750000002</v>
      </c>
      <c r="AA143" s="16" t="s">
        <v>726</v>
      </c>
    </row>
    <row r="144" spans="1:27" x14ac:dyDescent="0.2">
      <c r="A144" s="6" t="s">
        <v>245</v>
      </c>
      <c r="B144" s="6" t="s">
        <v>246</v>
      </c>
      <c r="C144" s="6" t="s">
        <v>293</v>
      </c>
      <c r="D144" s="6" t="s">
        <v>260</v>
      </c>
      <c r="E144" s="6">
        <v>17.8</v>
      </c>
      <c r="F144" s="6">
        <v>0.91</v>
      </c>
      <c r="G144" s="6">
        <v>41.935483871000002</v>
      </c>
      <c r="H144" s="6">
        <v>6.45161290323</v>
      </c>
      <c r="I144" s="6">
        <v>0</v>
      </c>
      <c r="J144" s="6">
        <v>415381</v>
      </c>
      <c r="K144" s="6">
        <v>114</v>
      </c>
      <c r="L144" s="6">
        <v>3532</v>
      </c>
      <c r="M144" s="6">
        <v>3643</v>
      </c>
      <c r="N144" s="6">
        <v>10122</v>
      </c>
      <c r="O144" s="6">
        <v>60.5</v>
      </c>
      <c r="P144" s="6">
        <v>0</v>
      </c>
      <c r="Q144" s="6">
        <v>0</v>
      </c>
      <c r="R144" s="6">
        <v>0</v>
      </c>
      <c r="S144" s="6">
        <v>1</v>
      </c>
      <c r="T144" s="6" t="s">
        <v>440</v>
      </c>
      <c r="U144" s="16">
        <v>7.2671618999999996</v>
      </c>
      <c r="V144" s="16">
        <v>0</v>
      </c>
      <c r="W144" s="16">
        <v>0</v>
      </c>
      <c r="X144" s="16">
        <v>13.906158666</v>
      </c>
      <c r="Y144" s="16">
        <v>12.06564745</v>
      </c>
      <c r="Z144" s="16">
        <v>15.464939820000001</v>
      </c>
      <c r="AA144" s="16" t="s">
        <v>726</v>
      </c>
    </row>
    <row r="145" spans="1:27" x14ac:dyDescent="0.2">
      <c r="A145" s="6" t="s">
        <v>247</v>
      </c>
      <c r="B145" s="6" t="s">
        <v>119</v>
      </c>
      <c r="C145" s="6" t="s">
        <v>293</v>
      </c>
      <c r="D145" s="6" t="s">
        <v>260</v>
      </c>
      <c r="E145" s="6">
        <v>32.43</v>
      </c>
      <c r="F145" s="6">
        <v>1.61</v>
      </c>
      <c r="G145" s="6">
        <v>38.709677419400002</v>
      </c>
      <c r="H145" s="6">
        <v>0</v>
      </c>
      <c r="I145" s="6">
        <v>33.33</v>
      </c>
      <c r="J145" s="6">
        <v>1440846</v>
      </c>
      <c r="K145" s="6">
        <v>365</v>
      </c>
      <c r="L145" s="6">
        <v>3975</v>
      </c>
      <c r="M145" s="6">
        <v>3947</v>
      </c>
      <c r="N145" s="6">
        <v>18763</v>
      </c>
      <c r="O145" s="6">
        <v>54.6</v>
      </c>
      <c r="P145" s="6">
        <v>0</v>
      </c>
      <c r="Q145" s="6">
        <v>0</v>
      </c>
      <c r="R145" s="6">
        <v>0</v>
      </c>
      <c r="S145" s="6">
        <v>10</v>
      </c>
      <c r="T145" s="6" t="s">
        <v>454</v>
      </c>
      <c r="U145" s="16">
        <v>94.218665169999994</v>
      </c>
      <c r="V145" s="16">
        <v>94.986534900000009</v>
      </c>
      <c r="W145" s="16">
        <v>69.117498779999991</v>
      </c>
      <c r="X145" s="16">
        <v>152.88701680000003</v>
      </c>
      <c r="Y145" s="16">
        <v>141.60587172999999</v>
      </c>
      <c r="Z145" s="16">
        <v>138.26664414000001</v>
      </c>
      <c r="AA145" s="16" t="s">
        <v>726</v>
      </c>
    </row>
    <row r="146" spans="1:27" x14ac:dyDescent="0.2">
      <c r="A146" s="6" t="s">
        <v>248</v>
      </c>
      <c r="B146" s="6" t="s">
        <v>363</v>
      </c>
      <c r="C146" s="6" t="s">
        <v>293</v>
      </c>
      <c r="D146" s="6" t="s">
        <v>262</v>
      </c>
      <c r="E146" s="6">
        <v>16.510000000000002</v>
      </c>
      <c r="F146" s="6">
        <v>0</v>
      </c>
      <c r="G146" s="6">
        <v>32.258064516099999</v>
      </c>
      <c r="H146" s="6">
        <v>0</v>
      </c>
      <c r="I146" s="6">
        <v>0</v>
      </c>
      <c r="J146" s="6">
        <v>484009</v>
      </c>
      <c r="K146" s="6">
        <v>128</v>
      </c>
      <c r="L146" s="6">
        <v>3619</v>
      </c>
      <c r="M146" s="6">
        <v>3781</v>
      </c>
      <c r="N146" s="6">
        <v>9899</v>
      </c>
      <c r="O146" s="6">
        <v>62.6</v>
      </c>
      <c r="P146" s="6">
        <v>0</v>
      </c>
      <c r="Q146" s="6">
        <v>0</v>
      </c>
      <c r="R146" s="6">
        <v>0</v>
      </c>
      <c r="S146" s="6">
        <v>0</v>
      </c>
      <c r="T146" s="6" t="s">
        <v>455</v>
      </c>
      <c r="U146" s="16">
        <v>39.828318699999997</v>
      </c>
      <c r="V146" s="16">
        <v>15.769222940000001</v>
      </c>
      <c r="W146" s="16">
        <v>25.565634839999998</v>
      </c>
      <c r="X146" s="16">
        <v>89.962197140000001</v>
      </c>
      <c r="Y146" s="16">
        <v>77.133356429999992</v>
      </c>
      <c r="Z146" s="16">
        <v>75.867352800000006</v>
      </c>
      <c r="AA146" s="16" t="s">
        <v>726</v>
      </c>
    </row>
    <row r="147" spans="1:27" x14ac:dyDescent="0.2">
      <c r="A147" s="6" t="s">
        <v>249</v>
      </c>
      <c r="B147" s="6" t="s">
        <v>364</v>
      </c>
      <c r="C147" s="6" t="s">
        <v>293</v>
      </c>
      <c r="D147" s="6" t="s">
        <v>260</v>
      </c>
      <c r="E147" s="6">
        <v>18.34</v>
      </c>
      <c r="F147" s="6">
        <v>2.8</v>
      </c>
      <c r="G147" s="6">
        <v>35.4838709677</v>
      </c>
      <c r="H147" s="6">
        <v>3.22580645161</v>
      </c>
      <c r="I147" s="6">
        <v>0</v>
      </c>
      <c r="J147" s="6">
        <v>283021</v>
      </c>
      <c r="K147" s="6">
        <v>69</v>
      </c>
      <c r="L147" s="6">
        <v>3959</v>
      </c>
      <c r="M147" s="6">
        <v>4101</v>
      </c>
      <c r="N147" s="6">
        <v>10007</v>
      </c>
      <c r="O147" s="6">
        <v>40.6</v>
      </c>
      <c r="P147" s="6">
        <v>0</v>
      </c>
      <c r="Q147" s="6">
        <v>0</v>
      </c>
      <c r="R147" s="6">
        <v>0</v>
      </c>
      <c r="S147" s="6">
        <v>5</v>
      </c>
      <c r="T147" s="6" t="s">
        <v>466</v>
      </c>
      <c r="U147" s="16">
        <v>8.6645158999999996</v>
      </c>
      <c r="V147" s="16">
        <v>0</v>
      </c>
      <c r="W147" s="16">
        <v>4.3898792479999997</v>
      </c>
      <c r="X147" s="16">
        <v>13.025584649999999</v>
      </c>
      <c r="Y147" s="16">
        <v>11.216387210000001</v>
      </c>
      <c r="Z147" s="16">
        <v>9.2508647550000003</v>
      </c>
      <c r="AA147" s="16" t="s">
        <v>726</v>
      </c>
    </row>
    <row r="148" spans="1:27" x14ac:dyDescent="0.2">
      <c r="A148" s="6" t="s">
        <v>250</v>
      </c>
      <c r="B148" s="6" t="s">
        <v>251</v>
      </c>
      <c r="C148" s="6" t="s">
        <v>293</v>
      </c>
      <c r="D148" s="6" t="s">
        <v>260</v>
      </c>
      <c r="E148" s="6">
        <v>37.07</v>
      </c>
      <c r="F148" s="6">
        <v>5.17</v>
      </c>
      <c r="G148" s="6">
        <v>32.258064516099999</v>
      </c>
      <c r="H148" s="6">
        <v>0</v>
      </c>
      <c r="I148" s="6">
        <v>0</v>
      </c>
      <c r="J148" s="6">
        <v>1501903</v>
      </c>
      <c r="K148" s="6">
        <v>421</v>
      </c>
      <c r="L148" s="6">
        <v>3491</v>
      </c>
      <c r="M148" s="6">
        <v>3567</v>
      </c>
      <c r="N148" s="6">
        <v>9543</v>
      </c>
      <c r="O148" s="6">
        <v>69.7</v>
      </c>
      <c r="P148" s="6">
        <v>0</v>
      </c>
      <c r="Q148" s="6">
        <v>0</v>
      </c>
      <c r="R148" s="6">
        <v>0</v>
      </c>
      <c r="S148" s="6">
        <v>15</v>
      </c>
      <c r="T148" s="6" t="s">
        <v>493</v>
      </c>
      <c r="U148" s="16">
        <v>7.6314213139999998</v>
      </c>
      <c r="V148" s="16">
        <v>0</v>
      </c>
      <c r="W148" s="16">
        <v>6.9565020500000001</v>
      </c>
      <c r="X148" s="16">
        <v>11.055281686000001</v>
      </c>
      <c r="Y148" s="16">
        <v>9.6509511840000002</v>
      </c>
      <c r="Z148" s="16">
        <v>9.4212191799999996</v>
      </c>
      <c r="AA148" s="16" t="s">
        <v>726</v>
      </c>
    </row>
    <row r="149" spans="1:27" x14ac:dyDescent="0.2">
      <c r="A149" s="6" t="s">
        <v>252</v>
      </c>
      <c r="B149" s="6" t="s">
        <v>349</v>
      </c>
      <c r="C149" s="6" t="s">
        <v>293</v>
      </c>
      <c r="D149" s="6" t="s">
        <v>260</v>
      </c>
      <c r="E149" s="6">
        <v>47.07</v>
      </c>
      <c r="F149" s="6">
        <v>13.03</v>
      </c>
      <c r="G149" s="6">
        <v>41.935483871000002</v>
      </c>
      <c r="H149" s="6">
        <v>3.22580645161</v>
      </c>
      <c r="I149" s="6">
        <v>37.5</v>
      </c>
      <c r="J149" s="6">
        <v>1629729</v>
      </c>
      <c r="K149" s="6">
        <v>447</v>
      </c>
      <c r="L149" s="6">
        <v>3530</v>
      </c>
      <c r="M149" s="6">
        <v>3645</v>
      </c>
      <c r="N149" s="6">
        <v>12696</v>
      </c>
      <c r="O149" s="6">
        <v>66.900000000000006</v>
      </c>
      <c r="P149" s="6">
        <v>0</v>
      </c>
      <c r="Q149" s="6">
        <v>0</v>
      </c>
      <c r="R149" s="6">
        <v>0</v>
      </c>
      <c r="S149" s="6">
        <v>22</v>
      </c>
      <c r="T149" s="6" t="s">
        <v>463</v>
      </c>
      <c r="U149" s="16">
        <v>78.11167184</v>
      </c>
      <c r="V149" s="16">
        <v>0</v>
      </c>
      <c r="W149" s="16">
        <v>50.608515229999995</v>
      </c>
      <c r="X149" s="16">
        <v>187.92043620000001</v>
      </c>
      <c r="Y149" s="16">
        <v>179.88534869999998</v>
      </c>
      <c r="Z149" s="16">
        <v>163.48996500000001</v>
      </c>
      <c r="AA149" s="16" t="s">
        <v>726</v>
      </c>
    </row>
    <row r="150" spans="1:27" x14ac:dyDescent="0.2">
      <c r="A150" s="6" t="s">
        <v>253</v>
      </c>
      <c r="B150" s="6" t="s">
        <v>185</v>
      </c>
      <c r="C150" s="6" t="s">
        <v>293</v>
      </c>
      <c r="D150" s="6" t="s">
        <v>262</v>
      </c>
      <c r="E150" s="6">
        <v>40.619999999999997</v>
      </c>
      <c r="F150" s="6">
        <v>0.45</v>
      </c>
      <c r="G150" s="6">
        <v>38.709677419400002</v>
      </c>
      <c r="H150" s="6">
        <v>0.96153846153799993</v>
      </c>
      <c r="I150" s="6">
        <v>100</v>
      </c>
      <c r="J150" s="6">
        <v>958488</v>
      </c>
      <c r="K150" s="6">
        <v>223</v>
      </c>
      <c r="L150" s="6">
        <v>4358</v>
      </c>
      <c r="M150" s="6">
        <v>4298</v>
      </c>
      <c r="N150" s="6">
        <v>12633</v>
      </c>
      <c r="O150" s="6">
        <v>45.8</v>
      </c>
      <c r="P150" s="6">
        <v>0</v>
      </c>
      <c r="Q150" s="6">
        <v>0</v>
      </c>
      <c r="R150" s="6">
        <v>0</v>
      </c>
      <c r="S150" s="6">
        <v>11</v>
      </c>
      <c r="T150" s="6" t="s">
        <v>503</v>
      </c>
      <c r="U150" s="16">
        <v>4.5209194640000003</v>
      </c>
      <c r="V150" s="16">
        <v>0</v>
      </c>
      <c r="W150" s="16">
        <v>0</v>
      </c>
      <c r="X150" s="16">
        <v>11.09899377</v>
      </c>
      <c r="Y150" s="16">
        <v>9.0810660100000007</v>
      </c>
      <c r="Z150" s="16">
        <v>8.6791825300000003</v>
      </c>
      <c r="AA150" s="16" t="s">
        <v>726</v>
      </c>
    </row>
    <row r="151" spans="1:27" x14ac:dyDescent="0.2">
      <c r="A151" s="6" t="s">
        <v>254</v>
      </c>
      <c r="B151" s="6" t="s">
        <v>187</v>
      </c>
      <c r="C151" s="6" t="s">
        <v>293</v>
      </c>
      <c r="D151" s="6" t="s">
        <v>260</v>
      </c>
      <c r="E151" s="6">
        <v>45.61</v>
      </c>
      <c r="F151" s="6">
        <v>0</v>
      </c>
      <c r="G151" s="6">
        <v>35.4838709677</v>
      </c>
      <c r="H151" s="6">
        <v>0</v>
      </c>
      <c r="I151" s="6">
        <v>0</v>
      </c>
      <c r="J151" s="6">
        <v>795214</v>
      </c>
      <c r="K151" s="6">
        <v>176</v>
      </c>
      <c r="L151" s="6">
        <v>4733</v>
      </c>
      <c r="M151" s="6">
        <v>4518</v>
      </c>
      <c r="N151" s="6">
        <v>14771</v>
      </c>
      <c r="O151" s="6">
        <v>47.8</v>
      </c>
      <c r="P151" s="6">
        <v>0</v>
      </c>
      <c r="Q151" s="6">
        <v>0</v>
      </c>
      <c r="R151" s="6">
        <v>0</v>
      </c>
      <c r="S151" s="6">
        <v>8</v>
      </c>
      <c r="T151" s="6" t="s">
        <v>506</v>
      </c>
      <c r="U151" s="16">
        <v>11.485823456</v>
      </c>
      <c r="V151" s="16">
        <v>0</v>
      </c>
      <c r="W151" s="16">
        <v>6.3725738760000006</v>
      </c>
      <c r="X151" s="16">
        <v>14.75509033</v>
      </c>
      <c r="Y151" s="16">
        <v>13.090550134999999</v>
      </c>
      <c r="Z151" s="16">
        <v>12.085294060000001</v>
      </c>
      <c r="AA151" s="16" t="s">
        <v>726</v>
      </c>
    </row>
    <row r="152" spans="1:27" x14ac:dyDescent="0.2">
      <c r="A152" s="6" t="s">
        <v>255</v>
      </c>
      <c r="B152" s="6" t="s">
        <v>191</v>
      </c>
      <c r="C152" s="6" t="s">
        <v>293</v>
      </c>
      <c r="D152" s="6" t="s">
        <v>260</v>
      </c>
      <c r="E152" s="6">
        <v>36.21</v>
      </c>
      <c r="F152" s="6">
        <v>0</v>
      </c>
      <c r="G152" s="6">
        <v>41.935483871000002</v>
      </c>
      <c r="H152" s="6">
        <v>0</v>
      </c>
      <c r="I152" s="6">
        <v>0</v>
      </c>
      <c r="J152" s="6">
        <v>1057949</v>
      </c>
      <c r="K152" s="6">
        <v>240</v>
      </c>
      <c r="L152" s="6">
        <v>4576</v>
      </c>
      <c r="M152" s="6">
        <v>4408</v>
      </c>
      <c r="N152" s="6">
        <v>13704</v>
      </c>
      <c r="O152" s="6">
        <v>60</v>
      </c>
      <c r="P152" s="6">
        <v>0</v>
      </c>
      <c r="Q152" s="6">
        <v>0</v>
      </c>
      <c r="R152" s="6">
        <v>0</v>
      </c>
      <c r="S152" s="6">
        <v>5</v>
      </c>
      <c r="T152" s="6" t="s">
        <v>511</v>
      </c>
      <c r="U152" s="16">
        <v>9.1816135880000012</v>
      </c>
      <c r="V152" s="16">
        <v>0</v>
      </c>
      <c r="W152" s="16">
        <v>6.3635724640000007</v>
      </c>
      <c r="X152" s="16">
        <v>12.158655900000001</v>
      </c>
      <c r="Y152" s="16">
        <v>10.34257135</v>
      </c>
      <c r="Z152" s="16">
        <v>10.376254920000001</v>
      </c>
      <c r="AA152" s="16" t="s">
        <v>726</v>
      </c>
    </row>
    <row r="153" spans="1:27" x14ac:dyDescent="0.2">
      <c r="A153" s="6" t="s">
        <v>256</v>
      </c>
      <c r="B153" s="6" t="s">
        <v>365</v>
      </c>
      <c r="C153" s="6" t="s">
        <v>293</v>
      </c>
      <c r="D153" s="6" t="s">
        <v>260</v>
      </c>
      <c r="E153" s="6">
        <v>42.47</v>
      </c>
      <c r="F153" s="6">
        <v>0.85</v>
      </c>
      <c r="G153" s="6">
        <v>35.4838709677</v>
      </c>
      <c r="H153" s="6">
        <v>0</v>
      </c>
      <c r="I153" s="6">
        <v>0</v>
      </c>
      <c r="J153" s="6">
        <v>1049413</v>
      </c>
      <c r="K153" s="6">
        <v>273</v>
      </c>
      <c r="L153" s="6">
        <v>3925</v>
      </c>
      <c r="M153" s="6">
        <v>3844</v>
      </c>
      <c r="N153" s="6">
        <v>11413</v>
      </c>
      <c r="O153" s="6">
        <v>65.8</v>
      </c>
      <c r="P153" s="6">
        <v>0</v>
      </c>
      <c r="Q153" s="6">
        <v>0</v>
      </c>
      <c r="R153" s="6">
        <v>0</v>
      </c>
      <c r="S153" s="6">
        <v>14</v>
      </c>
      <c r="T153" s="6" t="s">
        <v>514</v>
      </c>
      <c r="U153" s="16">
        <v>3.500986793</v>
      </c>
      <c r="V153" s="16">
        <v>0</v>
      </c>
      <c r="W153" s="16">
        <v>0</v>
      </c>
      <c r="X153" s="16">
        <v>12.269928555</v>
      </c>
      <c r="Y153" s="16">
        <v>10.54584</v>
      </c>
      <c r="Z153" s="16">
        <v>9.1603228899999998</v>
      </c>
      <c r="AA153" s="16" t="s">
        <v>726</v>
      </c>
    </row>
    <row r="154" spans="1:27" x14ac:dyDescent="0.2">
      <c r="A154" s="6" t="s">
        <v>257</v>
      </c>
      <c r="B154" s="6" t="s">
        <v>366</v>
      </c>
      <c r="C154" s="6" t="s">
        <v>293</v>
      </c>
      <c r="D154" s="6" t="s">
        <v>260</v>
      </c>
      <c r="E154" s="6">
        <v>49.76</v>
      </c>
      <c r="F154" s="6">
        <v>3.48</v>
      </c>
      <c r="G154" s="6">
        <v>45.161290322600003</v>
      </c>
      <c r="H154" s="6">
        <v>0</v>
      </c>
      <c r="I154" s="6">
        <v>28.57</v>
      </c>
      <c r="J154" s="6">
        <v>1320043</v>
      </c>
      <c r="K154" s="6">
        <v>276</v>
      </c>
      <c r="L154" s="6">
        <v>4827</v>
      </c>
      <c r="M154" s="6">
        <v>4782</v>
      </c>
      <c r="N154" s="6">
        <v>15780</v>
      </c>
      <c r="O154" s="6">
        <v>61.6</v>
      </c>
      <c r="P154" s="6" t="s">
        <v>324</v>
      </c>
      <c r="Q154" s="6">
        <v>0</v>
      </c>
      <c r="R154" s="6">
        <v>0</v>
      </c>
      <c r="S154" s="6">
        <v>20</v>
      </c>
      <c r="T154" s="6" t="s">
        <v>515</v>
      </c>
      <c r="U154" s="16">
        <v>10.60454427</v>
      </c>
      <c r="V154" s="16">
        <v>0</v>
      </c>
      <c r="W154" s="16">
        <v>7.1504177599999998</v>
      </c>
      <c r="X154" s="16">
        <v>20.0563787</v>
      </c>
      <c r="Y154" s="16">
        <v>18.028240319999998</v>
      </c>
      <c r="Z154" s="16">
        <v>17.349105739999999</v>
      </c>
      <c r="AA154" s="16" t="s">
        <v>726</v>
      </c>
    </row>
    <row r="155" spans="1:27" x14ac:dyDescent="0.2">
      <c r="A155" s="6" t="s">
        <v>258</v>
      </c>
      <c r="B155" s="6" t="s">
        <v>366</v>
      </c>
      <c r="C155" s="6" t="s">
        <v>293</v>
      </c>
      <c r="D155" s="6" t="s">
        <v>262</v>
      </c>
      <c r="E155" s="6">
        <v>43.98</v>
      </c>
      <c r="F155" s="6">
        <v>2.2400000000000002</v>
      </c>
      <c r="G155" s="6">
        <v>35.4838709677</v>
      </c>
      <c r="H155" s="6">
        <v>0</v>
      </c>
      <c r="I155" s="6">
        <v>16.670000000000002</v>
      </c>
      <c r="J155" s="6">
        <v>1198135</v>
      </c>
      <c r="K155" s="6">
        <v>265</v>
      </c>
      <c r="L155" s="6">
        <v>4490</v>
      </c>
      <c r="M155" s="6">
        <v>4521</v>
      </c>
      <c r="N155" s="6">
        <v>15433</v>
      </c>
      <c r="O155" s="6">
        <v>61.7</v>
      </c>
      <c r="P155" s="6">
        <v>0</v>
      </c>
      <c r="Q155" s="6">
        <v>0</v>
      </c>
      <c r="R155" s="6">
        <v>0</v>
      </c>
      <c r="S155" s="6">
        <v>12</v>
      </c>
      <c r="T155" s="6" t="s">
        <v>516</v>
      </c>
      <c r="U155" s="16">
        <v>6.6984521099999998</v>
      </c>
      <c r="V155" s="16">
        <v>0</v>
      </c>
      <c r="W155" s="16">
        <v>0</v>
      </c>
      <c r="X155" s="16">
        <v>14.91593402</v>
      </c>
      <c r="Y155" s="16">
        <v>11.778563834000002</v>
      </c>
      <c r="Z155" s="16">
        <v>12.091620205000002</v>
      </c>
      <c r="AA155" s="16" t="s">
        <v>726</v>
      </c>
    </row>
    <row r="156" spans="1:27" x14ac:dyDescent="0.2">
      <c r="A156" s="6" t="s">
        <v>259</v>
      </c>
      <c r="B156" s="6" t="s">
        <v>367</v>
      </c>
      <c r="C156" s="6" t="s">
        <v>293</v>
      </c>
      <c r="D156" s="6" t="s">
        <v>262</v>
      </c>
      <c r="E156" s="6">
        <v>43.24</v>
      </c>
      <c r="F156" s="6">
        <v>2.44</v>
      </c>
      <c r="G156" s="6">
        <v>41.935483871000002</v>
      </c>
      <c r="H156" s="6">
        <v>0</v>
      </c>
      <c r="I156" s="6">
        <v>50</v>
      </c>
      <c r="J156" s="6">
        <v>1122283</v>
      </c>
      <c r="K156" s="6">
        <v>286</v>
      </c>
      <c r="L156" s="6">
        <v>3844</v>
      </c>
      <c r="M156" s="6">
        <v>3924</v>
      </c>
      <c r="N156" s="6">
        <v>11918</v>
      </c>
      <c r="O156" s="6">
        <v>64.099999999999994</v>
      </c>
      <c r="P156" s="6">
        <v>0</v>
      </c>
      <c r="Q156" s="6">
        <v>0</v>
      </c>
      <c r="R156" s="6">
        <v>0</v>
      </c>
      <c r="S156" s="6">
        <v>10</v>
      </c>
      <c r="T156" s="6" t="s">
        <v>541</v>
      </c>
      <c r="U156" s="16">
        <v>0</v>
      </c>
      <c r="V156" s="16">
        <v>0</v>
      </c>
      <c r="W156" s="16">
        <v>5.6933633430000006</v>
      </c>
      <c r="X156" s="16">
        <v>0</v>
      </c>
      <c r="Y156" s="16">
        <v>0</v>
      </c>
      <c r="Z156" s="16">
        <v>0</v>
      </c>
      <c r="AA156" s="16" t="s">
        <v>20</v>
      </c>
    </row>
  </sheetData>
  <autoFilter ref="A1:AA156" xr:uid="{C765E533-1C77-3B4E-8F89-C03881ADC5A9}">
    <sortState xmlns:xlrd2="http://schemas.microsoft.com/office/spreadsheetml/2017/richdata2" ref="A2:AA156">
      <sortCondition ref="A1:A156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BB4C3-F161-544C-BDCE-4DAEE8610D8D}">
  <dimension ref="A1:D58"/>
  <sheetViews>
    <sheetView workbookViewId="0">
      <selection activeCell="A8" sqref="A8"/>
    </sheetView>
  </sheetViews>
  <sheetFormatPr baseColWidth="10" defaultRowHeight="16" x14ac:dyDescent="0.2"/>
  <cols>
    <col min="1" max="1" width="46.83203125" bestFit="1" customWidth="1"/>
    <col min="2" max="2" width="13.83203125" bestFit="1" customWidth="1"/>
  </cols>
  <sheetData>
    <row r="1" spans="1:4" ht="51" x14ac:dyDescent="0.2">
      <c r="A1" s="13" t="s">
        <v>661</v>
      </c>
      <c r="B1" s="13" t="s">
        <v>545</v>
      </c>
      <c r="C1" s="13" t="s">
        <v>660</v>
      </c>
      <c r="D1" s="1" t="s">
        <v>268</v>
      </c>
    </row>
    <row r="2" spans="1:4" x14ac:dyDescent="0.2">
      <c r="A2" t="s">
        <v>662</v>
      </c>
      <c r="B2" t="s">
        <v>547</v>
      </c>
      <c r="C2">
        <v>17121</v>
      </c>
      <c r="D2" t="s">
        <v>546</v>
      </c>
    </row>
    <row r="3" spans="1:4" x14ac:dyDescent="0.2">
      <c r="A3" t="s">
        <v>663</v>
      </c>
      <c r="B3" t="s">
        <v>549</v>
      </c>
      <c r="C3">
        <v>15991</v>
      </c>
      <c r="D3" t="s">
        <v>548</v>
      </c>
    </row>
    <row r="4" spans="1:4" x14ac:dyDescent="0.2">
      <c r="A4" t="s">
        <v>664</v>
      </c>
      <c r="B4" t="s">
        <v>551</v>
      </c>
      <c r="C4">
        <v>22138</v>
      </c>
      <c r="D4" t="s">
        <v>550</v>
      </c>
    </row>
    <row r="5" spans="1:4" x14ac:dyDescent="0.2">
      <c r="A5" t="s">
        <v>665</v>
      </c>
      <c r="B5" t="s">
        <v>553</v>
      </c>
      <c r="C5">
        <v>10570</v>
      </c>
      <c r="D5" t="s">
        <v>552</v>
      </c>
    </row>
    <row r="6" spans="1:4" x14ac:dyDescent="0.2">
      <c r="A6" t="s">
        <v>666</v>
      </c>
      <c r="B6" t="s">
        <v>555</v>
      </c>
      <c r="C6">
        <v>27957</v>
      </c>
      <c r="D6" t="s">
        <v>554</v>
      </c>
    </row>
    <row r="7" spans="1:4" x14ac:dyDescent="0.2">
      <c r="A7" t="s">
        <v>667</v>
      </c>
      <c r="B7" t="s">
        <v>557</v>
      </c>
      <c r="C7">
        <v>24079</v>
      </c>
      <c r="D7" t="s">
        <v>556</v>
      </c>
    </row>
    <row r="8" spans="1:4" x14ac:dyDescent="0.2">
      <c r="A8" t="s">
        <v>668</v>
      </c>
      <c r="B8" t="s">
        <v>559</v>
      </c>
      <c r="C8">
        <v>25825</v>
      </c>
      <c r="D8" t="s">
        <v>558</v>
      </c>
    </row>
    <row r="9" spans="1:4" x14ac:dyDescent="0.2">
      <c r="A9" t="s">
        <v>669</v>
      </c>
      <c r="B9" t="s">
        <v>561</v>
      </c>
      <c r="C9">
        <v>13428</v>
      </c>
      <c r="D9" t="s">
        <v>560</v>
      </c>
    </row>
    <row r="10" spans="1:4" x14ac:dyDescent="0.2">
      <c r="A10" t="s">
        <v>670</v>
      </c>
      <c r="B10" t="s">
        <v>563</v>
      </c>
      <c r="C10">
        <v>33849</v>
      </c>
      <c r="D10" t="s">
        <v>562</v>
      </c>
    </row>
    <row r="11" spans="1:4" x14ac:dyDescent="0.2">
      <c r="A11" t="s">
        <v>671</v>
      </c>
      <c r="B11" t="s">
        <v>565</v>
      </c>
      <c r="C11">
        <v>13948</v>
      </c>
      <c r="D11" t="s">
        <v>564</v>
      </c>
    </row>
    <row r="12" spans="1:4" x14ac:dyDescent="0.2">
      <c r="A12" t="s">
        <v>672</v>
      </c>
      <c r="B12" t="s">
        <v>567</v>
      </c>
      <c r="C12">
        <v>23032</v>
      </c>
      <c r="D12" t="s">
        <v>566</v>
      </c>
    </row>
    <row r="13" spans="1:4" x14ac:dyDescent="0.2">
      <c r="A13" t="s">
        <v>673</v>
      </c>
      <c r="B13" t="s">
        <v>569</v>
      </c>
      <c r="C13">
        <v>24608</v>
      </c>
      <c r="D13" t="s">
        <v>568</v>
      </c>
    </row>
    <row r="14" spans="1:4" x14ac:dyDescent="0.2">
      <c r="A14" t="s">
        <v>674</v>
      </c>
      <c r="B14" t="s">
        <v>571</v>
      </c>
      <c r="C14">
        <v>30917</v>
      </c>
      <c r="D14" t="s">
        <v>570</v>
      </c>
    </row>
    <row r="15" spans="1:4" x14ac:dyDescent="0.2">
      <c r="A15" t="s">
        <v>675</v>
      </c>
      <c r="B15" t="s">
        <v>573</v>
      </c>
      <c r="C15">
        <v>29453</v>
      </c>
      <c r="D15" t="s">
        <v>572</v>
      </c>
    </row>
    <row r="16" spans="1:4" x14ac:dyDescent="0.2">
      <c r="A16" t="s">
        <v>676</v>
      </c>
      <c r="B16" t="s">
        <v>575</v>
      </c>
      <c r="C16">
        <v>11734</v>
      </c>
      <c r="D16" t="s">
        <v>574</v>
      </c>
    </row>
    <row r="17" spans="1:4" x14ac:dyDescent="0.2">
      <c r="A17" t="s">
        <v>677</v>
      </c>
      <c r="B17" t="s">
        <v>577</v>
      </c>
      <c r="C17">
        <v>28807</v>
      </c>
      <c r="D17" t="s">
        <v>576</v>
      </c>
    </row>
    <row r="18" spans="1:4" x14ac:dyDescent="0.2">
      <c r="A18" t="s">
        <v>678</v>
      </c>
      <c r="B18" t="s">
        <v>579</v>
      </c>
      <c r="C18">
        <v>27102</v>
      </c>
      <c r="D18" t="s">
        <v>578</v>
      </c>
    </row>
    <row r="19" spans="1:4" x14ac:dyDescent="0.2">
      <c r="A19" t="s">
        <v>679</v>
      </c>
      <c r="B19" t="s">
        <v>581</v>
      </c>
      <c r="C19">
        <v>21107</v>
      </c>
      <c r="D19" t="s">
        <v>580</v>
      </c>
    </row>
    <row r="20" spans="1:4" x14ac:dyDescent="0.2">
      <c r="A20" t="s">
        <v>680</v>
      </c>
      <c r="B20" t="s">
        <v>583</v>
      </c>
      <c r="C20">
        <v>39027</v>
      </c>
      <c r="D20" t="s">
        <v>582</v>
      </c>
    </row>
    <row r="21" spans="1:4" x14ac:dyDescent="0.2">
      <c r="A21" t="s">
        <v>681</v>
      </c>
      <c r="B21" t="s">
        <v>585</v>
      </c>
      <c r="C21">
        <v>24768</v>
      </c>
      <c r="D21" t="s">
        <v>584</v>
      </c>
    </row>
    <row r="22" spans="1:4" x14ac:dyDescent="0.2">
      <c r="A22" t="s">
        <v>682</v>
      </c>
      <c r="B22" t="s">
        <v>587</v>
      </c>
      <c r="C22">
        <v>26843</v>
      </c>
      <c r="D22" t="s">
        <v>586</v>
      </c>
    </row>
    <row r="23" spans="1:4" x14ac:dyDescent="0.2">
      <c r="A23" t="s">
        <v>683</v>
      </c>
      <c r="B23" t="s">
        <v>589</v>
      </c>
      <c r="C23">
        <v>34766</v>
      </c>
      <c r="D23" t="s">
        <v>588</v>
      </c>
    </row>
    <row r="24" spans="1:4" x14ac:dyDescent="0.2">
      <c r="A24" t="s">
        <v>684</v>
      </c>
      <c r="B24" t="s">
        <v>591</v>
      </c>
      <c r="C24">
        <v>40201</v>
      </c>
      <c r="D24" t="s">
        <v>590</v>
      </c>
    </row>
    <row r="25" spans="1:4" x14ac:dyDescent="0.2">
      <c r="A25" t="s">
        <v>685</v>
      </c>
      <c r="B25" t="s">
        <v>593</v>
      </c>
      <c r="C25">
        <v>26589</v>
      </c>
      <c r="D25" t="s">
        <v>592</v>
      </c>
    </row>
    <row r="26" spans="1:4" x14ac:dyDescent="0.2">
      <c r="A26" t="s">
        <v>686</v>
      </c>
      <c r="B26" t="s">
        <v>595</v>
      </c>
      <c r="C26">
        <v>33120</v>
      </c>
      <c r="D26" t="s">
        <v>594</v>
      </c>
    </row>
    <row r="27" spans="1:4" x14ac:dyDescent="0.2">
      <c r="A27" t="s">
        <v>687</v>
      </c>
      <c r="B27" t="s">
        <v>597</v>
      </c>
      <c r="C27">
        <v>27945</v>
      </c>
      <c r="D27" t="s">
        <v>596</v>
      </c>
    </row>
    <row r="28" spans="1:4" x14ac:dyDescent="0.2">
      <c r="A28" t="s">
        <v>688</v>
      </c>
      <c r="B28" t="s">
        <v>599</v>
      </c>
      <c r="C28">
        <v>32617</v>
      </c>
      <c r="D28" t="s">
        <v>598</v>
      </c>
    </row>
    <row r="29" spans="1:4" x14ac:dyDescent="0.2">
      <c r="A29" t="s">
        <v>689</v>
      </c>
      <c r="B29" t="s">
        <v>601</v>
      </c>
      <c r="C29">
        <v>30249</v>
      </c>
      <c r="D29" t="s">
        <v>600</v>
      </c>
    </row>
    <row r="30" spans="1:4" x14ac:dyDescent="0.2">
      <c r="A30" t="s">
        <v>690</v>
      </c>
      <c r="B30" t="s">
        <v>603</v>
      </c>
      <c r="C30">
        <v>17746</v>
      </c>
      <c r="D30" t="s">
        <v>602</v>
      </c>
    </row>
    <row r="31" spans="1:4" x14ac:dyDescent="0.2">
      <c r="A31" t="s">
        <v>691</v>
      </c>
      <c r="B31" t="s">
        <v>605</v>
      </c>
      <c r="C31">
        <v>27543</v>
      </c>
      <c r="D31" t="s">
        <v>604</v>
      </c>
    </row>
    <row r="32" spans="1:4" x14ac:dyDescent="0.2">
      <c r="A32" t="s">
        <v>692</v>
      </c>
      <c r="B32" t="s">
        <v>607</v>
      </c>
      <c r="C32">
        <v>20580</v>
      </c>
      <c r="D32" t="s">
        <v>606</v>
      </c>
    </row>
    <row r="33" spans="1:4" x14ac:dyDescent="0.2">
      <c r="A33" t="s">
        <v>693</v>
      </c>
      <c r="B33" t="s">
        <v>609</v>
      </c>
      <c r="C33">
        <v>26833</v>
      </c>
      <c r="D33" t="s">
        <v>608</v>
      </c>
    </row>
    <row r="34" spans="1:4" x14ac:dyDescent="0.2">
      <c r="A34" t="s">
        <v>694</v>
      </c>
      <c r="B34" t="s">
        <v>611</v>
      </c>
      <c r="C34">
        <v>19599</v>
      </c>
      <c r="D34" t="s">
        <v>610</v>
      </c>
    </row>
    <row r="35" spans="1:4" x14ac:dyDescent="0.2">
      <c r="A35" t="s">
        <v>695</v>
      </c>
      <c r="B35" t="s">
        <v>613</v>
      </c>
      <c r="C35">
        <v>19888</v>
      </c>
      <c r="D35" t="s">
        <v>612</v>
      </c>
    </row>
    <row r="36" spans="1:4" x14ac:dyDescent="0.2">
      <c r="A36" t="s">
        <v>696</v>
      </c>
      <c r="B36" t="s">
        <v>615</v>
      </c>
      <c r="C36">
        <v>22317</v>
      </c>
      <c r="D36" t="s">
        <v>614</v>
      </c>
    </row>
    <row r="37" spans="1:4" x14ac:dyDescent="0.2">
      <c r="A37" t="s">
        <v>697</v>
      </c>
      <c r="B37" t="s">
        <v>617</v>
      </c>
      <c r="C37">
        <v>30040</v>
      </c>
      <c r="D37" t="s">
        <v>616</v>
      </c>
    </row>
    <row r="38" spans="1:4" x14ac:dyDescent="0.2">
      <c r="A38" t="s">
        <v>698</v>
      </c>
      <c r="B38" t="s">
        <v>619</v>
      </c>
      <c r="C38">
        <v>23926</v>
      </c>
      <c r="D38" t="s">
        <v>618</v>
      </c>
    </row>
    <row r="39" spans="1:4" x14ac:dyDescent="0.2">
      <c r="A39" t="s">
        <v>699</v>
      </c>
      <c r="B39" t="s">
        <v>621</v>
      </c>
      <c r="C39">
        <v>16546</v>
      </c>
      <c r="D39" t="s">
        <v>620</v>
      </c>
    </row>
    <row r="40" spans="1:4" x14ac:dyDescent="0.2">
      <c r="A40" t="s">
        <v>700</v>
      </c>
      <c r="B40" t="s">
        <v>623</v>
      </c>
      <c r="C40">
        <v>23468</v>
      </c>
      <c r="D40" t="s">
        <v>622</v>
      </c>
    </row>
    <row r="41" spans="1:4" x14ac:dyDescent="0.2">
      <c r="A41" t="s">
        <v>701</v>
      </c>
      <c r="B41" t="s">
        <v>625</v>
      </c>
      <c r="C41">
        <v>34687</v>
      </c>
      <c r="D41" t="s">
        <v>624</v>
      </c>
    </row>
    <row r="42" spans="1:4" x14ac:dyDescent="0.2">
      <c r="A42" t="s">
        <v>702</v>
      </c>
      <c r="B42" t="s">
        <v>627</v>
      </c>
      <c r="C42">
        <v>19167</v>
      </c>
      <c r="D42" t="s">
        <v>626</v>
      </c>
    </row>
    <row r="43" spans="1:4" x14ac:dyDescent="0.2">
      <c r="A43" t="s">
        <v>703</v>
      </c>
      <c r="B43" t="s">
        <v>629</v>
      </c>
      <c r="C43">
        <v>32709</v>
      </c>
      <c r="D43" t="s">
        <v>628</v>
      </c>
    </row>
    <row r="44" spans="1:4" x14ac:dyDescent="0.2">
      <c r="A44" t="s">
        <v>704</v>
      </c>
      <c r="B44" t="s">
        <v>631</v>
      </c>
      <c r="C44">
        <v>30550</v>
      </c>
      <c r="D44" t="s">
        <v>630</v>
      </c>
    </row>
    <row r="45" spans="1:4" x14ac:dyDescent="0.2">
      <c r="A45" t="s">
        <v>705</v>
      </c>
      <c r="B45" t="s">
        <v>633</v>
      </c>
      <c r="C45">
        <v>26236</v>
      </c>
      <c r="D45" t="s">
        <v>632</v>
      </c>
    </row>
    <row r="46" spans="1:4" x14ac:dyDescent="0.2">
      <c r="A46" t="s">
        <v>706</v>
      </c>
      <c r="B46" t="s">
        <v>635</v>
      </c>
      <c r="C46">
        <v>29272</v>
      </c>
      <c r="D46" t="s">
        <v>634</v>
      </c>
    </row>
    <row r="47" spans="1:4" x14ac:dyDescent="0.2">
      <c r="A47" t="s">
        <v>707</v>
      </c>
      <c r="B47" t="s">
        <v>637</v>
      </c>
      <c r="C47">
        <v>23715</v>
      </c>
      <c r="D47" t="s">
        <v>636</v>
      </c>
    </row>
    <row r="48" spans="1:4" x14ac:dyDescent="0.2">
      <c r="A48" t="s">
        <v>708</v>
      </c>
      <c r="B48" t="s">
        <v>639</v>
      </c>
      <c r="C48">
        <v>34548</v>
      </c>
      <c r="D48" t="s">
        <v>638</v>
      </c>
    </row>
    <row r="49" spans="1:4" x14ac:dyDescent="0.2">
      <c r="A49" t="s">
        <v>709</v>
      </c>
      <c r="B49" t="s">
        <v>641</v>
      </c>
      <c r="C49">
        <v>26519</v>
      </c>
      <c r="D49" t="s">
        <v>640</v>
      </c>
    </row>
    <row r="50" spans="1:4" x14ac:dyDescent="0.2">
      <c r="A50" t="s">
        <v>710</v>
      </c>
      <c r="B50" t="s">
        <v>643</v>
      </c>
      <c r="C50">
        <v>32782</v>
      </c>
      <c r="D50" t="s">
        <v>642</v>
      </c>
    </row>
    <row r="51" spans="1:4" x14ac:dyDescent="0.2">
      <c r="A51" t="s">
        <v>711</v>
      </c>
      <c r="B51" t="s">
        <v>645</v>
      </c>
      <c r="C51">
        <v>38356</v>
      </c>
      <c r="D51" t="s">
        <v>644</v>
      </c>
    </row>
    <row r="52" spans="1:4" x14ac:dyDescent="0.2">
      <c r="A52" t="s">
        <v>712</v>
      </c>
      <c r="B52" t="s">
        <v>647</v>
      </c>
      <c r="C52">
        <v>33947</v>
      </c>
      <c r="D52" t="s">
        <v>646</v>
      </c>
    </row>
    <row r="53" spans="1:4" x14ac:dyDescent="0.2">
      <c r="A53" t="s">
        <v>713</v>
      </c>
      <c r="B53" t="s">
        <v>649</v>
      </c>
      <c r="C53">
        <v>33382</v>
      </c>
      <c r="D53" t="s">
        <v>648</v>
      </c>
    </row>
    <row r="54" spans="1:4" x14ac:dyDescent="0.2">
      <c r="A54" t="s">
        <v>714</v>
      </c>
      <c r="B54" t="s">
        <v>651</v>
      </c>
      <c r="C54">
        <v>33801</v>
      </c>
      <c r="D54" t="s">
        <v>650</v>
      </c>
    </row>
    <row r="55" spans="1:4" x14ac:dyDescent="0.2">
      <c r="A55" t="s">
        <v>715</v>
      </c>
      <c r="B55" t="s">
        <v>653</v>
      </c>
      <c r="C55">
        <v>41310</v>
      </c>
      <c r="D55" t="s">
        <v>652</v>
      </c>
    </row>
    <row r="56" spans="1:4" x14ac:dyDescent="0.2">
      <c r="A56" t="s">
        <v>716</v>
      </c>
      <c r="B56" t="s">
        <v>655</v>
      </c>
      <c r="C56">
        <v>24435</v>
      </c>
      <c r="D56" t="s">
        <v>654</v>
      </c>
    </row>
    <row r="57" spans="1:4" x14ac:dyDescent="0.2">
      <c r="A57" t="s">
        <v>717</v>
      </c>
      <c r="B57" t="s">
        <v>657</v>
      </c>
      <c r="C57">
        <v>40167</v>
      </c>
      <c r="D57" t="s">
        <v>656</v>
      </c>
    </row>
    <row r="58" spans="1:4" x14ac:dyDescent="0.2">
      <c r="A58" t="s">
        <v>718</v>
      </c>
      <c r="B58" t="s">
        <v>659</v>
      </c>
      <c r="C58">
        <v>27444</v>
      </c>
      <c r="D58" t="s">
        <v>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metagenomes</vt:lpstr>
      <vt:lpstr>assemblies</vt:lpstr>
      <vt:lpstr>MAGs</vt:lpstr>
      <vt:lpstr>16S_samples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McGivern, Bridget B.</dc:creator>
  <cp:lastModifiedBy>McGivern, Bridget B.</cp:lastModifiedBy>
  <dcterms:created xsi:type="dcterms:W3CDTF">2020-06-08T17:23:20Z</dcterms:created>
  <dcterms:modified xsi:type="dcterms:W3CDTF">2020-11-17T00:06:41Z</dcterms:modified>
</cp:coreProperties>
</file>