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mcgivern.9/Desktop/McGivern_2020_PNAS/RESUBMITTED_01.21.21/"/>
    </mc:Choice>
  </mc:AlternateContent>
  <xr:revisionPtr revIDLastSave="0" documentId="13_ncr:1_{F1192A56-499F-864C-8A41-FB19F6797439}" xr6:coauthVersionLast="46" xr6:coauthVersionMax="46" xr10:uidLastSave="{00000000-0000-0000-0000-000000000000}"/>
  <bookViews>
    <workbookView xWindow="36360" yWindow="-960" windowWidth="28800" windowHeight="18000" activeTab="3" xr2:uid="{00000000-000D-0000-FFFF-FFFF00000000}"/>
  </bookViews>
  <sheets>
    <sheet name="LCMS parameters" sheetId="2" r:id="rId1"/>
    <sheet name="LCMS Metabolites" sheetId="3" r:id="rId2"/>
    <sheet name="NMR metabolites" sheetId="4" r:id="rId3"/>
    <sheet name="LIMMA_statistics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4" i="3" l="1"/>
  <c r="U54" i="3" s="1"/>
  <c r="O54" i="3" s="1"/>
  <c r="N54" i="3"/>
  <c r="M54" i="3"/>
  <c r="S53" i="3"/>
  <c r="U53" i="3" s="1"/>
  <c r="O53" i="3" s="1"/>
  <c r="N53" i="3"/>
  <c r="M53" i="3"/>
  <c r="S52" i="3"/>
  <c r="U52" i="3" s="1"/>
  <c r="O52" i="3" s="1"/>
  <c r="N52" i="3"/>
  <c r="M52" i="3"/>
  <c r="S51" i="3"/>
  <c r="U51" i="3" s="1"/>
  <c r="O51" i="3" s="1"/>
  <c r="N51" i="3"/>
  <c r="M51" i="3"/>
  <c r="S50" i="3"/>
  <c r="U50" i="3" s="1"/>
  <c r="O50" i="3" s="1"/>
  <c r="N50" i="3"/>
  <c r="M50" i="3"/>
  <c r="S49" i="3"/>
  <c r="U49" i="3" s="1"/>
  <c r="O49" i="3" s="1"/>
  <c r="N49" i="3"/>
  <c r="M49" i="3"/>
  <c r="S48" i="3"/>
  <c r="U48" i="3" s="1"/>
  <c r="O48" i="3" s="1"/>
  <c r="N48" i="3"/>
  <c r="M48" i="3"/>
  <c r="S47" i="3"/>
  <c r="U47" i="3" s="1"/>
  <c r="O47" i="3" s="1"/>
  <c r="N47" i="3"/>
  <c r="M47" i="3"/>
  <c r="S46" i="3"/>
  <c r="U46" i="3" s="1"/>
  <c r="O46" i="3" s="1"/>
  <c r="N46" i="3"/>
  <c r="M46" i="3"/>
  <c r="S45" i="3"/>
  <c r="U45" i="3" s="1"/>
  <c r="O45" i="3" s="1"/>
  <c r="N45" i="3"/>
  <c r="M45" i="3"/>
  <c r="S44" i="3"/>
  <c r="U44" i="3" s="1"/>
  <c r="O44" i="3" s="1"/>
  <c r="N44" i="3"/>
  <c r="M44" i="3"/>
  <c r="S43" i="3"/>
  <c r="U43" i="3" s="1"/>
  <c r="O43" i="3" s="1"/>
  <c r="N43" i="3"/>
  <c r="M43" i="3"/>
  <c r="S42" i="3"/>
  <c r="U42" i="3" s="1"/>
  <c r="O42" i="3" s="1"/>
  <c r="N42" i="3"/>
  <c r="M42" i="3"/>
  <c r="S41" i="3"/>
  <c r="U41" i="3" s="1"/>
  <c r="O41" i="3" s="1"/>
  <c r="N41" i="3"/>
  <c r="M41" i="3"/>
  <c r="S40" i="3"/>
  <c r="U40" i="3" s="1"/>
  <c r="O40" i="3" s="1"/>
  <c r="N40" i="3"/>
  <c r="M40" i="3"/>
  <c r="S39" i="3"/>
  <c r="U39" i="3" s="1"/>
  <c r="O39" i="3" s="1"/>
  <c r="N39" i="3"/>
  <c r="M39" i="3"/>
  <c r="S38" i="3"/>
  <c r="U38" i="3" s="1"/>
  <c r="O38" i="3" s="1"/>
  <c r="N38" i="3"/>
  <c r="M38" i="3"/>
  <c r="S37" i="3"/>
  <c r="U37" i="3" s="1"/>
  <c r="O37" i="3" s="1"/>
  <c r="N37" i="3"/>
  <c r="M37" i="3"/>
  <c r="S36" i="3"/>
  <c r="U36" i="3" s="1"/>
  <c r="O36" i="3" s="1"/>
  <c r="N36" i="3"/>
  <c r="M36" i="3"/>
  <c r="S35" i="3"/>
  <c r="U35" i="3" s="1"/>
  <c r="O35" i="3" s="1"/>
  <c r="N35" i="3"/>
  <c r="M35" i="3"/>
  <c r="S34" i="3"/>
  <c r="U34" i="3" s="1"/>
  <c r="O34" i="3" s="1"/>
  <c r="N34" i="3"/>
  <c r="M34" i="3"/>
  <c r="S33" i="3"/>
  <c r="U33" i="3" s="1"/>
  <c r="O33" i="3" s="1"/>
  <c r="N33" i="3"/>
  <c r="M33" i="3"/>
  <c r="S32" i="3"/>
  <c r="U32" i="3" s="1"/>
  <c r="O32" i="3" s="1"/>
  <c r="N32" i="3"/>
  <c r="M32" i="3"/>
  <c r="S31" i="3"/>
  <c r="U31" i="3" s="1"/>
  <c r="O31" i="3" s="1"/>
  <c r="N31" i="3"/>
  <c r="M31" i="3"/>
  <c r="P31" i="3" s="1"/>
  <c r="Q31" i="3" s="1"/>
  <c r="S30" i="3"/>
  <c r="U30" i="3" s="1"/>
  <c r="O30" i="3" s="1"/>
  <c r="N30" i="3"/>
  <c r="M30" i="3"/>
  <c r="S29" i="3"/>
  <c r="U29" i="3" s="1"/>
  <c r="O29" i="3" s="1"/>
  <c r="N29" i="3"/>
  <c r="M29" i="3"/>
  <c r="S28" i="3"/>
  <c r="U28" i="3" s="1"/>
  <c r="O28" i="3" s="1"/>
  <c r="N28" i="3"/>
  <c r="M28" i="3"/>
  <c r="S27" i="3"/>
  <c r="U27" i="3" s="1"/>
  <c r="O27" i="3" s="1"/>
  <c r="N27" i="3"/>
  <c r="M27" i="3"/>
  <c r="U26" i="3"/>
  <c r="O26" i="3" s="1"/>
  <c r="N26" i="3"/>
  <c r="M26" i="3"/>
  <c r="U25" i="3"/>
  <c r="O25" i="3" s="1"/>
  <c r="N25" i="3"/>
  <c r="M25" i="3"/>
  <c r="S24" i="3"/>
  <c r="U24" i="3" s="1"/>
  <c r="O24" i="3" s="1"/>
  <c r="N24" i="3"/>
  <c r="M24" i="3"/>
  <c r="S23" i="3"/>
  <c r="U23" i="3" s="1"/>
  <c r="O23" i="3" s="1"/>
  <c r="N23" i="3"/>
  <c r="M23" i="3"/>
  <c r="S22" i="3"/>
  <c r="U22" i="3" s="1"/>
  <c r="O22" i="3" s="1"/>
  <c r="N22" i="3"/>
  <c r="M22" i="3"/>
  <c r="S21" i="3"/>
  <c r="U21" i="3" s="1"/>
  <c r="O21" i="3" s="1"/>
  <c r="N21" i="3"/>
  <c r="M21" i="3"/>
  <c r="S20" i="3"/>
  <c r="U20" i="3" s="1"/>
  <c r="O20" i="3" s="1"/>
  <c r="N20" i="3"/>
  <c r="M20" i="3"/>
  <c r="S19" i="3"/>
  <c r="U19" i="3" s="1"/>
  <c r="O19" i="3" s="1"/>
  <c r="N19" i="3"/>
  <c r="M19" i="3"/>
  <c r="S18" i="3"/>
  <c r="U18" i="3" s="1"/>
  <c r="O18" i="3" s="1"/>
  <c r="N18" i="3"/>
  <c r="M18" i="3"/>
  <c r="S17" i="3"/>
  <c r="U17" i="3" s="1"/>
  <c r="O17" i="3" s="1"/>
  <c r="N17" i="3"/>
  <c r="M17" i="3"/>
  <c r="S16" i="3"/>
  <c r="U16" i="3" s="1"/>
  <c r="O16" i="3" s="1"/>
  <c r="N16" i="3"/>
  <c r="M16" i="3"/>
  <c r="S15" i="3"/>
  <c r="U15" i="3" s="1"/>
  <c r="O15" i="3" s="1"/>
  <c r="N15" i="3"/>
  <c r="M15" i="3"/>
  <c r="S14" i="3"/>
  <c r="U14" i="3" s="1"/>
  <c r="O14" i="3" s="1"/>
  <c r="N14" i="3"/>
  <c r="M14" i="3"/>
  <c r="S13" i="3"/>
  <c r="U13" i="3" s="1"/>
  <c r="O13" i="3" s="1"/>
  <c r="N13" i="3"/>
  <c r="M13" i="3"/>
  <c r="P13" i="3" s="1"/>
  <c r="Q13" i="3" s="1"/>
  <c r="S12" i="3"/>
  <c r="U12" i="3" s="1"/>
  <c r="O12" i="3" s="1"/>
  <c r="N12" i="3"/>
  <c r="M12" i="3"/>
  <c r="S11" i="3"/>
  <c r="U11" i="3" s="1"/>
  <c r="O11" i="3" s="1"/>
  <c r="N11" i="3"/>
  <c r="M11" i="3"/>
  <c r="S10" i="3"/>
  <c r="U10" i="3" s="1"/>
  <c r="O10" i="3" s="1"/>
  <c r="N10" i="3"/>
  <c r="M10" i="3"/>
  <c r="S9" i="3"/>
  <c r="U9" i="3" s="1"/>
  <c r="O9" i="3" s="1"/>
  <c r="N9" i="3"/>
  <c r="M9" i="3"/>
  <c r="S8" i="3"/>
  <c r="U8" i="3" s="1"/>
  <c r="O8" i="3" s="1"/>
  <c r="N8" i="3"/>
  <c r="M8" i="3"/>
  <c r="S7" i="3"/>
  <c r="U7" i="3" s="1"/>
  <c r="O7" i="3" s="1"/>
  <c r="N7" i="3"/>
  <c r="M7" i="3"/>
  <c r="S6" i="3"/>
  <c r="U6" i="3" s="1"/>
  <c r="O6" i="3" s="1"/>
  <c r="N6" i="3"/>
  <c r="M6" i="3"/>
  <c r="S5" i="3"/>
  <c r="U5" i="3" s="1"/>
  <c r="O5" i="3" s="1"/>
  <c r="N5" i="3"/>
  <c r="M5" i="3"/>
  <c r="I39" i="2"/>
  <c r="I38" i="2"/>
  <c r="I37" i="2"/>
  <c r="I36" i="2"/>
  <c r="I35" i="2"/>
  <c r="I34" i="2"/>
  <c r="I33" i="2"/>
  <c r="I32" i="2"/>
  <c r="P11" i="3" l="1"/>
  <c r="Q11" i="3" s="1"/>
  <c r="P49" i="3"/>
  <c r="Q49" i="3" s="1"/>
  <c r="P47" i="3"/>
  <c r="Q47" i="3" s="1"/>
  <c r="P16" i="3"/>
  <c r="Q16" i="3" s="1"/>
  <c r="P29" i="3"/>
  <c r="Q29" i="3" s="1"/>
  <c r="P37" i="3"/>
  <c r="Q37" i="3" s="1"/>
  <c r="P45" i="3"/>
  <c r="Q45" i="3" s="1"/>
  <c r="P5" i="3"/>
  <c r="Q5" i="3" s="1"/>
  <c r="P8" i="3"/>
  <c r="Q8" i="3" s="1"/>
  <c r="P30" i="3"/>
  <c r="Q30" i="3" s="1"/>
  <c r="P15" i="3"/>
  <c r="Q15" i="3" s="1"/>
  <c r="P23" i="3"/>
  <c r="Q23" i="3" s="1"/>
  <c r="P19" i="3"/>
  <c r="Q19" i="3" s="1"/>
  <c r="P26" i="3"/>
  <c r="Q26" i="3" s="1"/>
  <c r="P41" i="3"/>
  <c r="Q41" i="3" s="1"/>
  <c r="P39" i="3"/>
  <c r="Q39" i="3" s="1"/>
  <c r="P28" i="3"/>
  <c r="Q28" i="3" s="1"/>
  <c r="P7" i="3"/>
  <c r="Q7" i="3" s="1"/>
  <c r="P10" i="3"/>
  <c r="Q10" i="3" s="1"/>
  <c r="P18" i="3"/>
  <c r="Q18" i="3" s="1"/>
  <c r="P22" i="3"/>
  <c r="Q22" i="3" s="1"/>
  <c r="P14" i="3"/>
  <c r="Q14" i="3" s="1"/>
  <c r="P20" i="3"/>
  <c r="Q20" i="3" s="1"/>
  <c r="P53" i="3"/>
  <c r="Q53" i="3" s="1"/>
  <c r="P6" i="3"/>
  <c r="Q6" i="3" s="1"/>
  <c r="P12" i="3"/>
  <c r="Q12" i="3" s="1"/>
  <c r="P25" i="3"/>
  <c r="Q25" i="3" s="1"/>
  <c r="P27" i="3"/>
  <c r="Q27" i="3" s="1"/>
  <c r="P52" i="3"/>
  <c r="Q52" i="3" s="1"/>
  <c r="P54" i="3"/>
  <c r="Q54" i="3" s="1"/>
  <c r="P33" i="3"/>
  <c r="Q33" i="3" s="1"/>
  <c r="P40" i="3"/>
  <c r="Q40" i="3" s="1"/>
  <c r="P48" i="3"/>
  <c r="Q48" i="3" s="1"/>
  <c r="P32" i="3"/>
  <c r="Q32" i="3" s="1"/>
  <c r="P24" i="3"/>
  <c r="Q24" i="3" s="1"/>
  <c r="P35" i="3"/>
  <c r="Q35" i="3" s="1"/>
  <c r="P43" i="3"/>
  <c r="Q43" i="3" s="1"/>
  <c r="P51" i="3"/>
  <c r="Q51" i="3" s="1"/>
  <c r="P17" i="3"/>
  <c r="Q17" i="3" s="1"/>
  <c r="P36" i="3"/>
  <c r="Q36" i="3" s="1"/>
  <c r="P42" i="3"/>
  <c r="Q42" i="3" s="1"/>
  <c r="P44" i="3"/>
  <c r="Q44" i="3" s="1"/>
  <c r="P50" i="3"/>
  <c r="Q50" i="3" s="1"/>
  <c r="P9" i="3"/>
  <c r="Q9" i="3" s="1"/>
  <c r="P21" i="3"/>
  <c r="Q21" i="3" s="1"/>
  <c r="P34" i="3"/>
  <c r="Q34" i="3" s="1"/>
  <c r="P38" i="3"/>
  <c r="Q38" i="3" s="1"/>
  <c r="P46" i="3"/>
  <c r="Q46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U2" authorId="0" shapeId="0" xr:uid="{00000000-0006-0000-0200-000001000000}">
      <text>
        <r>
          <rPr>
            <sz val="10"/>
            <color rgb="FF000000"/>
            <rFont val="Arial"/>
            <family val="2"/>
          </rPr>
          <t>+bridget.mcgivern@colostate.edu just fyi, I just updated the terminology in the heads here (W) and in Q
	-Suzanne Kosina</t>
        </r>
      </text>
    </comment>
  </commentList>
</comments>
</file>

<file path=xl/sharedStrings.xml><?xml version="1.0" encoding="utf-8"?>
<sst xmlns="http://schemas.openxmlformats.org/spreadsheetml/2006/main" count="1839" uniqueCount="773">
  <si>
    <t>Mass spectrometer parameters</t>
  </si>
  <si>
    <t>LC parameters</t>
  </si>
  <si>
    <t>Instrument</t>
  </si>
  <si>
    <t>Thermo Q Exactive</t>
  </si>
  <si>
    <t>LC stack:</t>
  </si>
  <si>
    <t>Agilent 1290 UHPLC Infinity I</t>
  </si>
  <si>
    <t>data acquisition mode</t>
  </si>
  <si>
    <t>Full MS -&gt; ddMS2</t>
  </si>
  <si>
    <t>Autosampler temperature:</t>
  </si>
  <si>
    <t>4 degrees C</t>
  </si>
  <si>
    <t>ion polarity mode</t>
  </si>
  <si>
    <t>injected 2x: first in positive mode, then in negative mode</t>
  </si>
  <si>
    <t>Injection volume:</t>
  </si>
  <si>
    <t>3 uL</t>
  </si>
  <si>
    <t>Source settings</t>
  </si>
  <si>
    <t>Injection draw and eject speeds:</t>
  </si>
  <si>
    <t>20 uL/min @ 1mm draw position with well bottom sensing</t>
  </si>
  <si>
    <t>Sheath gas flow rate</t>
  </si>
  <si>
    <t>Additional injection settings:</t>
  </si>
  <si>
    <t>2 second equilibration time and 5x flush out factor</t>
  </si>
  <si>
    <t>Aux gas flow rate</t>
  </si>
  <si>
    <t>Needle wash:</t>
  </si>
  <si>
    <t>3 seconds, mode = flush port using 50:50 v/v methanol:water</t>
  </si>
  <si>
    <t>Sweep gas flow rate</t>
  </si>
  <si>
    <t>Injection notes:</t>
  </si>
  <si>
    <t>samples injected twice (once in each ion polarity mode) followed by a solvent blank</t>
  </si>
  <si>
    <t>Spray voltage ( |kV| )</t>
  </si>
  <si>
    <t>Control notes:</t>
  </si>
  <si>
    <t>Internal (in all samples) and external (injected every 10 samples) standards were used for quality control purposes</t>
  </si>
  <si>
    <t>Capillary temp. (degrees C)</t>
  </si>
  <si>
    <t>Reverse phase chromatography</t>
  </si>
  <si>
    <t>S-lens RF level</t>
  </si>
  <si>
    <t>Column Manufacturer:</t>
  </si>
  <si>
    <t>Agilent</t>
  </si>
  <si>
    <t>FULL MS settings</t>
  </si>
  <si>
    <t>Column Model:</t>
  </si>
  <si>
    <t>959757-902</t>
  </si>
  <si>
    <t xml:space="preserve">resolution </t>
  </si>
  <si>
    <t>Column serial #:</t>
  </si>
  <si>
    <t>USDAY46920</t>
  </si>
  <si>
    <t>AGC target</t>
  </si>
  <si>
    <t>Composition of mobile phase solvent A:</t>
  </si>
  <si>
    <t>0.1% formic acid in water</t>
  </si>
  <si>
    <t>Max. IT</t>
  </si>
  <si>
    <t>100ms</t>
  </si>
  <si>
    <t>Composition of mobile phase solvent B:</t>
  </si>
  <si>
    <t>0.1% formic acid in ACN</t>
  </si>
  <si>
    <t>Scan range</t>
  </si>
  <si>
    <t>70-1050 m/z</t>
  </si>
  <si>
    <t>Column compartment temperature:</t>
  </si>
  <si>
    <t>held at 50 degrees C</t>
  </si>
  <si>
    <t>Spectrum data type</t>
  </si>
  <si>
    <t>Centroid</t>
  </si>
  <si>
    <t>Timetable:</t>
  </si>
  <si>
    <t>Time (min)</t>
  </si>
  <si>
    <t>Flow (mL/min)</t>
  </si>
  <si>
    <t>%A</t>
  </si>
  <si>
    <t>%B</t>
  </si>
  <si>
    <t>dd-MS2 settings</t>
  </si>
  <si>
    <t>50 ms</t>
  </si>
  <si>
    <t>Loop count</t>
  </si>
  <si>
    <t>TopN</t>
  </si>
  <si>
    <t>isolation window (m/z)</t>
  </si>
  <si>
    <t>HILIC chromatography</t>
  </si>
  <si>
    <t>(N)CE /stepped nce</t>
  </si>
  <si>
    <t>10,20,40</t>
  </si>
  <si>
    <t>683775-924</t>
  </si>
  <si>
    <t>dd settings</t>
  </si>
  <si>
    <t>USHXG01118</t>
  </si>
  <si>
    <t>Min. AGC target</t>
  </si>
  <si>
    <t>5mM ammonium acetate, 0.2% acetic acid, 5uM methylenediphosphonic acid in water</t>
  </si>
  <si>
    <t>Charge exclusion</t>
  </si>
  <si>
    <t>&gt;3</t>
  </si>
  <si>
    <t>5mM ammonium acetate, 0.2% acetic acid in 95:5 v:v acetonitrile:water</t>
  </si>
  <si>
    <t>Exclude isotope</t>
  </si>
  <si>
    <t>on</t>
  </si>
  <si>
    <t>held at 40 degrees C</t>
  </si>
  <si>
    <t>Dynamic exclusion</t>
  </si>
  <si>
    <t>7 seconds</t>
  </si>
  <si>
    <t>COMPOUND ANNOTATION</t>
  </si>
  <si>
    <t>COMPOUND IDENTIFICATION SCORES</t>
  </si>
  <si>
    <t>MS1 INTENSITY INFORMATION</t>
  </si>
  <si>
    <t>MSMS INFORMATION</t>
  </si>
  <si>
    <t>MSMS EVALUATION</t>
  </si>
  <si>
    <t>ION INFORMATION</t>
  </si>
  <si>
    <t>M/Z EVALUATION</t>
  </si>
  <si>
    <t>CHROMATOGRAPHIC PEAK INFORMATION</t>
  </si>
  <si>
    <t>RT EVALUATION</t>
  </si>
  <si>
    <t>Replicate</t>
  </si>
  <si>
    <t>A</t>
  </si>
  <si>
    <t>B</t>
  </si>
  <si>
    <t>C</t>
  </si>
  <si>
    <t>Compound #</t>
  </si>
  <si>
    <t>Peak number</t>
  </si>
  <si>
    <t>Identified Metabolite</t>
  </si>
  <si>
    <t>Name of metabolite searched for</t>
  </si>
  <si>
    <t>Labels of Overlapping Compounds</t>
  </si>
  <si>
    <t>Inchi Keys of Overlapping Compounds</t>
  </si>
  <si>
    <t>Molecular Formula</t>
  </si>
  <si>
    <t>Extract &amp; chromatography</t>
  </si>
  <si>
    <t>Polarity</t>
  </si>
  <si>
    <t>Exact Mass</t>
  </si>
  <si>
    <t>Inchi Key</t>
  </si>
  <si>
    <t>MSMS Score (0 to 1)</t>
  </si>
  <si>
    <t>m/z score (0 to 1)</t>
  </si>
  <si>
    <t>RT score (0 to 1)</t>
  </si>
  <si>
    <t>Intensity score</t>
  </si>
  <si>
    <t>Total ID Score (0 to 3)</t>
  </si>
  <si>
    <t>Mass Spec Inititative Identification Level</t>
  </si>
  <si>
    <t>Identification notes</t>
  </si>
  <si>
    <t>Background intensity</t>
  </si>
  <si>
    <t>Maximum MS1 intensity across all files</t>
  </si>
  <si>
    <t>Signal to background control ratio</t>
  </si>
  <si>
    <t>Retention time of max intensity MS1 peak</t>
  </si>
  <si>
    <t>File with highest MSMS match score</t>
  </si>
  <si>
    <t>RT of highest matched MSMS scan</t>
  </si>
  <si>
    <t>Number of ion matches in msms spectra to EMA reference spectra</t>
  </si>
  <si>
    <t>List of ion matches in msms spectra to EMA reference spectra</t>
  </si>
  <si>
    <t>Adduct</t>
  </si>
  <si>
    <t>Theoretical m/z</t>
  </si>
  <si>
    <t>Measured m/z</t>
  </si>
  <si>
    <t>mass error (delta Da)</t>
  </si>
  <si>
    <t>mass error (delta ppm)</t>
  </si>
  <si>
    <t>Minimum retention time (min.)</t>
  </si>
  <si>
    <t>Maximum retention time (min.)</t>
  </si>
  <si>
    <t>Theoretical retention time (min.)</t>
  </si>
  <si>
    <t>Detected + averaged RT (min.)</t>
  </si>
  <si>
    <t>RT error (absolute delta min.)</t>
  </si>
  <si>
    <t>Sample</t>
  </si>
  <si>
    <t>ExCtrl</t>
  </si>
  <si>
    <t>d00-CT-KilledSoil</t>
  </si>
  <si>
    <t>d00-CT-Soil</t>
  </si>
  <si>
    <t>d00-no-CT-Soil</t>
  </si>
  <si>
    <t>d01-CT-KilledSoil</t>
  </si>
  <si>
    <t>d01-CT-Soil</t>
  </si>
  <si>
    <t>d01-no-CT-Soil</t>
  </si>
  <si>
    <t>d03-CT-KilledSoil</t>
  </si>
  <si>
    <t>d03-CT-Soil</t>
  </si>
  <si>
    <t>d03-no-CT-Soil</t>
  </si>
  <si>
    <t>d05-CT-KilledSoil</t>
  </si>
  <si>
    <t>d05-CT-Soil</t>
  </si>
  <si>
    <t>d05-no-CT-Soil</t>
  </si>
  <si>
    <t>d07-CT-KilledSoil</t>
  </si>
  <si>
    <t>d07-CT-Soil</t>
  </si>
  <si>
    <t>d07-no-CT-Soil</t>
  </si>
  <si>
    <t>d10-CT-KilledSoil</t>
  </si>
  <si>
    <t>d10-CT-Soil</t>
  </si>
  <si>
    <t>d10-no-CT-Soil</t>
  </si>
  <si>
    <t>d14-CT-KilledSoil</t>
  </si>
  <si>
    <t>d14-CT-Soil</t>
  </si>
  <si>
    <t>d14-no-CT-Soil</t>
  </si>
  <si>
    <t>d20-CT-KilledSoil</t>
  </si>
  <si>
    <t>d20-CT-Soil</t>
  </si>
  <si>
    <t>d20-no-CT-Soil</t>
  </si>
  <si>
    <t>Unique for study</t>
  </si>
  <si>
    <t>rows belonging to the same peak have the same peak number</t>
  </si>
  <si>
    <t>Some isomers are not chromatographically or spectrally resolvable.</t>
  </si>
  <si>
    <t>Name of standard reference compound in library match.</t>
  </si>
  <si>
    <t>compound with similar mz (abs difference &lt;= 0.005) or monoisotopic molecular weight (abs difference &lt;= 0.005) and RT (min or max within the RT-min-max-range of similar compound)</t>
  </si>
  <si>
    <t>List of inchi keys that correspond to the compounds listed in the previous column</t>
  </si>
  <si>
    <t>monoisotopic mass (neutral except for permanently charged molecules)</t>
  </si>
  <si>
    <t>neutralized version</t>
  </si>
  <si>
    <t>1 (MSMS matches ref. std.), 0.5 (possible match), 0 (no MSMS collected or no appropriate ref available), -1 (bad match)</t>
  </si>
  <si>
    <t>1 (delta ppm &lt;/= 5 or delta Da &lt;/= 0.001), 0.5 (delta ppm 5-10 and delta Da &gt; 0.001), 0 (delta ppm &gt; 10) 1 (delta ppm &lt;/= 15 or delta Da &lt;/= 0.005), 0.5 (delta ppm 15-20 and delta Da &gt; 0.001), 0 (delta ppm &gt; 20) (NOTE: neg mass accuracy is not as good as pos)</t>
  </si>
  <si>
    <t>1 (delta RT &lt;/= 0.5), 0.5 (delta RT &gt; 0.5 &amp; &lt;/= 2), 0 (delta RT &gt; 2 min)</t>
  </si>
  <si>
    <t>0 = detected (S:C &gt;10 and max_intensity &gt; 1E05), -1 = not detected</t>
  </si>
  <si>
    <t>sum of m/z, RT and MSMS score</t>
  </si>
  <si>
    <t>Level 1 = Two independent and orthogonal properties match authentic standard; else = putative [Metabolomics. 2007 Sep; 3(3): 211-221. doi: 10.1007/s11306-007-0082-2]</t>
  </si>
  <si>
    <t>Isomers have same formula (and m/z) and similar RT - MSMS spectra may be used to differentiate (exceptions) or RT elution order</t>
  </si>
  <si>
    <t>max intensity / extraction control intensity</t>
  </si>
  <si>
    <t>mean # of fragment ions matching between compound in sample and reference compound / standard; may include parent and isotope ions and very low intensity background ions (these do not contribute to score)</t>
  </si>
  <si>
    <t>MSMS score (highest across all samples), scale of 0 to 1 based on an algorithm. 0 = no match, 1 = perfect match. If no score, then no MSMS was acquired for that compound (@ m/z &amp; RT window).</t>
  </si>
  <si>
    <t>More than one may be detectable; the one evaluated is listed</t>
  </si>
  <si>
    <t>theoretical m/z for a given compound / adduct pair</t>
  </si>
  <si>
    <t>average m/z within 20ppm of theoretical detected across all samples @ RT peak</t>
  </si>
  <si>
    <t>absolute difference between theoretical and detected m/z</t>
  </si>
  <si>
    <t>ppm difference between theoretical and detected m/z</t>
  </si>
  <si>
    <t>Retention range including start and end of detection of an m/z value (Note: Peak Height is calculated as the highest intensity of an m/z within the min/max RT range. Peak Area is calculated as the integrated area under the curve for an m/z within the mix/max RT range.)</t>
  </si>
  <si>
    <t>theoretical retention time for a compound based upon reference standard at highest intensity point of peak</t>
  </si>
  <si>
    <t>average retention time for a detected compound at highest intensity point of peak across all samples</t>
  </si>
  <si>
    <t>absolute difference between theoretical and detected RT peak</t>
  </si>
  <si>
    <t>C18 file</t>
  </si>
  <si>
    <t>20181121_JJ_BBM_CondTann_SoilEnrich_20180709-EtAc_QE144_EPC18_USDAY46920_NEG_MSMS-v2_ExtractionBlank-A_IR02__097.h5</t>
  </si>
  <si>
    <t>20181121_JJ_BBM_CondTann_SoilEnrich_20180709-EtAc_QE144_EPC18_USDAY46920_NEG_MSMS-v2_ExtractionBlank-B_IR02__094.h5</t>
  </si>
  <si>
    <t>20181121_JJ_BBM_CondTann_SoilEnrich_20180709-EtAc_QE144_EPC18_USDAY46920_NEG_MSMS-v2_ExtractionBlank-C_IR02__262.h5</t>
  </si>
  <si>
    <t>20181121_JJ_BBM_CondTann_SoilEnrich_20180709-EtAc_QE144_EPC18_USDAY46920_NEG_MSMS-v2_d00-CT-abiotic-_IR02__166.h5</t>
  </si>
  <si>
    <t>20181121_JJ_BBM_CondTann_SoilEnrich_20180709-EtAc_QE144_EPC18_USDAY46920_NEG_MSMS-v2_d00-CT-biotic-A_IR02__058.h5</t>
  </si>
  <si>
    <t>20181121_JJ_BBM_CondTann_SoilEnrich_20180709-EtAc_QE144_EPC18_USDAY46920_NEG_MSMS-v2_d00-CT-biotic-B_IR02__211.h5</t>
  </si>
  <si>
    <t>20181121_JJ_BBM_CondTann_SoilEnrich_20180709-EtAc_QE144_EPC18_USDAY46920_NEG_MSMS-v2_d00-CT-biotic-C_IR02__199.h5</t>
  </si>
  <si>
    <t>20181121_JJ_BBM_CondTann_SoilEnrich_20180709-EtAc_QE144_EPC18_USDAY46920_NEG_MSMS-v2_d00-no-CT-biotic-A_IR02__124.h5</t>
  </si>
  <si>
    <t>20181121_JJ_BBM_CondTann_SoilEnrich_20180709-EtAc_QE144_EPC18_USDAY46920_NEG_MSMS-v2_d00-no-CT-biotic-B_IR02__031.h5</t>
  </si>
  <si>
    <t>20181121_JJ_BBM_CondTann_SoilEnrich_20180709-EtAc_QE144_EPC18_USDAY46920_NEG_MSMS-v2_d00-no-CT-biotic-C_IR02__037.h5</t>
  </si>
  <si>
    <t>20181121_JJ_BBM_CondTann_SoilEnrich_20180709-EtAc_QE144_EPC18_USDAY46920_NEG_MSMS-v2_d01-CT-abiotic-_IR02__169.h5</t>
  </si>
  <si>
    <t>20181121_JJ_BBM_CondTann_SoilEnrich_20180709-EtAc_QE144_EPC18_USDAY46920_NEG_MSMS-v2_d01-CT-biotic-A_IR02__253.h5</t>
  </si>
  <si>
    <t>20181121_JJ_BBM_CondTann_SoilEnrich_20180709-EtAc_QE144_EPC18_USDAY46920_NEG_MSMS-v2_d01-CT-biotic-B_IR02__040.h5</t>
  </si>
  <si>
    <t>20181121_JJ_BBM_CondTann_SoilEnrich_20180709-EtAc_QE144_EPC18_USDAY46920_NEG_MSMS-v2_d01-CT-biotic-C_IR02__106.h5</t>
  </si>
  <si>
    <t>20181121_JJ_BBM_CondTann_SoilEnrich_20180709-EtAc_QE144_EPC18_USDAY46920_NEG_MSMS-v2_d01-no-CT-biotic-A_IR02__175.h5</t>
  </si>
  <si>
    <t>20181121_JJ_BBM_CondTann_SoilEnrich_20180709-EtAc_QE144_EPC18_USDAY46920_NEG_MSMS-v2_d01-no-CT-biotic-B_IR02__073.h5</t>
  </si>
  <si>
    <t>20181121_JJ_BBM_CondTann_SoilEnrich_20180709-EtAc_QE144_EPC18_USDAY46920_NEG_MSMS-v2_d01-no-CT-biotic-C_IR02__181.h5</t>
  </si>
  <si>
    <t>20181121_JJ_BBM_CondTann_SoilEnrich_20180709-EtAc_QE144_EPC18_USDAY46920_NEG_MSMS-v2_d03-CT-abiotic-_IR02__061.h5</t>
  </si>
  <si>
    <t>20181121_JJ_BBM_CondTann_SoilEnrich_20180709-EtAc_QE144_EPC18_USDAY46920_NEG_MSMS-v2_d03-CT-biotic-A_IR02__148.h5</t>
  </si>
  <si>
    <t>20181121_JJ_BBM_CondTann_SoilEnrich_20180709-EtAc_QE144_EPC18_USDAY46920_NEG_MSMS-v2_d03-CT-biotic-B_IR02__241.h5</t>
  </si>
  <si>
    <t>20181121_JJ_BBM_CondTann_SoilEnrich_20180709-EtAc_QE144_EPC18_USDAY46920_NEG_MSMS-v2_d03-CT-biotic-C_IR02__202.h5</t>
  </si>
  <si>
    <t>20181121_JJ_BBM_CondTann_SoilEnrich_20180709-EtAc_QE144_EPC18_USDAY46920_NEG_MSMS-v2_d03-no-CT-biotic-A_IR02__163.h5</t>
  </si>
  <si>
    <t>20181121_JJ_BBM_CondTann_SoilEnrich_20180709-EtAc_QE144_EPC18_USDAY46920_NEG_MSMS-v2_d03-no-CT-biotic-B_IR02__205.h5</t>
  </si>
  <si>
    <t>20181121_JJ_BBM_CondTann_SoilEnrich_20180709-EtAc_QE144_EPC18_USDAY46920_NEG_MSMS-v2_d03-no-CT-biotic-C_IR02__100.h5</t>
  </si>
  <si>
    <t>20181121_JJ_BBM_CondTann_SoilEnrich_20180709-EtAc_QE144_EPC18_USDAY46920_NEG_MSMS-v2_d05-CT-abiotic-_IR02__046.h5</t>
  </si>
  <si>
    <t>20181121_JJ_BBM_CondTann_SoilEnrich_20180709-EtAc_QE144_EPC18_USDAY46920_NEG_MSMS-v2_d05-CT-biotic-A_IR02__112.h5</t>
  </si>
  <si>
    <t>20181121_JJ_BBM_CondTann_SoilEnrich_20180709-EtAc_QE144_EPC18_USDAY46920_NEG_MSMS-v2_d05-CT-biotic-B_IR02__214.h5</t>
  </si>
  <si>
    <t>20181121_JJ_BBM_CondTann_SoilEnrich_20180709-EtAc_QE144_EPC18_USDAY46920_NEG_MSMS-v2_d05-CT-biotic-C_IR02__133.h5</t>
  </si>
  <si>
    <t>20181121_JJ_BBM_CondTann_SoilEnrich_20180709-EtAc_QE144_EPC18_USDAY46920_NEG_MSMS-v2_d05-no-CT-abiotic-_IR02__055.h5</t>
  </si>
  <si>
    <t>20181121_JJ_BBM_CondTann_SoilEnrich_20180709-EtAc_QE144_EPC18_USDAY46920_NEG_MSMS-v2_d05-no-CT-biotic-A_IR02__043.h5</t>
  </si>
  <si>
    <t>20181121_JJ_BBM_CondTann_SoilEnrich_20180709-EtAc_QE144_EPC18_USDAY46920_NEG_MSMS-v2_d05-no-CT-biotic-B_IR02__220.h5</t>
  </si>
  <si>
    <t>20181121_JJ_BBM_CondTann_SoilEnrich_20180709-EtAc_QE144_EPC18_USDAY46920_NEG_MSMS-v2_d05-no-CT-biotic-C_IR02__160.h5</t>
  </si>
  <si>
    <t>20181121_JJ_BBM_CondTann_SoilEnrich_20180709-EtAc_QE144_EPC18_USDAY46920_NEG_MSMS-v2_d07-CT-abiotic-_IR02__070.h5</t>
  </si>
  <si>
    <t>20181121_JJ_BBM_CondTann_SoilEnrich_20180709-EtAc_QE144_EPC18_USDAY46920_NEG_MSMS-v2_d07-CT-media-_IR02__130.h5</t>
  </si>
  <si>
    <t>20181121_JJ_BBM_CondTann_SoilEnrich_20180709-EtAc_QE144_EPC18_USDAY46920_NEG_MSMS-v2_d07-CT-biotic-A_IR02__022.h5</t>
  </si>
  <si>
    <t>20181121_JJ_BBM_CondTann_SoilEnrich_20180709-EtAc_QE144_EPC18_USDAY46920_NEG_MSMS-v2_d07-CT-biotic-B_IR02__172.h5</t>
  </si>
  <si>
    <t>20181121_JJ_BBM_CondTann_SoilEnrich_20180709-EtAc_QE144_EPC18_USDAY46920_NEG_MSMS-v2_d07-CT-biotic-C_IR02__139.h5</t>
  </si>
  <si>
    <t>20181121_JJ_BBM_CondTann_SoilEnrich_20180709-EtAc_QE144_EPC18_USDAY46920_NEG_MSMS-v2_d07-no-CT-biotic-A_IR02__178.h5</t>
  </si>
  <si>
    <t>20181121_JJ_BBM_CondTann_SoilEnrich_20180709-EtAc_QE144_EPC18_USDAY46920_NEG_MSMS-v2_d07-no-CT-biotic-B_IR02__076.h5</t>
  </si>
  <si>
    <t>20181121_JJ_BBM_CondTann_SoilEnrich_20180709-EtAc_QE144_EPC18_USDAY46920_NEG_MSMS-v2_d07-no-CT-biotic-C_IR02__232.h5</t>
  </si>
  <si>
    <t>20181121_JJ_BBM_CondTann_SoilEnrich_20180709-EtAc_QE144_EPC18_USDAY46920_NEG_MSMS-v2_d10-CT-abiotic-_IR02__049.h5</t>
  </si>
  <si>
    <t>20181121_JJ_BBM_CondTann_SoilEnrich_20180709-EtAc_QE144_EPC18_USDAY46920_NEG_MSMS-v2_d10-CT-biotic-A_IR02__223.h5</t>
  </si>
  <si>
    <t>20181121_JJ_BBM_CondTann_SoilEnrich_20180709-EtAc_QE144_EPC18_USDAY46920_NEG_MSMS-v2_d10-CT-biotic-B_IR02__142.h5</t>
  </si>
  <si>
    <t>20181121_JJ_BBM_CondTann_SoilEnrich_20180709-EtAc_QE144_EPC18_USDAY46920_NEG_MSMS-v2_d10-CT-biotic-C_IR02__244.h5</t>
  </si>
  <si>
    <t>20181121_JJ_BBM_CondTann_SoilEnrich_20180709-EtAc_QE144_EPC18_USDAY46920_NEG_MSMS-v2_d10-no-CT-biotic-A_IR02__238.h5</t>
  </si>
  <si>
    <t>20181121_JJ_BBM_CondTann_SoilEnrich_20180709-EtAc_QE144_EPC18_USDAY46920_NEG_MSMS-v2_d10-no-CT-biotic-B_IR02__109.h5</t>
  </si>
  <si>
    <t>20181121_JJ_BBM_CondTann_SoilEnrich_20180709-EtAc_QE144_EPC18_USDAY46920_NEG_MSMS-v2_d10-no-CT-biotic-C_IR02__091.h5</t>
  </si>
  <si>
    <t>20181121_JJ_BBM_CondTann_SoilEnrich_20180709-EtAc_QE144_EPC18_USDAY46920_NEG_MSMS-v2_d14-CT-abiotic-_IR02__187.h5</t>
  </si>
  <si>
    <t>20181121_JJ_BBM_CondTann_SoilEnrich_20180709-EtAc_QE144_EPC18_USDAY46920_NEG_MSMS-v2_d14-CT-biotic-A_IR02__154.h5</t>
  </si>
  <si>
    <t>20181121_JJ_BBM_CondTann_SoilEnrich_20180709-EtAc_QE144_EPC18_USDAY46920_NEG_MSMS-v2_d14-CT-biotic-B_IR02__028.h5</t>
  </si>
  <si>
    <t>20181121_JJ_BBM_CondTann_SoilEnrich_20180709-EtAc_QE144_EPC18_USDAY46920_NEG_MSMS-v2_d14-CT-biotic-C_IR02__247.h5</t>
  </si>
  <si>
    <t>20181121_JJ_BBM_CondTann_SoilEnrich_20180709-EtAc_QE144_EPC18_USDAY46920_NEG_MSMS-v2_d14-no-CT-biotic-A_IR02__190.h5</t>
  </si>
  <si>
    <t>20181121_JJ_BBM_CondTann_SoilEnrich_20180709-EtAc_QE144_EPC18_USDAY46920_NEG_MSMS-v2_d14-no-CT-biotic-B_IR02__235.h5</t>
  </si>
  <si>
    <t>20181121_JJ_BBM_CondTann_SoilEnrich_20180709-EtAc_QE144_EPC18_USDAY46920_NEG_MSMS-v2_d14-no-CT-biotic-C_IR02__067.h5</t>
  </si>
  <si>
    <t>20181121_JJ_BBM_CondTann_SoilEnrich_20180709-EtAc_QE144_EPC18_USDAY46920_NEG_MSMS-v2_d20-CT-abiotic-_IR02__127.h5</t>
  </si>
  <si>
    <t>20181121_JJ_BBM_CondTann_SoilEnrich_20180709-EtAc_QE144_EPC18_USDAY46920_NEG_MSMS-v2_d20-CT-media-_IR02__034.h5</t>
  </si>
  <si>
    <t>20181121_JJ_BBM_CondTann_SoilEnrich_20180709-EtAc_QE144_EPC18_USDAY46920_NEG_MSMS-v2_d20-CT-biotic-A_IR02__157.h5</t>
  </si>
  <si>
    <t>20181121_JJ_BBM_CondTann_SoilEnrich_20180709-EtAc_QE144_EPC18_USDAY46920_NEG_MSMS-v2_d20-CT-biotic-B_IR02__259.h5</t>
  </si>
  <si>
    <t>20181121_JJ_BBM_CondTann_SoilEnrich_20180709-EtAc_QE144_EPC18_USDAY46920_NEG_MSMS-v2_d20-CT-biotic-C_IR02__256.h5</t>
  </si>
  <si>
    <t>20181121_JJ_BBM_CondTann_SoilEnrich_20180709-EtAc_QE144_EPC18_USDAY46920_NEG_MSMS-v2_d20-no-CT-abiotic-_IR02__121.h5</t>
  </si>
  <si>
    <t>20181121_JJ_BBM_CondTann_SoilEnrich_20180709-EtAc_QE144_EPC18_USDAY46920_NEG_MSMS-v2_d20-no-CT-biotic-A_IR02__064.h5</t>
  </si>
  <si>
    <t>20181121_JJ_BBM_CondTann_SoilEnrich_20180709-EtAc_QE144_EPC18_USDAY46920_NEG_MSMS-v2_d20-no-CT-biotic-B_IR02__193.h5</t>
  </si>
  <si>
    <t>20181121_JJ_BBM_CondTann_SoilEnrich_20180709-EtAc_QE144_EPC18_USDAY46920_NEG_MSMS-v2_d20-no-CT-biotic-C_IR02__226.h5</t>
  </si>
  <si>
    <t>index</t>
  </si>
  <si>
    <t>PEAK_NUMBER</t>
  </si>
  <si>
    <t>identified_metabolite</t>
  </si>
  <si>
    <t>label</t>
  </si>
  <si>
    <t>overlapping_compound</t>
  </si>
  <si>
    <t>overlapping_inchi_keys</t>
  </si>
  <si>
    <t>formula</t>
  </si>
  <si>
    <t>polarity</t>
  </si>
  <si>
    <t>exact_mass</t>
  </si>
  <si>
    <t>inchi_key</t>
  </si>
  <si>
    <t>msms_quality</t>
  </si>
  <si>
    <t>mz_quality</t>
  </si>
  <si>
    <t>rt_quality</t>
  </si>
  <si>
    <t>intensity</t>
  </si>
  <si>
    <t>total_score</t>
  </si>
  <si>
    <t>msi_level</t>
  </si>
  <si>
    <t>identification_notes</t>
  </si>
  <si>
    <t>extraction_control_intensity</t>
  </si>
  <si>
    <t>max_intensity</t>
  </si>
  <si>
    <t>max_intensity_file</t>
  </si>
  <si>
    <t>ms1_rt_peak</t>
  </si>
  <si>
    <t>msms_file</t>
  </si>
  <si>
    <t>msms_rt</t>
  </si>
  <si>
    <t>msms_numberofions</t>
  </si>
  <si>
    <t>msms_matchingions</t>
  </si>
  <si>
    <t>msms_score</t>
  </si>
  <si>
    <t>mz_adduct</t>
  </si>
  <si>
    <t>mz_theoretical</t>
  </si>
  <si>
    <t>mz_measured</t>
  </si>
  <si>
    <t>mz_error</t>
  </si>
  <si>
    <t>mz_ppmerror</t>
  </si>
  <si>
    <t>rt_min</t>
  </si>
  <si>
    <t>rt_max</t>
  </si>
  <si>
    <t>rt_theoretical</t>
  </si>
  <si>
    <t>rt_measured</t>
  </si>
  <si>
    <t>rt_error</t>
  </si>
  <si>
    <t>HILIC file</t>
  </si>
  <si>
    <t>20181126_JJ_BBM_CondTann_SoilEnrich_ 20180709-Aq_QE144_Ag68377-924_USHXG01118_NEG_MSMS-v2_73_ExCtrl-NA-NA_A__163.h5</t>
  </si>
  <si>
    <t>20181126_JJ_BBM_CondTann_SoilEnrich_ 20180709-Aq_QE144_Ag68377-924_USHXG01118_NEG_MSMS-v2_74_ExCtrl-NA-NA_B__160.h5</t>
  </si>
  <si>
    <t>20181126_JJ_BBM_CondTann_SoilEnrich_ 20180709-Aq_QE144_Ag68377-924_USHXG01118_NEG_MSMS-v2_75_ExCtrl-NA-NA_C__368.h5</t>
  </si>
  <si>
    <t>20181126_JJ_BBM_CondTann_SoilEnrich_ 20180709-Aq_QE144_Ag68377-924_USHXG01118_NEG_MSMS-v2_7_d00-CT-KilledSoil_A__243.h5</t>
  </si>
  <si>
    <t>20181126_JJ_BBM_CondTann_SoilEnrich_ 20180709-Aq_QE144_Ag68377-924_USHXG01118_NEG_MSMS-v2_9_d00-CT-NoSoil_A__141.h5</t>
  </si>
  <si>
    <t>20181126_JJ_BBM_CondTann_SoilEnrich_ 20180709-Aq_QE144_Ag68377-924_USHXG01118_NEG_MSMS-v2_1_d00-CT-Soil_A_2ReInj_120.h5</t>
  </si>
  <si>
    <t>20181126_JJ_BBM_CondTann_SoilEnrich_ 20180709-Aq_QE144_Ag68377-924_USHXG01118_NEG_MSMS-v2_2_d00-CT-Soil_B__293.h5</t>
  </si>
  <si>
    <t>20181126_JJ_BBM_CondTann_SoilEnrich_ 20180709-Aq_QE144_Ag68377-924_USHXG01118_NEG_MSMS-v2_3_d00-CT-Soil_C__281.h5</t>
  </si>
  <si>
    <t>20181126_JJ_BBM_CondTann_SoilEnrich_ 20180709-Aq_QE144_Ag68377-924_USHXG01118_NEG_MSMS-v2_4_d00-noCT-Soil_A__201.h5</t>
  </si>
  <si>
    <t>20181126_JJ_BBM_CondTann_SoilEnrich_ 20180709-Aq_QE144_Ag68377-924_USHXG01118_NEG_MSMS-v2_5_d00-noCT-Soil_B_2ReInj_093.h5</t>
  </si>
  <si>
    <t>20181126_JJ_BBM_CondTann_SoilEnrich_ 20180709-Aq_QE144_Ag68377-924_USHXG01118_NEG_MSMS-v2_6_d00-noCT-Soil_C_2ReInj_099.h5</t>
  </si>
  <si>
    <t>20181126_JJ_BBM_CondTann_SoilEnrich_ 20180709-Aq_QE144_Ag68377-924_USHXG01118_NEG_MSMS-v2_16_d01-CT-KilledSoil_A__246.h5</t>
  </si>
  <si>
    <t>20181126_JJ_BBM_CondTann_SoilEnrich_ 20180709-Aq_QE144_Ag68377-924_USHXG01118_NEG_MSMS-v2_10_d01-CT-Soil_A__353.h5</t>
  </si>
  <si>
    <t>20181126_JJ_BBM_CondTann_SoilEnrich_ 20180709-Aq_QE144_Ag68377-924_USHXG01118_NEG_MSMS-v2_11_d01-CT-Soil_B_2ReInj_102.h5</t>
  </si>
  <si>
    <t>20181126_JJ_BBM_CondTann_SoilEnrich_ 20180709-Aq_QE144_Ag68377-924_USHXG01118_NEG_MSMS-v2_12_d01-CT-Soil_C__172.h5</t>
  </si>
  <si>
    <t>20181126_JJ_BBM_CondTann_SoilEnrich_ 20180709-Aq_QE144_Ag68377-924_USHXG01118_NEG_MSMS-v2_13_d01-noCT-Soil_A__252.h5</t>
  </si>
  <si>
    <t>20181126_JJ_BBM_CondTann_SoilEnrich_ 20180709-Aq_QE144_Ag68377-924_USHXG01118_NEG_MSMS-v2_14_d01-noCT-Soil_B__135.h5</t>
  </si>
  <si>
    <t>20181126_JJ_BBM_CondTann_SoilEnrich_ 20180709-Aq_QE144_Ag68377-924_USHXG01118_NEG_MSMS-v2_15_d01-noCT-Soil_C__258.h5</t>
  </si>
  <si>
    <t>20181126_JJ_BBM_CondTann_SoilEnrich_ 20180709-Aq_QE144_Ag68377-924_USHXG01118_NEG_MSMS-v2_25_d03-CT-KilledSoil_A_2ReInj_123.h5</t>
  </si>
  <si>
    <t>20181126_JJ_BBM_CondTann_SoilEnrich_ 20180709-Aq_QE144_Ag68377-924_USHXG01118_NEG_MSMS-v2_19_d03-CT-Soil_A__225.h5</t>
  </si>
  <si>
    <t>20181126_JJ_BBM_CondTann_SoilEnrich_ 20180709-Aq_QE144_Ag68377-924_USHXG01118_NEG_MSMS-v2_20_d03-CT-Soil_B__341.h5</t>
  </si>
  <si>
    <t>20181126_JJ_BBM_CondTann_SoilEnrich_ 20180709-Aq_QE144_Ag68377-924_USHXG01118_NEG_MSMS-v2_21_d03-CT-Soil_C__284.h5</t>
  </si>
  <si>
    <t>20181126_JJ_BBM_CondTann_SoilEnrich_ 20180709-Aq_QE144_Ag68377-924_USHXG01118_NEG_MSMS-v2_22_d03-noCT-Soil_A__240.h5</t>
  </si>
  <si>
    <t>20181126_JJ_BBM_CondTann_SoilEnrich_ 20180709-Aq_QE144_Ag68377-924_USHXG01118_NEG_MSMS-v2_23_d03-noCT-Soil_B__287.h5</t>
  </si>
  <si>
    <t>20181126_JJ_BBM_CondTann_SoilEnrich_ 20180709-Aq_QE144_Ag68377-924_USHXG01118_NEG_MSMS-v2_24_d03-noCT-Soil_C__166.h5</t>
  </si>
  <si>
    <t>20181126_JJ_BBM_CondTann_SoilEnrich_ 20180709-Aq_QE144_Ag68377-924_USHXG01118_NEG_MSMS-v2_34_d05-CT-KilledSoil_A_2ReInj_108.h5</t>
  </si>
  <si>
    <t>20181126_JJ_BBM_CondTann_SoilEnrich_ 20180709-Aq_QE144_Ag68377-924_USHXG01118_NEG_MSMS-v2_28_d05-CT-Soil_A__178.h5</t>
  </si>
  <si>
    <t>20181126_JJ_BBM_CondTann_SoilEnrich_ 20180709-Aq_QE144_Ag68377-924_USHXG01118_NEG_MSMS-v2_29_d05-CT-Soil_B__296.h5</t>
  </si>
  <si>
    <t>20181126_JJ_BBM_CondTann_SoilEnrich_ 20180709-Aq_QE144_Ag68377-924_USHXG01118_NEG_MSMS-v2_30_d05-CT-Soil_C__210.h5</t>
  </si>
  <si>
    <t>20181126_JJ_BBM_CondTann_SoilEnrich_ 20180709-Aq_QE144_Ag68377-924_USHXG01118_NEG_MSMS-v2_35_d05-noCT-KilledSoil_A_2ReInj_117.h5</t>
  </si>
  <si>
    <t>20181126_JJ_BBM_CondTann_SoilEnrich_ 20180709-Aq_QE144_Ag68377-924_USHXG01118_NEG_MSMS-v2_31_d05-noCT-Soil_A_2ReInj_105.h5</t>
  </si>
  <si>
    <t>20181126_JJ_BBM_CondTann_SoilEnrich_ 20180709-Aq_QE144_Ag68377-924_USHXG01118_NEG_MSMS-v2_32_d05-noCT-Soil_B_2ReInj_320.h5</t>
  </si>
  <si>
    <t>20181126_JJ_BBM_CondTann_SoilEnrich_ 20180709-Aq_QE144_Ag68377-924_USHXG01118_NEG_MSMS-v2_33_d05-noCT-Soil_C__237.h5</t>
  </si>
  <si>
    <t>20181126_JJ_BBM_CondTann_SoilEnrich_ 20180709-Aq_QE144_Ag68377-924_USHXG01118_NEG_MSMS-v2_43_d07-CT-KilledSoil_A_2ReInj_132.h5</t>
  </si>
  <si>
    <t>20181126_JJ_BBM_CondTann_SoilEnrich_ 20180709-Aq_QE144_Ag68377-924_USHXG01118_NEG_MSMS-v2_37_d07-CT-Soil_A_2ReInj_084.h5</t>
  </si>
  <si>
    <t>20181126_JJ_BBM_CondTann_SoilEnrich_ 20180709-Aq_QE144_Ag68377-924_USHXG01118_NEG_MSMS-v2_38_d07-CT-Soil_B__249.h5</t>
  </si>
  <si>
    <t>20181126_JJ_BBM_CondTann_SoilEnrich_ 20180709-Aq_QE144_Ag68377-924_USHXG01118_NEG_MSMS-v2_39_d07-CT-Soil_C__216.h5</t>
  </si>
  <si>
    <t>20181126_JJ_BBM_CondTann_SoilEnrich_ 20180709-Aq_QE144_Ag68377-924_USHXG01118_NEG_MSMS-v2_40_d07-noCT-Soil_A__255.h5</t>
  </si>
  <si>
    <t>20181126_JJ_BBM_CondTann_SoilEnrich_ 20180709-Aq_QE144_Ag68377-924_USHXG01118_NEG_MSMS-v2_41_d07-noCT-Soil_B__138.h5</t>
  </si>
  <si>
    <t>20181126_JJ_BBM_CondTann_SoilEnrich_ 20180709-Aq_QE144_Ag68377-924_USHXG01118_NEG_MSMS-v2_42_d07-noCT-Soil_C__332.h5</t>
  </si>
  <si>
    <t>20181126_JJ_BBM_CondTann_SoilEnrich_ 20180709-Aq_QE144_Ag68377-924_USHXG01118_NEG_MSMS-v2_52_d10-CT-KilledSoil_A_2ReInj_111.h5</t>
  </si>
  <si>
    <t>20181126_JJ_BBM_CondTann_SoilEnrich_ 20180709-Aq_QE144_Ag68377-924_USHXG01118_NEG_MSMS-v2_46_d10-CT-Soil_A_2ReInj_323.h5</t>
  </si>
  <si>
    <t>20181126_JJ_BBM_CondTann_SoilEnrich_ 20180709-Aq_QE144_Ag68377-924_USHXG01118_NEG_MSMS-v2_47_d10-CT-Soil_B__219.h5</t>
  </si>
  <si>
    <t>20181126_JJ_BBM_CondTann_SoilEnrich_ 20180709-Aq_QE144_Ag68377-924_USHXG01118_NEG_MSMS-v2_48_d10-CT-Soil_C__344.h5</t>
  </si>
  <si>
    <t>20181126_JJ_BBM_CondTann_SoilEnrich_ 20180709-Aq_QE144_Ag68377-924_USHXG01118_NEG_MSMS-v2_49_d10-noCT-Soil_A__338.h5</t>
  </si>
  <si>
    <t>20181126_JJ_BBM_CondTann_SoilEnrich_ 20180709-Aq_QE144_Ag68377-924_USHXG01118_NEG_MSMS-v2_50_d10-noCT-Soil_B__175.h5</t>
  </si>
  <si>
    <t>20181126_JJ_BBM_CondTann_SoilEnrich_ 20180709-Aq_QE144_Ag68377-924_USHXG01118_NEG_MSMS-v2_51_d10-noCT-Soil_C__157.h5</t>
  </si>
  <si>
    <t>20181126_JJ_BBM_CondTann_SoilEnrich_ 20180709-Aq_QE144_Ag68377-924_USHXG01118_NEG_MSMS-v2_61_d14-CT-KilledSoil_A__269.h5</t>
  </si>
  <si>
    <t>20181126_JJ_BBM_CondTann_SoilEnrich_ 20180709-Aq_QE144_Ag68377-924_USHXG01118_NEG_MSMS-v2_55_d14-CT-Soil_A__231.h5</t>
  </si>
  <si>
    <t>20181126_JJ_BBM_CondTann_SoilEnrich_ 20180709-Aq_QE144_Ag68377-924_USHXG01118_NEG_MSMS-v2_56_d14-CT-Soil_B_2ReInj_090.h5</t>
  </si>
  <si>
    <t>20181126_JJ_BBM_CondTann_SoilEnrich_ 20180709-Aq_QE144_Ag68377-924_USHXG01118_NEG_MSMS-v2_57_d14-CT-Soil_C__347.h5</t>
  </si>
  <si>
    <t>20181126_JJ_BBM_CondTann_SoilEnrich_ 20180709-Aq_QE144_Ag68377-924_USHXG01118_NEG_MSMS-v2_58_d14-noCT-Soil_A__272.h5</t>
  </si>
  <si>
    <t>20181126_JJ_BBM_CondTann_SoilEnrich_ 20180709-Aq_QE144_Ag68377-924_USHXG01118_NEG_MSMS-v2_59_d14-noCT-Soil_B__335.h5</t>
  </si>
  <si>
    <t>20181126_JJ_BBM_CondTann_SoilEnrich_ 20180709-Aq_QE144_Ag68377-924_USHXG01118_NEG_MSMS-v2_60_d14-noCT-Soil_C_2ReInj_129.h5</t>
  </si>
  <si>
    <t>20181126_JJ_BBM_CondTann_SoilEnrich_ 20180709-Aq_QE144_Ag68377-924_USHXG01118_NEG_MSMS-v2_70_d20-CT-KilledSoil_A__204.h5</t>
  </si>
  <si>
    <t>20181126_JJ_BBM_CondTann_SoilEnrich_ 20180709-Aq_QE144_Ag68377-924_USHXG01118_NEG_MSMS-v2_72_d20-CT-NoSoil_A_2ReInj_096.h5</t>
  </si>
  <si>
    <t>20181126_JJ_BBM_CondTann_SoilEnrich_ 20180709-Aq_QE144_Ag68377-924_USHXG01118_NEG_MSMS-v2_64_d20-CT-Soil_A__234.h5</t>
  </si>
  <si>
    <t>20181126_JJ_BBM_CondTann_SoilEnrich_ 20180709-Aq_QE144_Ag68377-924_USHXG01118_NEG_MSMS-v2_65_d20-CT-Soil_B__365.h5</t>
  </si>
  <si>
    <t>20181126_JJ_BBM_CondTann_SoilEnrich_ 20180709-Aq_QE144_Ag68377-924_USHXG01118_NEG_MSMS-v2_66_d20-CT-Soil_C__356.h5</t>
  </si>
  <si>
    <t>20181126_JJ_BBM_CondTann_SoilEnrich_ 20180709-Aq_QE144_Ag68377-924_USHXG01118_NEG_MSMS-v2_67_d20-noCT-Soil_A_2ReInj_126.h5</t>
  </si>
  <si>
    <t>20181126_JJ_BBM_CondTann_SoilEnrich_ 20180709-Aq_QE144_Ag68377-924_USHXG01118_NEG_MSMS-v2_68_d20-noCT-Soil_B__275.h5</t>
  </si>
  <si>
    <t>20181126_JJ_BBM_CondTann_SoilEnrich_ 20180709-Aq_QE144_Ag68377-924_USHXG01118_NEG_MSMS-v2_69_d20-noCT-Soil_C_2ReInj_326.h5</t>
  </si>
  <si>
    <t>C6H6O2 such as hydroquinone</t>
  </si>
  <si>
    <t>hydroquinone</t>
  </si>
  <si>
    <t>C6H6O2</t>
  </si>
  <si>
    <t>EtOAc on C18</t>
  </si>
  <si>
    <t>negative</t>
  </si>
  <si>
    <t>QIGBRXMKCJKVMJ-UHFFFAOYSA-N</t>
  </si>
  <si>
    <t>partial match to metlin ID 505</t>
  </si>
  <si>
    <t>[M-H]-</t>
  </si>
  <si>
    <t>0000_hydroquinone_negative_M-H109p0295_2p16</t>
  </si>
  <si>
    <t>C8H8O2 such as 2-Hydroxy-2-phenylacetic acid</t>
  </si>
  <si>
    <t>2-Hydroxy-2-phenylacetic acid</t>
  </si>
  <si>
    <t>C8H8O3</t>
  </si>
  <si>
    <t>IWYDHOAUDWTVEP-ZETCQYMHSA-N</t>
  </si>
  <si>
    <t>partial match</t>
  </si>
  <si>
    <t>121.028,151.039</t>
  </si>
  <si>
    <t>0001_2-Hydroxy-2-phenylacetic_acid_negative_M-H151p0400_2p39</t>
  </si>
  <si>
    <t>C8H8O3 such as 1-acetyl-3,5-dihydroxybenzene and/or 4-HYDROXYPHENYLACETATE</t>
  </si>
  <si>
    <t>1-acetyl-3,5-dihydroxybenzene</t>
  </si>
  <si>
    <t>1-acetyl-3,5-dihydroxybenzene//4-HYDROXYPHENYLACETATE</t>
  </si>
  <si>
    <t>WQXWIKCZNIGMAP-UHFFFAOYSA-N//XQXPVVBIMDBYFF-UHFFFAOYSA-N</t>
  </si>
  <si>
    <t>WQXWIKCZNIGMAP-UHFFFAOYSA-N</t>
  </si>
  <si>
    <t>MSMS not collected</t>
  </si>
  <si>
    <t>0002_1-acetyl-3_5-dihydroxybenzene_negative_M-H151p0400_2p50</t>
  </si>
  <si>
    <t>4-HYDROXYPHENYLACETATE</t>
  </si>
  <si>
    <t>XQXPVVBIMDBYFF-UHFFFAOYSA-N</t>
  </si>
  <si>
    <t>0003_4-HYDROXYPHENYLACETATE_negative_M-H151p0400_2p53</t>
  </si>
  <si>
    <t>C8H8O3 such as 3-HYDROXYPHENYLACETATE</t>
  </si>
  <si>
    <t>3-HYDROXYPHENYLACETATE</t>
  </si>
  <si>
    <t>2-hydroxyphenylacetic acid//3-HYDROXYPHENYLACETATE</t>
  </si>
  <si>
    <t>CCVYRRGZDBSHFU-UHFFFAOYSA-N//FVMDYYGIDFPZAX-UHFFFAOYSA-N</t>
  </si>
  <si>
    <t>FVMDYYGIDFPZAX-UHFFFAOYSA-N</t>
  </si>
  <si>
    <t>106.990,108.020,109.028,151.039</t>
  </si>
  <si>
    <t>0004_3-HYDROXYPHENYLACETATE_negative_M-H151p0400_2p67</t>
  </si>
  <si>
    <t>2-hydroxyphenylacetic acid</t>
  </si>
  <si>
    <t>CCVYRRGZDBSHFU-UHFFFAOYSA-N</t>
  </si>
  <si>
    <t>107.049,151.039</t>
  </si>
  <si>
    <t>0005_2-hydroxyphenylacetic_acid_negative_M-H151p0400_2p78</t>
  </si>
  <si>
    <t>C8H8O3 such as 4-Hydroxy-3-methoxybenzaldehyde</t>
  </si>
  <si>
    <t>4-Hydroxy-3-methoxybenzaldehyde</t>
  </si>
  <si>
    <t>MWOOGOJBHIARFG-UHFFFAOYSA-N</t>
  </si>
  <si>
    <t>msms not collected</t>
  </si>
  <si>
    <t>0006_4-Hydroxy-3-methoxybenzaldehyde_negative_M-H151p0400_3p00</t>
  </si>
  <si>
    <t>not detected</t>
  </si>
  <si>
    <t>2',4'-DIHYDROXYACETOPHENONE</t>
  </si>
  <si>
    <t>SULYEHHGGXARJS-UHFFFAOYSA-N</t>
  </si>
  <si>
    <t>signal at background level</t>
  </si>
  <si>
    <t>0007_2_4DIHYDROXYACETOPHENONE_negative_M-H151p0400_3p39</t>
  </si>
  <si>
    <t>C8H8O3 such as 4-methoxybenzoic acid</t>
  </si>
  <si>
    <t>4-Methoxybenzoic acid</t>
  </si>
  <si>
    <t>ZEYHEAKUIGZSGI-UHFFFAOYSA-N</t>
  </si>
  <si>
    <t>0008_4-Methoxybenzoic_acid_negative_M-H151p0400_3p54</t>
  </si>
  <si>
    <t>3,4-dihydroxybenzoic acid</t>
  </si>
  <si>
    <t>C7H6O4</t>
  </si>
  <si>
    <t>YQUVCSBJEUQKSH-UHFFFAOYSA-N</t>
  </si>
  <si>
    <t>0009_3_4-dihydroxybenzoic_acid_negative_M-H153p0193_1p40</t>
  </si>
  <si>
    <t>3,5-dihydroxybenzoic acid</t>
  </si>
  <si>
    <t>UYEMGAFJOZZIFP-UHFFFAOYSA-N</t>
  </si>
  <si>
    <t>0010_3_5-dihydroxybenzoic_acid_negative_M-H153p0193_1p97</t>
  </si>
  <si>
    <t>C7H6O4 such as 2,4-dihydroxybenzoic acid and/or 2,6-dihydroxybenzoic acid</t>
  </si>
  <si>
    <t>2,6-dihydroxybenzoic acid</t>
  </si>
  <si>
    <t>2,4-dihydroxybenzoic acid//2,6-dihydroxybenzoic acid</t>
  </si>
  <si>
    <t>UIAFKZKHHVMJGS-UHFFFAOYSA-N//AKEUNCKRJATALU-UHFFFAOYSA-N</t>
  </si>
  <si>
    <t>AKEUNCKRJATALU-UHFFFAOYSA-N</t>
  </si>
  <si>
    <t>0011_2_6-dihydroxybenzoic_acid_negative_M-H153p0193_2p53</t>
  </si>
  <si>
    <t>2,4-dihydroxybenzoic acid</t>
  </si>
  <si>
    <t>UIAFKZKHHVMJGS-UHFFFAOYSA-N</t>
  </si>
  <si>
    <t>64.997,108.987,109.028,153.018</t>
  </si>
  <si>
    <t>0012_2_4-dihydroxybenzoic_acid_negative_M-H153p0193_2p58</t>
  </si>
  <si>
    <t>C7H6O4 such as 2,3-dihydroxybenzoic acid</t>
  </si>
  <si>
    <t>2,3-dihydroxybenzoic acid</t>
  </si>
  <si>
    <t>GLDQAMYCGOIJDV-UHFFFAOYSA-N</t>
  </si>
  <si>
    <t>0013_2_3-dihydroxybenzoic_acid_negative_M-H153p0193_2p65</t>
  </si>
  <si>
    <t>3,4-Dihydroxyphenylethanol</t>
  </si>
  <si>
    <t>C8H10O3</t>
  </si>
  <si>
    <t>JUUBCHWRXWPFFH-UHFFFAOYSA-N</t>
  </si>
  <si>
    <t>split peak, similar in standard, relative intensities similar between files</t>
  </si>
  <si>
    <t>108.987,109.028,121.028,123.044,153.054</t>
  </si>
  <si>
    <t>0014_3_4-Dihydroxyphenylethanol_negative_M-H153p0557_2p04</t>
  </si>
  <si>
    <t>poor match, row included for comparison w other isomeric standards</t>
  </si>
  <si>
    <t>DL-Phenyllactic Acid</t>
  </si>
  <si>
    <t>3-(2-HYDROXYPHENYL)PROPANOATE//3-(3-hydroxyphenyl)propionic acid//DL-Phenyllactic Acid</t>
  </si>
  <si>
    <t>CJBDUOMQLFKVQC-UHFFFAOYSA-N//QVWAEZJXDYOKEH-UHFFFAOYSA-N//VOXXWSYKYCBWHO-UHFFFAOYSA-N</t>
  </si>
  <si>
    <t>C9H10O3</t>
  </si>
  <si>
    <t>VOXXWSYKYCBWHO-UHFFFAOYSA-N</t>
  </si>
  <si>
    <t>119.049,121.028,164.895,165.055</t>
  </si>
  <si>
    <t>0015_DL-Phenyllactic_Acid_negative_M-H165p0557_3p07</t>
  </si>
  <si>
    <t>3-(3-hydroxyphenyl)propionic acid</t>
  </si>
  <si>
    <t>QVWAEZJXDYOKEH-UHFFFAOYSA-N</t>
  </si>
  <si>
    <t>0016_33-hydroxyphenyl_propionic_acid_negative_M-H165p0557_3p11</t>
  </si>
  <si>
    <t>3-(2-HYDROXYPHENYL)PROPANOATE</t>
  </si>
  <si>
    <t>CJBDUOMQLFKVQC-UHFFFAOYSA-N</t>
  </si>
  <si>
    <t>intensity ratios differ from standard, other isomer at same RT has better match</t>
  </si>
  <si>
    <t>119.049,121.064,165.054</t>
  </si>
  <si>
    <t>0017_32-HYDROXYPHENYL_PROPANOATE_negative_M-H165p0557_3p24</t>
  </si>
  <si>
    <t>catechin</t>
  </si>
  <si>
    <t>(?)-Catechin hydrate (Trans isomer)</t>
  </si>
  <si>
    <t>C15H14O6</t>
  </si>
  <si>
    <t>PFTAWBLQPZVEMU-UHFFFAOYSA-N</t>
  </si>
  <si>
    <t>split peak</t>
  </si>
  <si>
    <t>0018Catechin_hydrate_Trans_isomer_negative_M-H289p0717_2p45</t>
  </si>
  <si>
    <t>epicatechin</t>
  </si>
  <si>
    <t>(-)-Epicatechin</t>
  </si>
  <si>
    <t>PFTAWBLQPZVEMU-UKRRQHHQSA-N</t>
  </si>
  <si>
    <t>81.033,95.049,97.028,109.028,123.044,125.023,135.044,137.023,139.039,149.023,151.039,161.060,162.031,164.010,165.018,167.034,179.034,187.039,188.046,202.063,203.034,203.070,205.050,221.081,227.070,245.082,271.060,289.072</t>
  </si>
  <si>
    <t>0019Epicatechin_negative_M-H289p0717_2p73</t>
  </si>
  <si>
    <t>C15H10O7 such as robinetin</t>
  </si>
  <si>
    <t>Robinetin</t>
  </si>
  <si>
    <t>C15H10O7</t>
  </si>
  <si>
    <t>SOEDEYVDCDYMMH-UHFFFAOYSA-N</t>
  </si>
  <si>
    <t>273.040,301.035</t>
  </si>
  <si>
    <t>0020_Robinetin_negative_M-H301p0354_3p12</t>
  </si>
  <si>
    <t>C15H10O7 such as morin</t>
  </si>
  <si>
    <t>Morin hydrate</t>
  </si>
  <si>
    <t>YXOLAZRVSSWPPT-UHFFFAOYSA-N</t>
  </si>
  <si>
    <t>msms not collected, multiple nearby peaks</t>
  </si>
  <si>
    <t>0021_Morin_hydrate_negative_M-H301p0354_3p59</t>
  </si>
  <si>
    <t>quercetin</t>
  </si>
  <si>
    <t>Quercetin?2H2O</t>
  </si>
  <si>
    <t>REFJWTPEDVJJIY-UHFFFAOYSA-N</t>
  </si>
  <si>
    <t>107.012,121.028,151.002,178.998,301.035</t>
  </si>
  <si>
    <t>0022_Quercetin_2H2O_negative_M-H301p0354_3p80</t>
  </si>
  <si>
    <t>C7H8O2 such as 4-methylcatechol</t>
  </si>
  <si>
    <t>4-methylcatechol</t>
  </si>
  <si>
    <t>C7H8O2</t>
  </si>
  <si>
    <t>Aq on HILIC</t>
  </si>
  <si>
    <t>ZBCATMYQYDCTIZ-UHFFFAOYSA-N</t>
  </si>
  <si>
    <t>partial match, intensity ratios differ from standard</t>
  </si>
  <si>
    <t>93.033,95.013,108.020,122.036,123.008,123.044</t>
  </si>
  <si>
    <t>0000_4-methylcatechol_negative_M-H123p0452_4p23</t>
  </si>
  <si>
    <t>not detected - peak at 1.06 is probable in-source fragment of 4-hydroxyphenylacetic acid</t>
  </si>
  <si>
    <t>4-hydroxybenzoic acid</t>
  </si>
  <si>
    <t>C7H6O3</t>
  </si>
  <si>
    <t>FJKROLUGYXJWQN-UHFFFAOYSA-N</t>
  </si>
  <si>
    <t>ion intensity ratios are disimilar, RT shifted</t>
  </si>
  <si>
    <t>93.033,137.023</t>
  </si>
  <si>
    <t>0001_4-hydroxybenzoic_acid_negative_M-H137p0244_1p39</t>
  </si>
  <si>
    <t>not detected - no peak, tail of earlier peak</t>
  </si>
  <si>
    <t>2-hydroxybenzoic acid</t>
  </si>
  <si>
    <t>YGSDEFSMJLZEOE-UHFFFAOYSA-N</t>
  </si>
  <si>
    <t>No peak, msms from tail of earlier peak</t>
  </si>
  <si>
    <t>60.041,65.038,93.033,136.891,137.023</t>
  </si>
  <si>
    <t>0002_2-hydroxybenzoic_acid_negative_M-H137p0244_1p83</t>
  </si>
  <si>
    <t>3-hydroxybenzoic acid</t>
  </si>
  <si>
    <t>IJFXRHURBJZNAO-UHFFFAOYSA-N</t>
  </si>
  <si>
    <t>93.033,108.020,109.028,137.023</t>
  </si>
  <si>
    <t>0003_3-hydroxybenzoic_acid_negative_M-H137p0244_2p59</t>
  </si>
  <si>
    <t>C8H8O3 such as 2-hydroxyphenylacetic acid</t>
  </si>
  <si>
    <t>bad msms</t>
  </si>
  <si>
    <t>0004_2-hydroxyphenylacetic_acid_negative_M-H151p0400_1p26</t>
  </si>
  <si>
    <t>4-hydroxyphenylacetic acid</t>
  </si>
  <si>
    <t>81.033,93.033,95.012,95.049,107.049,108.020,121.028,123.044,151.039</t>
  </si>
  <si>
    <t>0005_4-hydroxyphenylacetic_acid_negative_M-H151p0400_1p80</t>
  </si>
  <si>
    <t>3-hydroxyphenylacetic acid</t>
  </si>
  <si>
    <t>2-Hydroxy-2-phenylacetic acid//3-hydroxyphenylacetic acid</t>
  </si>
  <si>
    <t>IWYDHOAUDWTVEP-ZETCQYMHSA-N//FVMDYYGIDFPZAX-UHFFFAOYSA-N</t>
  </si>
  <si>
    <t>93.033,95.049,107.049,108.020,109.028,121.028,151.039</t>
  </si>
  <si>
    <t>0006_3-hydroxyphenylacetic_acid_negative_M-H151p0400_2p66</t>
  </si>
  <si>
    <t>0007_2-Hydroxy-2-phenylacetic_acid_negative_M-H151p0400_2p67</t>
  </si>
  <si>
    <t>split peak at shifted RT</t>
  </si>
  <si>
    <t>0008_2_6-dihydroxybenzoic_acid_negative_M-H153p0193_1p53</t>
  </si>
  <si>
    <t>2,4, 2,3 or 3,4 - dihydroxybenzoic acid</t>
  </si>
  <si>
    <t>2,3-dihydroxybenzoic acid//2,4-dihydroxybenzoic acid//3,4-dihydroxybenzoic acid</t>
  </si>
  <si>
    <t>GLDQAMYCGOIJDV-UHFFFAOYSA-N//UIAFKZKHHVMJGS-UHFFFAOYSA-N//YQUVCSBJEUQKSH-UHFFFAOYSA-N</t>
  </si>
  <si>
    <t>broad peak</t>
  </si>
  <si>
    <t>109.028,153.018</t>
  </si>
  <si>
    <t>0009_2_4-dihydroxybenzoic_acid_negative_M-H153p0193_3p36</t>
  </si>
  <si>
    <t>0010_2_3-dihydroxybenzoic_acid_negative_M-H153p0193_3p49</t>
  </si>
  <si>
    <t>0011_3_4-dihydroxybenzoic_acid_negative_M-H153p0193_3p81</t>
  </si>
  <si>
    <t>No peak, msms from noise, standard has 4 peaks, seems like it was not pure, 7.4 was highest intensity, but could be wrong, pk at 3.3 also, matches w others</t>
  </si>
  <si>
    <t>0012_3_5-dihydroxybenzoic_acid_negative_M-H153p0193_7p44</t>
  </si>
  <si>
    <t>C8H8O4 such as vanillic acid</t>
  </si>
  <si>
    <t>vanillic acid</t>
  </si>
  <si>
    <t>C8H8O4</t>
  </si>
  <si>
    <t>WKOLLVMJNQIZCI-UHFFFAOYSA-N</t>
  </si>
  <si>
    <t>123.044,167.034</t>
  </si>
  <si>
    <t>0013_vanillic_acid_negative_M-H167p0350_1p17</t>
  </si>
  <si>
    <t>caffeic acid</t>
  </si>
  <si>
    <t>C9H8O4</t>
  </si>
  <si>
    <t>QAIPRVGONGVQAS-RQOWECAXSA-N</t>
  </si>
  <si>
    <t>low intensity, signal drop out</t>
  </si>
  <si>
    <t>135.044,179.034</t>
  </si>
  <si>
    <t>0014_caffeic_acid_negative_M-H179p0350_2p93</t>
  </si>
  <si>
    <t>C9H10O4 such as 3-hydroxy-4methoxyphenylacetic acid or homovanillic acid</t>
  </si>
  <si>
    <t>homovanillic acid</t>
  </si>
  <si>
    <t>3-hydroxy-4methoxyphenylacetic acid//homovanillic acid</t>
  </si>
  <si>
    <t>BWXLCOBSWMQCGP-UHFFFAOYSA-N//QRMZSPFSDQBLIX-UHFFFAOYSA-N</t>
  </si>
  <si>
    <t>C9H10O4</t>
  </si>
  <si>
    <t>QRMZSPFSDQBLIX-UHFFFAOYSA-N</t>
  </si>
  <si>
    <t>0015_homovanillic_acid_negative_M-H181p0506_1p44</t>
  </si>
  <si>
    <t>3-hydroxy-4methoxyphenylacetic acid</t>
  </si>
  <si>
    <t>BWXLCOBSWMQCGP-UHFFFAOYSA-N</t>
  </si>
  <si>
    <t>0016_3-hydroxy-4methoxyphenylacetic_acid_negative_M-H181p0506_1p70</t>
  </si>
  <si>
    <t>3,4-dihydroxyhydrocinnamic acid</t>
  </si>
  <si>
    <t>DZAUWHJDUNRCTF-UHFFFAOYSA-N</t>
  </si>
  <si>
    <t>0017_3_4-dihydroxyhydrocinnamic_acid_negative_M-H181p0506_2p16</t>
  </si>
  <si>
    <t>3-(4-hydroxyphenyl)lactic acid</t>
  </si>
  <si>
    <t>JVGVDSSUAVXRDY-UHFFFAOYSA-N</t>
  </si>
  <si>
    <t>0018_34-hydroxyphenyl_lactic_acid_negative_M-H181p0506_5p49</t>
  </si>
  <si>
    <t>3,4-dihydroxy-phenylalanine</t>
  </si>
  <si>
    <t>C9H11NO4</t>
  </si>
  <si>
    <t>WTDRDQBEARUVNC-LURJTMIESA-N</t>
  </si>
  <si>
    <t>msms too low for matching</t>
  </si>
  <si>
    <t>0019_3_4-dihydroxy-phenylalanine_negative_M-H196p0615_12p80</t>
  </si>
  <si>
    <t>sucrose</t>
  </si>
  <si>
    <t>C12H22O11</t>
  </si>
  <si>
    <t>CZMRCDWAGMRECN-UGDNZRGBSA-N</t>
  </si>
  <si>
    <t>disaccharides all have similar fragmentation, matched to M+Na since the m/z was not collected in M-H</t>
  </si>
  <si>
    <t>0020_sucrose_negative_M-H341p1089_12p96</t>
  </si>
  <si>
    <t>disaccharide peak 2 (ex. palatinose, maltose, sucrose)</t>
  </si>
  <si>
    <t>lactose//maltose//palatinose//sucrose</t>
  </si>
  <si>
    <t>GUBGYTABKSRVRQ-QKKXKWKRSA-N//GUBGYTABKSRVRQ-PICCSMPSSA-N//PVXPPJIGRGXGCY-TZLCEDOOSA-N//CZMRCDWAGMRECN-UGDNZRGBSA-N</t>
  </si>
  <si>
    <t>0021_sucrose_negative_M-H341p1089_12p96</t>
  </si>
  <si>
    <t>palatinose</t>
  </si>
  <si>
    <t>PVXPPJIGRGXGCY-TZLCEDOOSA-N</t>
  </si>
  <si>
    <t>0022_palatinose_negative_M-H341p1089_13p21</t>
  </si>
  <si>
    <t>unlikely to be in soil</t>
  </si>
  <si>
    <t>lactose</t>
  </si>
  <si>
    <t>GUBGYTABKSRVRQ-QKKXKWKRSA-N</t>
  </si>
  <si>
    <t>0023_lactose_negative_M-H341p1089_13p51</t>
  </si>
  <si>
    <t>maltose</t>
  </si>
  <si>
    <t>GUBGYTABKSRVRQ-PICCSMPSSA-N</t>
  </si>
  <si>
    <t>0024_maltose_negative_M-H341p1089_13p56</t>
  </si>
  <si>
    <t>disaccharide peak 3 (ex. trehalose)</t>
  </si>
  <si>
    <t>trehalose</t>
  </si>
  <si>
    <t>HDTRYLNUVZCQOY-LIZSDCNHSA-N</t>
  </si>
  <si>
    <t>0025_trehalose_negative_M-H341p1089_13p94</t>
  </si>
  <si>
    <t>melibiose</t>
  </si>
  <si>
    <t>DLRVVLDZNNYCBX-ABXHMFFYSA-N</t>
  </si>
  <si>
    <t>0026_melibiose_negative_M-H341p1089_14p25</t>
  </si>
  <si>
    <t>CAS Registry</t>
  </si>
  <si>
    <t>InChI</t>
  </si>
  <si>
    <t>KEGG Compound ID</t>
  </si>
  <si>
    <t>Formula</t>
  </si>
  <si>
    <t>Weight</t>
  </si>
  <si>
    <t>Database</t>
  </si>
  <si>
    <t>01_Day00_CT_tnnoesy_nt512_600B_3mm_20181213_for.cnx</t>
  </si>
  <si>
    <t>01_Day01_CT_tnnoesy_nt512_600B_3mm_20181214_fit.cnx</t>
  </si>
  <si>
    <t>01_Day03_CT_tnnoesy_nt512_600B_3mm_20190129_fit.cnx</t>
  </si>
  <si>
    <t>01_Day05_CT_tnnoesy_nt512_600B_3mm_20181214_fit.cnx</t>
  </si>
  <si>
    <t>01_Day07_CT_tnnoesy_nt512_600B_3mm_20190130_fit.cnx</t>
  </si>
  <si>
    <t>01_Day10_CT_tnnoesy_nt512_600B_3mm_20181214_fit.cnx</t>
  </si>
  <si>
    <t>01_Day14_CT_tnnoesy_nt512_600B_3mm_20190129_fit.cnx</t>
  </si>
  <si>
    <t>01_Day20_CT_tnnoesy_nt512_600B_3mm_20181214_fit.cnx</t>
  </si>
  <si>
    <t>02_Day00_CT_tnnoesy_nt512_600B_3mm_20190328_fit.cnx</t>
  </si>
  <si>
    <t>02_Day01_CT_tnnoesy_nt512_600B_3mm_20190328_fit.cnx</t>
  </si>
  <si>
    <t>02_Day03_CT_tnnoesy_nt512_600B_3mm_20190327_fit.cnx</t>
  </si>
  <si>
    <t>02_Day05_CT_tnnoesy_nt512_600B_3mm_20190329_fit.cnx</t>
  </si>
  <si>
    <t>02_Day07_CT_tnnoesy_nt512_600B_3mm_20190327_Fit.cnx</t>
  </si>
  <si>
    <t>02_Day10_CT_tnnoesy_nt512_600B_3mm_20190328_fit.cnx</t>
  </si>
  <si>
    <t>02_Day14_CT_tnnoesy_nt512_600B_3mm_20190412_fit.cnx</t>
  </si>
  <si>
    <t>02_Day20_CT_tnnoesy_nt512_600B_3mm_20190411_fit.cnx</t>
  </si>
  <si>
    <t>03_Day00_CT_tnnoesy_nt512_600B_3mm_20190328_fit.cnx</t>
  </si>
  <si>
    <t>03_Day01_CT_tnnoesy_nt512_600B_3mm_20190329_fit.cnx</t>
  </si>
  <si>
    <t>03_Day03_CT_tnnoesy_nt512_600B_3mm_20190401_fit.cnx</t>
  </si>
  <si>
    <t>03_Day05_CT_tnnoesy_nt512_600B_3mm_20190402_RESHIM_fit.cnx</t>
  </si>
  <si>
    <t>03_Day07_CT_tnnoesy_nt512_600B_3mm_20190330_fit.cnx</t>
  </si>
  <si>
    <t>03_Day10_CT_tnnoesy_nt512_600B_3mm_20190328_fit.cnx</t>
  </si>
  <si>
    <t>03_Day14_CT_tnnoesy_nt512_600B_3mm_20190327_fit.cnx</t>
  </si>
  <si>
    <t>03_Day20_CT_tnnoesy_nt512_600B_3mm_20190402_fit.cnx</t>
  </si>
  <si>
    <t>05_Day00_CT_tnnoesy_nt512_600B_3mm_20190129_fit.cnx</t>
  </si>
  <si>
    <t>05_Day01_CT_tnnoesy_nt512_600B_3mm_20190128_fit.cnx</t>
  </si>
  <si>
    <t>05_Day03_CT_tnnoesy_nt512_600B_3mm_20190125_fit.cnx</t>
  </si>
  <si>
    <t>05_Day05_CT_tnnoesy_nt512_600B_3mm_20190130_fit.cnx</t>
  </si>
  <si>
    <t>05_Day07_CT_tnnoesy_nt512_600B_3mm_20190124_fit.cnx</t>
  </si>
  <si>
    <t>05_Day10_CT_tnnoesy_nt512_600B_3mm_20190124_fit.cnx</t>
  </si>
  <si>
    <t>05_Day14_CT_tnnoesy_nt512_600B_3mm_20190130_fit.cnx</t>
  </si>
  <si>
    <t>05_Day20_CT_tnnoesy_nt512_600B_3mm_20190128_fit.cnx</t>
  </si>
  <si>
    <t>06_Day00_CT_tnnoesy_nt512_600B_3mm_20190401_fit.cnx</t>
  </si>
  <si>
    <t>06_Day01_CT_tnnoesy_nt512_600B_3mm_20190402_fit.cnx</t>
  </si>
  <si>
    <t>06_Day03_CT_tnnoesy_nt512_600B_3mm_20190401_fit.cnx</t>
  </si>
  <si>
    <t>06_Day05_CT_tnnoesy_nt512_600B_3mm_20190329_fit.cnx</t>
  </si>
  <si>
    <t>06_Day07_CT_tnnoesy_nt512_600B_3mm_20190401_fit.cnx</t>
  </si>
  <si>
    <t>06_Day10_CT_tnnoesy_nt512_600B_3mm_20190327_fit.cnx</t>
  </si>
  <si>
    <t>06_Day14_CT_tnnoesy_nt512_600B_3mm_20190326_fit.cnx</t>
  </si>
  <si>
    <t>06_Day20_CT_tnnoesy_nt512_600B_3mm_20190402_fit.cnx</t>
  </si>
  <si>
    <t>07_Day00_CT_tnnoesy_nt512_600B_3mm_20190402_fit.cnx</t>
  </si>
  <si>
    <t>07_Day01_CT_tnnoesy_nt512_600B_3mm_20190329_fit.cnx</t>
  </si>
  <si>
    <t>07_Day03_CT_tnnoesy_nt512_600B_3mm_20190328_fit.cnx</t>
  </si>
  <si>
    <t>07_Day05_CT_tnnoesy_nt512_600B_3mm_20190401_fit.cnx</t>
  </si>
  <si>
    <t>07_Day07_CT_tnnoesy_nt512_600B_3mm_20190330_fit.cnx</t>
  </si>
  <si>
    <t>07_Day10_CT_tnnoesy_nt512_600B_3mm_20190401_fit.cnx</t>
  </si>
  <si>
    <t>07_Day14_CT_tnnoesy_nt512_600B_3mm_20190329_Fit.cnx</t>
  </si>
  <si>
    <t>07_Day20_tnnoesy_nt512_600H_3mm_20190403_fit.cnx</t>
  </si>
  <si>
    <t>09_Day00_CT_tnnoesy_nt512_600B_3mm_20190130_fit.cnx</t>
  </si>
  <si>
    <t>09_Day01_CT_tnnoesy_nt512_600B_3mm_20190130_fit.cnx</t>
  </si>
  <si>
    <t>09_Day03_CT_RESHIM_tnnoesy_nt512_600B_3mm_20190125_fit.cnx</t>
  </si>
  <si>
    <t>09_Day05_CT_tnnoesy_nt512_600B_3mm_20190130_fit.cnx</t>
  </si>
  <si>
    <t>09_Day07_CT_tnnoesy_nt512_600B_3mm_20190129_fit.cnx</t>
  </si>
  <si>
    <t>09_Day10_CT_tnnoesy_nt512_600B_3mm_20190125_fit.cnx</t>
  </si>
  <si>
    <t>09_Day14_CT_tnnoesy_nt512_600B_3mm_20190130_fit.cnx</t>
  </si>
  <si>
    <t>09_Day20_CT_tnnoesy_nt512_600B_3mm_20190128_fit.cnx</t>
  </si>
  <si>
    <t>3,4-Dihydroxybenzeneacetate</t>
  </si>
  <si>
    <t>102-32-9</t>
  </si>
  <si>
    <t>InChIKey=CFFZDZCDUFSOFZ-UHFFFAOYSA-N</t>
  </si>
  <si>
    <t>C01161</t>
  </si>
  <si>
    <t>Chenomx</t>
  </si>
  <si>
    <t>ND</t>
  </si>
  <si>
    <t>D</t>
  </si>
  <si>
    <t>3-Hydroxyphenylacetate</t>
  </si>
  <si>
    <t>621-37-4</t>
  </si>
  <si>
    <t>InChIKey=FVMDYYGIDFPZAX-UHFFFAOYSA-N</t>
  </si>
  <si>
    <t>C05593</t>
  </si>
  <si>
    <t>3-Phenylpropionate</t>
  </si>
  <si>
    <t>501-52-0</t>
  </si>
  <si>
    <t>InChIKey=XMIIGOLPHOKFCH-UHFFFAOYSA-N</t>
  </si>
  <si>
    <t>C05629</t>
  </si>
  <si>
    <t>C9H10O2</t>
  </si>
  <si>
    <t>Acetate</t>
  </si>
  <si>
    <t>64-19-7</t>
  </si>
  <si>
    <t>InChIKey=QTBSBXVTEAMEQO-UHFFFAOYSA-N</t>
  </si>
  <si>
    <t>C00033</t>
  </si>
  <si>
    <t>C2H4O2</t>
  </si>
  <si>
    <t>Acetone</t>
  </si>
  <si>
    <t>67-64-1</t>
  </si>
  <si>
    <t>InChIKey=CSCPPACGZOOCGX-UHFFFAOYSA-N</t>
  </si>
  <si>
    <t>C00207</t>
  </si>
  <si>
    <t>C3H6O</t>
  </si>
  <si>
    <t>Butyrate</t>
  </si>
  <si>
    <t>107-92-6</t>
  </si>
  <si>
    <t>InChIKey=FERIUCNNQQJTOY-UHFFFAOYSA-N</t>
  </si>
  <si>
    <t>C00246</t>
  </si>
  <si>
    <t>C4H8O2</t>
  </si>
  <si>
    <t>Diacetonealcohol</t>
  </si>
  <si>
    <t>123-42-2</t>
  </si>
  <si>
    <t>InChIKey=SWXVUIWOUIDPGS-UHFFFAOYSA-N</t>
  </si>
  <si>
    <t>C6H12O2</t>
  </si>
  <si>
    <t>Custom</t>
  </si>
  <si>
    <t>Ethanol</t>
  </si>
  <si>
    <t>64-17-5</t>
  </si>
  <si>
    <t>InChIKey=LFQSCWFLJHTTHZ-UHFFFAOYSA-N</t>
  </si>
  <si>
    <t>C00469</t>
  </si>
  <si>
    <t>C2H6O</t>
  </si>
  <si>
    <t>Formate</t>
  </si>
  <si>
    <t>64-18-6</t>
  </si>
  <si>
    <t>InChIKey=BDAGIHXWWSANSR-UHFFFAOYSA-N</t>
  </si>
  <si>
    <t>C00058</t>
  </si>
  <si>
    <t>CH2O2</t>
  </si>
  <si>
    <t>Methanol</t>
  </si>
  <si>
    <t>67-56-1</t>
  </si>
  <si>
    <t>InChIKey=OKKJLVBELUTLKV-UHFFFAOYSA-N</t>
  </si>
  <si>
    <t>C00132</t>
  </si>
  <si>
    <t>CH4O</t>
  </si>
  <si>
    <t>Propionate</t>
  </si>
  <si>
    <t>79-09-4</t>
  </si>
  <si>
    <t>InChIKey=XBDQKXXYIPTUBI-UHFFFAOYSA-N</t>
  </si>
  <si>
    <t>C00163</t>
  </si>
  <si>
    <t>C3H6O2</t>
  </si>
  <si>
    <t>Threonate</t>
  </si>
  <si>
    <t>7306-96-9</t>
  </si>
  <si>
    <t>InChIKey=JPIJQSOTBSSVTP-GBXIJSLDSA-N</t>
  </si>
  <si>
    <t>C01620</t>
  </si>
  <si>
    <t>C4H8O5</t>
  </si>
  <si>
    <t>DSS-d6 (Chemical Shape Indicator)</t>
  </si>
  <si>
    <t>InChIKey=TVZRAEYQIKYCPH-KETLRHEYSA-N</t>
  </si>
  <si>
    <t>C6H10D6O3SSi</t>
  </si>
  <si>
    <t>Treatment</t>
  </si>
  <si>
    <t>Day</t>
  </si>
  <si>
    <r>
      <rPr>
        <b/>
        <sz val="11"/>
        <rFont val="Calibri"/>
        <family val="2"/>
      </rPr>
      <t>01_Day00</t>
    </r>
    <r>
      <rPr>
        <sz val="11"/>
        <rFont val="Calibri"/>
        <family val="2"/>
      </rPr>
      <t>_CT_tnnoesy_nt512_600B_3mm_20181213_for.cnx</t>
    </r>
  </si>
  <si>
    <t xml:space="preserve">soil + CT </t>
  </si>
  <si>
    <r>
      <rPr>
        <b/>
        <sz val="11"/>
        <rFont val="Calibri"/>
        <family val="2"/>
      </rPr>
      <t>01_Day01</t>
    </r>
    <r>
      <rPr>
        <sz val="11"/>
        <rFont val="Calibri"/>
        <family val="2"/>
      </rPr>
      <t>_CT_tnnoesy_nt512_600B_3mm_20181214_fit.cnx</t>
    </r>
  </si>
  <si>
    <r>
      <rPr>
        <b/>
        <sz val="11"/>
        <rFont val="Calibri"/>
        <family val="2"/>
      </rPr>
      <t>01_Day03</t>
    </r>
    <r>
      <rPr>
        <sz val="11"/>
        <rFont val="Calibri"/>
        <family val="2"/>
      </rPr>
      <t>_CT_tnnoesy_nt512_600B_3mm_20190129_fit.cnx</t>
    </r>
  </si>
  <si>
    <r>
      <rPr>
        <b/>
        <sz val="11"/>
        <rFont val="Calibri"/>
        <family val="2"/>
      </rPr>
      <t>01_Day05</t>
    </r>
    <r>
      <rPr>
        <sz val="11"/>
        <rFont val="Calibri"/>
        <family val="2"/>
      </rPr>
      <t>_CT_tnnoesy_nt512_600B_3mm_20181214_fit.cnx</t>
    </r>
  </si>
  <si>
    <r>
      <rPr>
        <b/>
        <sz val="11"/>
        <rFont val="Calibri"/>
        <family val="2"/>
      </rPr>
      <t>01_Day07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</si>
  <si>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01_Day10</t>
    </r>
    <r>
      <rPr>
        <sz val="11"/>
        <rFont val="Calibri"/>
        <family val="2"/>
      </rPr>
      <t>_CT_tnnoesy_nt512_600B_3mm_20181214_fit.cnx</t>
    </r>
  </si>
  <si>
    <r>
      <rPr>
        <b/>
        <sz val="11"/>
        <rFont val="Calibri"/>
        <family val="2"/>
      </rPr>
      <t>01_Day14</t>
    </r>
    <r>
      <rPr>
        <sz val="11"/>
        <rFont val="Calibri"/>
        <family val="2"/>
      </rPr>
      <t>_CT_tnnoesy_nt512_600B_3mm_20190129_fit.cnx</t>
    </r>
  </si>
  <si>
    <r>
      <rPr>
        <b/>
        <sz val="11"/>
        <rFont val="Calibri"/>
        <family val="2"/>
      </rPr>
      <t>01_Day20</t>
    </r>
    <r>
      <rPr>
        <sz val="11"/>
        <rFont val="Calibri"/>
        <family val="2"/>
      </rPr>
      <t>_CT_tnnoesy_nt512_600B_3mm_20181214_fit.cnx</t>
    </r>
  </si>
  <si>
    <r>
      <rPr>
        <b/>
        <sz val="11"/>
        <rFont val="Calibri"/>
        <family val="2"/>
      </rPr>
      <t>02_Day00</t>
    </r>
    <r>
      <rPr>
        <sz val="11"/>
        <rFont val="Calibri"/>
        <family val="2"/>
      </rPr>
      <t>_CT_tnnoesy_nt512_600B_3mm_20190328_fit.cnx</t>
    </r>
  </si>
  <si>
    <r>
      <rPr>
        <b/>
        <sz val="11"/>
        <rFont val="Calibri"/>
        <family val="2"/>
      </rPr>
      <t>02_Day01</t>
    </r>
    <r>
      <rPr>
        <sz val="11"/>
        <rFont val="Calibri"/>
        <family val="2"/>
      </rPr>
      <t>_CT_tnnoesy_nt512_600B_3mm_20190328_fit.cnx</t>
    </r>
  </si>
  <si>
    <r>
      <rPr>
        <b/>
        <sz val="11"/>
        <rFont val="Calibri"/>
        <family val="2"/>
      </rPr>
      <t>02_Day03</t>
    </r>
    <r>
      <rPr>
        <sz val="11"/>
        <rFont val="Calibri"/>
        <family val="2"/>
      </rPr>
      <t>_CT_tnnoesy_nt512_600B_3mm_20190327_fit.cnx</t>
    </r>
  </si>
  <si>
    <r>
      <rPr>
        <b/>
        <sz val="11"/>
        <rFont val="Calibri"/>
        <family val="2"/>
      </rPr>
      <t>02_Day05</t>
    </r>
    <r>
      <rPr>
        <sz val="11"/>
        <rFont val="Calibri"/>
        <family val="2"/>
      </rPr>
      <t>_CT_tnnoesy_nt512_600B_3mm_20190329_fit.cnx</t>
    </r>
  </si>
  <si>
    <r>
      <rPr>
        <b/>
        <sz val="11"/>
        <rFont val="Calibri"/>
        <family val="2"/>
      </rPr>
      <t>02_Day07</t>
    </r>
    <r>
      <rPr>
        <sz val="11"/>
        <rFont val="Calibri"/>
        <family val="2"/>
      </rPr>
      <t>_CT_tnnoesy_nt512_600B_3mm_20190327_Fit.cnx</t>
    </r>
  </si>
  <si>
    <r>
      <rPr>
        <b/>
        <sz val="11"/>
        <rFont val="Calibri"/>
        <family val="2"/>
      </rPr>
      <t>02_Day10</t>
    </r>
    <r>
      <rPr>
        <sz val="11"/>
        <rFont val="Calibri"/>
        <family val="2"/>
      </rPr>
      <t>_CT_tnnoesy_nt512_600B_3mm_20190328_fit.cnx</t>
    </r>
  </si>
  <si>
    <r>
      <rPr>
        <b/>
        <sz val="11"/>
        <rFont val="Calibri"/>
        <family val="2"/>
      </rPr>
      <t>02_Day14</t>
    </r>
    <r>
      <rPr>
        <sz val="11"/>
        <rFont val="Calibri"/>
        <family val="2"/>
      </rPr>
      <t>_CT_tnnoesy_nt512_600B_3mm_20190412_fit.cnx</t>
    </r>
  </si>
  <si>
    <r>
      <rPr>
        <b/>
        <sz val="11"/>
        <rFont val="Calibri"/>
        <family val="2"/>
      </rPr>
      <t>02_Day20</t>
    </r>
    <r>
      <rPr>
        <sz val="11"/>
        <rFont val="Calibri"/>
        <family val="2"/>
      </rPr>
      <t>_CT_tnnoesy_nt512_600B_3mm_20190411_fit.cnx</t>
    </r>
  </si>
  <si>
    <r>
      <rPr>
        <b/>
        <sz val="11"/>
        <rFont val="Calibri"/>
        <family val="2"/>
      </rPr>
      <t>03_Day00</t>
    </r>
    <r>
      <rPr>
        <sz val="11"/>
        <rFont val="Calibri"/>
        <family val="2"/>
      </rPr>
      <t>_CT_tnnoesy_nt512_600B_3mm_20190328_fit.cnx</t>
    </r>
  </si>
  <si>
    <r>
      <rPr>
        <b/>
        <sz val="11"/>
        <rFont val="Calibri"/>
        <family val="2"/>
      </rPr>
      <t>03_Day01</t>
    </r>
    <r>
      <rPr>
        <sz val="11"/>
        <rFont val="Calibri"/>
        <family val="2"/>
      </rPr>
      <t>_CT_tnnoesy_nt512_600B_3mm_20190329_fit.cnx</t>
    </r>
  </si>
  <si>
    <r>
      <rPr>
        <b/>
        <sz val="11"/>
        <rFont val="Calibri"/>
        <family val="2"/>
      </rPr>
      <t>03_Day03</t>
    </r>
    <r>
      <rPr>
        <sz val="11"/>
        <rFont val="Calibri"/>
        <family val="2"/>
      </rPr>
      <t>_CT_tnnoesy_nt512_600B_3mm_20190401_fit.cnx</t>
    </r>
  </si>
  <si>
    <r>
      <rPr>
        <b/>
        <sz val="11"/>
        <rFont val="Calibri"/>
        <family val="2"/>
      </rPr>
      <t>03_Day05</t>
    </r>
    <r>
      <rPr>
        <sz val="11"/>
        <rFont val="Calibri"/>
        <family val="2"/>
      </rPr>
      <t>_CT_tnnoesy_nt512_600B_3mm_20190402_RESHIM_fit.cnx</t>
    </r>
  </si>
  <si>
    <r>
      <rPr>
        <b/>
        <sz val="11"/>
        <rFont val="Calibri"/>
        <family val="2"/>
      </rPr>
      <t>03_Day07</t>
    </r>
    <r>
      <rPr>
        <sz val="11"/>
        <rFont val="Calibri"/>
        <family val="2"/>
      </rPr>
      <t>_CT_tnnoesy_nt512_600B_3mm_20190330_fit.cnx</t>
    </r>
  </si>
  <si>
    <r>
      <rPr>
        <b/>
        <sz val="11"/>
        <rFont val="Calibri"/>
        <family val="2"/>
      </rPr>
      <t>03_Day10</t>
    </r>
    <r>
      <rPr>
        <sz val="11"/>
        <rFont val="Calibri"/>
        <family val="2"/>
      </rPr>
      <t>_CT_tnnoesy_nt512_600B_3mm_20190328_fit.cnx</t>
    </r>
  </si>
  <si>
    <r>
      <rPr>
        <b/>
        <sz val="11"/>
        <rFont val="Calibri"/>
        <family val="2"/>
      </rPr>
      <t>03_Day14</t>
    </r>
    <r>
      <rPr>
        <sz val="11"/>
        <rFont val="Calibri"/>
        <family val="2"/>
      </rPr>
      <t>_CT_tnnoesy_nt512_600B_3mm_20190327_fit.cnx</t>
    </r>
  </si>
  <si>
    <r>
      <rPr>
        <b/>
        <sz val="11"/>
        <rFont val="Calibri"/>
        <family val="2"/>
      </rPr>
      <t>03_Day20</t>
    </r>
    <r>
      <rPr>
        <sz val="11"/>
        <rFont val="Calibri"/>
        <family val="2"/>
      </rPr>
      <t>_CT_tnnoesy_nt512_600B_3mm_20190402_fit.cnx</t>
    </r>
  </si>
  <si>
    <r>
      <rPr>
        <b/>
        <sz val="11"/>
        <rFont val="Calibri"/>
        <family val="2"/>
      </rPr>
      <t>05_Day00</t>
    </r>
    <r>
      <rPr>
        <sz val="11"/>
        <rFont val="Calibri"/>
        <family val="2"/>
      </rPr>
      <t>_CT_tnnoesy_nt512_600B_3mm_20190129_fit.cnx</t>
    </r>
  </si>
  <si>
    <t>soil</t>
  </si>
  <si>
    <r>
      <rPr>
        <b/>
        <sz val="11"/>
        <rFont val="Calibri"/>
        <family val="2"/>
      </rPr>
      <t>05_Day01</t>
    </r>
    <r>
      <rPr>
        <sz val="11"/>
        <rFont val="Calibri"/>
        <family val="2"/>
      </rPr>
      <t>_CT_tnnoesy_nt512_600B_3mm_20190128_fit.cnx</t>
    </r>
  </si>
  <si>
    <r>
      <rPr>
        <b/>
        <sz val="11"/>
        <rFont val="Calibri"/>
        <family val="2"/>
      </rPr>
      <t>05_Day03</t>
    </r>
    <r>
      <rPr>
        <sz val="11"/>
        <rFont val="Calibri"/>
        <family val="2"/>
      </rPr>
      <t>_CT_tnnoesy_nt512_600B_3mm_20190125_fit.cnx</t>
    </r>
  </si>
  <si>
    <r>
      <rPr>
        <b/>
        <sz val="11"/>
        <rFont val="Calibri"/>
        <family val="2"/>
      </rPr>
      <t>05_Day05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</si>
  <si>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05_Day07</t>
    </r>
    <r>
      <rPr>
        <sz val="11"/>
        <rFont val="Calibri"/>
        <family val="2"/>
      </rPr>
      <t>_CT_tnnoesy_nt512_600B_3mm_20190124_fit.cnx</t>
    </r>
  </si>
  <si>
    <r>
      <rPr>
        <b/>
        <sz val="11"/>
        <rFont val="Calibri"/>
        <family val="2"/>
      </rPr>
      <t>05_Day10</t>
    </r>
    <r>
      <rPr>
        <sz val="11"/>
        <rFont val="Calibri"/>
        <family val="2"/>
      </rPr>
      <t>_CT_tnnoesy_nt512_600B_3mm_20190124_fit.cnx</t>
    </r>
  </si>
  <si>
    <r>
      <rPr>
        <b/>
        <sz val="11"/>
        <rFont val="Calibri"/>
        <family val="2"/>
      </rPr>
      <t>05_Day14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</si>
  <si>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05_Day20</t>
    </r>
    <r>
      <rPr>
        <sz val="11"/>
        <rFont val="Calibri"/>
        <family val="2"/>
      </rPr>
      <t>_CT_tnnoesy_nt512_600B_3mm_20190128_fit.cnx</t>
    </r>
  </si>
  <si>
    <r>
      <rPr>
        <b/>
        <sz val="11"/>
        <rFont val="Calibri"/>
        <family val="2"/>
      </rPr>
      <t>06_Day00</t>
    </r>
    <r>
      <rPr>
        <sz val="11"/>
        <rFont val="Calibri"/>
        <family val="2"/>
      </rPr>
      <t>_CT_tnnoesy_nt512_600B_3mm_20190401_fit.cnx</t>
    </r>
  </si>
  <si>
    <r>
      <rPr>
        <b/>
        <sz val="11"/>
        <rFont val="Calibri"/>
        <family val="2"/>
      </rPr>
      <t>06_Day01</t>
    </r>
    <r>
      <rPr>
        <sz val="11"/>
        <rFont val="Calibri"/>
        <family val="2"/>
      </rPr>
      <t>_CT_tnnoesy_nt512_600B_3mm_20190402_fit.cnx</t>
    </r>
  </si>
  <si>
    <r>
      <rPr>
        <b/>
        <sz val="11"/>
        <rFont val="Calibri"/>
        <family val="2"/>
      </rPr>
      <t>06_Day03</t>
    </r>
    <r>
      <rPr>
        <sz val="11"/>
        <rFont val="Calibri"/>
        <family val="2"/>
      </rPr>
      <t>_CT_tnnoesy_nt512_600B_3mm_20190401_fit.cnx</t>
    </r>
  </si>
  <si>
    <r>
      <rPr>
        <b/>
        <sz val="11"/>
        <rFont val="Calibri"/>
        <family val="2"/>
      </rPr>
      <t>06_Day05</t>
    </r>
    <r>
      <rPr>
        <sz val="11"/>
        <rFont val="Calibri"/>
        <family val="2"/>
      </rPr>
      <t>_CT_tnnoesy_nt512_600B_3mm_20190329_fit.cnx</t>
    </r>
  </si>
  <si>
    <r>
      <rPr>
        <b/>
        <sz val="11"/>
        <rFont val="Calibri"/>
        <family val="2"/>
      </rPr>
      <t>06_Day07</t>
    </r>
    <r>
      <rPr>
        <sz val="11"/>
        <rFont val="Calibri"/>
        <family val="2"/>
      </rPr>
      <t>_CT_tnnoesy_nt512_600B_3mm_20190401_fit.cnx</t>
    </r>
  </si>
  <si>
    <r>
      <rPr>
        <b/>
        <sz val="11"/>
        <rFont val="Calibri"/>
        <family val="2"/>
      </rPr>
      <t>06_Day10</t>
    </r>
    <r>
      <rPr>
        <sz val="11"/>
        <rFont val="Calibri"/>
        <family val="2"/>
      </rPr>
      <t>_CT_tnnoesy_nt512_600B_3mm_20190327_fit.cnx</t>
    </r>
  </si>
  <si>
    <r>
      <rPr>
        <b/>
        <sz val="11"/>
        <rFont val="Calibri"/>
        <family val="2"/>
      </rPr>
      <t>06_Day14</t>
    </r>
    <r>
      <rPr>
        <sz val="11"/>
        <rFont val="Calibri"/>
        <family val="2"/>
      </rPr>
      <t>_CT_tnnoesy_nt512_600B_3mm_20190326_fit.cnx</t>
    </r>
  </si>
  <si>
    <r>
      <rPr>
        <b/>
        <sz val="11"/>
        <rFont val="Calibri"/>
        <family val="2"/>
      </rPr>
      <t>06_Day20</t>
    </r>
    <r>
      <rPr>
        <sz val="11"/>
        <rFont val="Calibri"/>
        <family val="2"/>
      </rPr>
      <t>_CT_tnnoesy_nt512_600B_3mm_20190402_fit.cnx</t>
    </r>
  </si>
  <si>
    <r>
      <rPr>
        <b/>
        <sz val="11"/>
        <rFont val="Calibri"/>
        <family val="2"/>
      </rPr>
      <t>07_Day00</t>
    </r>
    <r>
      <rPr>
        <sz val="11"/>
        <rFont val="Calibri"/>
        <family val="2"/>
      </rPr>
      <t>_CT_tnnoesy_nt512_600B_3mm_20190402_fit.cnx</t>
    </r>
  </si>
  <si>
    <r>
      <rPr>
        <b/>
        <sz val="11"/>
        <rFont val="Calibri"/>
        <family val="2"/>
      </rPr>
      <t>07_Day01</t>
    </r>
    <r>
      <rPr>
        <sz val="11"/>
        <rFont val="Calibri"/>
        <family val="2"/>
      </rPr>
      <t>_CT_tnnoesy_nt512_600B_3mm_20190329_fit.cnx</t>
    </r>
  </si>
  <si>
    <r>
      <rPr>
        <b/>
        <sz val="11"/>
        <rFont val="Calibri"/>
        <family val="2"/>
      </rPr>
      <t>07_Day03</t>
    </r>
    <r>
      <rPr>
        <sz val="11"/>
        <rFont val="Calibri"/>
        <family val="2"/>
      </rPr>
      <t>_CT_tnnoesy_nt512_600B_3mm_20190328_fit.cnx</t>
    </r>
  </si>
  <si>
    <r>
      <rPr>
        <b/>
        <sz val="11"/>
        <rFont val="Calibri"/>
        <family val="2"/>
      </rPr>
      <t>07_Day05</t>
    </r>
    <r>
      <rPr>
        <sz val="11"/>
        <rFont val="Calibri"/>
        <family val="2"/>
      </rPr>
      <t>_CT_tnnoesy_nt512_600B_3mm_20190401_fit.cnx</t>
    </r>
  </si>
  <si>
    <r>
      <rPr>
        <b/>
        <sz val="11"/>
        <rFont val="Calibri"/>
        <family val="2"/>
      </rPr>
      <t>07_Day07</t>
    </r>
    <r>
      <rPr>
        <sz val="11"/>
        <rFont val="Calibri"/>
        <family val="2"/>
      </rPr>
      <t>_CT_tnnoesy_nt512_600B_3mm_20190330_fit.cnx</t>
    </r>
  </si>
  <si>
    <r>
      <rPr>
        <b/>
        <sz val="11"/>
        <rFont val="Calibri"/>
        <family val="2"/>
      </rPr>
      <t>07_Day10</t>
    </r>
    <r>
      <rPr>
        <sz val="11"/>
        <rFont val="Calibri"/>
        <family val="2"/>
      </rPr>
      <t>_CT_tnnoesy_nt512_600B_3mm_20190401_fit.cnx</t>
    </r>
  </si>
  <si>
    <r>
      <rPr>
        <b/>
        <sz val="11"/>
        <rFont val="Calibri"/>
        <family val="2"/>
      </rPr>
      <t>07_Day14</t>
    </r>
    <r>
      <rPr>
        <sz val="11"/>
        <rFont val="Calibri"/>
        <family val="2"/>
      </rPr>
      <t>_CT_tnnoesy_nt512_600B_3mm_20190329_Fit.cnx</t>
    </r>
  </si>
  <si>
    <r>
      <rPr>
        <b/>
        <sz val="11"/>
        <rFont val="Calibri"/>
        <family val="2"/>
      </rPr>
      <t>07_Day20</t>
    </r>
    <r>
      <rPr>
        <sz val="11"/>
        <rFont val="Calibri"/>
        <family val="2"/>
      </rPr>
      <t>_tnnoesy_nt512_600H_3mm_20190403_fit.cnx</t>
    </r>
  </si>
  <si>
    <r>
      <rPr>
        <b/>
        <sz val="11"/>
        <rFont val="Calibri"/>
        <family val="2"/>
      </rPr>
      <t>09_Day00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</si>
  <si>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09_Day01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</si>
  <si>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09_Day03</t>
    </r>
    <r>
      <rPr>
        <sz val="11"/>
        <rFont val="Calibri"/>
        <family val="2"/>
      </rPr>
      <t>_CT_RESHIM_tnnoesy_nt512_600B_3mm_20190125_fit.cnx</t>
    </r>
  </si>
  <si>
    <r>
      <rPr>
        <b/>
        <sz val="11"/>
        <rFont val="Calibri"/>
        <family val="2"/>
      </rPr>
      <t>09_Day05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</si>
  <si>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09_Day07</t>
    </r>
    <r>
      <rPr>
        <sz val="11"/>
        <rFont val="Calibri"/>
        <family val="2"/>
      </rPr>
      <t>_CT_tnnoesy_nt512_600B_3mm_20190129_fit.cnx</t>
    </r>
  </si>
  <si>
    <r>
      <rPr>
        <b/>
        <sz val="11"/>
        <rFont val="Calibri"/>
        <family val="2"/>
      </rPr>
      <t>09_Day10</t>
    </r>
    <r>
      <rPr>
        <sz val="11"/>
        <rFont val="Calibri"/>
        <family val="2"/>
      </rPr>
      <t>_CT_tnnoesy_nt512_600B_3mm_20190125_fit.cnx</t>
    </r>
  </si>
  <si>
    <r>
      <rPr>
        <b/>
        <sz val="11"/>
        <rFont val="Calibri"/>
        <family val="2"/>
      </rPr>
      <t>09_Day14</t>
    </r>
    <r>
      <rPr>
        <sz val="11"/>
        <rFont val="Calibri"/>
        <family val="2"/>
      </rPr>
      <t>_CT_tnnoesy_nt512_600B_3mm_20190130_fit.cnx</t>
    </r>
  </si>
  <si>
    <r>
      <rPr>
        <b/>
        <sz val="11"/>
        <rFont val="Calibri"/>
        <family val="2"/>
      </rPr>
      <t>09_Day20</t>
    </r>
    <r>
      <rPr>
        <sz val="11"/>
        <rFont val="Calibri"/>
        <family val="2"/>
      </rPr>
      <t>_CT_tnnoesy_nt512_600B_3mm_20190128_fit.cnx</t>
    </r>
  </si>
  <si>
    <t>Metadata</t>
  </si>
  <si>
    <t>autoclaved soil + CT</t>
  </si>
  <si>
    <t>compound</t>
  </si>
  <si>
    <t>timepoint</t>
  </si>
  <si>
    <t>adj.P</t>
  </si>
  <si>
    <t>day_10</t>
  </si>
  <si>
    <t>3-hydroxyphenyl)propionate</t>
  </si>
  <si>
    <t>2hydroxyphenylacetate</t>
  </si>
  <si>
    <t>dopa</t>
  </si>
  <si>
    <t>day_14</t>
  </si>
  <si>
    <t>3,4Dihydroxyphenylethanol</t>
  </si>
  <si>
    <t>log2FC</t>
  </si>
  <si>
    <t>day_7</t>
  </si>
  <si>
    <t>day_20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</si>
</sst>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rgb="FF000000"/>
      <name val="Arial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0"/>
      <color theme="1"/>
      <name val="Arial"/>
      <family val="2"/>
    </font>
    <font>
      <b/>
      <sz val="9"/>
      <color rgb="FF000000"/>
      <name val="Calibri"/>
      <family val="2"/>
    </font>
    <font>
      <sz val="10"/>
      <name val="Arial"/>
      <family val="2"/>
    </font>
    <font>
      <sz val="9"/>
      <color rgb="FF000000"/>
      <name val="Calibri"/>
      <family val="2"/>
    </font>
    <font>
      <i/>
      <sz val="9"/>
      <color rgb="FF999999"/>
      <name val="Calibri"/>
      <family val="2"/>
    </font>
    <font>
      <b/>
      <i/>
      <sz val="9"/>
      <color rgb="FF999999"/>
      <name val="Calibri"/>
      <family val="2"/>
    </font>
    <font>
      <sz val="10"/>
      <color rgb="FF000000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8"/>
      <name val="Arial"/>
      <family val="2"/>
      <scheme val="minor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rgb="FFDCFFFF"/>
        <bgColor rgb="FFDCFFFF"/>
      </patternFill>
    </fill>
    <fill>
      <patternFill patternType="solid">
        <fgColor rgb="FFFFFFDC"/>
        <bgColor rgb="FFFFFFDC"/>
      </patternFill>
    </fill>
    <fill>
      <patternFill patternType="solid">
        <fgColor rgb="FFFFDCFF"/>
        <bgColor rgb="FFFFDCFF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4" fillId="0" borderId="0">
      <alignment wrapText="1"/>
    </xf>
    <xf numFmtId="0" fontId="14" fillId="0" borderId="0">
      <alignment wrapText="1"/>
    </xf>
  </cellStyleXfs>
  <cellXfs count="132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Alignment="1"/>
    <xf numFmtId="0" fontId="1" fillId="0" borderId="0" xfId="0" applyFont="1" applyAlignment="1">
      <alignment horizontal="right"/>
    </xf>
    <xf numFmtId="0" fontId="3" fillId="0" borderId="0" xfId="0" applyFont="1" applyAlignment="1"/>
    <xf numFmtId="0" fontId="4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/>
    <xf numFmtId="11" fontId="3" fillId="0" borderId="0" xfId="0" applyNumberFormat="1" applyFont="1" applyAlignment="1">
      <alignment horizontal="right"/>
    </xf>
    <xf numFmtId="0" fontId="3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6" fillId="3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4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6" fillId="0" borderId="5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3" borderId="4" xfId="0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0" borderId="0" xfId="0" applyFont="1" applyAlignment="1"/>
    <xf numFmtId="0" fontId="8" fillId="2" borderId="0" xfId="0" applyFont="1" applyFill="1" applyAlignment="1"/>
    <xf numFmtId="0" fontId="8" fillId="2" borderId="0" xfId="0" applyFont="1" applyFill="1" applyAlignment="1"/>
    <xf numFmtId="11" fontId="8" fillId="3" borderId="0" xfId="0" applyNumberFormat="1" applyFont="1" applyFill="1" applyAlignment="1">
      <alignment horizontal="right"/>
    </xf>
    <xf numFmtId="4" fontId="8" fillId="3" borderId="0" xfId="0" applyNumberFormat="1" applyFont="1" applyFill="1" applyAlignment="1"/>
    <xf numFmtId="0" fontId="8" fillId="3" borderId="0" xfId="0" applyFont="1" applyFill="1" applyAlignment="1"/>
    <xf numFmtId="0" fontId="8" fillId="3" borderId="0" xfId="0" applyFont="1" applyFill="1" applyAlignment="1">
      <alignment horizontal="right"/>
    </xf>
    <xf numFmtId="0" fontId="8" fillId="3" borderId="0" xfId="0" applyFont="1" applyFill="1" applyAlignment="1"/>
    <xf numFmtId="0" fontId="8" fillId="4" borderId="0" xfId="0" applyFont="1" applyFill="1" applyAlignment="1"/>
    <xf numFmtId="0" fontId="8" fillId="4" borderId="0" xfId="0" applyFont="1" applyFill="1" applyAlignment="1">
      <alignment horizontal="right"/>
    </xf>
    <xf numFmtId="0" fontId="6" fillId="0" borderId="0" xfId="0" applyFont="1" applyAlignment="1"/>
    <xf numFmtId="0" fontId="6" fillId="2" borderId="0" xfId="0" applyFont="1" applyFill="1" applyAlignment="1"/>
    <xf numFmtId="0" fontId="6" fillId="2" borderId="0" xfId="0" applyFont="1" applyFill="1" applyAlignment="1"/>
    <xf numFmtId="0" fontId="6" fillId="2" borderId="0" xfId="0" applyFont="1" applyFill="1" applyAlignment="1"/>
    <xf numFmtId="11" fontId="6" fillId="3" borderId="0" xfId="0" applyNumberFormat="1" applyFont="1" applyFill="1" applyAlignment="1">
      <alignment horizontal="right"/>
    </xf>
    <xf numFmtId="4" fontId="6" fillId="3" borderId="0" xfId="0" applyNumberFormat="1" applyFont="1" applyFill="1" applyAlignment="1"/>
    <xf numFmtId="0" fontId="6" fillId="3" borderId="0" xfId="0" applyFont="1" applyFill="1" applyAlignment="1"/>
    <xf numFmtId="0" fontId="6" fillId="3" borderId="0" xfId="0" applyFont="1" applyFill="1" applyAlignment="1">
      <alignment horizontal="right"/>
    </xf>
    <xf numFmtId="0" fontId="6" fillId="4" borderId="0" xfId="0" applyFont="1" applyFill="1" applyAlignment="1">
      <alignment horizontal="right"/>
    </xf>
    <xf numFmtId="11" fontId="6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/>
    <xf numFmtId="0" fontId="9" fillId="2" borderId="0" xfId="0" applyFont="1" applyFill="1" applyAlignment="1"/>
    <xf numFmtId="0" fontId="9" fillId="2" borderId="0" xfId="0" applyFont="1" applyFill="1" applyAlignment="1"/>
    <xf numFmtId="11" fontId="9" fillId="3" borderId="0" xfId="0" applyNumberFormat="1" applyFont="1" applyFill="1" applyAlignment="1">
      <alignment horizontal="right"/>
    </xf>
    <xf numFmtId="4" fontId="9" fillId="3" borderId="0" xfId="0" applyNumberFormat="1" applyFont="1" applyFill="1" applyAlignment="1"/>
    <xf numFmtId="0" fontId="9" fillId="3" borderId="0" xfId="0" applyFont="1" applyFill="1" applyAlignment="1"/>
    <xf numFmtId="0" fontId="9" fillId="3" borderId="0" xfId="0" applyFont="1" applyFill="1" applyAlignment="1">
      <alignment horizontal="right"/>
    </xf>
    <xf numFmtId="0" fontId="9" fillId="3" borderId="0" xfId="0" applyFont="1" applyFill="1" applyAlignment="1"/>
    <xf numFmtId="0" fontId="9" fillId="4" borderId="0" xfId="0" applyFont="1" applyFill="1" applyAlignment="1"/>
    <xf numFmtId="0" fontId="9" fillId="4" borderId="0" xfId="0" applyFont="1" applyFill="1" applyAlignment="1">
      <alignment horizontal="right"/>
    </xf>
    <xf numFmtId="0" fontId="6" fillId="0" borderId="0" xfId="0" applyFont="1" applyAlignment="1"/>
    <xf numFmtId="0" fontId="6" fillId="3" borderId="0" xfId="0" applyFont="1" applyFill="1" applyAlignment="1"/>
    <xf numFmtId="0" fontId="6" fillId="4" borderId="0" xfId="0" applyFont="1" applyFill="1" applyAlignment="1"/>
    <xf numFmtId="11" fontId="9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8" fillId="2" borderId="0" xfId="0" applyFont="1" applyFill="1" applyAlignment="1"/>
    <xf numFmtId="11" fontId="8" fillId="3" borderId="0" xfId="0" applyNumberFormat="1" applyFont="1" applyFill="1" applyAlignment="1">
      <alignment horizontal="right"/>
    </xf>
    <xf numFmtId="0" fontId="8" fillId="3" borderId="0" xfId="0" applyFont="1" applyFill="1" applyAlignment="1"/>
    <xf numFmtId="0" fontId="8" fillId="3" borderId="0" xfId="0" applyFont="1" applyFill="1" applyAlignment="1">
      <alignment horizontal="right"/>
    </xf>
    <xf numFmtId="0" fontId="8" fillId="4" borderId="0" xfId="0" applyFont="1" applyFill="1" applyAlignment="1">
      <alignment horizontal="right"/>
    </xf>
    <xf numFmtId="11" fontId="8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 applyAlignment="1"/>
    <xf numFmtId="0" fontId="9" fillId="0" borderId="0" xfId="0" applyFont="1" applyAlignment="1"/>
    <xf numFmtId="0" fontId="9" fillId="2" borderId="0" xfId="0" applyFont="1" applyFill="1" applyAlignment="1"/>
    <xf numFmtId="0" fontId="10" fillId="2" borderId="0" xfId="0" applyFont="1" applyFill="1" applyAlignment="1"/>
    <xf numFmtId="0" fontId="10" fillId="2" borderId="0" xfId="0" applyFont="1" applyFill="1" applyAlignment="1"/>
    <xf numFmtId="11" fontId="10" fillId="3" borderId="0" xfId="0" applyNumberFormat="1" applyFont="1" applyFill="1" applyAlignment="1">
      <alignment horizontal="right"/>
    </xf>
    <xf numFmtId="11" fontId="9" fillId="3" borderId="0" xfId="0" applyNumberFormat="1" applyFont="1" applyFill="1" applyAlignment="1">
      <alignment horizontal="right"/>
    </xf>
    <xf numFmtId="4" fontId="10" fillId="3" borderId="0" xfId="0" applyNumberFormat="1" applyFont="1" applyFill="1" applyAlignment="1"/>
    <xf numFmtId="0" fontId="9" fillId="3" borderId="0" xfId="0" applyFont="1" applyFill="1" applyAlignment="1"/>
    <xf numFmtId="0" fontId="9" fillId="3" borderId="0" xfId="0" applyFont="1" applyFill="1" applyAlignment="1">
      <alignment horizontal="right"/>
    </xf>
    <xf numFmtId="0" fontId="9" fillId="4" borderId="0" xfId="0" applyFont="1" applyFill="1" applyAlignment="1">
      <alignment horizontal="right"/>
    </xf>
    <xf numFmtId="11" fontId="9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/>
    <xf numFmtId="0" fontId="6" fillId="0" borderId="0" xfId="0" applyFont="1" applyAlignment="1"/>
    <xf numFmtId="0" fontId="6" fillId="2" borderId="0" xfId="0" applyFont="1" applyFill="1" applyAlignment="1"/>
    <xf numFmtId="11" fontId="6" fillId="3" borderId="0" xfId="0" applyNumberFormat="1" applyFont="1" applyFill="1" applyAlignment="1">
      <alignment horizontal="right"/>
    </xf>
    <xf numFmtId="0" fontId="6" fillId="3" borderId="0" xfId="0" applyFont="1" applyFill="1" applyAlignment="1"/>
    <xf numFmtId="0" fontId="6" fillId="3" borderId="0" xfId="0" applyFont="1" applyFill="1" applyAlignment="1">
      <alignment horizontal="right"/>
    </xf>
    <xf numFmtId="0" fontId="6" fillId="3" borderId="0" xfId="0" applyFont="1" applyFill="1" applyAlignment="1"/>
    <xf numFmtId="0" fontId="6" fillId="4" borderId="0" xfId="0" applyFont="1" applyFill="1" applyAlignment="1"/>
    <xf numFmtId="0" fontId="6" fillId="4" borderId="0" xfId="0" applyFont="1" applyFill="1" applyAlignment="1">
      <alignment horizontal="right"/>
    </xf>
    <xf numFmtId="11" fontId="6" fillId="0" borderId="0" xfId="0" applyNumberFormat="1" applyFont="1" applyAlignment="1">
      <alignment horizontal="right"/>
    </xf>
    <xf numFmtId="0" fontId="9" fillId="3" borderId="0" xfId="0" applyFont="1" applyFill="1" applyAlignment="1"/>
    <xf numFmtId="0" fontId="9" fillId="4" borderId="0" xfId="0" applyFont="1" applyFill="1" applyAlignment="1"/>
    <xf numFmtId="0" fontId="8" fillId="3" borderId="0" xfId="0" applyFont="1" applyFill="1" applyAlignment="1"/>
    <xf numFmtId="0" fontId="8" fillId="4" borderId="0" xfId="0" applyFont="1" applyFill="1" applyAlignment="1"/>
    <xf numFmtId="0" fontId="0" fillId="0" borderId="0" xfId="0" applyAlignment="1">
      <alignment wrapText="1"/>
    </xf>
    <xf numFmtId="0" fontId="0" fillId="0" borderId="0" xfId="0"/>
    <xf numFmtId="0" fontId="12" fillId="0" borderId="0" xfId="0" applyFont="1" applyAlignment="1">
      <alignment vertical="top"/>
    </xf>
    <xf numFmtId="0" fontId="11" fillId="0" borderId="0" xfId="0" applyFont="1"/>
    <xf numFmtId="0" fontId="6" fillId="4" borderId="1" xfId="0" applyFont="1" applyFill="1" applyBorder="1" applyAlignment="1">
      <alignment horizontal="center"/>
    </xf>
    <xf numFmtId="0" fontId="7" fillId="0" borderId="3" xfId="0" applyFont="1" applyBorder="1"/>
    <xf numFmtId="0" fontId="6" fillId="3" borderId="1" xfId="0" applyFont="1" applyFill="1" applyBorder="1" applyAlignment="1">
      <alignment horizontal="center"/>
    </xf>
    <xf numFmtId="0" fontId="7" fillId="0" borderId="2" xfId="0" applyFont="1" applyBorder="1"/>
    <xf numFmtId="0" fontId="6" fillId="3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11" fillId="5" borderId="0" xfId="0" applyFont="1" applyFill="1" applyAlignment="1">
      <alignment horizontal="center"/>
    </xf>
    <xf numFmtId="0" fontId="0" fillId="5" borderId="0" xfId="0" applyFont="1" applyFill="1" applyAlignment="1">
      <alignment horizontal="center"/>
    </xf>
    <xf numFmtId="0" fontId="14" fillId="0" borderId="0" xfId="1" applyAlignment="1"/>
    <xf numFmtId="0" fontId="14" fillId="0" borderId="0" xfId="2" applyAlignment="1"/>
    <xf numFmtId="0" fontId="14" fillId="0" borderId="0" xfId="2" applyFill="1" applyAlignment="1"/>
  </cellXfs>
  <cellStyles count="3">
    <cellStyle name="Normal" xfId="0" builtinId="0"/>
    <cellStyle name="XLConnect.Numeric" xfId="2" xr:uid="{1FDA6497-0C01-7540-B5A5-EA3932808011}"/>
    <cellStyle name="XLConnect.String" xfId="1" xr:uid="{B715910D-82C4-DF4A-8282-9DE4BEAF66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K1000"/>
  <sheetViews>
    <sheetView workbookViewId="0"/>
  </sheetViews>
  <sheetFormatPr baseColWidth="10" defaultColWidth="14.5" defaultRowHeight="15.75" customHeight="1" x14ac:dyDescent="0.15"/>
  <cols>
    <col min="1" max="1" width="6.5" customWidth="1"/>
    <col min="2" max="2" width="23.83203125" customWidth="1"/>
    <col min="3" max="3" width="21.83203125" customWidth="1"/>
    <col min="6" max="6" width="34" customWidth="1"/>
    <col min="7" max="7" width="9.5" customWidth="1"/>
    <col min="8" max="8" width="14.5" customWidth="1"/>
    <col min="9" max="10" width="7.83203125" customWidth="1"/>
  </cols>
  <sheetData>
    <row r="1" spans="1:11" ht="15" x14ac:dyDescent="0.2">
      <c r="A1" s="1" t="s">
        <v>0</v>
      </c>
      <c r="B1" s="2"/>
      <c r="C1" s="3"/>
      <c r="F1" s="4" t="s">
        <v>1</v>
      </c>
      <c r="G1" s="3"/>
      <c r="H1" s="3"/>
      <c r="I1" s="3"/>
      <c r="J1" s="3"/>
      <c r="K1" s="3"/>
    </row>
    <row r="2" spans="1:11" ht="15" x14ac:dyDescent="0.2">
      <c r="A2" s="3"/>
      <c r="B2" s="2" t="s">
        <v>2</v>
      </c>
      <c r="C2" s="5" t="s">
        <v>3</v>
      </c>
      <c r="F2" s="5" t="s">
        <v>4</v>
      </c>
      <c r="G2" s="6" t="s">
        <v>5</v>
      </c>
      <c r="H2" s="3"/>
      <c r="I2" s="3"/>
      <c r="J2" s="3"/>
      <c r="K2" s="3"/>
    </row>
    <row r="3" spans="1:11" ht="15" x14ac:dyDescent="0.2">
      <c r="A3" s="3"/>
      <c r="B3" s="7" t="s">
        <v>6</v>
      </c>
      <c r="C3" s="5" t="s">
        <v>7</v>
      </c>
      <c r="F3" s="5" t="s">
        <v>8</v>
      </c>
      <c r="G3" s="8" t="s">
        <v>9</v>
      </c>
      <c r="J3" s="3"/>
      <c r="K3" s="3"/>
    </row>
    <row r="4" spans="1:11" ht="15" x14ac:dyDescent="0.2">
      <c r="A4" s="3"/>
      <c r="B4" s="9" t="s">
        <v>10</v>
      </c>
      <c r="C4" s="10" t="s">
        <v>11</v>
      </c>
      <c r="F4" s="5" t="s">
        <v>12</v>
      </c>
      <c r="G4" s="8" t="s">
        <v>13</v>
      </c>
      <c r="J4" s="3"/>
      <c r="K4" s="3"/>
    </row>
    <row r="5" spans="1:11" ht="15" x14ac:dyDescent="0.2">
      <c r="A5" s="1" t="s">
        <v>14</v>
      </c>
      <c r="B5" s="11"/>
      <c r="C5" s="3"/>
      <c r="F5" s="5" t="s">
        <v>15</v>
      </c>
      <c r="G5" s="6" t="s">
        <v>16</v>
      </c>
      <c r="J5" s="3"/>
      <c r="K5" s="3"/>
    </row>
    <row r="6" spans="1:11" ht="15" x14ac:dyDescent="0.2">
      <c r="A6" s="3"/>
      <c r="B6" s="2" t="s">
        <v>17</v>
      </c>
      <c r="C6" s="5">
        <v>55</v>
      </c>
      <c r="F6" s="5" t="s">
        <v>18</v>
      </c>
      <c r="G6" s="6" t="s">
        <v>19</v>
      </c>
      <c r="J6" s="3"/>
      <c r="K6" s="3"/>
    </row>
    <row r="7" spans="1:11" ht="15" x14ac:dyDescent="0.2">
      <c r="A7" s="5"/>
      <c r="B7" s="5" t="s">
        <v>20</v>
      </c>
      <c r="C7" s="5">
        <v>20</v>
      </c>
      <c r="F7" s="5" t="s">
        <v>21</v>
      </c>
      <c r="G7" s="6" t="s">
        <v>22</v>
      </c>
      <c r="J7" s="3"/>
      <c r="K7" s="3"/>
    </row>
    <row r="8" spans="1:11" ht="15" x14ac:dyDescent="0.2">
      <c r="A8" s="5"/>
      <c r="B8" s="5" t="s">
        <v>23</v>
      </c>
      <c r="C8" s="5">
        <v>2</v>
      </c>
      <c r="F8" s="5" t="s">
        <v>24</v>
      </c>
      <c r="G8" s="12" t="s">
        <v>25</v>
      </c>
      <c r="J8" s="3"/>
      <c r="K8" s="3"/>
    </row>
    <row r="9" spans="1:11" ht="15" x14ac:dyDescent="0.2">
      <c r="A9" s="5"/>
      <c r="B9" s="5" t="s">
        <v>26</v>
      </c>
      <c r="C9" s="5">
        <v>3</v>
      </c>
      <c r="F9" s="5" t="s">
        <v>27</v>
      </c>
      <c r="G9" s="6" t="s">
        <v>28</v>
      </c>
      <c r="J9" s="3"/>
      <c r="K9" s="3"/>
    </row>
    <row r="10" spans="1:11" ht="15" x14ac:dyDescent="0.2">
      <c r="A10" s="3"/>
      <c r="B10" s="2" t="s">
        <v>29</v>
      </c>
      <c r="C10" s="5">
        <v>400</v>
      </c>
      <c r="F10" s="4" t="s">
        <v>30</v>
      </c>
      <c r="K10" s="3"/>
    </row>
    <row r="11" spans="1:11" ht="15" x14ac:dyDescent="0.2">
      <c r="A11" s="5"/>
      <c r="B11" s="5" t="s">
        <v>31</v>
      </c>
      <c r="C11" s="5">
        <v>50</v>
      </c>
      <c r="F11" s="5" t="s">
        <v>32</v>
      </c>
      <c r="G11" s="8" t="s">
        <v>33</v>
      </c>
      <c r="J11" s="3"/>
      <c r="K11" s="3"/>
    </row>
    <row r="12" spans="1:11" ht="15" x14ac:dyDescent="0.2">
      <c r="A12" s="1" t="s">
        <v>34</v>
      </c>
      <c r="B12" s="2"/>
      <c r="C12" s="3"/>
      <c r="F12" s="5" t="s">
        <v>35</v>
      </c>
      <c r="G12" s="13" t="s">
        <v>36</v>
      </c>
      <c r="H12" s="3"/>
      <c r="I12" s="3"/>
      <c r="J12" s="3"/>
      <c r="K12" s="3"/>
    </row>
    <row r="13" spans="1:11" ht="15" x14ac:dyDescent="0.2">
      <c r="A13" s="5"/>
      <c r="B13" s="5" t="s">
        <v>37</v>
      </c>
      <c r="C13" s="5">
        <v>70000</v>
      </c>
      <c r="F13" s="5" t="s">
        <v>38</v>
      </c>
      <c r="G13" s="13" t="s">
        <v>39</v>
      </c>
      <c r="H13" s="3"/>
      <c r="I13" s="3"/>
      <c r="J13" s="3"/>
      <c r="K13" s="3"/>
    </row>
    <row r="14" spans="1:11" ht="15" x14ac:dyDescent="0.2">
      <c r="A14" s="3"/>
      <c r="B14" s="2" t="s">
        <v>40</v>
      </c>
      <c r="C14" s="14">
        <v>3000000</v>
      </c>
      <c r="F14" s="5" t="s">
        <v>41</v>
      </c>
      <c r="G14" s="12" t="s">
        <v>42</v>
      </c>
      <c r="H14" s="3"/>
      <c r="I14" s="3"/>
      <c r="J14" s="3"/>
      <c r="K14" s="3"/>
    </row>
    <row r="15" spans="1:11" ht="15" x14ac:dyDescent="0.2">
      <c r="A15" s="3"/>
      <c r="B15" s="2" t="s">
        <v>43</v>
      </c>
      <c r="C15" s="5" t="s">
        <v>44</v>
      </c>
      <c r="F15" s="5" t="s">
        <v>45</v>
      </c>
      <c r="G15" s="15" t="s">
        <v>46</v>
      </c>
      <c r="H15" s="3"/>
      <c r="I15" s="3"/>
      <c r="J15" s="3"/>
      <c r="K15" s="3"/>
    </row>
    <row r="16" spans="1:11" ht="15" x14ac:dyDescent="0.2">
      <c r="A16" s="3"/>
      <c r="B16" s="2" t="s">
        <v>47</v>
      </c>
      <c r="C16" s="5" t="s">
        <v>48</v>
      </c>
      <c r="F16" s="5" t="s">
        <v>49</v>
      </c>
      <c r="G16" s="12" t="s">
        <v>50</v>
      </c>
      <c r="H16" s="3"/>
      <c r="I16" s="3"/>
      <c r="J16" s="3"/>
      <c r="K16" s="3"/>
    </row>
    <row r="17" spans="1:11" ht="15" x14ac:dyDescent="0.2">
      <c r="A17" s="3"/>
      <c r="B17" s="2" t="s">
        <v>51</v>
      </c>
      <c r="C17" s="5" t="s">
        <v>52</v>
      </c>
      <c r="F17" s="5" t="s">
        <v>53</v>
      </c>
      <c r="G17" s="10" t="s">
        <v>54</v>
      </c>
      <c r="H17" s="3" t="s">
        <v>55</v>
      </c>
      <c r="I17" s="3" t="s">
        <v>56</v>
      </c>
      <c r="J17" s="3" t="s">
        <v>57</v>
      </c>
      <c r="K17" s="3"/>
    </row>
    <row r="18" spans="1:11" ht="15" x14ac:dyDescent="0.2">
      <c r="A18" s="16" t="s">
        <v>58</v>
      </c>
      <c r="B18" s="2"/>
      <c r="C18" s="3"/>
      <c r="F18" s="3"/>
      <c r="G18" s="5">
        <v>0</v>
      </c>
      <c r="H18" s="17">
        <v>0.4</v>
      </c>
      <c r="I18" s="17">
        <v>100</v>
      </c>
      <c r="J18" s="17">
        <v>0</v>
      </c>
      <c r="K18" s="3"/>
    </row>
    <row r="19" spans="1:11" ht="15" x14ac:dyDescent="0.2">
      <c r="A19" s="5"/>
      <c r="B19" s="5" t="s">
        <v>37</v>
      </c>
      <c r="C19" s="5">
        <v>17500</v>
      </c>
      <c r="F19" s="3"/>
      <c r="G19" s="5">
        <v>1</v>
      </c>
      <c r="H19" s="17">
        <v>0.4</v>
      </c>
      <c r="I19" s="17">
        <v>100</v>
      </c>
      <c r="J19" s="17">
        <v>0</v>
      </c>
      <c r="K19" s="3"/>
    </row>
    <row r="20" spans="1:11" ht="15" x14ac:dyDescent="0.2">
      <c r="A20" s="3"/>
      <c r="B20" s="2" t="s">
        <v>40</v>
      </c>
      <c r="C20" s="14">
        <v>100000</v>
      </c>
      <c r="F20" s="3"/>
      <c r="G20" s="17">
        <v>8</v>
      </c>
      <c r="H20" s="17">
        <v>0.4</v>
      </c>
      <c r="I20" s="17">
        <v>0</v>
      </c>
      <c r="J20" s="17">
        <v>100</v>
      </c>
      <c r="K20" s="3"/>
    </row>
    <row r="21" spans="1:11" ht="15" x14ac:dyDescent="0.2">
      <c r="A21" s="3"/>
      <c r="B21" s="2" t="s">
        <v>43</v>
      </c>
      <c r="C21" s="5" t="s">
        <v>59</v>
      </c>
      <c r="F21" s="3"/>
      <c r="G21" s="17">
        <v>9.5</v>
      </c>
      <c r="H21" s="17">
        <v>0.4</v>
      </c>
      <c r="I21" s="17">
        <v>0</v>
      </c>
      <c r="J21" s="17">
        <v>100</v>
      </c>
      <c r="K21" s="3"/>
    </row>
    <row r="22" spans="1:11" ht="15" x14ac:dyDescent="0.2">
      <c r="A22" s="3"/>
      <c r="B22" s="2" t="s">
        <v>60</v>
      </c>
      <c r="C22" s="5">
        <v>2</v>
      </c>
      <c r="F22" s="3"/>
      <c r="G22" s="17">
        <v>10.5</v>
      </c>
      <c r="H22" s="17">
        <v>0.4</v>
      </c>
      <c r="I22" s="17">
        <v>100</v>
      </c>
      <c r="J22" s="17">
        <v>0</v>
      </c>
      <c r="K22" s="3"/>
    </row>
    <row r="23" spans="1:11" ht="15" x14ac:dyDescent="0.2">
      <c r="A23" s="3"/>
      <c r="B23" s="2" t="s">
        <v>61</v>
      </c>
      <c r="C23" s="5">
        <v>2</v>
      </c>
      <c r="F23" s="3"/>
      <c r="G23" s="17">
        <v>12</v>
      </c>
      <c r="H23" s="17">
        <v>0.4</v>
      </c>
      <c r="I23" s="17">
        <v>100</v>
      </c>
      <c r="J23" s="17">
        <v>0</v>
      </c>
      <c r="K23" s="3"/>
    </row>
    <row r="24" spans="1:11" ht="15" x14ac:dyDescent="0.2">
      <c r="A24" s="3"/>
      <c r="B24" s="2" t="s">
        <v>62</v>
      </c>
      <c r="C24" s="5">
        <v>1</v>
      </c>
      <c r="F24" s="4" t="s">
        <v>63</v>
      </c>
      <c r="K24" s="3"/>
    </row>
    <row r="25" spans="1:11" ht="15" x14ac:dyDescent="0.2">
      <c r="A25" s="3"/>
      <c r="B25" s="2" t="s">
        <v>64</v>
      </c>
      <c r="C25" s="5" t="s">
        <v>65</v>
      </c>
      <c r="F25" s="5" t="s">
        <v>32</v>
      </c>
      <c r="G25" s="8" t="s">
        <v>33</v>
      </c>
      <c r="H25" s="3"/>
      <c r="I25" s="3"/>
      <c r="J25" s="3"/>
      <c r="K25" s="3"/>
    </row>
    <row r="26" spans="1:11" ht="15" x14ac:dyDescent="0.2">
      <c r="A26" s="3"/>
      <c r="B26" s="2" t="s">
        <v>51</v>
      </c>
      <c r="C26" s="5" t="s">
        <v>52</v>
      </c>
      <c r="F26" s="5" t="s">
        <v>35</v>
      </c>
      <c r="G26" s="8" t="s">
        <v>66</v>
      </c>
      <c r="H26" s="3"/>
      <c r="I26" s="3"/>
      <c r="J26" s="3"/>
      <c r="K26" s="3"/>
    </row>
    <row r="27" spans="1:11" ht="15" x14ac:dyDescent="0.2">
      <c r="A27" s="1" t="s">
        <v>67</v>
      </c>
      <c r="B27" s="2"/>
      <c r="C27" s="5"/>
      <c r="F27" s="5" t="s">
        <v>38</v>
      </c>
      <c r="G27" s="13" t="s">
        <v>68</v>
      </c>
      <c r="H27" s="3"/>
      <c r="I27" s="3"/>
      <c r="J27" s="3"/>
      <c r="K27" s="3"/>
    </row>
    <row r="28" spans="1:11" ht="15" x14ac:dyDescent="0.2">
      <c r="A28" s="3"/>
      <c r="B28" s="2" t="s">
        <v>69</v>
      </c>
      <c r="C28" s="14">
        <v>1000</v>
      </c>
      <c r="F28" s="5" t="s">
        <v>41</v>
      </c>
      <c r="G28" s="6" t="s">
        <v>70</v>
      </c>
      <c r="H28" s="3"/>
      <c r="I28" s="3"/>
      <c r="J28" s="3"/>
      <c r="K28" s="3"/>
    </row>
    <row r="29" spans="1:11" ht="15" x14ac:dyDescent="0.2">
      <c r="A29" s="3"/>
      <c r="B29" s="2" t="s">
        <v>71</v>
      </c>
      <c r="C29" s="5" t="s">
        <v>72</v>
      </c>
      <c r="F29" s="5" t="s">
        <v>45</v>
      </c>
      <c r="G29" s="6" t="s">
        <v>73</v>
      </c>
      <c r="H29" s="3"/>
      <c r="I29" s="3"/>
      <c r="J29" s="3"/>
      <c r="K29" s="3"/>
    </row>
    <row r="30" spans="1:11" ht="15" x14ac:dyDescent="0.2">
      <c r="A30" s="3"/>
      <c r="B30" s="2" t="s">
        <v>74</v>
      </c>
      <c r="C30" s="5" t="s">
        <v>75</v>
      </c>
      <c r="F30" s="5" t="s">
        <v>49</v>
      </c>
      <c r="G30" s="6" t="s">
        <v>76</v>
      </c>
      <c r="H30" s="3"/>
      <c r="I30" s="3"/>
      <c r="J30" s="3"/>
      <c r="K30" s="3"/>
    </row>
    <row r="31" spans="1:11" ht="15" x14ac:dyDescent="0.2">
      <c r="A31" s="3"/>
      <c r="B31" s="2" t="s">
        <v>77</v>
      </c>
      <c r="C31" s="5" t="s">
        <v>78</v>
      </c>
      <c r="F31" s="5" t="s">
        <v>53</v>
      </c>
      <c r="G31" s="10" t="s">
        <v>54</v>
      </c>
      <c r="H31" s="3" t="s">
        <v>55</v>
      </c>
      <c r="I31" s="3" t="s">
        <v>56</v>
      </c>
      <c r="J31" s="3" t="s">
        <v>57</v>
      </c>
      <c r="K31" s="3"/>
    </row>
    <row r="32" spans="1:11" ht="15" x14ac:dyDescent="0.2">
      <c r="B32" s="18"/>
      <c r="F32" s="3"/>
      <c r="G32" s="5">
        <v>0</v>
      </c>
      <c r="H32" s="5">
        <v>0.45</v>
      </c>
      <c r="I32" s="5">
        <f t="shared" ref="I32:I39" si="0">100-J32</f>
        <v>0</v>
      </c>
      <c r="J32" s="5">
        <v>100</v>
      </c>
      <c r="K32" s="3"/>
    </row>
    <row r="33" spans="2:11" ht="15" x14ac:dyDescent="0.2">
      <c r="B33" s="18"/>
      <c r="F33" s="3"/>
      <c r="G33" s="5">
        <v>1</v>
      </c>
      <c r="H33" s="5">
        <v>0.45</v>
      </c>
      <c r="I33" s="5">
        <f t="shared" si="0"/>
        <v>0</v>
      </c>
      <c r="J33" s="5">
        <v>100</v>
      </c>
      <c r="K33" s="3"/>
    </row>
    <row r="34" spans="2:11" ht="15" x14ac:dyDescent="0.2">
      <c r="B34" s="18"/>
      <c r="F34" s="3"/>
      <c r="G34" s="5">
        <v>11</v>
      </c>
      <c r="H34" s="5">
        <v>0.45</v>
      </c>
      <c r="I34" s="5">
        <f t="shared" si="0"/>
        <v>11</v>
      </c>
      <c r="J34" s="5">
        <v>89</v>
      </c>
      <c r="K34" s="3"/>
    </row>
    <row r="35" spans="2:11" ht="15" x14ac:dyDescent="0.2">
      <c r="B35" s="18"/>
      <c r="F35" s="3"/>
      <c r="G35" s="5">
        <v>15.75</v>
      </c>
      <c r="H35" s="5">
        <v>0.45</v>
      </c>
      <c r="I35" s="5">
        <f t="shared" si="0"/>
        <v>30</v>
      </c>
      <c r="J35" s="5">
        <v>70</v>
      </c>
      <c r="K35" s="3"/>
    </row>
    <row r="36" spans="2:11" ht="15" x14ac:dyDescent="0.2">
      <c r="B36" s="18"/>
      <c r="F36" s="3"/>
      <c r="G36" s="5">
        <v>16.25</v>
      </c>
      <c r="H36" s="5">
        <v>0.45</v>
      </c>
      <c r="I36" s="5">
        <f t="shared" si="0"/>
        <v>80</v>
      </c>
      <c r="J36" s="5">
        <v>20</v>
      </c>
      <c r="K36" s="3"/>
    </row>
    <row r="37" spans="2:11" ht="15" x14ac:dyDescent="0.2">
      <c r="B37" s="18"/>
      <c r="F37" s="3"/>
      <c r="G37" s="5">
        <v>18.5</v>
      </c>
      <c r="H37" s="5">
        <v>0.45</v>
      </c>
      <c r="I37" s="5">
        <f t="shared" si="0"/>
        <v>80</v>
      </c>
      <c r="J37" s="5">
        <v>20</v>
      </c>
      <c r="K37" s="3"/>
    </row>
    <row r="38" spans="2:11" ht="15" x14ac:dyDescent="0.2">
      <c r="B38" s="18"/>
      <c r="F38" s="3"/>
      <c r="G38" s="5">
        <v>18.600000000000001</v>
      </c>
      <c r="H38" s="5">
        <v>0.45</v>
      </c>
      <c r="I38" s="5">
        <f t="shared" si="0"/>
        <v>0</v>
      </c>
      <c r="J38" s="5">
        <v>100</v>
      </c>
      <c r="K38" s="3"/>
    </row>
    <row r="39" spans="2:11" ht="15" x14ac:dyDescent="0.2">
      <c r="B39" s="18"/>
      <c r="F39" s="3"/>
      <c r="G39" s="5">
        <v>22.5</v>
      </c>
      <c r="H39" s="5">
        <v>0.45</v>
      </c>
      <c r="I39" s="5">
        <f t="shared" si="0"/>
        <v>0</v>
      </c>
      <c r="J39" s="5">
        <v>100</v>
      </c>
      <c r="K39" s="3"/>
    </row>
    <row r="40" spans="2:11" ht="15.75" customHeight="1" x14ac:dyDescent="0.15">
      <c r="B40" s="18"/>
    </row>
    <row r="41" spans="2:11" ht="15.75" customHeight="1" x14ac:dyDescent="0.15">
      <c r="B41" s="18"/>
      <c r="F41" s="3"/>
    </row>
    <row r="42" spans="2:11" ht="15.75" customHeight="1" x14ac:dyDescent="0.15">
      <c r="B42" s="18"/>
    </row>
    <row r="43" spans="2:11" ht="15.75" customHeight="1" x14ac:dyDescent="0.15">
      <c r="B43" s="18"/>
    </row>
    <row r="44" spans="2:11" ht="15.75" customHeight="1" x14ac:dyDescent="0.15">
      <c r="B44" s="18"/>
    </row>
    <row r="45" spans="2:11" ht="15.75" customHeight="1" x14ac:dyDescent="0.15">
      <c r="B45" s="18"/>
    </row>
    <row r="46" spans="2:11" ht="15.75" customHeight="1" x14ac:dyDescent="0.15">
      <c r="B46" s="18"/>
    </row>
    <row r="47" spans="2:11" ht="15.75" customHeight="1" x14ac:dyDescent="0.15">
      <c r="B47" s="18"/>
    </row>
    <row r="48" spans="2:11" ht="15.75" customHeight="1" x14ac:dyDescent="0.15">
      <c r="B48" s="18"/>
    </row>
    <row r="49" spans="2:2" ht="15.75" customHeight="1" x14ac:dyDescent="0.15">
      <c r="B49" s="18"/>
    </row>
    <row r="50" spans="2:2" ht="15.75" customHeight="1" x14ac:dyDescent="0.15">
      <c r="B50" s="18"/>
    </row>
    <row r="51" spans="2:2" ht="15.75" customHeight="1" x14ac:dyDescent="0.15">
      <c r="B51" s="18"/>
    </row>
    <row r="52" spans="2:2" ht="15.75" customHeight="1" x14ac:dyDescent="0.15">
      <c r="B52" s="18"/>
    </row>
    <row r="53" spans="2:2" ht="13" x14ac:dyDescent="0.15">
      <c r="B53" s="18"/>
    </row>
    <row r="54" spans="2:2" ht="13" x14ac:dyDescent="0.15">
      <c r="B54" s="18"/>
    </row>
    <row r="55" spans="2:2" ht="13" x14ac:dyDescent="0.15">
      <c r="B55" s="18"/>
    </row>
    <row r="56" spans="2:2" ht="13" x14ac:dyDescent="0.15">
      <c r="B56" s="18"/>
    </row>
    <row r="57" spans="2:2" ht="13" x14ac:dyDescent="0.15">
      <c r="B57" s="18"/>
    </row>
    <row r="58" spans="2:2" ht="13" x14ac:dyDescent="0.15">
      <c r="B58" s="18"/>
    </row>
    <row r="59" spans="2:2" ht="13" x14ac:dyDescent="0.15">
      <c r="B59" s="18"/>
    </row>
    <row r="60" spans="2:2" ht="13" x14ac:dyDescent="0.15">
      <c r="B60" s="18"/>
    </row>
    <row r="61" spans="2:2" ht="13" x14ac:dyDescent="0.15">
      <c r="B61" s="18"/>
    </row>
    <row r="62" spans="2:2" ht="13" x14ac:dyDescent="0.15">
      <c r="B62" s="18"/>
    </row>
    <row r="63" spans="2:2" ht="13" x14ac:dyDescent="0.15">
      <c r="B63" s="18"/>
    </row>
    <row r="64" spans="2:2" ht="13" x14ac:dyDescent="0.15">
      <c r="B64" s="18"/>
    </row>
    <row r="65" spans="2:2" ht="13" x14ac:dyDescent="0.15">
      <c r="B65" s="18"/>
    </row>
    <row r="66" spans="2:2" ht="13" x14ac:dyDescent="0.15">
      <c r="B66" s="18"/>
    </row>
    <row r="67" spans="2:2" ht="13" x14ac:dyDescent="0.15">
      <c r="B67" s="18"/>
    </row>
    <row r="68" spans="2:2" ht="13" x14ac:dyDescent="0.15">
      <c r="B68" s="18"/>
    </row>
    <row r="69" spans="2:2" ht="13" x14ac:dyDescent="0.15">
      <c r="B69" s="18"/>
    </row>
    <row r="70" spans="2:2" ht="13" x14ac:dyDescent="0.15">
      <c r="B70" s="18"/>
    </row>
    <row r="71" spans="2:2" ht="13" x14ac:dyDescent="0.15">
      <c r="B71" s="18"/>
    </row>
    <row r="72" spans="2:2" ht="13" x14ac:dyDescent="0.15">
      <c r="B72" s="18"/>
    </row>
    <row r="73" spans="2:2" ht="13" x14ac:dyDescent="0.15">
      <c r="B73" s="18"/>
    </row>
    <row r="74" spans="2:2" ht="13" x14ac:dyDescent="0.15">
      <c r="B74" s="18"/>
    </row>
    <row r="75" spans="2:2" ht="13" x14ac:dyDescent="0.15">
      <c r="B75" s="18"/>
    </row>
    <row r="76" spans="2:2" ht="13" x14ac:dyDescent="0.15">
      <c r="B76" s="18"/>
    </row>
    <row r="77" spans="2:2" ht="13" x14ac:dyDescent="0.15">
      <c r="B77" s="18"/>
    </row>
    <row r="78" spans="2:2" ht="13" x14ac:dyDescent="0.15">
      <c r="B78" s="18"/>
    </row>
    <row r="79" spans="2:2" ht="13" x14ac:dyDescent="0.15">
      <c r="B79" s="18"/>
    </row>
    <row r="80" spans="2:2" ht="13" x14ac:dyDescent="0.15">
      <c r="B80" s="18"/>
    </row>
    <row r="81" spans="2:2" ht="13" x14ac:dyDescent="0.15">
      <c r="B81" s="18"/>
    </row>
    <row r="82" spans="2:2" ht="13" x14ac:dyDescent="0.15">
      <c r="B82" s="18"/>
    </row>
    <row r="83" spans="2:2" ht="13" x14ac:dyDescent="0.15">
      <c r="B83" s="18"/>
    </row>
    <row r="84" spans="2:2" ht="13" x14ac:dyDescent="0.15">
      <c r="B84" s="18"/>
    </row>
    <row r="85" spans="2:2" ht="13" x14ac:dyDescent="0.15">
      <c r="B85" s="18"/>
    </row>
    <row r="86" spans="2:2" ht="13" x14ac:dyDescent="0.15">
      <c r="B86" s="18"/>
    </row>
    <row r="87" spans="2:2" ht="13" x14ac:dyDescent="0.15">
      <c r="B87" s="18"/>
    </row>
    <row r="88" spans="2:2" ht="13" x14ac:dyDescent="0.15">
      <c r="B88" s="18"/>
    </row>
    <row r="89" spans="2:2" ht="13" x14ac:dyDescent="0.15">
      <c r="B89" s="18"/>
    </row>
    <row r="90" spans="2:2" ht="13" x14ac:dyDescent="0.15">
      <c r="B90" s="18"/>
    </row>
    <row r="91" spans="2:2" ht="13" x14ac:dyDescent="0.15">
      <c r="B91" s="18"/>
    </row>
    <row r="92" spans="2:2" ht="13" x14ac:dyDescent="0.15">
      <c r="B92" s="18"/>
    </row>
    <row r="93" spans="2:2" ht="13" x14ac:dyDescent="0.15">
      <c r="B93" s="18"/>
    </row>
    <row r="94" spans="2:2" ht="13" x14ac:dyDescent="0.15">
      <c r="B94" s="18"/>
    </row>
    <row r="95" spans="2:2" ht="13" x14ac:dyDescent="0.15">
      <c r="B95" s="18"/>
    </row>
    <row r="96" spans="2:2" ht="13" x14ac:dyDescent="0.15">
      <c r="B96" s="18"/>
    </row>
    <row r="97" spans="2:2" ht="13" x14ac:dyDescent="0.15">
      <c r="B97" s="18"/>
    </row>
    <row r="98" spans="2:2" ht="13" x14ac:dyDescent="0.15">
      <c r="B98" s="18"/>
    </row>
    <row r="99" spans="2:2" ht="13" x14ac:dyDescent="0.15">
      <c r="B99" s="18"/>
    </row>
    <row r="100" spans="2:2" ht="13" x14ac:dyDescent="0.15">
      <c r="B100" s="18"/>
    </row>
    <row r="101" spans="2:2" ht="13" x14ac:dyDescent="0.15">
      <c r="B101" s="18"/>
    </row>
    <row r="102" spans="2:2" ht="13" x14ac:dyDescent="0.15">
      <c r="B102" s="18"/>
    </row>
    <row r="103" spans="2:2" ht="13" x14ac:dyDescent="0.15">
      <c r="B103" s="18"/>
    </row>
    <row r="104" spans="2:2" ht="13" x14ac:dyDescent="0.15">
      <c r="B104" s="18"/>
    </row>
    <row r="105" spans="2:2" ht="13" x14ac:dyDescent="0.15">
      <c r="B105" s="18"/>
    </row>
    <row r="106" spans="2:2" ht="13" x14ac:dyDescent="0.15">
      <c r="B106" s="18"/>
    </row>
    <row r="107" spans="2:2" ht="13" x14ac:dyDescent="0.15">
      <c r="B107" s="18"/>
    </row>
    <row r="108" spans="2:2" ht="13" x14ac:dyDescent="0.15">
      <c r="B108" s="18"/>
    </row>
    <row r="109" spans="2:2" ht="13" x14ac:dyDescent="0.15">
      <c r="B109" s="18"/>
    </row>
    <row r="110" spans="2:2" ht="13" x14ac:dyDescent="0.15">
      <c r="B110" s="18"/>
    </row>
    <row r="111" spans="2:2" ht="13" x14ac:dyDescent="0.15">
      <c r="B111" s="18"/>
    </row>
    <row r="112" spans="2:2" ht="13" x14ac:dyDescent="0.15">
      <c r="B112" s="18"/>
    </row>
    <row r="113" spans="2:2" ht="13" x14ac:dyDescent="0.15">
      <c r="B113" s="18"/>
    </row>
    <row r="114" spans="2:2" ht="13" x14ac:dyDescent="0.15">
      <c r="B114" s="18"/>
    </row>
    <row r="115" spans="2:2" ht="13" x14ac:dyDescent="0.15">
      <c r="B115" s="18"/>
    </row>
    <row r="116" spans="2:2" ht="13" x14ac:dyDescent="0.15">
      <c r="B116" s="18"/>
    </row>
    <row r="117" spans="2:2" ht="13" x14ac:dyDescent="0.15">
      <c r="B117" s="18"/>
    </row>
    <row r="118" spans="2:2" ht="13" x14ac:dyDescent="0.15">
      <c r="B118" s="18"/>
    </row>
    <row r="119" spans="2:2" ht="13" x14ac:dyDescent="0.15">
      <c r="B119" s="18"/>
    </row>
    <row r="120" spans="2:2" ht="13" x14ac:dyDescent="0.15">
      <c r="B120" s="18"/>
    </row>
    <row r="121" spans="2:2" ht="13" x14ac:dyDescent="0.15">
      <c r="B121" s="18"/>
    </row>
    <row r="122" spans="2:2" ht="13" x14ac:dyDescent="0.15">
      <c r="B122" s="18"/>
    </row>
    <row r="123" spans="2:2" ht="13" x14ac:dyDescent="0.15">
      <c r="B123" s="18"/>
    </row>
    <row r="124" spans="2:2" ht="13" x14ac:dyDescent="0.15">
      <c r="B124" s="18"/>
    </row>
    <row r="125" spans="2:2" ht="13" x14ac:dyDescent="0.15">
      <c r="B125" s="18"/>
    </row>
    <row r="126" spans="2:2" ht="13" x14ac:dyDescent="0.15">
      <c r="B126" s="18"/>
    </row>
    <row r="127" spans="2:2" ht="13" x14ac:dyDescent="0.15">
      <c r="B127" s="18"/>
    </row>
    <row r="128" spans="2:2" ht="13" x14ac:dyDescent="0.15">
      <c r="B128" s="18"/>
    </row>
    <row r="129" spans="2:2" ht="13" x14ac:dyDescent="0.15">
      <c r="B129" s="18"/>
    </row>
    <row r="130" spans="2:2" ht="13" x14ac:dyDescent="0.15">
      <c r="B130" s="18"/>
    </row>
    <row r="131" spans="2:2" ht="13" x14ac:dyDescent="0.15">
      <c r="B131" s="18"/>
    </row>
    <row r="132" spans="2:2" ht="13" x14ac:dyDescent="0.15">
      <c r="B132" s="18"/>
    </row>
    <row r="133" spans="2:2" ht="13" x14ac:dyDescent="0.15">
      <c r="B133" s="18"/>
    </row>
    <row r="134" spans="2:2" ht="13" x14ac:dyDescent="0.15">
      <c r="B134" s="18"/>
    </row>
    <row r="135" spans="2:2" ht="13" x14ac:dyDescent="0.15">
      <c r="B135" s="18"/>
    </row>
    <row r="136" spans="2:2" ht="13" x14ac:dyDescent="0.15">
      <c r="B136" s="18"/>
    </row>
    <row r="137" spans="2:2" ht="13" x14ac:dyDescent="0.15">
      <c r="B137" s="18"/>
    </row>
    <row r="138" spans="2:2" ht="13" x14ac:dyDescent="0.15">
      <c r="B138" s="18"/>
    </row>
    <row r="139" spans="2:2" ht="13" x14ac:dyDescent="0.15">
      <c r="B139" s="18"/>
    </row>
    <row r="140" spans="2:2" ht="13" x14ac:dyDescent="0.15">
      <c r="B140" s="18"/>
    </row>
    <row r="141" spans="2:2" ht="13" x14ac:dyDescent="0.15">
      <c r="B141" s="18"/>
    </row>
    <row r="142" spans="2:2" ht="13" x14ac:dyDescent="0.15">
      <c r="B142" s="18"/>
    </row>
    <row r="143" spans="2:2" ht="13" x14ac:dyDescent="0.15">
      <c r="B143" s="18"/>
    </row>
    <row r="144" spans="2:2" ht="13" x14ac:dyDescent="0.15">
      <c r="B144" s="18"/>
    </row>
    <row r="145" spans="2:2" ht="13" x14ac:dyDescent="0.15">
      <c r="B145" s="18"/>
    </row>
    <row r="146" spans="2:2" ht="13" x14ac:dyDescent="0.15">
      <c r="B146" s="18"/>
    </row>
    <row r="147" spans="2:2" ht="13" x14ac:dyDescent="0.15">
      <c r="B147" s="18"/>
    </row>
    <row r="148" spans="2:2" ht="13" x14ac:dyDescent="0.15">
      <c r="B148" s="18"/>
    </row>
    <row r="149" spans="2:2" ht="13" x14ac:dyDescent="0.15">
      <c r="B149" s="18"/>
    </row>
    <row r="150" spans="2:2" ht="13" x14ac:dyDescent="0.15">
      <c r="B150" s="18"/>
    </row>
    <row r="151" spans="2:2" ht="13" x14ac:dyDescent="0.15">
      <c r="B151" s="18"/>
    </row>
    <row r="152" spans="2:2" ht="13" x14ac:dyDescent="0.15">
      <c r="B152" s="18"/>
    </row>
    <row r="153" spans="2:2" ht="13" x14ac:dyDescent="0.15">
      <c r="B153" s="18"/>
    </row>
    <row r="154" spans="2:2" ht="13" x14ac:dyDescent="0.15">
      <c r="B154" s="18"/>
    </row>
    <row r="155" spans="2:2" ht="13" x14ac:dyDescent="0.15">
      <c r="B155" s="18"/>
    </row>
    <row r="156" spans="2:2" ht="13" x14ac:dyDescent="0.15">
      <c r="B156" s="18"/>
    </row>
    <row r="157" spans="2:2" ht="13" x14ac:dyDescent="0.15">
      <c r="B157" s="18"/>
    </row>
    <row r="158" spans="2:2" ht="13" x14ac:dyDescent="0.15">
      <c r="B158" s="18"/>
    </row>
    <row r="159" spans="2:2" ht="13" x14ac:dyDescent="0.15">
      <c r="B159" s="18"/>
    </row>
    <row r="160" spans="2:2" ht="13" x14ac:dyDescent="0.15">
      <c r="B160" s="18"/>
    </row>
    <row r="161" spans="2:2" ht="13" x14ac:dyDescent="0.15">
      <c r="B161" s="18"/>
    </row>
    <row r="162" spans="2:2" ht="13" x14ac:dyDescent="0.15">
      <c r="B162" s="18"/>
    </row>
    <row r="163" spans="2:2" ht="13" x14ac:dyDescent="0.15">
      <c r="B163" s="18"/>
    </row>
    <row r="164" spans="2:2" ht="13" x14ac:dyDescent="0.15">
      <c r="B164" s="18"/>
    </row>
    <row r="165" spans="2:2" ht="13" x14ac:dyDescent="0.15">
      <c r="B165" s="18"/>
    </row>
    <row r="166" spans="2:2" ht="13" x14ac:dyDescent="0.15">
      <c r="B166" s="18"/>
    </row>
    <row r="167" spans="2:2" ht="13" x14ac:dyDescent="0.15">
      <c r="B167" s="18"/>
    </row>
    <row r="168" spans="2:2" ht="13" x14ac:dyDescent="0.15">
      <c r="B168" s="18"/>
    </row>
    <row r="169" spans="2:2" ht="13" x14ac:dyDescent="0.15">
      <c r="B169" s="18"/>
    </row>
    <row r="170" spans="2:2" ht="13" x14ac:dyDescent="0.15">
      <c r="B170" s="18"/>
    </row>
    <row r="171" spans="2:2" ht="13" x14ac:dyDescent="0.15">
      <c r="B171" s="18"/>
    </row>
    <row r="172" spans="2:2" ht="13" x14ac:dyDescent="0.15">
      <c r="B172" s="18"/>
    </row>
    <row r="173" spans="2:2" ht="13" x14ac:dyDescent="0.15">
      <c r="B173" s="18"/>
    </row>
    <row r="174" spans="2:2" ht="13" x14ac:dyDescent="0.15">
      <c r="B174" s="18"/>
    </row>
    <row r="175" spans="2:2" ht="13" x14ac:dyDescent="0.15">
      <c r="B175" s="18"/>
    </row>
    <row r="176" spans="2:2" ht="13" x14ac:dyDescent="0.15">
      <c r="B176" s="18"/>
    </row>
    <row r="177" spans="2:2" ht="13" x14ac:dyDescent="0.15">
      <c r="B177" s="18"/>
    </row>
    <row r="178" spans="2:2" ht="13" x14ac:dyDescent="0.15">
      <c r="B178" s="18"/>
    </row>
    <row r="179" spans="2:2" ht="13" x14ac:dyDescent="0.15">
      <c r="B179" s="18"/>
    </row>
    <row r="180" spans="2:2" ht="13" x14ac:dyDescent="0.15">
      <c r="B180" s="18"/>
    </row>
    <row r="181" spans="2:2" ht="13" x14ac:dyDescent="0.15">
      <c r="B181" s="18"/>
    </row>
    <row r="182" spans="2:2" ht="13" x14ac:dyDescent="0.15">
      <c r="B182" s="18"/>
    </row>
    <row r="183" spans="2:2" ht="13" x14ac:dyDescent="0.15">
      <c r="B183" s="18"/>
    </row>
    <row r="184" spans="2:2" ht="13" x14ac:dyDescent="0.15">
      <c r="B184" s="18"/>
    </row>
    <row r="185" spans="2:2" ht="13" x14ac:dyDescent="0.15">
      <c r="B185" s="18"/>
    </row>
    <row r="186" spans="2:2" ht="13" x14ac:dyDescent="0.15">
      <c r="B186" s="18"/>
    </row>
    <row r="187" spans="2:2" ht="13" x14ac:dyDescent="0.15">
      <c r="B187" s="18"/>
    </row>
    <row r="188" spans="2:2" ht="13" x14ac:dyDescent="0.15">
      <c r="B188" s="18"/>
    </row>
    <row r="189" spans="2:2" ht="13" x14ac:dyDescent="0.15">
      <c r="B189" s="18"/>
    </row>
    <row r="190" spans="2:2" ht="13" x14ac:dyDescent="0.15">
      <c r="B190" s="18"/>
    </row>
    <row r="191" spans="2:2" ht="13" x14ac:dyDescent="0.15">
      <c r="B191" s="18"/>
    </row>
    <row r="192" spans="2:2" ht="13" x14ac:dyDescent="0.15">
      <c r="B192" s="18"/>
    </row>
    <row r="193" spans="2:2" ht="13" x14ac:dyDescent="0.15">
      <c r="B193" s="18"/>
    </row>
    <row r="194" spans="2:2" ht="13" x14ac:dyDescent="0.15">
      <c r="B194" s="18"/>
    </row>
    <row r="195" spans="2:2" ht="13" x14ac:dyDescent="0.15">
      <c r="B195" s="18"/>
    </row>
    <row r="196" spans="2:2" ht="13" x14ac:dyDescent="0.15">
      <c r="B196" s="18"/>
    </row>
    <row r="197" spans="2:2" ht="13" x14ac:dyDescent="0.15">
      <c r="B197" s="18"/>
    </row>
    <row r="198" spans="2:2" ht="13" x14ac:dyDescent="0.15">
      <c r="B198" s="18"/>
    </row>
    <row r="199" spans="2:2" ht="13" x14ac:dyDescent="0.15">
      <c r="B199" s="18"/>
    </row>
    <row r="200" spans="2:2" ht="13" x14ac:dyDescent="0.15">
      <c r="B200" s="18"/>
    </row>
    <row r="201" spans="2:2" ht="13" x14ac:dyDescent="0.15">
      <c r="B201" s="18"/>
    </row>
    <row r="202" spans="2:2" ht="13" x14ac:dyDescent="0.15">
      <c r="B202" s="18"/>
    </row>
    <row r="203" spans="2:2" ht="13" x14ac:dyDescent="0.15">
      <c r="B203" s="18"/>
    </row>
    <row r="204" spans="2:2" ht="13" x14ac:dyDescent="0.15">
      <c r="B204" s="18"/>
    </row>
    <row r="205" spans="2:2" ht="13" x14ac:dyDescent="0.15">
      <c r="B205" s="18"/>
    </row>
    <row r="206" spans="2:2" ht="13" x14ac:dyDescent="0.15">
      <c r="B206" s="18"/>
    </row>
    <row r="207" spans="2:2" ht="13" x14ac:dyDescent="0.15">
      <c r="B207" s="18"/>
    </row>
    <row r="208" spans="2:2" ht="13" x14ac:dyDescent="0.15">
      <c r="B208" s="18"/>
    </row>
    <row r="209" spans="2:2" ht="13" x14ac:dyDescent="0.15">
      <c r="B209" s="18"/>
    </row>
    <row r="210" spans="2:2" ht="13" x14ac:dyDescent="0.15">
      <c r="B210" s="18"/>
    </row>
    <row r="211" spans="2:2" ht="13" x14ac:dyDescent="0.15">
      <c r="B211" s="18"/>
    </row>
    <row r="212" spans="2:2" ht="13" x14ac:dyDescent="0.15">
      <c r="B212" s="18"/>
    </row>
    <row r="213" spans="2:2" ht="13" x14ac:dyDescent="0.15">
      <c r="B213" s="18"/>
    </row>
    <row r="214" spans="2:2" ht="13" x14ac:dyDescent="0.15">
      <c r="B214" s="18"/>
    </row>
    <row r="215" spans="2:2" ht="13" x14ac:dyDescent="0.15">
      <c r="B215" s="18"/>
    </row>
    <row r="216" spans="2:2" ht="13" x14ac:dyDescent="0.15">
      <c r="B216" s="18"/>
    </row>
    <row r="217" spans="2:2" ht="13" x14ac:dyDescent="0.15">
      <c r="B217" s="18"/>
    </row>
    <row r="218" spans="2:2" ht="13" x14ac:dyDescent="0.15">
      <c r="B218" s="18"/>
    </row>
    <row r="219" spans="2:2" ht="13" x14ac:dyDescent="0.15">
      <c r="B219" s="18"/>
    </row>
    <row r="220" spans="2:2" ht="13" x14ac:dyDescent="0.15">
      <c r="B220" s="18"/>
    </row>
    <row r="221" spans="2:2" ht="13" x14ac:dyDescent="0.15">
      <c r="B221" s="18"/>
    </row>
    <row r="222" spans="2:2" ht="13" x14ac:dyDescent="0.15">
      <c r="B222" s="18"/>
    </row>
    <row r="223" spans="2:2" ht="13" x14ac:dyDescent="0.15">
      <c r="B223" s="18"/>
    </row>
    <row r="224" spans="2:2" ht="13" x14ac:dyDescent="0.15">
      <c r="B224" s="18"/>
    </row>
    <row r="225" spans="2:2" ht="13" x14ac:dyDescent="0.15">
      <c r="B225" s="18"/>
    </row>
    <row r="226" spans="2:2" ht="13" x14ac:dyDescent="0.15">
      <c r="B226" s="18"/>
    </row>
    <row r="227" spans="2:2" ht="13" x14ac:dyDescent="0.15">
      <c r="B227" s="18"/>
    </row>
    <row r="228" spans="2:2" ht="13" x14ac:dyDescent="0.15">
      <c r="B228" s="18"/>
    </row>
    <row r="229" spans="2:2" ht="13" x14ac:dyDescent="0.15">
      <c r="B229" s="18"/>
    </row>
    <row r="230" spans="2:2" ht="13" x14ac:dyDescent="0.15">
      <c r="B230" s="18"/>
    </row>
    <row r="231" spans="2:2" ht="13" x14ac:dyDescent="0.15">
      <c r="B231" s="18"/>
    </row>
    <row r="232" spans="2:2" ht="13" x14ac:dyDescent="0.15">
      <c r="B232" s="18"/>
    </row>
    <row r="233" spans="2:2" ht="13" x14ac:dyDescent="0.15">
      <c r="B233" s="18"/>
    </row>
    <row r="234" spans="2:2" ht="13" x14ac:dyDescent="0.15">
      <c r="B234" s="18"/>
    </row>
    <row r="235" spans="2:2" ht="13" x14ac:dyDescent="0.15">
      <c r="B235" s="18"/>
    </row>
    <row r="236" spans="2:2" ht="13" x14ac:dyDescent="0.15">
      <c r="B236" s="18"/>
    </row>
    <row r="237" spans="2:2" ht="13" x14ac:dyDescent="0.15">
      <c r="B237" s="18"/>
    </row>
    <row r="238" spans="2:2" ht="13" x14ac:dyDescent="0.15">
      <c r="B238" s="18"/>
    </row>
    <row r="239" spans="2:2" ht="13" x14ac:dyDescent="0.15">
      <c r="B239" s="18"/>
    </row>
    <row r="240" spans="2:2" ht="13" x14ac:dyDescent="0.15">
      <c r="B240" s="18"/>
    </row>
    <row r="241" spans="2:2" ht="13" x14ac:dyDescent="0.15">
      <c r="B241" s="18"/>
    </row>
    <row r="242" spans="2:2" ht="13" x14ac:dyDescent="0.15">
      <c r="B242" s="18"/>
    </row>
    <row r="243" spans="2:2" ht="13" x14ac:dyDescent="0.15">
      <c r="B243" s="18"/>
    </row>
    <row r="244" spans="2:2" ht="13" x14ac:dyDescent="0.15">
      <c r="B244" s="18"/>
    </row>
    <row r="245" spans="2:2" ht="13" x14ac:dyDescent="0.15">
      <c r="B245" s="18"/>
    </row>
    <row r="246" spans="2:2" ht="13" x14ac:dyDescent="0.15">
      <c r="B246" s="18"/>
    </row>
    <row r="247" spans="2:2" ht="13" x14ac:dyDescent="0.15">
      <c r="B247" s="18"/>
    </row>
    <row r="248" spans="2:2" ht="13" x14ac:dyDescent="0.15">
      <c r="B248" s="18"/>
    </row>
    <row r="249" spans="2:2" ht="13" x14ac:dyDescent="0.15">
      <c r="B249" s="18"/>
    </row>
    <row r="250" spans="2:2" ht="13" x14ac:dyDescent="0.15">
      <c r="B250" s="18"/>
    </row>
    <row r="251" spans="2:2" ht="13" x14ac:dyDescent="0.15">
      <c r="B251" s="18"/>
    </row>
    <row r="252" spans="2:2" ht="13" x14ac:dyDescent="0.15">
      <c r="B252" s="18"/>
    </row>
    <row r="253" spans="2:2" ht="13" x14ac:dyDescent="0.15">
      <c r="B253" s="18"/>
    </row>
    <row r="254" spans="2:2" ht="13" x14ac:dyDescent="0.15">
      <c r="B254" s="18"/>
    </row>
    <row r="255" spans="2:2" ht="13" x14ac:dyDescent="0.15">
      <c r="B255" s="18"/>
    </row>
    <row r="256" spans="2:2" ht="13" x14ac:dyDescent="0.15">
      <c r="B256" s="18"/>
    </row>
    <row r="257" spans="2:2" ht="13" x14ac:dyDescent="0.15">
      <c r="B257" s="18"/>
    </row>
    <row r="258" spans="2:2" ht="13" x14ac:dyDescent="0.15">
      <c r="B258" s="18"/>
    </row>
    <row r="259" spans="2:2" ht="13" x14ac:dyDescent="0.15">
      <c r="B259" s="18"/>
    </row>
    <row r="260" spans="2:2" ht="13" x14ac:dyDescent="0.15">
      <c r="B260" s="18"/>
    </row>
    <row r="261" spans="2:2" ht="13" x14ac:dyDescent="0.15">
      <c r="B261" s="18"/>
    </row>
    <row r="262" spans="2:2" ht="13" x14ac:dyDescent="0.15">
      <c r="B262" s="18"/>
    </row>
    <row r="263" spans="2:2" ht="13" x14ac:dyDescent="0.15">
      <c r="B263" s="18"/>
    </row>
    <row r="264" spans="2:2" ht="13" x14ac:dyDescent="0.15">
      <c r="B264" s="18"/>
    </row>
    <row r="265" spans="2:2" ht="13" x14ac:dyDescent="0.15">
      <c r="B265" s="18"/>
    </row>
    <row r="266" spans="2:2" ht="13" x14ac:dyDescent="0.15">
      <c r="B266" s="18"/>
    </row>
    <row r="267" spans="2:2" ht="13" x14ac:dyDescent="0.15">
      <c r="B267" s="18"/>
    </row>
    <row r="268" spans="2:2" ht="13" x14ac:dyDescent="0.15">
      <c r="B268" s="18"/>
    </row>
    <row r="269" spans="2:2" ht="13" x14ac:dyDescent="0.15">
      <c r="B269" s="18"/>
    </row>
    <row r="270" spans="2:2" ht="13" x14ac:dyDescent="0.15">
      <c r="B270" s="18"/>
    </row>
    <row r="271" spans="2:2" ht="13" x14ac:dyDescent="0.15">
      <c r="B271" s="18"/>
    </row>
    <row r="272" spans="2:2" ht="13" x14ac:dyDescent="0.15">
      <c r="B272" s="18"/>
    </row>
    <row r="273" spans="2:2" ht="13" x14ac:dyDescent="0.15">
      <c r="B273" s="18"/>
    </row>
    <row r="274" spans="2:2" ht="13" x14ac:dyDescent="0.15">
      <c r="B274" s="18"/>
    </row>
    <row r="275" spans="2:2" ht="13" x14ac:dyDescent="0.15">
      <c r="B275" s="18"/>
    </row>
    <row r="276" spans="2:2" ht="13" x14ac:dyDescent="0.15">
      <c r="B276" s="18"/>
    </row>
    <row r="277" spans="2:2" ht="13" x14ac:dyDescent="0.15">
      <c r="B277" s="18"/>
    </row>
    <row r="278" spans="2:2" ht="13" x14ac:dyDescent="0.15">
      <c r="B278" s="18"/>
    </row>
    <row r="279" spans="2:2" ht="13" x14ac:dyDescent="0.15">
      <c r="B279" s="18"/>
    </row>
    <row r="280" spans="2:2" ht="13" x14ac:dyDescent="0.15">
      <c r="B280" s="18"/>
    </row>
    <row r="281" spans="2:2" ht="13" x14ac:dyDescent="0.15">
      <c r="B281" s="18"/>
    </row>
    <row r="282" spans="2:2" ht="13" x14ac:dyDescent="0.15">
      <c r="B282" s="18"/>
    </row>
    <row r="283" spans="2:2" ht="13" x14ac:dyDescent="0.15">
      <c r="B283" s="18"/>
    </row>
    <row r="284" spans="2:2" ht="13" x14ac:dyDescent="0.15">
      <c r="B284" s="18"/>
    </row>
    <row r="285" spans="2:2" ht="13" x14ac:dyDescent="0.15">
      <c r="B285" s="18"/>
    </row>
    <row r="286" spans="2:2" ht="13" x14ac:dyDescent="0.15">
      <c r="B286" s="18"/>
    </row>
    <row r="287" spans="2:2" ht="13" x14ac:dyDescent="0.15">
      <c r="B287" s="18"/>
    </row>
    <row r="288" spans="2:2" ht="13" x14ac:dyDescent="0.15">
      <c r="B288" s="18"/>
    </row>
    <row r="289" spans="2:2" ht="13" x14ac:dyDescent="0.15">
      <c r="B289" s="18"/>
    </row>
    <row r="290" spans="2:2" ht="13" x14ac:dyDescent="0.15">
      <c r="B290" s="18"/>
    </row>
    <row r="291" spans="2:2" ht="13" x14ac:dyDescent="0.15">
      <c r="B291" s="18"/>
    </row>
    <row r="292" spans="2:2" ht="13" x14ac:dyDescent="0.15">
      <c r="B292" s="18"/>
    </row>
    <row r="293" spans="2:2" ht="13" x14ac:dyDescent="0.15">
      <c r="B293" s="18"/>
    </row>
    <row r="294" spans="2:2" ht="13" x14ac:dyDescent="0.15">
      <c r="B294" s="18"/>
    </row>
    <row r="295" spans="2:2" ht="13" x14ac:dyDescent="0.15">
      <c r="B295" s="18"/>
    </row>
    <row r="296" spans="2:2" ht="13" x14ac:dyDescent="0.15">
      <c r="B296" s="18"/>
    </row>
    <row r="297" spans="2:2" ht="13" x14ac:dyDescent="0.15">
      <c r="B297" s="18"/>
    </row>
    <row r="298" spans="2:2" ht="13" x14ac:dyDescent="0.15">
      <c r="B298" s="18"/>
    </row>
    <row r="299" spans="2:2" ht="13" x14ac:dyDescent="0.15">
      <c r="B299" s="18"/>
    </row>
    <row r="300" spans="2:2" ht="13" x14ac:dyDescent="0.15">
      <c r="B300" s="18"/>
    </row>
    <row r="301" spans="2:2" ht="13" x14ac:dyDescent="0.15">
      <c r="B301" s="18"/>
    </row>
    <row r="302" spans="2:2" ht="13" x14ac:dyDescent="0.15">
      <c r="B302" s="18"/>
    </row>
    <row r="303" spans="2:2" ht="13" x14ac:dyDescent="0.15">
      <c r="B303" s="18"/>
    </row>
    <row r="304" spans="2:2" ht="13" x14ac:dyDescent="0.15">
      <c r="B304" s="18"/>
    </row>
    <row r="305" spans="2:2" ht="13" x14ac:dyDescent="0.15">
      <c r="B305" s="18"/>
    </row>
    <row r="306" spans="2:2" ht="13" x14ac:dyDescent="0.15">
      <c r="B306" s="18"/>
    </row>
    <row r="307" spans="2:2" ht="13" x14ac:dyDescent="0.15">
      <c r="B307" s="18"/>
    </row>
    <row r="308" spans="2:2" ht="13" x14ac:dyDescent="0.15">
      <c r="B308" s="18"/>
    </row>
    <row r="309" spans="2:2" ht="13" x14ac:dyDescent="0.15">
      <c r="B309" s="18"/>
    </row>
    <row r="310" spans="2:2" ht="13" x14ac:dyDescent="0.15">
      <c r="B310" s="18"/>
    </row>
    <row r="311" spans="2:2" ht="13" x14ac:dyDescent="0.15">
      <c r="B311" s="18"/>
    </row>
    <row r="312" spans="2:2" ht="13" x14ac:dyDescent="0.15">
      <c r="B312" s="18"/>
    </row>
    <row r="313" spans="2:2" ht="13" x14ac:dyDescent="0.15">
      <c r="B313" s="18"/>
    </row>
    <row r="314" spans="2:2" ht="13" x14ac:dyDescent="0.15">
      <c r="B314" s="18"/>
    </row>
    <row r="315" spans="2:2" ht="13" x14ac:dyDescent="0.15">
      <c r="B315" s="18"/>
    </row>
    <row r="316" spans="2:2" ht="13" x14ac:dyDescent="0.15">
      <c r="B316" s="18"/>
    </row>
    <row r="317" spans="2:2" ht="13" x14ac:dyDescent="0.15">
      <c r="B317" s="18"/>
    </row>
    <row r="318" spans="2:2" ht="13" x14ac:dyDescent="0.15">
      <c r="B318" s="18"/>
    </row>
    <row r="319" spans="2:2" ht="13" x14ac:dyDescent="0.15">
      <c r="B319" s="18"/>
    </row>
    <row r="320" spans="2:2" ht="13" x14ac:dyDescent="0.15">
      <c r="B320" s="18"/>
    </row>
    <row r="321" spans="2:2" ht="13" x14ac:dyDescent="0.15">
      <c r="B321" s="18"/>
    </row>
    <row r="322" spans="2:2" ht="13" x14ac:dyDescent="0.15">
      <c r="B322" s="18"/>
    </row>
    <row r="323" spans="2:2" ht="13" x14ac:dyDescent="0.15">
      <c r="B323" s="18"/>
    </row>
    <row r="324" spans="2:2" ht="13" x14ac:dyDescent="0.15">
      <c r="B324" s="18"/>
    </row>
    <row r="325" spans="2:2" ht="13" x14ac:dyDescent="0.15">
      <c r="B325" s="18"/>
    </row>
    <row r="326" spans="2:2" ht="13" x14ac:dyDescent="0.15">
      <c r="B326" s="18"/>
    </row>
    <row r="327" spans="2:2" ht="13" x14ac:dyDescent="0.15">
      <c r="B327" s="18"/>
    </row>
    <row r="328" spans="2:2" ht="13" x14ac:dyDescent="0.15">
      <c r="B328" s="18"/>
    </row>
    <row r="329" spans="2:2" ht="13" x14ac:dyDescent="0.15">
      <c r="B329" s="18"/>
    </row>
    <row r="330" spans="2:2" ht="13" x14ac:dyDescent="0.15">
      <c r="B330" s="18"/>
    </row>
    <row r="331" spans="2:2" ht="13" x14ac:dyDescent="0.15">
      <c r="B331" s="18"/>
    </row>
    <row r="332" spans="2:2" ht="13" x14ac:dyDescent="0.15">
      <c r="B332" s="18"/>
    </row>
    <row r="333" spans="2:2" ht="13" x14ac:dyDescent="0.15">
      <c r="B333" s="18"/>
    </row>
    <row r="334" spans="2:2" ht="13" x14ac:dyDescent="0.15">
      <c r="B334" s="18"/>
    </row>
    <row r="335" spans="2:2" ht="13" x14ac:dyDescent="0.15">
      <c r="B335" s="18"/>
    </row>
    <row r="336" spans="2:2" ht="13" x14ac:dyDescent="0.15">
      <c r="B336" s="18"/>
    </row>
    <row r="337" spans="2:2" ht="13" x14ac:dyDescent="0.15">
      <c r="B337" s="18"/>
    </row>
    <row r="338" spans="2:2" ht="13" x14ac:dyDescent="0.15">
      <c r="B338" s="18"/>
    </row>
    <row r="339" spans="2:2" ht="13" x14ac:dyDescent="0.15">
      <c r="B339" s="18"/>
    </row>
    <row r="340" spans="2:2" ht="13" x14ac:dyDescent="0.15">
      <c r="B340" s="18"/>
    </row>
    <row r="341" spans="2:2" ht="13" x14ac:dyDescent="0.15">
      <c r="B341" s="18"/>
    </row>
    <row r="342" spans="2:2" ht="13" x14ac:dyDescent="0.15">
      <c r="B342" s="18"/>
    </row>
    <row r="343" spans="2:2" ht="13" x14ac:dyDescent="0.15">
      <c r="B343" s="18"/>
    </row>
    <row r="344" spans="2:2" ht="13" x14ac:dyDescent="0.15">
      <c r="B344" s="18"/>
    </row>
    <row r="345" spans="2:2" ht="13" x14ac:dyDescent="0.15">
      <c r="B345" s="18"/>
    </row>
    <row r="346" spans="2:2" ht="13" x14ac:dyDescent="0.15">
      <c r="B346" s="18"/>
    </row>
    <row r="347" spans="2:2" ht="13" x14ac:dyDescent="0.15">
      <c r="B347" s="18"/>
    </row>
    <row r="348" spans="2:2" ht="13" x14ac:dyDescent="0.15">
      <c r="B348" s="18"/>
    </row>
    <row r="349" spans="2:2" ht="13" x14ac:dyDescent="0.15">
      <c r="B349" s="18"/>
    </row>
    <row r="350" spans="2:2" ht="13" x14ac:dyDescent="0.15">
      <c r="B350" s="18"/>
    </row>
    <row r="351" spans="2:2" ht="13" x14ac:dyDescent="0.15">
      <c r="B351" s="18"/>
    </row>
    <row r="352" spans="2:2" ht="13" x14ac:dyDescent="0.15">
      <c r="B352" s="18"/>
    </row>
    <row r="353" spans="2:2" ht="13" x14ac:dyDescent="0.15">
      <c r="B353" s="18"/>
    </row>
    <row r="354" spans="2:2" ht="13" x14ac:dyDescent="0.15">
      <c r="B354" s="18"/>
    </row>
    <row r="355" spans="2:2" ht="13" x14ac:dyDescent="0.15">
      <c r="B355" s="18"/>
    </row>
    <row r="356" spans="2:2" ht="13" x14ac:dyDescent="0.15">
      <c r="B356" s="18"/>
    </row>
    <row r="357" spans="2:2" ht="13" x14ac:dyDescent="0.15">
      <c r="B357" s="18"/>
    </row>
    <row r="358" spans="2:2" ht="13" x14ac:dyDescent="0.15">
      <c r="B358" s="18"/>
    </row>
    <row r="359" spans="2:2" ht="13" x14ac:dyDescent="0.15">
      <c r="B359" s="18"/>
    </row>
    <row r="360" spans="2:2" ht="13" x14ac:dyDescent="0.15">
      <c r="B360" s="18"/>
    </row>
    <row r="361" spans="2:2" ht="13" x14ac:dyDescent="0.15">
      <c r="B361" s="18"/>
    </row>
    <row r="362" spans="2:2" ht="13" x14ac:dyDescent="0.15">
      <c r="B362" s="18"/>
    </row>
    <row r="363" spans="2:2" ht="13" x14ac:dyDescent="0.15">
      <c r="B363" s="18"/>
    </row>
    <row r="364" spans="2:2" ht="13" x14ac:dyDescent="0.15">
      <c r="B364" s="18"/>
    </row>
    <row r="365" spans="2:2" ht="13" x14ac:dyDescent="0.15">
      <c r="B365" s="18"/>
    </row>
    <row r="366" spans="2:2" ht="13" x14ac:dyDescent="0.15">
      <c r="B366" s="18"/>
    </row>
    <row r="367" spans="2:2" ht="13" x14ac:dyDescent="0.15">
      <c r="B367" s="18"/>
    </row>
    <row r="368" spans="2:2" ht="13" x14ac:dyDescent="0.15">
      <c r="B368" s="18"/>
    </row>
    <row r="369" spans="2:2" ht="13" x14ac:dyDescent="0.15">
      <c r="B369" s="18"/>
    </row>
    <row r="370" spans="2:2" ht="13" x14ac:dyDescent="0.15">
      <c r="B370" s="18"/>
    </row>
    <row r="371" spans="2:2" ht="13" x14ac:dyDescent="0.15">
      <c r="B371" s="18"/>
    </row>
    <row r="372" spans="2:2" ht="13" x14ac:dyDescent="0.15">
      <c r="B372" s="18"/>
    </row>
    <row r="373" spans="2:2" ht="13" x14ac:dyDescent="0.15">
      <c r="B373" s="18"/>
    </row>
    <row r="374" spans="2:2" ht="13" x14ac:dyDescent="0.15">
      <c r="B374" s="18"/>
    </row>
    <row r="375" spans="2:2" ht="13" x14ac:dyDescent="0.15">
      <c r="B375" s="18"/>
    </row>
    <row r="376" spans="2:2" ht="13" x14ac:dyDescent="0.15">
      <c r="B376" s="18"/>
    </row>
    <row r="377" spans="2:2" ht="13" x14ac:dyDescent="0.15">
      <c r="B377" s="18"/>
    </row>
    <row r="378" spans="2:2" ht="13" x14ac:dyDescent="0.15">
      <c r="B378" s="18"/>
    </row>
    <row r="379" spans="2:2" ht="13" x14ac:dyDescent="0.15">
      <c r="B379" s="18"/>
    </row>
    <row r="380" spans="2:2" ht="13" x14ac:dyDescent="0.15">
      <c r="B380" s="18"/>
    </row>
    <row r="381" spans="2:2" ht="13" x14ac:dyDescent="0.15">
      <c r="B381" s="18"/>
    </row>
    <row r="382" spans="2:2" ht="13" x14ac:dyDescent="0.15">
      <c r="B382" s="18"/>
    </row>
    <row r="383" spans="2:2" ht="13" x14ac:dyDescent="0.15">
      <c r="B383" s="18"/>
    </row>
    <row r="384" spans="2:2" ht="13" x14ac:dyDescent="0.15">
      <c r="B384" s="18"/>
    </row>
    <row r="385" spans="2:2" ht="13" x14ac:dyDescent="0.15">
      <c r="B385" s="18"/>
    </row>
    <row r="386" spans="2:2" ht="13" x14ac:dyDescent="0.15">
      <c r="B386" s="18"/>
    </row>
    <row r="387" spans="2:2" ht="13" x14ac:dyDescent="0.15">
      <c r="B387" s="18"/>
    </row>
    <row r="388" spans="2:2" ht="13" x14ac:dyDescent="0.15">
      <c r="B388" s="18"/>
    </row>
    <row r="389" spans="2:2" ht="13" x14ac:dyDescent="0.15">
      <c r="B389" s="18"/>
    </row>
    <row r="390" spans="2:2" ht="13" x14ac:dyDescent="0.15">
      <c r="B390" s="18"/>
    </row>
    <row r="391" spans="2:2" ht="13" x14ac:dyDescent="0.15">
      <c r="B391" s="18"/>
    </row>
    <row r="392" spans="2:2" ht="13" x14ac:dyDescent="0.15">
      <c r="B392" s="18"/>
    </row>
    <row r="393" spans="2:2" ht="13" x14ac:dyDescent="0.15">
      <c r="B393" s="18"/>
    </row>
    <row r="394" spans="2:2" ht="13" x14ac:dyDescent="0.15">
      <c r="B394" s="18"/>
    </row>
    <row r="395" spans="2:2" ht="13" x14ac:dyDescent="0.15">
      <c r="B395" s="18"/>
    </row>
    <row r="396" spans="2:2" ht="13" x14ac:dyDescent="0.15">
      <c r="B396" s="18"/>
    </row>
    <row r="397" spans="2:2" ht="13" x14ac:dyDescent="0.15">
      <c r="B397" s="18"/>
    </row>
    <row r="398" spans="2:2" ht="13" x14ac:dyDescent="0.15">
      <c r="B398" s="18"/>
    </row>
    <row r="399" spans="2:2" ht="13" x14ac:dyDescent="0.15">
      <c r="B399" s="18"/>
    </row>
    <row r="400" spans="2:2" ht="13" x14ac:dyDescent="0.15">
      <c r="B400" s="18"/>
    </row>
    <row r="401" spans="2:2" ht="13" x14ac:dyDescent="0.15">
      <c r="B401" s="18"/>
    </row>
    <row r="402" spans="2:2" ht="13" x14ac:dyDescent="0.15">
      <c r="B402" s="18"/>
    </row>
    <row r="403" spans="2:2" ht="13" x14ac:dyDescent="0.15">
      <c r="B403" s="18"/>
    </row>
    <row r="404" spans="2:2" ht="13" x14ac:dyDescent="0.15">
      <c r="B404" s="18"/>
    </row>
    <row r="405" spans="2:2" ht="13" x14ac:dyDescent="0.15">
      <c r="B405" s="18"/>
    </row>
    <row r="406" spans="2:2" ht="13" x14ac:dyDescent="0.15">
      <c r="B406" s="18"/>
    </row>
    <row r="407" spans="2:2" ht="13" x14ac:dyDescent="0.15">
      <c r="B407" s="18"/>
    </row>
    <row r="408" spans="2:2" ht="13" x14ac:dyDescent="0.15">
      <c r="B408" s="18"/>
    </row>
    <row r="409" spans="2:2" ht="13" x14ac:dyDescent="0.15">
      <c r="B409" s="18"/>
    </row>
    <row r="410" spans="2:2" ht="13" x14ac:dyDescent="0.15">
      <c r="B410" s="18"/>
    </row>
    <row r="411" spans="2:2" ht="13" x14ac:dyDescent="0.15">
      <c r="B411" s="18"/>
    </row>
    <row r="412" spans="2:2" ht="13" x14ac:dyDescent="0.15">
      <c r="B412" s="18"/>
    </row>
    <row r="413" spans="2:2" ht="13" x14ac:dyDescent="0.15">
      <c r="B413" s="18"/>
    </row>
    <row r="414" spans="2:2" ht="13" x14ac:dyDescent="0.15">
      <c r="B414" s="18"/>
    </row>
    <row r="415" spans="2:2" ht="13" x14ac:dyDescent="0.15">
      <c r="B415" s="18"/>
    </row>
    <row r="416" spans="2:2" ht="13" x14ac:dyDescent="0.15">
      <c r="B416" s="18"/>
    </row>
    <row r="417" spans="2:2" ht="13" x14ac:dyDescent="0.15">
      <c r="B417" s="18"/>
    </row>
    <row r="418" spans="2:2" ht="13" x14ac:dyDescent="0.15">
      <c r="B418" s="18"/>
    </row>
    <row r="419" spans="2:2" ht="13" x14ac:dyDescent="0.15">
      <c r="B419" s="18"/>
    </row>
    <row r="420" spans="2:2" ht="13" x14ac:dyDescent="0.15">
      <c r="B420" s="18"/>
    </row>
    <row r="421" spans="2:2" ht="13" x14ac:dyDescent="0.15">
      <c r="B421" s="18"/>
    </row>
    <row r="422" spans="2:2" ht="13" x14ac:dyDescent="0.15">
      <c r="B422" s="18"/>
    </row>
    <row r="423" spans="2:2" ht="13" x14ac:dyDescent="0.15">
      <c r="B423" s="18"/>
    </row>
    <row r="424" spans="2:2" ht="13" x14ac:dyDescent="0.15">
      <c r="B424" s="18"/>
    </row>
    <row r="425" spans="2:2" ht="13" x14ac:dyDescent="0.15">
      <c r="B425" s="18"/>
    </row>
    <row r="426" spans="2:2" ht="13" x14ac:dyDescent="0.15">
      <c r="B426" s="18"/>
    </row>
    <row r="427" spans="2:2" ht="13" x14ac:dyDescent="0.15">
      <c r="B427" s="18"/>
    </row>
    <row r="428" spans="2:2" ht="13" x14ac:dyDescent="0.15">
      <c r="B428" s="18"/>
    </row>
    <row r="429" spans="2:2" ht="13" x14ac:dyDescent="0.15">
      <c r="B429" s="18"/>
    </row>
    <row r="430" spans="2:2" ht="13" x14ac:dyDescent="0.15">
      <c r="B430" s="18"/>
    </row>
    <row r="431" spans="2:2" ht="13" x14ac:dyDescent="0.15">
      <c r="B431" s="18"/>
    </row>
    <row r="432" spans="2:2" ht="13" x14ac:dyDescent="0.15">
      <c r="B432" s="18"/>
    </row>
    <row r="433" spans="2:2" ht="13" x14ac:dyDescent="0.15">
      <c r="B433" s="18"/>
    </row>
    <row r="434" spans="2:2" ht="13" x14ac:dyDescent="0.15">
      <c r="B434" s="18"/>
    </row>
    <row r="435" spans="2:2" ht="13" x14ac:dyDescent="0.15">
      <c r="B435" s="18"/>
    </row>
    <row r="436" spans="2:2" ht="13" x14ac:dyDescent="0.15">
      <c r="B436" s="18"/>
    </row>
    <row r="437" spans="2:2" ht="13" x14ac:dyDescent="0.15">
      <c r="B437" s="18"/>
    </row>
    <row r="438" spans="2:2" ht="13" x14ac:dyDescent="0.15">
      <c r="B438" s="18"/>
    </row>
    <row r="439" spans="2:2" ht="13" x14ac:dyDescent="0.15">
      <c r="B439" s="18"/>
    </row>
    <row r="440" spans="2:2" ht="13" x14ac:dyDescent="0.15">
      <c r="B440" s="18"/>
    </row>
    <row r="441" spans="2:2" ht="13" x14ac:dyDescent="0.15">
      <c r="B441" s="18"/>
    </row>
    <row r="442" spans="2:2" ht="13" x14ac:dyDescent="0.15">
      <c r="B442" s="18"/>
    </row>
    <row r="443" spans="2:2" ht="13" x14ac:dyDescent="0.15">
      <c r="B443" s="18"/>
    </row>
    <row r="444" spans="2:2" ht="13" x14ac:dyDescent="0.15">
      <c r="B444" s="18"/>
    </row>
    <row r="445" spans="2:2" ht="13" x14ac:dyDescent="0.15">
      <c r="B445" s="18"/>
    </row>
    <row r="446" spans="2:2" ht="13" x14ac:dyDescent="0.15">
      <c r="B446" s="18"/>
    </row>
    <row r="447" spans="2:2" ht="13" x14ac:dyDescent="0.15">
      <c r="B447" s="18"/>
    </row>
    <row r="448" spans="2:2" ht="13" x14ac:dyDescent="0.15">
      <c r="B448" s="18"/>
    </row>
    <row r="449" spans="2:2" ht="13" x14ac:dyDescent="0.15">
      <c r="B449" s="18"/>
    </row>
    <row r="450" spans="2:2" ht="13" x14ac:dyDescent="0.15">
      <c r="B450" s="18"/>
    </row>
    <row r="451" spans="2:2" ht="13" x14ac:dyDescent="0.15">
      <c r="B451" s="18"/>
    </row>
    <row r="452" spans="2:2" ht="13" x14ac:dyDescent="0.15">
      <c r="B452" s="18"/>
    </row>
    <row r="453" spans="2:2" ht="13" x14ac:dyDescent="0.15">
      <c r="B453" s="18"/>
    </row>
    <row r="454" spans="2:2" ht="13" x14ac:dyDescent="0.15">
      <c r="B454" s="18"/>
    </row>
    <row r="455" spans="2:2" ht="13" x14ac:dyDescent="0.15">
      <c r="B455" s="18"/>
    </row>
    <row r="456" spans="2:2" ht="13" x14ac:dyDescent="0.15">
      <c r="B456" s="18"/>
    </row>
    <row r="457" spans="2:2" ht="13" x14ac:dyDescent="0.15">
      <c r="B457" s="18"/>
    </row>
    <row r="458" spans="2:2" ht="13" x14ac:dyDescent="0.15">
      <c r="B458" s="18"/>
    </row>
    <row r="459" spans="2:2" ht="13" x14ac:dyDescent="0.15">
      <c r="B459" s="18"/>
    </row>
    <row r="460" spans="2:2" ht="13" x14ac:dyDescent="0.15">
      <c r="B460" s="18"/>
    </row>
    <row r="461" spans="2:2" ht="13" x14ac:dyDescent="0.15">
      <c r="B461" s="18"/>
    </row>
    <row r="462" spans="2:2" ht="13" x14ac:dyDescent="0.15">
      <c r="B462" s="18"/>
    </row>
    <row r="463" spans="2:2" ht="13" x14ac:dyDescent="0.15">
      <c r="B463" s="18"/>
    </row>
    <row r="464" spans="2:2" ht="13" x14ac:dyDescent="0.15">
      <c r="B464" s="18"/>
    </row>
    <row r="465" spans="2:2" ht="13" x14ac:dyDescent="0.15">
      <c r="B465" s="18"/>
    </row>
    <row r="466" spans="2:2" ht="13" x14ac:dyDescent="0.15">
      <c r="B466" s="18"/>
    </row>
    <row r="467" spans="2:2" ht="13" x14ac:dyDescent="0.15">
      <c r="B467" s="18"/>
    </row>
    <row r="468" spans="2:2" ht="13" x14ac:dyDescent="0.15">
      <c r="B468" s="18"/>
    </row>
    <row r="469" spans="2:2" ht="13" x14ac:dyDescent="0.15">
      <c r="B469" s="18"/>
    </row>
    <row r="470" spans="2:2" ht="13" x14ac:dyDescent="0.15">
      <c r="B470" s="18"/>
    </row>
    <row r="471" spans="2:2" ht="13" x14ac:dyDescent="0.15">
      <c r="B471" s="18"/>
    </row>
    <row r="472" spans="2:2" ht="13" x14ac:dyDescent="0.15">
      <c r="B472" s="18"/>
    </row>
    <row r="473" spans="2:2" ht="13" x14ac:dyDescent="0.15">
      <c r="B473" s="18"/>
    </row>
    <row r="474" spans="2:2" ht="13" x14ac:dyDescent="0.15">
      <c r="B474" s="18"/>
    </row>
    <row r="475" spans="2:2" ht="13" x14ac:dyDescent="0.15">
      <c r="B475" s="18"/>
    </row>
    <row r="476" spans="2:2" ht="13" x14ac:dyDescent="0.15">
      <c r="B476" s="18"/>
    </row>
    <row r="477" spans="2:2" ht="13" x14ac:dyDescent="0.15">
      <c r="B477" s="18"/>
    </row>
    <row r="478" spans="2:2" ht="13" x14ac:dyDescent="0.15">
      <c r="B478" s="18"/>
    </row>
    <row r="479" spans="2:2" ht="13" x14ac:dyDescent="0.15">
      <c r="B479" s="18"/>
    </row>
    <row r="480" spans="2:2" ht="13" x14ac:dyDescent="0.15">
      <c r="B480" s="18"/>
    </row>
    <row r="481" spans="2:2" ht="13" x14ac:dyDescent="0.15">
      <c r="B481" s="18"/>
    </row>
    <row r="482" spans="2:2" ht="13" x14ac:dyDescent="0.15">
      <c r="B482" s="18"/>
    </row>
    <row r="483" spans="2:2" ht="13" x14ac:dyDescent="0.15">
      <c r="B483" s="18"/>
    </row>
    <row r="484" spans="2:2" ht="13" x14ac:dyDescent="0.15">
      <c r="B484" s="18"/>
    </row>
    <row r="485" spans="2:2" ht="13" x14ac:dyDescent="0.15">
      <c r="B485" s="18"/>
    </row>
    <row r="486" spans="2:2" ht="13" x14ac:dyDescent="0.15">
      <c r="B486" s="18"/>
    </row>
    <row r="487" spans="2:2" ht="13" x14ac:dyDescent="0.15">
      <c r="B487" s="18"/>
    </row>
    <row r="488" spans="2:2" ht="13" x14ac:dyDescent="0.15">
      <c r="B488" s="18"/>
    </row>
    <row r="489" spans="2:2" ht="13" x14ac:dyDescent="0.15">
      <c r="B489" s="18"/>
    </row>
    <row r="490" spans="2:2" ht="13" x14ac:dyDescent="0.15">
      <c r="B490" s="18"/>
    </row>
    <row r="491" spans="2:2" ht="13" x14ac:dyDescent="0.15">
      <c r="B491" s="18"/>
    </row>
    <row r="492" spans="2:2" ht="13" x14ac:dyDescent="0.15">
      <c r="B492" s="18"/>
    </row>
    <row r="493" spans="2:2" ht="13" x14ac:dyDescent="0.15">
      <c r="B493" s="18"/>
    </row>
    <row r="494" spans="2:2" ht="13" x14ac:dyDescent="0.15">
      <c r="B494" s="18"/>
    </row>
    <row r="495" spans="2:2" ht="13" x14ac:dyDescent="0.15">
      <c r="B495" s="18"/>
    </row>
    <row r="496" spans="2:2" ht="13" x14ac:dyDescent="0.15">
      <c r="B496" s="18"/>
    </row>
    <row r="497" spans="2:2" ht="13" x14ac:dyDescent="0.15">
      <c r="B497" s="18"/>
    </row>
    <row r="498" spans="2:2" ht="13" x14ac:dyDescent="0.15">
      <c r="B498" s="18"/>
    </row>
    <row r="499" spans="2:2" ht="13" x14ac:dyDescent="0.15">
      <c r="B499" s="18"/>
    </row>
    <row r="500" spans="2:2" ht="13" x14ac:dyDescent="0.15">
      <c r="B500" s="18"/>
    </row>
    <row r="501" spans="2:2" ht="13" x14ac:dyDescent="0.15">
      <c r="B501" s="18"/>
    </row>
    <row r="502" spans="2:2" ht="13" x14ac:dyDescent="0.15">
      <c r="B502" s="18"/>
    </row>
    <row r="503" spans="2:2" ht="13" x14ac:dyDescent="0.15">
      <c r="B503" s="18"/>
    </row>
    <row r="504" spans="2:2" ht="13" x14ac:dyDescent="0.15">
      <c r="B504" s="18"/>
    </row>
    <row r="505" spans="2:2" ht="13" x14ac:dyDescent="0.15">
      <c r="B505" s="18"/>
    </row>
    <row r="506" spans="2:2" ht="13" x14ac:dyDescent="0.15">
      <c r="B506" s="18"/>
    </row>
    <row r="507" spans="2:2" ht="13" x14ac:dyDescent="0.15">
      <c r="B507" s="18"/>
    </row>
    <row r="508" spans="2:2" ht="13" x14ac:dyDescent="0.15">
      <c r="B508" s="18"/>
    </row>
    <row r="509" spans="2:2" ht="13" x14ac:dyDescent="0.15">
      <c r="B509" s="18"/>
    </row>
    <row r="510" spans="2:2" ht="13" x14ac:dyDescent="0.15">
      <c r="B510" s="18"/>
    </row>
    <row r="511" spans="2:2" ht="13" x14ac:dyDescent="0.15">
      <c r="B511" s="18"/>
    </row>
    <row r="512" spans="2:2" ht="13" x14ac:dyDescent="0.15">
      <c r="B512" s="18"/>
    </row>
    <row r="513" spans="2:2" ht="13" x14ac:dyDescent="0.15">
      <c r="B513" s="18"/>
    </row>
    <row r="514" spans="2:2" ht="13" x14ac:dyDescent="0.15">
      <c r="B514" s="18"/>
    </row>
    <row r="515" spans="2:2" ht="13" x14ac:dyDescent="0.15">
      <c r="B515" s="18"/>
    </row>
    <row r="516" spans="2:2" ht="13" x14ac:dyDescent="0.15">
      <c r="B516" s="18"/>
    </row>
    <row r="517" spans="2:2" ht="13" x14ac:dyDescent="0.15">
      <c r="B517" s="18"/>
    </row>
    <row r="518" spans="2:2" ht="13" x14ac:dyDescent="0.15">
      <c r="B518" s="18"/>
    </row>
    <row r="519" spans="2:2" ht="13" x14ac:dyDescent="0.15">
      <c r="B519" s="18"/>
    </row>
    <row r="520" spans="2:2" ht="13" x14ac:dyDescent="0.15">
      <c r="B520" s="18"/>
    </row>
    <row r="521" spans="2:2" ht="13" x14ac:dyDescent="0.15">
      <c r="B521" s="18"/>
    </row>
    <row r="522" spans="2:2" ht="13" x14ac:dyDescent="0.15">
      <c r="B522" s="18"/>
    </row>
    <row r="523" spans="2:2" ht="13" x14ac:dyDescent="0.15">
      <c r="B523" s="18"/>
    </row>
    <row r="524" spans="2:2" ht="13" x14ac:dyDescent="0.15">
      <c r="B524" s="18"/>
    </row>
    <row r="525" spans="2:2" ht="13" x14ac:dyDescent="0.15">
      <c r="B525" s="18"/>
    </row>
    <row r="526" spans="2:2" ht="13" x14ac:dyDescent="0.15">
      <c r="B526" s="18"/>
    </row>
    <row r="527" spans="2:2" ht="13" x14ac:dyDescent="0.15">
      <c r="B527" s="18"/>
    </row>
    <row r="528" spans="2:2" ht="13" x14ac:dyDescent="0.15">
      <c r="B528" s="18"/>
    </row>
    <row r="529" spans="2:2" ht="13" x14ac:dyDescent="0.15">
      <c r="B529" s="18"/>
    </row>
    <row r="530" spans="2:2" ht="13" x14ac:dyDescent="0.15">
      <c r="B530" s="18"/>
    </row>
    <row r="531" spans="2:2" ht="13" x14ac:dyDescent="0.15">
      <c r="B531" s="18"/>
    </row>
    <row r="532" spans="2:2" ht="13" x14ac:dyDescent="0.15">
      <c r="B532" s="18"/>
    </row>
    <row r="533" spans="2:2" ht="13" x14ac:dyDescent="0.15">
      <c r="B533" s="18"/>
    </row>
    <row r="534" spans="2:2" ht="13" x14ac:dyDescent="0.15">
      <c r="B534" s="18"/>
    </row>
    <row r="535" spans="2:2" ht="13" x14ac:dyDescent="0.15">
      <c r="B535" s="18"/>
    </row>
    <row r="536" spans="2:2" ht="13" x14ac:dyDescent="0.15">
      <c r="B536" s="18"/>
    </row>
    <row r="537" spans="2:2" ht="13" x14ac:dyDescent="0.15">
      <c r="B537" s="18"/>
    </row>
    <row r="538" spans="2:2" ht="13" x14ac:dyDescent="0.15">
      <c r="B538" s="18"/>
    </row>
    <row r="539" spans="2:2" ht="13" x14ac:dyDescent="0.15">
      <c r="B539" s="18"/>
    </row>
    <row r="540" spans="2:2" ht="13" x14ac:dyDescent="0.15">
      <c r="B540" s="18"/>
    </row>
    <row r="541" spans="2:2" ht="13" x14ac:dyDescent="0.15">
      <c r="B541" s="18"/>
    </row>
    <row r="542" spans="2:2" ht="13" x14ac:dyDescent="0.15">
      <c r="B542" s="18"/>
    </row>
    <row r="543" spans="2:2" ht="13" x14ac:dyDescent="0.15">
      <c r="B543" s="18"/>
    </row>
    <row r="544" spans="2:2" ht="13" x14ac:dyDescent="0.15">
      <c r="B544" s="18"/>
    </row>
    <row r="545" spans="2:2" ht="13" x14ac:dyDescent="0.15">
      <c r="B545" s="18"/>
    </row>
    <row r="546" spans="2:2" ht="13" x14ac:dyDescent="0.15">
      <c r="B546" s="18"/>
    </row>
    <row r="547" spans="2:2" ht="13" x14ac:dyDescent="0.15">
      <c r="B547" s="18"/>
    </row>
    <row r="548" spans="2:2" ht="13" x14ac:dyDescent="0.15">
      <c r="B548" s="18"/>
    </row>
    <row r="549" spans="2:2" ht="13" x14ac:dyDescent="0.15">
      <c r="B549" s="18"/>
    </row>
    <row r="550" spans="2:2" ht="13" x14ac:dyDescent="0.15">
      <c r="B550" s="18"/>
    </row>
    <row r="551" spans="2:2" ht="13" x14ac:dyDescent="0.15">
      <c r="B551" s="18"/>
    </row>
    <row r="552" spans="2:2" ht="13" x14ac:dyDescent="0.15">
      <c r="B552" s="18"/>
    </row>
    <row r="553" spans="2:2" ht="13" x14ac:dyDescent="0.15">
      <c r="B553" s="18"/>
    </row>
    <row r="554" spans="2:2" ht="13" x14ac:dyDescent="0.15">
      <c r="B554" s="18"/>
    </row>
    <row r="555" spans="2:2" ht="13" x14ac:dyDescent="0.15">
      <c r="B555" s="18"/>
    </row>
    <row r="556" spans="2:2" ht="13" x14ac:dyDescent="0.15">
      <c r="B556" s="18"/>
    </row>
    <row r="557" spans="2:2" ht="13" x14ac:dyDescent="0.15">
      <c r="B557" s="18"/>
    </row>
    <row r="558" spans="2:2" ht="13" x14ac:dyDescent="0.15">
      <c r="B558" s="18"/>
    </row>
    <row r="559" spans="2:2" ht="13" x14ac:dyDescent="0.15">
      <c r="B559" s="18"/>
    </row>
    <row r="560" spans="2:2" ht="13" x14ac:dyDescent="0.15">
      <c r="B560" s="18"/>
    </row>
    <row r="561" spans="2:2" ht="13" x14ac:dyDescent="0.15">
      <c r="B561" s="18"/>
    </row>
    <row r="562" spans="2:2" ht="13" x14ac:dyDescent="0.15">
      <c r="B562" s="18"/>
    </row>
    <row r="563" spans="2:2" ht="13" x14ac:dyDescent="0.15">
      <c r="B563" s="18"/>
    </row>
    <row r="564" spans="2:2" ht="13" x14ac:dyDescent="0.15">
      <c r="B564" s="18"/>
    </row>
    <row r="565" spans="2:2" ht="13" x14ac:dyDescent="0.15">
      <c r="B565" s="18"/>
    </row>
    <row r="566" spans="2:2" ht="13" x14ac:dyDescent="0.15">
      <c r="B566" s="18"/>
    </row>
    <row r="567" spans="2:2" ht="13" x14ac:dyDescent="0.15">
      <c r="B567" s="18"/>
    </row>
    <row r="568" spans="2:2" ht="13" x14ac:dyDescent="0.15">
      <c r="B568" s="18"/>
    </row>
    <row r="569" spans="2:2" ht="13" x14ac:dyDescent="0.15">
      <c r="B569" s="18"/>
    </row>
    <row r="570" spans="2:2" ht="13" x14ac:dyDescent="0.15">
      <c r="B570" s="18"/>
    </row>
    <row r="571" spans="2:2" ht="13" x14ac:dyDescent="0.15">
      <c r="B571" s="18"/>
    </row>
    <row r="572" spans="2:2" ht="13" x14ac:dyDescent="0.15">
      <c r="B572" s="18"/>
    </row>
    <row r="573" spans="2:2" ht="13" x14ac:dyDescent="0.15">
      <c r="B573" s="18"/>
    </row>
    <row r="574" spans="2:2" ht="13" x14ac:dyDescent="0.15">
      <c r="B574" s="18"/>
    </row>
    <row r="575" spans="2:2" ht="13" x14ac:dyDescent="0.15">
      <c r="B575" s="18"/>
    </row>
    <row r="576" spans="2:2" ht="13" x14ac:dyDescent="0.15">
      <c r="B576" s="18"/>
    </row>
    <row r="577" spans="2:2" ht="13" x14ac:dyDescent="0.15">
      <c r="B577" s="18"/>
    </row>
    <row r="578" spans="2:2" ht="13" x14ac:dyDescent="0.15">
      <c r="B578" s="18"/>
    </row>
    <row r="579" spans="2:2" ht="13" x14ac:dyDescent="0.15">
      <c r="B579" s="18"/>
    </row>
    <row r="580" spans="2:2" ht="13" x14ac:dyDescent="0.15">
      <c r="B580" s="18"/>
    </row>
    <row r="581" spans="2:2" ht="13" x14ac:dyDescent="0.15">
      <c r="B581" s="18"/>
    </row>
    <row r="582" spans="2:2" ht="13" x14ac:dyDescent="0.15">
      <c r="B582" s="18"/>
    </row>
    <row r="583" spans="2:2" ht="13" x14ac:dyDescent="0.15">
      <c r="B583" s="18"/>
    </row>
    <row r="584" spans="2:2" ht="13" x14ac:dyDescent="0.15">
      <c r="B584" s="18"/>
    </row>
    <row r="585" spans="2:2" ht="13" x14ac:dyDescent="0.15">
      <c r="B585" s="18"/>
    </row>
    <row r="586" spans="2:2" ht="13" x14ac:dyDescent="0.15">
      <c r="B586" s="18"/>
    </row>
    <row r="587" spans="2:2" ht="13" x14ac:dyDescent="0.15">
      <c r="B587" s="18"/>
    </row>
    <row r="588" spans="2:2" ht="13" x14ac:dyDescent="0.15">
      <c r="B588" s="18"/>
    </row>
    <row r="589" spans="2:2" ht="13" x14ac:dyDescent="0.15">
      <c r="B589" s="18"/>
    </row>
    <row r="590" spans="2:2" ht="13" x14ac:dyDescent="0.15">
      <c r="B590" s="18"/>
    </row>
    <row r="591" spans="2:2" ht="13" x14ac:dyDescent="0.15">
      <c r="B591" s="18"/>
    </row>
    <row r="592" spans="2:2" ht="13" x14ac:dyDescent="0.15">
      <c r="B592" s="18"/>
    </row>
    <row r="593" spans="2:2" ht="13" x14ac:dyDescent="0.15">
      <c r="B593" s="18"/>
    </row>
    <row r="594" spans="2:2" ht="13" x14ac:dyDescent="0.15">
      <c r="B594" s="18"/>
    </row>
    <row r="595" spans="2:2" ht="13" x14ac:dyDescent="0.15">
      <c r="B595" s="18"/>
    </row>
    <row r="596" spans="2:2" ht="13" x14ac:dyDescent="0.15">
      <c r="B596" s="18"/>
    </row>
    <row r="597" spans="2:2" ht="13" x14ac:dyDescent="0.15">
      <c r="B597" s="18"/>
    </row>
    <row r="598" spans="2:2" ht="13" x14ac:dyDescent="0.15">
      <c r="B598" s="18"/>
    </row>
    <row r="599" spans="2:2" ht="13" x14ac:dyDescent="0.15">
      <c r="B599" s="18"/>
    </row>
    <row r="600" spans="2:2" ht="13" x14ac:dyDescent="0.15">
      <c r="B600" s="18"/>
    </row>
    <row r="601" spans="2:2" ht="13" x14ac:dyDescent="0.15">
      <c r="B601" s="18"/>
    </row>
    <row r="602" spans="2:2" ht="13" x14ac:dyDescent="0.15">
      <c r="B602" s="18"/>
    </row>
    <row r="603" spans="2:2" ht="13" x14ac:dyDescent="0.15">
      <c r="B603" s="18"/>
    </row>
    <row r="604" spans="2:2" ht="13" x14ac:dyDescent="0.15">
      <c r="B604" s="18"/>
    </row>
    <row r="605" spans="2:2" ht="13" x14ac:dyDescent="0.15">
      <c r="B605" s="18"/>
    </row>
    <row r="606" spans="2:2" ht="13" x14ac:dyDescent="0.15">
      <c r="B606" s="18"/>
    </row>
    <row r="607" spans="2:2" ht="13" x14ac:dyDescent="0.15">
      <c r="B607" s="18"/>
    </row>
    <row r="608" spans="2:2" ht="13" x14ac:dyDescent="0.15">
      <c r="B608" s="18"/>
    </row>
    <row r="609" spans="2:2" ht="13" x14ac:dyDescent="0.15">
      <c r="B609" s="18"/>
    </row>
    <row r="610" spans="2:2" ht="13" x14ac:dyDescent="0.15">
      <c r="B610" s="18"/>
    </row>
    <row r="611" spans="2:2" ht="13" x14ac:dyDescent="0.15">
      <c r="B611" s="18"/>
    </row>
    <row r="612" spans="2:2" ht="13" x14ac:dyDescent="0.15">
      <c r="B612" s="18"/>
    </row>
    <row r="613" spans="2:2" ht="13" x14ac:dyDescent="0.15">
      <c r="B613" s="18"/>
    </row>
    <row r="614" spans="2:2" ht="13" x14ac:dyDescent="0.15">
      <c r="B614" s="18"/>
    </row>
    <row r="615" spans="2:2" ht="13" x14ac:dyDescent="0.15">
      <c r="B615" s="18"/>
    </row>
    <row r="616" spans="2:2" ht="13" x14ac:dyDescent="0.15">
      <c r="B616" s="18"/>
    </row>
    <row r="617" spans="2:2" ht="13" x14ac:dyDescent="0.15">
      <c r="B617" s="18"/>
    </row>
    <row r="618" spans="2:2" ht="13" x14ac:dyDescent="0.15">
      <c r="B618" s="18"/>
    </row>
    <row r="619" spans="2:2" ht="13" x14ac:dyDescent="0.15">
      <c r="B619" s="18"/>
    </row>
    <row r="620" spans="2:2" ht="13" x14ac:dyDescent="0.15">
      <c r="B620" s="18"/>
    </row>
    <row r="621" spans="2:2" ht="13" x14ac:dyDescent="0.15">
      <c r="B621" s="18"/>
    </row>
    <row r="622" spans="2:2" ht="13" x14ac:dyDescent="0.15">
      <c r="B622" s="18"/>
    </row>
    <row r="623" spans="2:2" ht="13" x14ac:dyDescent="0.15">
      <c r="B623" s="18"/>
    </row>
    <row r="624" spans="2:2" ht="13" x14ac:dyDescent="0.15">
      <c r="B624" s="18"/>
    </row>
    <row r="625" spans="2:2" ht="13" x14ac:dyDescent="0.15">
      <c r="B625" s="18"/>
    </row>
    <row r="626" spans="2:2" ht="13" x14ac:dyDescent="0.15">
      <c r="B626" s="18"/>
    </row>
    <row r="627" spans="2:2" ht="13" x14ac:dyDescent="0.15">
      <c r="B627" s="18"/>
    </row>
    <row r="628" spans="2:2" ht="13" x14ac:dyDescent="0.15">
      <c r="B628" s="18"/>
    </row>
    <row r="629" spans="2:2" ht="13" x14ac:dyDescent="0.15">
      <c r="B629" s="18"/>
    </row>
    <row r="630" spans="2:2" ht="13" x14ac:dyDescent="0.15">
      <c r="B630" s="18"/>
    </row>
    <row r="631" spans="2:2" ht="13" x14ac:dyDescent="0.15">
      <c r="B631" s="18"/>
    </row>
    <row r="632" spans="2:2" ht="13" x14ac:dyDescent="0.15">
      <c r="B632" s="18"/>
    </row>
    <row r="633" spans="2:2" ht="13" x14ac:dyDescent="0.15">
      <c r="B633" s="18"/>
    </row>
    <row r="634" spans="2:2" ht="13" x14ac:dyDescent="0.15">
      <c r="B634" s="18"/>
    </row>
    <row r="635" spans="2:2" ht="13" x14ac:dyDescent="0.15">
      <c r="B635" s="18"/>
    </row>
    <row r="636" spans="2:2" ht="13" x14ac:dyDescent="0.15">
      <c r="B636" s="18"/>
    </row>
    <row r="637" spans="2:2" ht="13" x14ac:dyDescent="0.15">
      <c r="B637" s="18"/>
    </row>
    <row r="638" spans="2:2" ht="13" x14ac:dyDescent="0.15">
      <c r="B638" s="18"/>
    </row>
    <row r="639" spans="2:2" ht="13" x14ac:dyDescent="0.15">
      <c r="B639" s="18"/>
    </row>
    <row r="640" spans="2:2" ht="13" x14ac:dyDescent="0.15">
      <c r="B640" s="18"/>
    </row>
    <row r="641" spans="2:2" ht="13" x14ac:dyDescent="0.15">
      <c r="B641" s="18"/>
    </row>
    <row r="642" spans="2:2" ht="13" x14ac:dyDescent="0.15">
      <c r="B642" s="18"/>
    </row>
    <row r="643" spans="2:2" ht="13" x14ac:dyDescent="0.15">
      <c r="B643" s="18"/>
    </row>
    <row r="644" spans="2:2" ht="13" x14ac:dyDescent="0.15">
      <c r="B644" s="18"/>
    </row>
    <row r="645" spans="2:2" ht="13" x14ac:dyDescent="0.15">
      <c r="B645" s="18"/>
    </row>
    <row r="646" spans="2:2" ht="13" x14ac:dyDescent="0.15">
      <c r="B646" s="18"/>
    </row>
    <row r="647" spans="2:2" ht="13" x14ac:dyDescent="0.15">
      <c r="B647" s="18"/>
    </row>
    <row r="648" spans="2:2" ht="13" x14ac:dyDescent="0.15">
      <c r="B648" s="18"/>
    </row>
    <row r="649" spans="2:2" ht="13" x14ac:dyDescent="0.15">
      <c r="B649" s="18"/>
    </row>
    <row r="650" spans="2:2" ht="13" x14ac:dyDescent="0.15">
      <c r="B650" s="18"/>
    </row>
    <row r="651" spans="2:2" ht="13" x14ac:dyDescent="0.15">
      <c r="B651" s="18"/>
    </row>
    <row r="652" spans="2:2" ht="13" x14ac:dyDescent="0.15">
      <c r="B652" s="18"/>
    </row>
    <row r="653" spans="2:2" ht="13" x14ac:dyDescent="0.15">
      <c r="B653" s="18"/>
    </row>
    <row r="654" spans="2:2" ht="13" x14ac:dyDescent="0.15">
      <c r="B654" s="18"/>
    </row>
    <row r="655" spans="2:2" ht="13" x14ac:dyDescent="0.15">
      <c r="B655" s="18"/>
    </row>
    <row r="656" spans="2:2" ht="13" x14ac:dyDescent="0.15">
      <c r="B656" s="18"/>
    </row>
    <row r="657" spans="2:2" ht="13" x14ac:dyDescent="0.15">
      <c r="B657" s="18"/>
    </row>
    <row r="658" spans="2:2" ht="13" x14ac:dyDescent="0.15">
      <c r="B658" s="18"/>
    </row>
    <row r="659" spans="2:2" ht="13" x14ac:dyDescent="0.15">
      <c r="B659" s="18"/>
    </row>
    <row r="660" spans="2:2" ht="13" x14ac:dyDescent="0.15">
      <c r="B660" s="18"/>
    </row>
    <row r="661" spans="2:2" ht="13" x14ac:dyDescent="0.15">
      <c r="B661" s="18"/>
    </row>
    <row r="662" spans="2:2" ht="13" x14ac:dyDescent="0.15">
      <c r="B662" s="18"/>
    </row>
    <row r="663" spans="2:2" ht="13" x14ac:dyDescent="0.15">
      <c r="B663" s="18"/>
    </row>
    <row r="664" spans="2:2" ht="13" x14ac:dyDescent="0.15">
      <c r="B664" s="18"/>
    </row>
    <row r="665" spans="2:2" ht="13" x14ac:dyDescent="0.15">
      <c r="B665" s="18"/>
    </row>
    <row r="666" spans="2:2" ht="13" x14ac:dyDescent="0.15">
      <c r="B666" s="18"/>
    </row>
    <row r="667" spans="2:2" ht="13" x14ac:dyDescent="0.15">
      <c r="B667" s="18"/>
    </row>
    <row r="668" spans="2:2" ht="13" x14ac:dyDescent="0.15">
      <c r="B668" s="18"/>
    </row>
    <row r="669" spans="2:2" ht="13" x14ac:dyDescent="0.15">
      <c r="B669" s="18"/>
    </row>
    <row r="670" spans="2:2" ht="13" x14ac:dyDescent="0.15">
      <c r="B670" s="18"/>
    </row>
    <row r="671" spans="2:2" ht="13" x14ac:dyDescent="0.15">
      <c r="B671" s="18"/>
    </row>
    <row r="672" spans="2:2" ht="13" x14ac:dyDescent="0.15">
      <c r="B672" s="18"/>
    </row>
    <row r="673" spans="2:2" ht="13" x14ac:dyDescent="0.15">
      <c r="B673" s="18"/>
    </row>
    <row r="674" spans="2:2" ht="13" x14ac:dyDescent="0.15">
      <c r="B674" s="18"/>
    </row>
    <row r="675" spans="2:2" ht="13" x14ac:dyDescent="0.15">
      <c r="B675" s="18"/>
    </row>
    <row r="676" spans="2:2" ht="13" x14ac:dyDescent="0.15">
      <c r="B676" s="18"/>
    </row>
    <row r="677" spans="2:2" ht="13" x14ac:dyDescent="0.15">
      <c r="B677" s="18"/>
    </row>
    <row r="678" spans="2:2" ht="13" x14ac:dyDescent="0.15">
      <c r="B678" s="18"/>
    </row>
    <row r="679" spans="2:2" ht="13" x14ac:dyDescent="0.15">
      <c r="B679" s="18"/>
    </row>
    <row r="680" spans="2:2" ht="13" x14ac:dyDescent="0.15">
      <c r="B680" s="18"/>
    </row>
    <row r="681" spans="2:2" ht="13" x14ac:dyDescent="0.15">
      <c r="B681" s="18"/>
    </row>
    <row r="682" spans="2:2" ht="13" x14ac:dyDescent="0.15">
      <c r="B682" s="18"/>
    </row>
    <row r="683" spans="2:2" ht="13" x14ac:dyDescent="0.15">
      <c r="B683" s="18"/>
    </row>
    <row r="684" spans="2:2" ht="13" x14ac:dyDescent="0.15">
      <c r="B684" s="18"/>
    </row>
    <row r="685" spans="2:2" ht="13" x14ac:dyDescent="0.15">
      <c r="B685" s="18"/>
    </row>
    <row r="686" spans="2:2" ht="13" x14ac:dyDescent="0.15">
      <c r="B686" s="18"/>
    </row>
    <row r="687" spans="2:2" ht="13" x14ac:dyDescent="0.15">
      <c r="B687" s="18"/>
    </row>
    <row r="688" spans="2:2" ht="13" x14ac:dyDescent="0.15">
      <c r="B688" s="18"/>
    </row>
    <row r="689" spans="2:2" ht="13" x14ac:dyDescent="0.15">
      <c r="B689" s="18"/>
    </row>
    <row r="690" spans="2:2" ht="13" x14ac:dyDescent="0.15">
      <c r="B690" s="18"/>
    </row>
    <row r="691" spans="2:2" ht="13" x14ac:dyDescent="0.15">
      <c r="B691" s="18"/>
    </row>
    <row r="692" spans="2:2" ht="13" x14ac:dyDescent="0.15">
      <c r="B692" s="18"/>
    </row>
    <row r="693" spans="2:2" ht="13" x14ac:dyDescent="0.15">
      <c r="B693" s="18"/>
    </row>
    <row r="694" spans="2:2" ht="13" x14ac:dyDescent="0.15">
      <c r="B694" s="18"/>
    </row>
    <row r="695" spans="2:2" ht="13" x14ac:dyDescent="0.15">
      <c r="B695" s="18"/>
    </row>
    <row r="696" spans="2:2" ht="13" x14ac:dyDescent="0.15">
      <c r="B696" s="18"/>
    </row>
    <row r="697" spans="2:2" ht="13" x14ac:dyDescent="0.15">
      <c r="B697" s="18"/>
    </row>
    <row r="698" spans="2:2" ht="13" x14ac:dyDescent="0.15">
      <c r="B698" s="18"/>
    </row>
    <row r="699" spans="2:2" ht="13" x14ac:dyDescent="0.15">
      <c r="B699" s="18"/>
    </row>
    <row r="700" spans="2:2" ht="13" x14ac:dyDescent="0.15">
      <c r="B700" s="18"/>
    </row>
    <row r="701" spans="2:2" ht="13" x14ac:dyDescent="0.15">
      <c r="B701" s="18"/>
    </row>
    <row r="702" spans="2:2" ht="13" x14ac:dyDescent="0.15">
      <c r="B702" s="18"/>
    </row>
    <row r="703" spans="2:2" ht="13" x14ac:dyDescent="0.15">
      <c r="B703" s="18"/>
    </row>
    <row r="704" spans="2:2" ht="13" x14ac:dyDescent="0.15">
      <c r="B704" s="18"/>
    </row>
    <row r="705" spans="2:2" ht="13" x14ac:dyDescent="0.15">
      <c r="B705" s="18"/>
    </row>
    <row r="706" spans="2:2" ht="13" x14ac:dyDescent="0.15">
      <c r="B706" s="18"/>
    </row>
    <row r="707" spans="2:2" ht="13" x14ac:dyDescent="0.15">
      <c r="B707" s="18"/>
    </row>
    <row r="708" spans="2:2" ht="13" x14ac:dyDescent="0.15">
      <c r="B708" s="18"/>
    </row>
    <row r="709" spans="2:2" ht="13" x14ac:dyDescent="0.15">
      <c r="B709" s="18"/>
    </row>
    <row r="710" spans="2:2" ht="13" x14ac:dyDescent="0.15">
      <c r="B710" s="18"/>
    </row>
    <row r="711" spans="2:2" ht="13" x14ac:dyDescent="0.15">
      <c r="B711" s="18"/>
    </row>
    <row r="712" spans="2:2" ht="13" x14ac:dyDescent="0.15">
      <c r="B712" s="18"/>
    </row>
    <row r="713" spans="2:2" ht="13" x14ac:dyDescent="0.15">
      <c r="B713" s="18"/>
    </row>
    <row r="714" spans="2:2" ht="13" x14ac:dyDescent="0.15">
      <c r="B714" s="18"/>
    </row>
    <row r="715" spans="2:2" ht="13" x14ac:dyDescent="0.15">
      <c r="B715" s="18"/>
    </row>
    <row r="716" spans="2:2" ht="13" x14ac:dyDescent="0.15">
      <c r="B716" s="18"/>
    </row>
    <row r="717" spans="2:2" ht="13" x14ac:dyDescent="0.15">
      <c r="B717" s="18"/>
    </row>
    <row r="718" spans="2:2" ht="13" x14ac:dyDescent="0.15">
      <c r="B718" s="18"/>
    </row>
    <row r="719" spans="2:2" ht="13" x14ac:dyDescent="0.15">
      <c r="B719" s="18"/>
    </row>
    <row r="720" spans="2:2" ht="13" x14ac:dyDescent="0.15">
      <c r="B720" s="18"/>
    </row>
    <row r="721" spans="2:2" ht="13" x14ac:dyDescent="0.15">
      <c r="B721" s="18"/>
    </row>
    <row r="722" spans="2:2" ht="13" x14ac:dyDescent="0.15">
      <c r="B722" s="18"/>
    </row>
    <row r="723" spans="2:2" ht="13" x14ac:dyDescent="0.15">
      <c r="B723" s="18"/>
    </row>
    <row r="724" spans="2:2" ht="13" x14ac:dyDescent="0.15">
      <c r="B724" s="18"/>
    </row>
    <row r="725" spans="2:2" ht="13" x14ac:dyDescent="0.15">
      <c r="B725" s="18"/>
    </row>
    <row r="726" spans="2:2" ht="13" x14ac:dyDescent="0.15">
      <c r="B726" s="18"/>
    </row>
    <row r="727" spans="2:2" ht="13" x14ac:dyDescent="0.15">
      <c r="B727" s="18"/>
    </row>
    <row r="728" spans="2:2" ht="13" x14ac:dyDescent="0.15">
      <c r="B728" s="18"/>
    </row>
    <row r="729" spans="2:2" ht="13" x14ac:dyDescent="0.15">
      <c r="B729" s="18"/>
    </row>
    <row r="730" spans="2:2" ht="13" x14ac:dyDescent="0.15">
      <c r="B730" s="18"/>
    </row>
    <row r="731" spans="2:2" ht="13" x14ac:dyDescent="0.15">
      <c r="B731" s="18"/>
    </row>
    <row r="732" spans="2:2" ht="13" x14ac:dyDescent="0.15">
      <c r="B732" s="18"/>
    </row>
    <row r="733" spans="2:2" ht="13" x14ac:dyDescent="0.15">
      <c r="B733" s="18"/>
    </row>
    <row r="734" spans="2:2" ht="13" x14ac:dyDescent="0.15">
      <c r="B734" s="18"/>
    </row>
    <row r="735" spans="2:2" ht="13" x14ac:dyDescent="0.15">
      <c r="B735" s="18"/>
    </row>
    <row r="736" spans="2:2" ht="13" x14ac:dyDescent="0.15">
      <c r="B736" s="18"/>
    </row>
    <row r="737" spans="2:2" ht="13" x14ac:dyDescent="0.15">
      <c r="B737" s="18"/>
    </row>
    <row r="738" spans="2:2" ht="13" x14ac:dyDescent="0.15">
      <c r="B738" s="18"/>
    </row>
    <row r="739" spans="2:2" ht="13" x14ac:dyDescent="0.15">
      <c r="B739" s="18"/>
    </row>
    <row r="740" spans="2:2" ht="13" x14ac:dyDescent="0.15">
      <c r="B740" s="18"/>
    </row>
    <row r="741" spans="2:2" ht="13" x14ac:dyDescent="0.15">
      <c r="B741" s="18"/>
    </row>
    <row r="742" spans="2:2" ht="13" x14ac:dyDescent="0.15">
      <c r="B742" s="18"/>
    </row>
    <row r="743" spans="2:2" ht="13" x14ac:dyDescent="0.15">
      <c r="B743" s="18"/>
    </row>
    <row r="744" spans="2:2" ht="13" x14ac:dyDescent="0.15">
      <c r="B744" s="18"/>
    </row>
    <row r="745" spans="2:2" ht="13" x14ac:dyDescent="0.15">
      <c r="B745" s="18"/>
    </row>
    <row r="746" spans="2:2" ht="13" x14ac:dyDescent="0.15">
      <c r="B746" s="18"/>
    </row>
    <row r="747" spans="2:2" ht="13" x14ac:dyDescent="0.15">
      <c r="B747" s="18"/>
    </row>
    <row r="748" spans="2:2" ht="13" x14ac:dyDescent="0.15">
      <c r="B748" s="18"/>
    </row>
    <row r="749" spans="2:2" ht="13" x14ac:dyDescent="0.15">
      <c r="B749" s="18"/>
    </row>
    <row r="750" spans="2:2" ht="13" x14ac:dyDescent="0.15">
      <c r="B750" s="18"/>
    </row>
    <row r="751" spans="2:2" ht="13" x14ac:dyDescent="0.15">
      <c r="B751" s="18"/>
    </row>
    <row r="752" spans="2:2" ht="13" x14ac:dyDescent="0.15">
      <c r="B752" s="18"/>
    </row>
    <row r="753" spans="2:2" ht="13" x14ac:dyDescent="0.15">
      <c r="B753" s="18"/>
    </row>
    <row r="754" spans="2:2" ht="13" x14ac:dyDescent="0.15">
      <c r="B754" s="18"/>
    </row>
    <row r="755" spans="2:2" ht="13" x14ac:dyDescent="0.15">
      <c r="B755" s="18"/>
    </row>
    <row r="756" spans="2:2" ht="13" x14ac:dyDescent="0.15">
      <c r="B756" s="18"/>
    </row>
    <row r="757" spans="2:2" ht="13" x14ac:dyDescent="0.15">
      <c r="B757" s="18"/>
    </row>
    <row r="758" spans="2:2" ht="13" x14ac:dyDescent="0.15">
      <c r="B758" s="18"/>
    </row>
    <row r="759" spans="2:2" ht="13" x14ac:dyDescent="0.15">
      <c r="B759" s="18"/>
    </row>
    <row r="760" spans="2:2" ht="13" x14ac:dyDescent="0.15">
      <c r="B760" s="18"/>
    </row>
    <row r="761" spans="2:2" ht="13" x14ac:dyDescent="0.15">
      <c r="B761" s="18"/>
    </row>
    <row r="762" spans="2:2" ht="13" x14ac:dyDescent="0.15">
      <c r="B762" s="18"/>
    </row>
    <row r="763" spans="2:2" ht="13" x14ac:dyDescent="0.15">
      <c r="B763" s="18"/>
    </row>
    <row r="764" spans="2:2" ht="13" x14ac:dyDescent="0.15">
      <c r="B764" s="18"/>
    </row>
    <row r="765" spans="2:2" ht="13" x14ac:dyDescent="0.15">
      <c r="B765" s="18"/>
    </row>
    <row r="766" spans="2:2" ht="13" x14ac:dyDescent="0.15">
      <c r="B766" s="18"/>
    </row>
    <row r="767" spans="2:2" ht="13" x14ac:dyDescent="0.15">
      <c r="B767" s="18"/>
    </row>
    <row r="768" spans="2:2" ht="13" x14ac:dyDescent="0.15">
      <c r="B768" s="18"/>
    </row>
    <row r="769" spans="2:2" ht="13" x14ac:dyDescent="0.15">
      <c r="B769" s="18"/>
    </row>
    <row r="770" spans="2:2" ht="13" x14ac:dyDescent="0.15">
      <c r="B770" s="18"/>
    </row>
    <row r="771" spans="2:2" ht="13" x14ac:dyDescent="0.15">
      <c r="B771" s="18"/>
    </row>
    <row r="772" spans="2:2" ht="13" x14ac:dyDescent="0.15">
      <c r="B772" s="18"/>
    </row>
    <row r="773" spans="2:2" ht="13" x14ac:dyDescent="0.15">
      <c r="B773" s="18"/>
    </row>
    <row r="774" spans="2:2" ht="13" x14ac:dyDescent="0.15">
      <c r="B774" s="18"/>
    </row>
    <row r="775" spans="2:2" ht="13" x14ac:dyDescent="0.15">
      <c r="B775" s="18"/>
    </row>
    <row r="776" spans="2:2" ht="13" x14ac:dyDescent="0.15">
      <c r="B776" s="18"/>
    </row>
    <row r="777" spans="2:2" ht="13" x14ac:dyDescent="0.15">
      <c r="B777" s="18"/>
    </row>
    <row r="778" spans="2:2" ht="13" x14ac:dyDescent="0.15">
      <c r="B778" s="18"/>
    </row>
    <row r="779" spans="2:2" ht="13" x14ac:dyDescent="0.15">
      <c r="B779" s="18"/>
    </row>
    <row r="780" spans="2:2" ht="13" x14ac:dyDescent="0.15">
      <c r="B780" s="18"/>
    </row>
    <row r="781" spans="2:2" ht="13" x14ac:dyDescent="0.15">
      <c r="B781" s="18"/>
    </row>
    <row r="782" spans="2:2" ht="13" x14ac:dyDescent="0.15">
      <c r="B782" s="18"/>
    </row>
    <row r="783" spans="2:2" ht="13" x14ac:dyDescent="0.15">
      <c r="B783" s="18"/>
    </row>
    <row r="784" spans="2:2" ht="13" x14ac:dyDescent="0.15">
      <c r="B784" s="18"/>
    </row>
    <row r="785" spans="2:2" ht="13" x14ac:dyDescent="0.15">
      <c r="B785" s="18"/>
    </row>
    <row r="786" spans="2:2" ht="13" x14ac:dyDescent="0.15">
      <c r="B786" s="18"/>
    </row>
    <row r="787" spans="2:2" ht="13" x14ac:dyDescent="0.15">
      <c r="B787" s="18"/>
    </row>
    <row r="788" spans="2:2" ht="13" x14ac:dyDescent="0.15">
      <c r="B788" s="18"/>
    </row>
    <row r="789" spans="2:2" ht="13" x14ac:dyDescent="0.15">
      <c r="B789" s="18"/>
    </row>
    <row r="790" spans="2:2" ht="13" x14ac:dyDescent="0.15">
      <c r="B790" s="18"/>
    </row>
    <row r="791" spans="2:2" ht="13" x14ac:dyDescent="0.15">
      <c r="B791" s="18"/>
    </row>
    <row r="792" spans="2:2" ht="13" x14ac:dyDescent="0.15">
      <c r="B792" s="18"/>
    </row>
    <row r="793" spans="2:2" ht="13" x14ac:dyDescent="0.15">
      <c r="B793" s="18"/>
    </row>
    <row r="794" spans="2:2" ht="13" x14ac:dyDescent="0.15">
      <c r="B794" s="18"/>
    </row>
    <row r="795" spans="2:2" ht="13" x14ac:dyDescent="0.15">
      <c r="B795" s="18"/>
    </row>
    <row r="796" spans="2:2" ht="13" x14ac:dyDescent="0.15">
      <c r="B796" s="18"/>
    </row>
    <row r="797" spans="2:2" ht="13" x14ac:dyDescent="0.15">
      <c r="B797" s="18"/>
    </row>
    <row r="798" spans="2:2" ht="13" x14ac:dyDescent="0.15">
      <c r="B798" s="18"/>
    </row>
    <row r="799" spans="2:2" ht="13" x14ac:dyDescent="0.15">
      <c r="B799" s="18"/>
    </row>
    <row r="800" spans="2:2" ht="13" x14ac:dyDescent="0.15">
      <c r="B800" s="18"/>
    </row>
    <row r="801" spans="2:2" ht="13" x14ac:dyDescent="0.15">
      <c r="B801" s="18"/>
    </row>
    <row r="802" spans="2:2" ht="13" x14ac:dyDescent="0.15">
      <c r="B802" s="18"/>
    </row>
    <row r="803" spans="2:2" ht="13" x14ac:dyDescent="0.15">
      <c r="B803" s="18"/>
    </row>
    <row r="804" spans="2:2" ht="13" x14ac:dyDescent="0.15">
      <c r="B804" s="18"/>
    </row>
    <row r="805" spans="2:2" ht="13" x14ac:dyDescent="0.15">
      <c r="B805" s="18"/>
    </row>
    <row r="806" spans="2:2" ht="13" x14ac:dyDescent="0.15">
      <c r="B806" s="18"/>
    </row>
    <row r="807" spans="2:2" ht="13" x14ac:dyDescent="0.15">
      <c r="B807" s="18"/>
    </row>
    <row r="808" spans="2:2" ht="13" x14ac:dyDescent="0.15">
      <c r="B808" s="18"/>
    </row>
    <row r="809" spans="2:2" ht="13" x14ac:dyDescent="0.15">
      <c r="B809" s="18"/>
    </row>
    <row r="810" spans="2:2" ht="13" x14ac:dyDescent="0.15">
      <c r="B810" s="18"/>
    </row>
    <row r="811" spans="2:2" ht="13" x14ac:dyDescent="0.15">
      <c r="B811" s="18"/>
    </row>
    <row r="812" spans="2:2" ht="13" x14ac:dyDescent="0.15">
      <c r="B812" s="18"/>
    </row>
    <row r="813" spans="2:2" ht="13" x14ac:dyDescent="0.15">
      <c r="B813" s="18"/>
    </row>
    <row r="814" spans="2:2" ht="13" x14ac:dyDescent="0.15">
      <c r="B814" s="18"/>
    </row>
    <row r="815" spans="2:2" ht="13" x14ac:dyDescent="0.15">
      <c r="B815" s="18"/>
    </row>
    <row r="816" spans="2:2" ht="13" x14ac:dyDescent="0.15">
      <c r="B816" s="18"/>
    </row>
    <row r="817" spans="2:2" ht="13" x14ac:dyDescent="0.15">
      <c r="B817" s="18"/>
    </row>
    <row r="818" spans="2:2" ht="13" x14ac:dyDescent="0.15">
      <c r="B818" s="18"/>
    </row>
    <row r="819" spans="2:2" ht="13" x14ac:dyDescent="0.15">
      <c r="B819" s="18"/>
    </row>
    <row r="820" spans="2:2" ht="13" x14ac:dyDescent="0.15">
      <c r="B820" s="18"/>
    </row>
    <row r="821" spans="2:2" ht="13" x14ac:dyDescent="0.15">
      <c r="B821" s="18"/>
    </row>
    <row r="822" spans="2:2" ht="13" x14ac:dyDescent="0.15">
      <c r="B822" s="18"/>
    </row>
    <row r="823" spans="2:2" ht="13" x14ac:dyDescent="0.15">
      <c r="B823" s="18"/>
    </row>
    <row r="824" spans="2:2" ht="13" x14ac:dyDescent="0.15">
      <c r="B824" s="18"/>
    </row>
    <row r="825" spans="2:2" ht="13" x14ac:dyDescent="0.15">
      <c r="B825" s="18"/>
    </row>
    <row r="826" spans="2:2" ht="13" x14ac:dyDescent="0.15">
      <c r="B826" s="18"/>
    </row>
    <row r="827" spans="2:2" ht="13" x14ac:dyDescent="0.15">
      <c r="B827" s="18"/>
    </row>
    <row r="828" spans="2:2" ht="13" x14ac:dyDescent="0.15">
      <c r="B828" s="18"/>
    </row>
    <row r="829" spans="2:2" ht="13" x14ac:dyDescent="0.15">
      <c r="B829" s="18"/>
    </row>
    <row r="830" spans="2:2" ht="13" x14ac:dyDescent="0.15">
      <c r="B830" s="18"/>
    </row>
    <row r="831" spans="2:2" ht="13" x14ac:dyDescent="0.15">
      <c r="B831" s="18"/>
    </row>
    <row r="832" spans="2:2" ht="13" x14ac:dyDescent="0.15">
      <c r="B832" s="18"/>
    </row>
    <row r="833" spans="2:2" ht="13" x14ac:dyDescent="0.15">
      <c r="B833" s="18"/>
    </row>
    <row r="834" spans="2:2" ht="13" x14ac:dyDescent="0.15">
      <c r="B834" s="18"/>
    </row>
    <row r="835" spans="2:2" ht="13" x14ac:dyDescent="0.15">
      <c r="B835" s="18"/>
    </row>
    <row r="836" spans="2:2" ht="13" x14ac:dyDescent="0.15">
      <c r="B836" s="18"/>
    </row>
    <row r="837" spans="2:2" ht="13" x14ac:dyDescent="0.15">
      <c r="B837" s="18"/>
    </row>
    <row r="838" spans="2:2" ht="13" x14ac:dyDescent="0.15">
      <c r="B838" s="18"/>
    </row>
    <row r="839" spans="2:2" ht="13" x14ac:dyDescent="0.15">
      <c r="B839" s="18"/>
    </row>
    <row r="840" spans="2:2" ht="13" x14ac:dyDescent="0.15">
      <c r="B840" s="18"/>
    </row>
    <row r="841" spans="2:2" ht="13" x14ac:dyDescent="0.15">
      <c r="B841" s="18"/>
    </row>
    <row r="842" spans="2:2" ht="13" x14ac:dyDescent="0.15">
      <c r="B842" s="18"/>
    </row>
    <row r="843" spans="2:2" ht="13" x14ac:dyDescent="0.15">
      <c r="B843" s="18"/>
    </row>
    <row r="844" spans="2:2" ht="13" x14ac:dyDescent="0.15">
      <c r="B844" s="18"/>
    </row>
    <row r="845" spans="2:2" ht="13" x14ac:dyDescent="0.15">
      <c r="B845" s="18"/>
    </row>
    <row r="846" spans="2:2" ht="13" x14ac:dyDescent="0.15">
      <c r="B846" s="18"/>
    </row>
    <row r="847" spans="2:2" ht="13" x14ac:dyDescent="0.15">
      <c r="B847" s="18"/>
    </row>
    <row r="848" spans="2:2" ht="13" x14ac:dyDescent="0.15">
      <c r="B848" s="18"/>
    </row>
    <row r="849" spans="2:2" ht="13" x14ac:dyDescent="0.15">
      <c r="B849" s="18"/>
    </row>
    <row r="850" spans="2:2" ht="13" x14ac:dyDescent="0.15">
      <c r="B850" s="18"/>
    </row>
    <row r="851" spans="2:2" ht="13" x14ac:dyDescent="0.15">
      <c r="B851" s="18"/>
    </row>
    <row r="852" spans="2:2" ht="13" x14ac:dyDescent="0.15">
      <c r="B852" s="18"/>
    </row>
    <row r="853" spans="2:2" ht="13" x14ac:dyDescent="0.15">
      <c r="B853" s="18"/>
    </row>
    <row r="854" spans="2:2" ht="13" x14ac:dyDescent="0.15">
      <c r="B854" s="18"/>
    </row>
    <row r="855" spans="2:2" ht="13" x14ac:dyDescent="0.15">
      <c r="B855" s="18"/>
    </row>
    <row r="856" spans="2:2" ht="13" x14ac:dyDescent="0.15">
      <c r="B856" s="18"/>
    </row>
    <row r="857" spans="2:2" ht="13" x14ac:dyDescent="0.15">
      <c r="B857" s="18"/>
    </row>
    <row r="858" spans="2:2" ht="13" x14ac:dyDescent="0.15">
      <c r="B858" s="18"/>
    </row>
    <row r="859" spans="2:2" ht="13" x14ac:dyDescent="0.15">
      <c r="B859" s="18"/>
    </row>
    <row r="860" spans="2:2" ht="13" x14ac:dyDescent="0.15">
      <c r="B860" s="18"/>
    </row>
    <row r="861" spans="2:2" ht="13" x14ac:dyDescent="0.15">
      <c r="B861" s="18"/>
    </row>
    <row r="862" spans="2:2" ht="13" x14ac:dyDescent="0.15">
      <c r="B862" s="18"/>
    </row>
    <row r="863" spans="2:2" ht="13" x14ac:dyDescent="0.15">
      <c r="B863" s="18"/>
    </row>
    <row r="864" spans="2:2" ht="13" x14ac:dyDescent="0.15">
      <c r="B864" s="18"/>
    </row>
    <row r="865" spans="2:2" ht="13" x14ac:dyDescent="0.15">
      <c r="B865" s="18"/>
    </row>
    <row r="866" spans="2:2" ht="13" x14ac:dyDescent="0.15">
      <c r="B866" s="18"/>
    </row>
    <row r="867" spans="2:2" ht="13" x14ac:dyDescent="0.15">
      <c r="B867" s="18"/>
    </row>
    <row r="868" spans="2:2" ht="13" x14ac:dyDescent="0.15">
      <c r="B868" s="18"/>
    </row>
    <row r="869" spans="2:2" ht="13" x14ac:dyDescent="0.15">
      <c r="B869" s="18"/>
    </row>
    <row r="870" spans="2:2" ht="13" x14ac:dyDescent="0.15">
      <c r="B870" s="18"/>
    </row>
    <row r="871" spans="2:2" ht="13" x14ac:dyDescent="0.15">
      <c r="B871" s="18"/>
    </row>
    <row r="872" spans="2:2" ht="13" x14ac:dyDescent="0.15">
      <c r="B872" s="18"/>
    </row>
    <row r="873" spans="2:2" ht="13" x14ac:dyDescent="0.15">
      <c r="B873" s="18"/>
    </row>
    <row r="874" spans="2:2" ht="13" x14ac:dyDescent="0.15">
      <c r="B874" s="18"/>
    </row>
    <row r="875" spans="2:2" ht="13" x14ac:dyDescent="0.15">
      <c r="B875" s="18"/>
    </row>
    <row r="876" spans="2:2" ht="13" x14ac:dyDescent="0.15">
      <c r="B876" s="18"/>
    </row>
    <row r="877" spans="2:2" ht="13" x14ac:dyDescent="0.15">
      <c r="B877" s="18"/>
    </row>
    <row r="878" spans="2:2" ht="13" x14ac:dyDescent="0.15">
      <c r="B878" s="18"/>
    </row>
    <row r="879" spans="2:2" ht="13" x14ac:dyDescent="0.15">
      <c r="B879" s="18"/>
    </row>
    <row r="880" spans="2:2" ht="13" x14ac:dyDescent="0.15">
      <c r="B880" s="18"/>
    </row>
    <row r="881" spans="2:2" ht="13" x14ac:dyDescent="0.15">
      <c r="B881" s="18"/>
    </row>
    <row r="882" spans="2:2" ht="13" x14ac:dyDescent="0.15">
      <c r="B882" s="18"/>
    </row>
    <row r="883" spans="2:2" ht="13" x14ac:dyDescent="0.15">
      <c r="B883" s="18"/>
    </row>
    <row r="884" spans="2:2" ht="13" x14ac:dyDescent="0.15">
      <c r="B884" s="18"/>
    </row>
    <row r="885" spans="2:2" ht="13" x14ac:dyDescent="0.15">
      <c r="B885" s="18"/>
    </row>
    <row r="886" spans="2:2" ht="13" x14ac:dyDescent="0.15">
      <c r="B886" s="18"/>
    </row>
    <row r="887" spans="2:2" ht="13" x14ac:dyDescent="0.15">
      <c r="B887" s="18"/>
    </row>
    <row r="888" spans="2:2" ht="13" x14ac:dyDescent="0.15">
      <c r="B888" s="18"/>
    </row>
    <row r="889" spans="2:2" ht="13" x14ac:dyDescent="0.15">
      <c r="B889" s="18"/>
    </row>
    <row r="890" spans="2:2" ht="13" x14ac:dyDescent="0.15">
      <c r="B890" s="18"/>
    </row>
    <row r="891" spans="2:2" ht="13" x14ac:dyDescent="0.15">
      <c r="B891" s="18"/>
    </row>
    <row r="892" spans="2:2" ht="13" x14ac:dyDescent="0.15">
      <c r="B892" s="18"/>
    </row>
    <row r="893" spans="2:2" ht="13" x14ac:dyDescent="0.15">
      <c r="B893" s="18"/>
    </row>
    <row r="894" spans="2:2" ht="13" x14ac:dyDescent="0.15">
      <c r="B894" s="18"/>
    </row>
    <row r="895" spans="2:2" ht="13" x14ac:dyDescent="0.15">
      <c r="B895" s="18"/>
    </row>
    <row r="896" spans="2:2" ht="13" x14ac:dyDescent="0.15">
      <c r="B896" s="18"/>
    </row>
    <row r="897" spans="2:2" ht="13" x14ac:dyDescent="0.15">
      <c r="B897" s="18"/>
    </row>
    <row r="898" spans="2:2" ht="13" x14ac:dyDescent="0.15">
      <c r="B898" s="18"/>
    </row>
    <row r="899" spans="2:2" ht="13" x14ac:dyDescent="0.15">
      <c r="B899" s="18"/>
    </row>
    <row r="900" spans="2:2" ht="13" x14ac:dyDescent="0.15">
      <c r="B900" s="18"/>
    </row>
    <row r="901" spans="2:2" ht="13" x14ac:dyDescent="0.15">
      <c r="B901" s="18"/>
    </row>
    <row r="902" spans="2:2" ht="13" x14ac:dyDescent="0.15">
      <c r="B902" s="18"/>
    </row>
    <row r="903" spans="2:2" ht="13" x14ac:dyDescent="0.15">
      <c r="B903" s="18"/>
    </row>
    <row r="904" spans="2:2" ht="13" x14ac:dyDescent="0.15">
      <c r="B904" s="18"/>
    </row>
    <row r="905" spans="2:2" ht="13" x14ac:dyDescent="0.15">
      <c r="B905" s="18"/>
    </row>
    <row r="906" spans="2:2" ht="13" x14ac:dyDescent="0.15">
      <c r="B906" s="18"/>
    </row>
    <row r="907" spans="2:2" ht="13" x14ac:dyDescent="0.15">
      <c r="B907" s="18"/>
    </row>
    <row r="908" spans="2:2" ht="13" x14ac:dyDescent="0.15">
      <c r="B908" s="18"/>
    </row>
    <row r="909" spans="2:2" ht="13" x14ac:dyDescent="0.15">
      <c r="B909" s="18"/>
    </row>
    <row r="910" spans="2:2" ht="13" x14ac:dyDescent="0.15">
      <c r="B910" s="18"/>
    </row>
    <row r="911" spans="2:2" ht="13" x14ac:dyDescent="0.15">
      <c r="B911" s="18"/>
    </row>
    <row r="912" spans="2:2" ht="13" x14ac:dyDescent="0.15">
      <c r="B912" s="18"/>
    </row>
    <row r="913" spans="2:2" ht="13" x14ac:dyDescent="0.15">
      <c r="B913" s="18"/>
    </row>
    <row r="914" spans="2:2" ht="13" x14ac:dyDescent="0.15">
      <c r="B914" s="18"/>
    </row>
    <row r="915" spans="2:2" ht="13" x14ac:dyDescent="0.15">
      <c r="B915" s="18"/>
    </row>
    <row r="916" spans="2:2" ht="13" x14ac:dyDescent="0.15">
      <c r="B916" s="18"/>
    </row>
    <row r="917" spans="2:2" ht="13" x14ac:dyDescent="0.15">
      <c r="B917" s="18"/>
    </row>
    <row r="918" spans="2:2" ht="13" x14ac:dyDescent="0.15">
      <c r="B918" s="18"/>
    </row>
    <row r="919" spans="2:2" ht="13" x14ac:dyDescent="0.15">
      <c r="B919" s="18"/>
    </row>
    <row r="920" spans="2:2" ht="13" x14ac:dyDescent="0.15">
      <c r="B920" s="18"/>
    </row>
    <row r="921" spans="2:2" ht="13" x14ac:dyDescent="0.15">
      <c r="B921" s="18"/>
    </row>
    <row r="922" spans="2:2" ht="13" x14ac:dyDescent="0.15">
      <c r="B922" s="18"/>
    </row>
    <row r="923" spans="2:2" ht="13" x14ac:dyDescent="0.15">
      <c r="B923" s="18"/>
    </row>
    <row r="924" spans="2:2" ht="13" x14ac:dyDescent="0.15">
      <c r="B924" s="18"/>
    </row>
    <row r="925" spans="2:2" ht="13" x14ac:dyDescent="0.15">
      <c r="B925" s="18"/>
    </row>
    <row r="926" spans="2:2" ht="13" x14ac:dyDescent="0.15">
      <c r="B926" s="18"/>
    </row>
    <row r="927" spans="2:2" ht="13" x14ac:dyDescent="0.15">
      <c r="B927" s="18"/>
    </row>
    <row r="928" spans="2:2" ht="13" x14ac:dyDescent="0.15">
      <c r="B928" s="18"/>
    </row>
    <row r="929" spans="2:2" ht="13" x14ac:dyDescent="0.15">
      <c r="B929" s="18"/>
    </row>
    <row r="930" spans="2:2" ht="13" x14ac:dyDescent="0.15">
      <c r="B930" s="18"/>
    </row>
    <row r="931" spans="2:2" ht="13" x14ac:dyDescent="0.15">
      <c r="B931" s="18"/>
    </row>
    <row r="932" spans="2:2" ht="13" x14ac:dyDescent="0.15">
      <c r="B932" s="18"/>
    </row>
    <row r="933" spans="2:2" ht="13" x14ac:dyDescent="0.15">
      <c r="B933" s="18"/>
    </row>
    <row r="934" spans="2:2" ht="13" x14ac:dyDescent="0.15">
      <c r="B934" s="18"/>
    </row>
    <row r="935" spans="2:2" ht="13" x14ac:dyDescent="0.15">
      <c r="B935" s="18"/>
    </row>
    <row r="936" spans="2:2" ht="13" x14ac:dyDescent="0.15">
      <c r="B936" s="18"/>
    </row>
    <row r="937" spans="2:2" ht="13" x14ac:dyDescent="0.15">
      <c r="B937" s="18"/>
    </row>
    <row r="938" spans="2:2" ht="13" x14ac:dyDescent="0.15">
      <c r="B938" s="18"/>
    </row>
    <row r="939" spans="2:2" ht="13" x14ac:dyDescent="0.15">
      <c r="B939" s="18"/>
    </row>
    <row r="940" spans="2:2" ht="13" x14ac:dyDescent="0.15">
      <c r="B940" s="18"/>
    </row>
    <row r="941" spans="2:2" ht="13" x14ac:dyDescent="0.15">
      <c r="B941" s="18"/>
    </row>
    <row r="942" spans="2:2" ht="13" x14ac:dyDescent="0.15">
      <c r="B942" s="18"/>
    </row>
    <row r="943" spans="2:2" ht="13" x14ac:dyDescent="0.15">
      <c r="B943" s="18"/>
    </row>
    <row r="944" spans="2:2" ht="13" x14ac:dyDescent="0.15">
      <c r="B944" s="18"/>
    </row>
    <row r="945" spans="2:2" ht="13" x14ac:dyDescent="0.15">
      <c r="B945" s="18"/>
    </row>
    <row r="946" spans="2:2" ht="13" x14ac:dyDescent="0.15">
      <c r="B946" s="18"/>
    </row>
    <row r="947" spans="2:2" ht="13" x14ac:dyDescent="0.15">
      <c r="B947" s="18"/>
    </row>
    <row r="948" spans="2:2" ht="13" x14ac:dyDescent="0.15">
      <c r="B948" s="18"/>
    </row>
    <row r="949" spans="2:2" ht="13" x14ac:dyDescent="0.15">
      <c r="B949" s="18"/>
    </row>
    <row r="950" spans="2:2" ht="13" x14ac:dyDescent="0.15">
      <c r="B950" s="18"/>
    </row>
    <row r="951" spans="2:2" ht="13" x14ac:dyDescent="0.15">
      <c r="B951" s="18"/>
    </row>
    <row r="952" spans="2:2" ht="13" x14ac:dyDescent="0.15">
      <c r="B952" s="18"/>
    </row>
    <row r="953" spans="2:2" ht="13" x14ac:dyDescent="0.15">
      <c r="B953" s="18"/>
    </row>
    <row r="954" spans="2:2" ht="13" x14ac:dyDescent="0.15">
      <c r="B954" s="18"/>
    </row>
    <row r="955" spans="2:2" ht="13" x14ac:dyDescent="0.15">
      <c r="B955" s="18"/>
    </row>
    <row r="956" spans="2:2" ht="13" x14ac:dyDescent="0.15">
      <c r="B956" s="18"/>
    </row>
    <row r="957" spans="2:2" ht="13" x14ac:dyDescent="0.15">
      <c r="B957" s="18"/>
    </row>
    <row r="958" spans="2:2" ht="13" x14ac:dyDescent="0.15">
      <c r="B958" s="18"/>
    </row>
    <row r="959" spans="2:2" ht="13" x14ac:dyDescent="0.15">
      <c r="B959" s="18"/>
    </row>
    <row r="960" spans="2:2" ht="13" x14ac:dyDescent="0.15">
      <c r="B960" s="18"/>
    </row>
    <row r="961" spans="2:2" ht="13" x14ac:dyDescent="0.15">
      <c r="B961" s="18"/>
    </row>
    <row r="962" spans="2:2" ht="13" x14ac:dyDescent="0.15">
      <c r="B962" s="18"/>
    </row>
    <row r="963" spans="2:2" ht="13" x14ac:dyDescent="0.15">
      <c r="B963" s="18"/>
    </row>
    <row r="964" spans="2:2" ht="13" x14ac:dyDescent="0.15">
      <c r="B964" s="18"/>
    </row>
    <row r="965" spans="2:2" ht="13" x14ac:dyDescent="0.15">
      <c r="B965" s="18"/>
    </row>
    <row r="966" spans="2:2" ht="13" x14ac:dyDescent="0.15">
      <c r="B966" s="18"/>
    </row>
    <row r="967" spans="2:2" ht="13" x14ac:dyDescent="0.15">
      <c r="B967" s="18"/>
    </row>
    <row r="968" spans="2:2" ht="13" x14ac:dyDescent="0.15">
      <c r="B968" s="18"/>
    </row>
    <row r="969" spans="2:2" ht="13" x14ac:dyDescent="0.15">
      <c r="B969" s="18"/>
    </row>
    <row r="970" spans="2:2" ht="13" x14ac:dyDescent="0.15">
      <c r="B970" s="18"/>
    </row>
    <row r="971" spans="2:2" ht="13" x14ac:dyDescent="0.15">
      <c r="B971" s="18"/>
    </row>
    <row r="972" spans="2:2" ht="13" x14ac:dyDescent="0.15">
      <c r="B972" s="18"/>
    </row>
    <row r="973" spans="2:2" ht="13" x14ac:dyDescent="0.15">
      <c r="B973" s="18"/>
    </row>
    <row r="974" spans="2:2" ht="13" x14ac:dyDescent="0.15">
      <c r="B974" s="18"/>
    </row>
    <row r="975" spans="2:2" ht="13" x14ac:dyDescent="0.15">
      <c r="B975" s="18"/>
    </row>
    <row r="976" spans="2:2" ht="13" x14ac:dyDescent="0.15">
      <c r="B976" s="18"/>
    </row>
    <row r="977" spans="2:2" ht="13" x14ac:dyDescent="0.15">
      <c r="B977" s="18"/>
    </row>
    <row r="978" spans="2:2" ht="13" x14ac:dyDescent="0.15">
      <c r="B978" s="18"/>
    </row>
    <row r="979" spans="2:2" ht="13" x14ac:dyDescent="0.15">
      <c r="B979" s="18"/>
    </row>
    <row r="980" spans="2:2" ht="13" x14ac:dyDescent="0.15">
      <c r="B980" s="18"/>
    </row>
    <row r="981" spans="2:2" ht="13" x14ac:dyDescent="0.15">
      <c r="B981" s="18"/>
    </row>
    <row r="982" spans="2:2" ht="13" x14ac:dyDescent="0.15">
      <c r="B982" s="18"/>
    </row>
    <row r="983" spans="2:2" ht="13" x14ac:dyDescent="0.15">
      <c r="B983" s="18"/>
    </row>
    <row r="984" spans="2:2" ht="13" x14ac:dyDescent="0.15">
      <c r="B984" s="18"/>
    </row>
    <row r="985" spans="2:2" ht="13" x14ac:dyDescent="0.15">
      <c r="B985" s="18"/>
    </row>
    <row r="986" spans="2:2" ht="13" x14ac:dyDescent="0.15">
      <c r="B986" s="18"/>
    </row>
    <row r="987" spans="2:2" ht="13" x14ac:dyDescent="0.15">
      <c r="B987" s="18"/>
    </row>
    <row r="988" spans="2:2" ht="13" x14ac:dyDescent="0.15">
      <c r="B988" s="18"/>
    </row>
    <row r="989" spans="2:2" ht="13" x14ac:dyDescent="0.15">
      <c r="B989" s="18"/>
    </row>
    <row r="990" spans="2:2" ht="13" x14ac:dyDescent="0.15">
      <c r="B990" s="18"/>
    </row>
    <row r="991" spans="2:2" ht="13" x14ac:dyDescent="0.15">
      <c r="B991" s="18"/>
    </row>
    <row r="992" spans="2:2" ht="13" x14ac:dyDescent="0.15">
      <c r="B992" s="18"/>
    </row>
    <row r="993" spans="2:2" ht="13" x14ac:dyDescent="0.15">
      <c r="B993" s="18"/>
    </row>
    <row r="994" spans="2:2" ht="13" x14ac:dyDescent="0.15">
      <c r="B994" s="18"/>
    </row>
    <row r="995" spans="2:2" ht="13" x14ac:dyDescent="0.15">
      <c r="B995" s="18"/>
    </row>
    <row r="996" spans="2:2" ht="13" x14ac:dyDescent="0.15">
      <c r="B996" s="18"/>
    </row>
    <row r="997" spans="2:2" ht="13" x14ac:dyDescent="0.15">
      <c r="B997" s="18"/>
    </row>
    <row r="998" spans="2:2" ht="13" x14ac:dyDescent="0.15">
      <c r="B998" s="18"/>
    </row>
    <row r="999" spans="2:2" ht="13" x14ac:dyDescent="0.15">
      <c r="B999" s="18"/>
    </row>
    <row r="1000" spans="2:2" ht="13" x14ac:dyDescent="0.15">
      <c r="B1000" s="1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CT54"/>
  <sheetViews>
    <sheetView topLeftCell="A2" workbookViewId="0">
      <selection activeCell="AL40" sqref="AL40"/>
    </sheetView>
  </sheetViews>
  <sheetFormatPr baseColWidth="10" defaultColWidth="14.5" defaultRowHeight="15.75" customHeight="1" x14ac:dyDescent="0.15"/>
  <cols>
    <col min="2" max="2" width="12" customWidth="1"/>
    <col min="3" max="3" width="42" customWidth="1"/>
    <col min="4" max="4" width="11.33203125" customWidth="1"/>
    <col min="5" max="5" width="18.33203125" customWidth="1"/>
    <col min="6" max="11" width="11.33203125" customWidth="1"/>
    <col min="12" max="12" width="17.33203125" customWidth="1"/>
    <col min="13" max="13" width="26.1640625" customWidth="1"/>
    <col min="14" max="16" width="10.5" customWidth="1"/>
    <col min="17" max="17" width="25" customWidth="1"/>
    <col min="26" max="26" width="22.1640625" customWidth="1"/>
    <col min="28" max="28" width="22.5" customWidth="1"/>
  </cols>
  <sheetData>
    <row r="1" spans="1:98" ht="11.25" customHeight="1" x14ac:dyDescent="0.15">
      <c r="A1" s="125" t="s">
        <v>79</v>
      </c>
      <c r="B1" s="123"/>
      <c r="C1" s="123"/>
      <c r="D1" s="123"/>
      <c r="E1" s="123"/>
      <c r="F1" s="123"/>
      <c r="G1" s="123"/>
      <c r="H1" s="123"/>
      <c r="I1" s="123"/>
      <c r="J1" s="123"/>
      <c r="K1" s="121"/>
      <c r="L1" s="126" t="s">
        <v>80</v>
      </c>
      <c r="M1" s="123"/>
      <c r="N1" s="123"/>
      <c r="O1" s="123"/>
      <c r="P1" s="123"/>
      <c r="Q1" s="123"/>
      <c r="R1" s="121"/>
      <c r="S1" s="19"/>
      <c r="T1" s="122" t="s">
        <v>81</v>
      </c>
      <c r="U1" s="123"/>
      <c r="V1" s="123"/>
      <c r="W1" s="121"/>
      <c r="X1" s="122" t="s">
        <v>82</v>
      </c>
      <c r="Y1" s="123"/>
      <c r="Z1" s="123"/>
      <c r="AA1" s="121"/>
      <c r="AB1" s="20" t="s">
        <v>83</v>
      </c>
      <c r="AC1" s="122" t="s">
        <v>84</v>
      </c>
      <c r="AD1" s="123"/>
      <c r="AE1" s="121"/>
      <c r="AF1" s="120" t="s">
        <v>85</v>
      </c>
      <c r="AG1" s="121"/>
      <c r="AH1" s="122" t="s">
        <v>86</v>
      </c>
      <c r="AI1" s="123"/>
      <c r="AJ1" s="123"/>
      <c r="AK1" s="121"/>
      <c r="AL1" s="20" t="s">
        <v>87</v>
      </c>
      <c r="AM1" s="21" t="s">
        <v>88</v>
      </c>
      <c r="AN1" s="21" t="s">
        <v>89</v>
      </c>
      <c r="AO1" s="21" t="s">
        <v>90</v>
      </c>
      <c r="AP1" s="21" t="s">
        <v>91</v>
      </c>
      <c r="AQ1" s="21" t="s">
        <v>89</v>
      </c>
      <c r="AR1" s="21" t="s">
        <v>89</v>
      </c>
      <c r="AS1" s="21" t="s">
        <v>90</v>
      </c>
      <c r="AT1" s="21" t="s">
        <v>91</v>
      </c>
      <c r="AU1" s="21" t="s">
        <v>89</v>
      </c>
      <c r="AV1" s="21" t="s">
        <v>90</v>
      </c>
      <c r="AW1" s="21" t="s">
        <v>91</v>
      </c>
      <c r="AX1" s="21" t="s">
        <v>89</v>
      </c>
      <c r="AY1" s="21" t="s">
        <v>89</v>
      </c>
      <c r="AZ1" s="21" t="s">
        <v>90</v>
      </c>
      <c r="BA1" s="21" t="s">
        <v>91</v>
      </c>
      <c r="BB1" s="21" t="s">
        <v>89</v>
      </c>
      <c r="BC1" s="21" t="s">
        <v>90</v>
      </c>
      <c r="BD1" s="21" t="s">
        <v>91</v>
      </c>
      <c r="BE1" s="21" t="s">
        <v>89</v>
      </c>
      <c r="BF1" s="21" t="s">
        <v>89</v>
      </c>
      <c r="BG1" s="21" t="s">
        <v>90</v>
      </c>
      <c r="BH1" s="21" t="s">
        <v>91</v>
      </c>
      <c r="BI1" s="21" t="s">
        <v>89</v>
      </c>
      <c r="BJ1" s="21" t="s">
        <v>90</v>
      </c>
      <c r="BK1" s="21" t="s">
        <v>91</v>
      </c>
      <c r="BL1" s="21" t="s">
        <v>89</v>
      </c>
      <c r="BM1" s="21" t="s">
        <v>89</v>
      </c>
      <c r="BN1" s="21" t="s">
        <v>90</v>
      </c>
      <c r="BO1" s="21" t="s">
        <v>91</v>
      </c>
      <c r="BP1" s="21" t="s">
        <v>89</v>
      </c>
      <c r="BQ1" s="21" t="s">
        <v>90</v>
      </c>
      <c r="BR1" s="21" t="s">
        <v>91</v>
      </c>
      <c r="BS1" s="21" t="s">
        <v>89</v>
      </c>
      <c r="BT1" s="21" t="s">
        <v>89</v>
      </c>
      <c r="BU1" s="21" t="s">
        <v>90</v>
      </c>
      <c r="BV1" s="21" t="s">
        <v>91</v>
      </c>
      <c r="BW1" s="21" t="s">
        <v>89</v>
      </c>
      <c r="BX1" s="21" t="s">
        <v>90</v>
      </c>
      <c r="BY1" s="21" t="s">
        <v>91</v>
      </c>
      <c r="BZ1" s="21" t="s">
        <v>89</v>
      </c>
      <c r="CA1" s="21" t="s">
        <v>89</v>
      </c>
      <c r="CB1" s="21" t="s">
        <v>90</v>
      </c>
      <c r="CC1" s="21" t="s">
        <v>91</v>
      </c>
      <c r="CD1" s="21" t="s">
        <v>89</v>
      </c>
      <c r="CE1" s="21" t="s">
        <v>90</v>
      </c>
      <c r="CF1" s="21" t="s">
        <v>91</v>
      </c>
      <c r="CG1" s="21" t="s">
        <v>89</v>
      </c>
      <c r="CH1" s="21" t="s">
        <v>89</v>
      </c>
      <c r="CI1" s="21" t="s">
        <v>90</v>
      </c>
      <c r="CJ1" s="21" t="s">
        <v>91</v>
      </c>
      <c r="CK1" s="21" t="s">
        <v>89</v>
      </c>
      <c r="CL1" s="21" t="s">
        <v>90</v>
      </c>
      <c r="CM1" s="21" t="s">
        <v>91</v>
      </c>
      <c r="CN1" s="21" t="s">
        <v>89</v>
      </c>
      <c r="CO1" s="21" t="s">
        <v>89</v>
      </c>
      <c r="CP1" s="21" t="s">
        <v>90</v>
      </c>
      <c r="CQ1" s="21" t="s">
        <v>91</v>
      </c>
      <c r="CR1" s="21" t="s">
        <v>89</v>
      </c>
      <c r="CS1" s="21" t="s">
        <v>90</v>
      </c>
      <c r="CT1" s="21" t="s">
        <v>91</v>
      </c>
    </row>
    <row r="2" spans="1:98" ht="11.25" customHeight="1" x14ac:dyDescent="0.15">
      <c r="A2" s="23" t="s">
        <v>92</v>
      </c>
      <c r="B2" s="24" t="s">
        <v>93</v>
      </c>
      <c r="C2" s="24" t="s">
        <v>94</v>
      </c>
      <c r="D2" s="24" t="s">
        <v>95</v>
      </c>
      <c r="E2" s="24" t="s">
        <v>96</v>
      </c>
      <c r="F2" s="24" t="s">
        <v>97</v>
      </c>
      <c r="G2" s="24" t="s">
        <v>98</v>
      </c>
      <c r="H2" s="24" t="s">
        <v>99</v>
      </c>
      <c r="I2" s="24" t="s">
        <v>100</v>
      </c>
      <c r="J2" s="24" t="s">
        <v>101</v>
      </c>
      <c r="K2" s="24" t="s">
        <v>102</v>
      </c>
      <c r="L2" s="25" t="s">
        <v>103</v>
      </c>
      <c r="M2" s="25" t="s">
        <v>104</v>
      </c>
      <c r="N2" s="25" t="s">
        <v>105</v>
      </c>
      <c r="O2" s="25" t="s">
        <v>106</v>
      </c>
      <c r="P2" s="25" t="s">
        <v>107</v>
      </c>
      <c r="Q2" s="25" t="s">
        <v>108</v>
      </c>
      <c r="R2" s="25" t="s">
        <v>109</v>
      </c>
      <c r="S2" s="19" t="s">
        <v>110</v>
      </c>
      <c r="T2" s="19" t="s">
        <v>111</v>
      </c>
      <c r="U2" s="19" t="s">
        <v>112</v>
      </c>
      <c r="V2" s="19" t="s">
        <v>111</v>
      </c>
      <c r="W2" s="19" t="s">
        <v>113</v>
      </c>
      <c r="X2" s="19" t="s">
        <v>114</v>
      </c>
      <c r="Y2" s="19" t="s">
        <v>115</v>
      </c>
      <c r="Z2" s="19" t="s">
        <v>116</v>
      </c>
      <c r="AA2" s="19" t="s">
        <v>117</v>
      </c>
      <c r="AB2" s="26"/>
      <c r="AC2" s="19" t="s">
        <v>118</v>
      </c>
      <c r="AD2" s="19" t="s">
        <v>119</v>
      </c>
      <c r="AE2" s="19" t="s">
        <v>120</v>
      </c>
      <c r="AF2" s="20" t="s">
        <v>121</v>
      </c>
      <c r="AG2" s="20" t="s">
        <v>122</v>
      </c>
      <c r="AH2" s="19" t="s">
        <v>123</v>
      </c>
      <c r="AI2" s="19" t="s">
        <v>124</v>
      </c>
      <c r="AJ2" s="19" t="s">
        <v>125</v>
      </c>
      <c r="AK2" s="19" t="s">
        <v>126</v>
      </c>
      <c r="AL2" s="20" t="s">
        <v>127</v>
      </c>
      <c r="AM2" s="21" t="s">
        <v>128</v>
      </c>
      <c r="AN2" s="21" t="s">
        <v>129</v>
      </c>
      <c r="AO2" s="21" t="s">
        <v>129</v>
      </c>
      <c r="AP2" s="21" t="s">
        <v>129</v>
      </c>
      <c r="AQ2" s="21" t="s">
        <v>130</v>
      </c>
      <c r="AR2" s="21" t="s">
        <v>131</v>
      </c>
      <c r="AS2" s="21" t="s">
        <v>131</v>
      </c>
      <c r="AT2" s="21" t="s">
        <v>131</v>
      </c>
      <c r="AU2" s="21" t="s">
        <v>132</v>
      </c>
      <c r="AV2" s="21" t="s">
        <v>132</v>
      </c>
      <c r="AW2" s="21" t="s">
        <v>132</v>
      </c>
      <c r="AX2" s="21" t="s">
        <v>133</v>
      </c>
      <c r="AY2" s="21" t="s">
        <v>134</v>
      </c>
      <c r="AZ2" s="21" t="s">
        <v>134</v>
      </c>
      <c r="BA2" s="21" t="s">
        <v>134</v>
      </c>
      <c r="BB2" s="21" t="s">
        <v>135</v>
      </c>
      <c r="BC2" s="21" t="s">
        <v>135</v>
      </c>
      <c r="BD2" s="21" t="s">
        <v>135</v>
      </c>
      <c r="BE2" s="21" t="s">
        <v>136</v>
      </c>
      <c r="BF2" s="21" t="s">
        <v>137</v>
      </c>
      <c r="BG2" s="21" t="s">
        <v>137</v>
      </c>
      <c r="BH2" s="21" t="s">
        <v>137</v>
      </c>
      <c r="BI2" s="21" t="s">
        <v>138</v>
      </c>
      <c r="BJ2" s="21" t="s">
        <v>138</v>
      </c>
      <c r="BK2" s="21" t="s">
        <v>138</v>
      </c>
      <c r="BL2" s="21" t="s">
        <v>139</v>
      </c>
      <c r="BM2" s="21" t="s">
        <v>140</v>
      </c>
      <c r="BN2" s="21" t="s">
        <v>140</v>
      </c>
      <c r="BO2" s="21" t="s">
        <v>140</v>
      </c>
      <c r="BP2" s="21" t="s">
        <v>141</v>
      </c>
      <c r="BQ2" s="21" t="s">
        <v>141</v>
      </c>
      <c r="BR2" s="21" t="s">
        <v>141</v>
      </c>
      <c r="BS2" s="21" t="s">
        <v>142</v>
      </c>
      <c r="BT2" s="21" t="s">
        <v>143</v>
      </c>
      <c r="BU2" s="21" t="s">
        <v>143</v>
      </c>
      <c r="BV2" s="21" t="s">
        <v>143</v>
      </c>
      <c r="BW2" s="21" t="s">
        <v>144</v>
      </c>
      <c r="BX2" s="21" t="s">
        <v>144</v>
      </c>
      <c r="BY2" s="21" t="s">
        <v>144</v>
      </c>
      <c r="BZ2" s="21" t="s">
        <v>145</v>
      </c>
      <c r="CA2" s="21" t="s">
        <v>146</v>
      </c>
      <c r="CB2" s="21" t="s">
        <v>146</v>
      </c>
      <c r="CC2" s="21" t="s">
        <v>146</v>
      </c>
      <c r="CD2" s="21" t="s">
        <v>147</v>
      </c>
      <c r="CE2" s="21" t="s">
        <v>147</v>
      </c>
      <c r="CF2" s="21" t="s">
        <v>147</v>
      </c>
      <c r="CG2" s="21" t="s">
        <v>148</v>
      </c>
      <c r="CH2" s="21" t="s">
        <v>149</v>
      </c>
      <c r="CI2" s="21" t="s">
        <v>149</v>
      </c>
      <c r="CJ2" s="21" t="s">
        <v>149</v>
      </c>
      <c r="CK2" s="21" t="s">
        <v>150</v>
      </c>
      <c r="CL2" s="21" t="s">
        <v>150</v>
      </c>
      <c r="CM2" s="21" t="s">
        <v>150</v>
      </c>
      <c r="CN2" s="21" t="s">
        <v>151</v>
      </c>
      <c r="CO2" s="21" t="s">
        <v>152</v>
      </c>
      <c r="CP2" s="21" t="s">
        <v>152</v>
      </c>
      <c r="CQ2" s="21" t="s">
        <v>152</v>
      </c>
      <c r="CR2" s="21" t="s">
        <v>153</v>
      </c>
      <c r="CS2" s="21" t="s">
        <v>153</v>
      </c>
      <c r="CT2" s="21" t="s">
        <v>153</v>
      </c>
    </row>
    <row r="3" spans="1:98" ht="104" x14ac:dyDescent="0.15">
      <c r="A3" s="27" t="s">
        <v>154</v>
      </c>
      <c r="B3" s="28" t="s">
        <v>155</v>
      </c>
      <c r="C3" s="28" t="s">
        <v>156</v>
      </c>
      <c r="D3" s="28" t="s">
        <v>157</v>
      </c>
      <c r="E3" s="28" t="s">
        <v>158</v>
      </c>
      <c r="F3" s="28" t="s">
        <v>159</v>
      </c>
      <c r="G3" s="29"/>
      <c r="H3" s="30"/>
      <c r="I3" s="29"/>
      <c r="J3" s="28" t="s">
        <v>160</v>
      </c>
      <c r="K3" s="28" t="s">
        <v>161</v>
      </c>
      <c r="L3" s="31" t="s">
        <v>162</v>
      </c>
      <c r="M3" s="31" t="s">
        <v>163</v>
      </c>
      <c r="N3" s="31" t="s">
        <v>164</v>
      </c>
      <c r="O3" s="31" t="s">
        <v>165</v>
      </c>
      <c r="P3" s="31" t="s">
        <v>166</v>
      </c>
      <c r="Q3" s="31" t="s">
        <v>167</v>
      </c>
      <c r="R3" s="31" t="s">
        <v>168</v>
      </c>
      <c r="S3" s="32"/>
      <c r="T3" s="32"/>
      <c r="U3" s="33" t="s">
        <v>169</v>
      </c>
      <c r="V3" s="32"/>
      <c r="W3" s="32"/>
      <c r="X3" s="32"/>
      <c r="Y3" s="32"/>
      <c r="Z3" s="33" t="s">
        <v>170</v>
      </c>
      <c r="AA3" s="32"/>
      <c r="AB3" s="34" t="s">
        <v>171</v>
      </c>
      <c r="AC3" s="33" t="s">
        <v>172</v>
      </c>
      <c r="AD3" s="33" t="s">
        <v>173</v>
      </c>
      <c r="AE3" s="33" t="s">
        <v>174</v>
      </c>
      <c r="AF3" s="34" t="s">
        <v>175</v>
      </c>
      <c r="AG3" s="34" t="s">
        <v>176</v>
      </c>
      <c r="AH3" s="124" t="s">
        <v>177</v>
      </c>
      <c r="AI3" s="121"/>
      <c r="AJ3" s="33" t="s">
        <v>178</v>
      </c>
      <c r="AK3" s="33" t="s">
        <v>179</v>
      </c>
      <c r="AL3" s="34" t="s">
        <v>180</v>
      </c>
      <c r="AM3" s="35" t="s">
        <v>181</v>
      </c>
      <c r="AN3" s="35" t="s">
        <v>182</v>
      </c>
      <c r="AO3" s="35" t="s">
        <v>183</v>
      </c>
      <c r="AP3" s="35" t="s">
        <v>184</v>
      </c>
      <c r="AQ3" s="35" t="s">
        <v>185</v>
      </c>
      <c r="AR3" s="35" t="s">
        <v>186</v>
      </c>
      <c r="AS3" s="35" t="s">
        <v>187</v>
      </c>
      <c r="AT3" s="35" t="s">
        <v>188</v>
      </c>
      <c r="AU3" s="35" t="s">
        <v>189</v>
      </c>
      <c r="AV3" s="35" t="s">
        <v>190</v>
      </c>
      <c r="AW3" s="35" t="s">
        <v>191</v>
      </c>
      <c r="AX3" s="35" t="s">
        <v>192</v>
      </c>
      <c r="AY3" s="35" t="s">
        <v>193</v>
      </c>
      <c r="AZ3" s="35" t="s">
        <v>194</v>
      </c>
      <c r="BA3" s="35" t="s">
        <v>195</v>
      </c>
      <c r="BB3" s="35" t="s">
        <v>196</v>
      </c>
      <c r="BC3" s="35" t="s">
        <v>197</v>
      </c>
      <c r="BD3" s="35" t="s">
        <v>198</v>
      </c>
      <c r="BE3" s="35" t="s">
        <v>199</v>
      </c>
      <c r="BF3" s="35" t="s">
        <v>200</v>
      </c>
      <c r="BG3" s="35" t="s">
        <v>201</v>
      </c>
      <c r="BH3" s="35" t="s">
        <v>202</v>
      </c>
      <c r="BI3" s="35" t="s">
        <v>203</v>
      </c>
      <c r="BJ3" s="35" t="s">
        <v>204</v>
      </c>
      <c r="BK3" s="35" t="s">
        <v>205</v>
      </c>
      <c r="BL3" s="35" t="s">
        <v>206</v>
      </c>
      <c r="BM3" s="35" t="s">
        <v>207</v>
      </c>
      <c r="BN3" s="35" t="s">
        <v>208</v>
      </c>
      <c r="BO3" s="35" t="s">
        <v>209</v>
      </c>
      <c r="BP3" s="35" t="s">
        <v>211</v>
      </c>
      <c r="BQ3" s="35" t="s">
        <v>212</v>
      </c>
      <c r="BR3" s="35" t="s">
        <v>213</v>
      </c>
      <c r="BS3" s="35" t="s">
        <v>214</v>
      </c>
      <c r="BT3" s="35" t="s">
        <v>216</v>
      </c>
      <c r="BU3" s="35" t="s">
        <v>217</v>
      </c>
      <c r="BV3" s="35" t="s">
        <v>218</v>
      </c>
      <c r="BW3" s="35" t="s">
        <v>219</v>
      </c>
      <c r="BX3" s="35" t="s">
        <v>220</v>
      </c>
      <c r="BY3" s="35" t="s">
        <v>221</v>
      </c>
      <c r="BZ3" s="35" t="s">
        <v>222</v>
      </c>
      <c r="CA3" s="35" t="s">
        <v>223</v>
      </c>
      <c r="CB3" s="35" t="s">
        <v>224</v>
      </c>
      <c r="CC3" s="35" t="s">
        <v>225</v>
      </c>
      <c r="CD3" s="35" t="s">
        <v>226</v>
      </c>
      <c r="CE3" s="35" t="s">
        <v>227</v>
      </c>
      <c r="CF3" s="35" t="s">
        <v>228</v>
      </c>
      <c r="CG3" s="35" t="s">
        <v>229</v>
      </c>
      <c r="CH3" s="35" t="s">
        <v>230</v>
      </c>
      <c r="CI3" s="35" t="s">
        <v>231</v>
      </c>
      <c r="CJ3" s="35" t="s">
        <v>232</v>
      </c>
      <c r="CK3" s="35" t="s">
        <v>233</v>
      </c>
      <c r="CL3" s="35" t="s">
        <v>234</v>
      </c>
      <c r="CM3" s="35" t="s">
        <v>235</v>
      </c>
      <c r="CN3" s="35" t="s">
        <v>236</v>
      </c>
      <c r="CO3" s="35" t="s">
        <v>238</v>
      </c>
      <c r="CP3" s="35" t="s">
        <v>239</v>
      </c>
      <c r="CQ3" s="35" t="s">
        <v>240</v>
      </c>
      <c r="CR3" s="35" t="s">
        <v>242</v>
      </c>
      <c r="CS3" s="35" t="s">
        <v>243</v>
      </c>
      <c r="CT3" s="35" t="s">
        <v>244</v>
      </c>
    </row>
    <row r="4" spans="1:98" ht="11.25" customHeight="1" x14ac:dyDescent="0.15">
      <c r="A4" s="36" t="s">
        <v>245</v>
      </c>
      <c r="B4" s="37" t="s">
        <v>246</v>
      </c>
      <c r="C4" s="37" t="s">
        <v>247</v>
      </c>
      <c r="D4" s="37" t="s">
        <v>248</v>
      </c>
      <c r="E4" s="37" t="s">
        <v>249</v>
      </c>
      <c r="F4" s="37" t="s">
        <v>250</v>
      </c>
      <c r="G4" s="37" t="s">
        <v>251</v>
      </c>
      <c r="H4" s="37"/>
      <c r="I4" s="37" t="s">
        <v>252</v>
      </c>
      <c r="J4" s="37" t="s">
        <v>253</v>
      </c>
      <c r="K4" s="37" t="s">
        <v>254</v>
      </c>
      <c r="L4" s="38" t="s">
        <v>255</v>
      </c>
      <c r="M4" s="38" t="s">
        <v>256</v>
      </c>
      <c r="N4" s="38" t="s">
        <v>257</v>
      </c>
      <c r="O4" s="38" t="s">
        <v>258</v>
      </c>
      <c r="P4" s="38" t="s">
        <v>259</v>
      </c>
      <c r="Q4" s="38" t="s">
        <v>260</v>
      </c>
      <c r="R4" s="38" t="s">
        <v>261</v>
      </c>
      <c r="S4" s="39" t="s">
        <v>262</v>
      </c>
      <c r="T4" s="39" t="s">
        <v>263</v>
      </c>
      <c r="U4" s="39"/>
      <c r="V4" s="39" t="s">
        <v>264</v>
      </c>
      <c r="W4" s="39" t="s">
        <v>265</v>
      </c>
      <c r="X4" s="39" t="s">
        <v>266</v>
      </c>
      <c r="Y4" s="39" t="s">
        <v>267</v>
      </c>
      <c r="Z4" s="39" t="s">
        <v>268</v>
      </c>
      <c r="AA4" s="39" t="s">
        <v>269</v>
      </c>
      <c r="AB4" s="40" t="s">
        <v>270</v>
      </c>
      <c r="AC4" s="39" t="s">
        <v>271</v>
      </c>
      <c r="AD4" s="39" t="s">
        <v>272</v>
      </c>
      <c r="AE4" s="39" t="s">
        <v>273</v>
      </c>
      <c r="AF4" s="40" t="s">
        <v>274</v>
      </c>
      <c r="AG4" s="40" t="s">
        <v>275</v>
      </c>
      <c r="AH4" s="39" t="s">
        <v>276</v>
      </c>
      <c r="AI4" s="39" t="s">
        <v>277</v>
      </c>
      <c r="AJ4" s="39" t="s">
        <v>278</v>
      </c>
      <c r="AK4" s="39" t="s">
        <v>279</v>
      </c>
      <c r="AL4" s="40" t="s">
        <v>280</v>
      </c>
      <c r="AM4" s="41" t="s">
        <v>281</v>
      </c>
      <c r="AN4" s="41" t="s">
        <v>282</v>
      </c>
      <c r="AO4" s="41" t="s">
        <v>283</v>
      </c>
      <c r="AP4" s="41" t="s">
        <v>284</v>
      </c>
      <c r="AQ4" s="41" t="s">
        <v>285</v>
      </c>
      <c r="AR4" s="41" t="s">
        <v>287</v>
      </c>
      <c r="AS4" s="41" t="s">
        <v>288</v>
      </c>
      <c r="AT4" s="41" t="s">
        <v>289</v>
      </c>
      <c r="AU4" s="41" t="s">
        <v>290</v>
      </c>
      <c r="AV4" s="41" t="s">
        <v>291</v>
      </c>
      <c r="AW4" s="41" t="s">
        <v>292</v>
      </c>
      <c r="AX4" s="41" t="s">
        <v>293</v>
      </c>
      <c r="AY4" s="41" t="s">
        <v>294</v>
      </c>
      <c r="AZ4" s="41" t="s">
        <v>295</v>
      </c>
      <c r="BA4" s="41" t="s">
        <v>296</v>
      </c>
      <c r="BB4" s="41" t="s">
        <v>297</v>
      </c>
      <c r="BC4" s="41" t="s">
        <v>298</v>
      </c>
      <c r="BD4" s="41" t="s">
        <v>299</v>
      </c>
      <c r="BE4" s="41" t="s">
        <v>300</v>
      </c>
      <c r="BF4" s="41" t="s">
        <v>301</v>
      </c>
      <c r="BG4" s="41" t="s">
        <v>302</v>
      </c>
      <c r="BH4" s="41" t="s">
        <v>303</v>
      </c>
      <c r="BI4" s="41" t="s">
        <v>304</v>
      </c>
      <c r="BJ4" s="41" t="s">
        <v>305</v>
      </c>
      <c r="BK4" s="41" t="s">
        <v>306</v>
      </c>
      <c r="BL4" s="41" t="s">
        <v>307</v>
      </c>
      <c r="BM4" s="41" t="s">
        <v>308</v>
      </c>
      <c r="BN4" s="41" t="s">
        <v>309</v>
      </c>
      <c r="BO4" s="41" t="s">
        <v>310</v>
      </c>
      <c r="BP4" s="41" t="s">
        <v>312</v>
      </c>
      <c r="BQ4" s="41" t="s">
        <v>313</v>
      </c>
      <c r="BR4" s="41" t="s">
        <v>314</v>
      </c>
      <c r="BS4" s="41" t="s">
        <v>315</v>
      </c>
      <c r="BT4" s="41" t="s">
        <v>316</v>
      </c>
      <c r="BU4" s="41" t="s">
        <v>317</v>
      </c>
      <c r="BV4" s="41" t="s">
        <v>318</v>
      </c>
      <c r="BW4" s="41" t="s">
        <v>319</v>
      </c>
      <c r="BX4" s="41" t="s">
        <v>320</v>
      </c>
      <c r="BY4" s="41" t="s">
        <v>321</v>
      </c>
      <c r="BZ4" s="41" t="s">
        <v>322</v>
      </c>
      <c r="CA4" s="41" t="s">
        <v>323</v>
      </c>
      <c r="CB4" s="41" t="s">
        <v>324</v>
      </c>
      <c r="CC4" s="41" t="s">
        <v>325</v>
      </c>
      <c r="CD4" s="41" t="s">
        <v>326</v>
      </c>
      <c r="CE4" s="41" t="s">
        <v>327</v>
      </c>
      <c r="CF4" s="41" t="s">
        <v>328</v>
      </c>
      <c r="CG4" s="41" t="s">
        <v>329</v>
      </c>
      <c r="CH4" s="41" t="s">
        <v>330</v>
      </c>
      <c r="CI4" s="41" t="s">
        <v>331</v>
      </c>
      <c r="CJ4" s="41" t="s">
        <v>332</v>
      </c>
      <c r="CK4" s="41" t="s">
        <v>333</v>
      </c>
      <c r="CL4" s="41" t="s">
        <v>334</v>
      </c>
      <c r="CM4" s="41" t="s">
        <v>335</v>
      </c>
      <c r="CN4" s="41" t="s">
        <v>336</v>
      </c>
      <c r="CO4" s="41" t="s">
        <v>338</v>
      </c>
      <c r="CP4" s="41" t="s">
        <v>339</v>
      </c>
      <c r="CQ4" s="41" t="s">
        <v>340</v>
      </c>
      <c r="CR4" s="41" t="s">
        <v>341</v>
      </c>
      <c r="CS4" s="41" t="s">
        <v>342</v>
      </c>
      <c r="CT4" s="41" t="s">
        <v>343</v>
      </c>
    </row>
    <row r="5" spans="1:98" ht="11.25" customHeight="1" x14ac:dyDescent="0.15">
      <c r="A5" s="42">
        <v>0</v>
      </c>
      <c r="B5" s="43">
        <v>1</v>
      </c>
      <c r="C5" s="43" t="s">
        <v>344</v>
      </c>
      <c r="D5" s="43" t="s">
        <v>345</v>
      </c>
      <c r="E5" s="44"/>
      <c r="F5" s="44"/>
      <c r="G5" s="43" t="s">
        <v>346</v>
      </c>
      <c r="H5" s="43" t="s">
        <v>347</v>
      </c>
      <c r="I5" s="43" t="s">
        <v>348</v>
      </c>
      <c r="J5" s="42">
        <v>110.0367794</v>
      </c>
      <c r="K5" s="43" t="s">
        <v>349</v>
      </c>
      <c r="L5" s="45">
        <v>0.5</v>
      </c>
      <c r="M5" s="45">
        <f t="shared" ref="M5:M54" si="0">IF(OR(AF5&lt;=0.005,AG5&lt;=15),1,IF(AND(AF5&lt;=20,AG5&gt;0.001),0.5,0))</f>
        <v>1</v>
      </c>
      <c r="N5" s="46">
        <f t="shared" ref="N5:N54" si="1">IF(AND(AL5&lt;=0.5),1,IF(AND(AL5&lt;=2),0.5,0))</f>
        <v>1</v>
      </c>
      <c r="O5" s="46">
        <f t="shared" ref="O5:O54" si="2">IF(AND(U5&gt;10,T5&gt;100000),0,-1)</f>
        <v>0</v>
      </c>
      <c r="P5" s="46">
        <f t="shared" ref="P5:P54" si="3">SUM(L5:O5)</f>
        <v>2.5</v>
      </c>
      <c r="Q5" s="46" t="str">
        <f t="shared" ref="Q5:Q54" si="4">IF(P5=2,"Level 1",IF(P5&gt;2,"Level 1+","NA"))</f>
        <v>Level 1+</v>
      </c>
      <c r="R5" s="45" t="s">
        <v>350</v>
      </c>
      <c r="S5" s="47">
        <f t="shared" ref="S5:S24" si="5">AVERAGE(AN5:AP5)</f>
        <v>15011.86</v>
      </c>
      <c r="T5" s="47">
        <v>27200000</v>
      </c>
      <c r="U5" s="48">
        <f t="shared" ref="U5:U54" si="6">T5/S5</f>
        <v>1811.9007238276936</v>
      </c>
      <c r="V5" s="49" t="s">
        <v>240</v>
      </c>
      <c r="W5" s="50">
        <v>2.16</v>
      </c>
      <c r="X5" s="51"/>
      <c r="Y5" s="51"/>
      <c r="Z5" s="51"/>
      <c r="AA5" s="51"/>
      <c r="AB5" s="52"/>
      <c r="AC5" s="49" t="s">
        <v>351</v>
      </c>
      <c r="AD5" s="50">
        <v>109.0295</v>
      </c>
      <c r="AE5" s="50">
        <v>109.02800000000001</v>
      </c>
      <c r="AF5" s="53">
        <v>1.4E-3</v>
      </c>
      <c r="AG5" s="53">
        <v>13.1911</v>
      </c>
      <c r="AH5" s="50">
        <v>2.0499999999999998</v>
      </c>
      <c r="AI5" s="50">
        <v>2.25</v>
      </c>
      <c r="AJ5" s="50">
        <v>2.16</v>
      </c>
      <c r="AK5" s="50">
        <v>2.11</v>
      </c>
      <c r="AL5" s="53">
        <v>0.05</v>
      </c>
      <c r="AM5" s="43" t="s">
        <v>352</v>
      </c>
      <c r="AN5" s="42">
        <v>8461.8989999999994</v>
      </c>
      <c r="AO5" s="42">
        <v>7570.5709999999999</v>
      </c>
      <c r="AP5" s="42">
        <v>29003.11</v>
      </c>
      <c r="AQ5" s="42">
        <v>330540.79999999999</v>
      </c>
      <c r="AR5" s="42">
        <v>214589</v>
      </c>
      <c r="AS5" s="42">
        <v>294731.3</v>
      </c>
      <c r="AT5" s="42">
        <v>225443.3</v>
      </c>
      <c r="AU5" s="42">
        <v>7678.6490000000003</v>
      </c>
      <c r="AV5" s="42">
        <v>13764.05</v>
      </c>
      <c r="AW5" s="42">
        <v>13619.34</v>
      </c>
      <c r="AX5" s="42">
        <v>390897.9</v>
      </c>
      <c r="AY5" s="42">
        <v>257891.1</v>
      </c>
      <c r="AZ5" s="42">
        <v>357662.1</v>
      </c>
      <c r="BA5" s="42">
        <v>229079.7</v>
      </c>
      <c r="BB5" s="42">
        <v>12907.37</v>
      </c>
      <c r="BC5" s="42">
        <v>7658.2439999999997</v>
      </c>
      <c r="BD5" s="42">
        <v>9548.0789999999997</v>
      </c>
      <c r="BE5" s="42">
        <v>398481.6</v>
      </c>
      <c r="BF5" s="42">
        <v>256973.1</v>
      </c>
      <c r="BG5" s="42">
        <v>248515.5</v>
      </c>
      <c r="BH5" s="42">
        <v>279689.40000000002</v>
      </c>
      <c r="BI5" s="42">
        <v>29677.59</v>
      </c>
      <c r="BJ5" s="42">
        <v>10749.37</v>
      </c>
      <c r="BK5" s="42">
        <v>10917.6</v>
      </c>
      <c r="BL5" s="42">
        <v>283584.3</v>
      </c>
      <c r="BM5" s="42">
        <v>202065.7</v>
      </c>
      <c r="BN5" s="42">
        <v>205074.7</v>
      </c>
      <c r="BO5" s="42">
        <v>145630.29999999999</v>
      </c>
      <c r="BP5" s="42">
        <v>13789.48</v>
      </c>
      <c r="BQ5" s="42">
        <v>17341.18</v>
      </c>
      <c r="BR5" s="42">
        <v>33382.51</v>
      </c>
      <c r="BS5" s="42">
        <v>508128.6</v>
      </c>
      <c r="BT5" s="42">
        <v>256150.1</v>
      </c>
      <c r="BU5" s="42">
        <v>157522.5</v>
      </c>
      <c r="BV5" s="42">
        <v>227768.7</v>
      </c>
      <c r="BW5" s="42">
        <v>11853.81</v>
      </c>
      <c r="BX5" s="42">
        <v>11531.13</v>
      </c>
      <c r="BY5" s="42">
        <v>10413.01</v>
      </c>
      <c r="BZ5" s="42">
        <v>123691.1</v>
      </c>
      <c r="CA5" s="42">
        <v>236119.7</v>
      </c>
      <c r="CB5" s="42">
        <v>2808031</v>
      </c>
      <c r="CC5" s="42">
        <v>185438.5</v>
      </c>
      <c r="CD5" s="42">
        <v>10835.17</v>
      </c>
      <c r="CE5" s="42">
        <v>12118.88</v>
      </c>
      <c r="CF5" s="42">
        <v>9058.3379999999997</v>
      </c>
      <c r="CG5" s="42">
        <v>290117.7</v>
      </c>
      <c r="CH5" s="42">
        <v>322606.90000000002</v>
      </c>
      <c r="CI5" s="42">
        <v>1459332</v>
      </c>
      <c r="CJ5" s="42">
        <v>931217.7</v>
      </c>
      <c r="CK5" s="42">
        <v>10717.47</v>
      </c>
      <c r="CL5" s="42">
        <v>16238</v>
      </c>
      <c r="CM5" s="42">
        <v>11494.67</v>
      </c>
      <c r="CN5" s="42">
        <v>171545.60000000001</v>
      </c>
      <c r="CO5" s="42">
        <v>6905757</v>
      </c>
      <c r="CP5" s="42">
        <v>6563302</v>
      </c>
      <c r="CQ5" s="42">
        <v>27153772</v>
      </c>
      <c r="CR5" s="42">
        <v>31426.49</v>
      </c>
      <c r="CS5" s="42">
        <v>39563.46</v>
      </c>
      <c r="CT5" s="42">
        <v>12011.51</v>
      </c>
    </row>
    <row r="6" spans="1:98" ht="11.25" customHeight="1" x14ac:dyDescent="0.15">
      <c r="A6" s="42">
        <v>1</v>
      </c>
      <c r="B6" s="43">
        <v>2</v>
      </c>
      <c r="C6" s="43" t="s">
        <v>353</v>
      </c>
      <c r="D6" s="43" t="s">
        <v>354</v>
      </c>
      <c r="E6" s="44"/>
      <c r="F6" s="44"/>
      <c r="G6" s="43" t="s">
        <v>355</v>
      </c>
      <c r="H6" s="43" t="s">
        <v>347</v>
      </c>
      <c r="I6" s="43" t="s">
        <v>348</v>
      </c>
      <c r="J6" s="42">
        <v>152.0473441</v>
      </c>
      <c r="K6" s="43" t="s">
        <v>356</v>
      </c>
      <c r="L6" s="45">
        <v>0.5</v>
      </c>
      <c r="M6" s="45">
        <f t="shared" si="0"/>
        <v>1</v>
      </c>
      <c r="N6" s="46">
        <f t="shared" si="1"/>
        <v>1</v>
      </c>
      <c r="O6" s="46">
        <f t="shared" si="2"/>
        <v>0</v>
      </c>
      <c r="P6" s="46">
        <f t="shared" si="3"/>
        <v>2.5</v>
      </c>
      <c r="Q6" s="46" t="str">
        <f t="shared" si="4"/>
        <v>Level 1+</v>
      </c>
      <c r="R6" s="45" t="s">
        <v>357</v>
      </c>
      <c r="S6" s="47">
        <f t="shared" si="5"/>
        <v>8376.5519999999997</v>
      </c>
      <c r="T6" s="47">
        <v>3380000</v>
      </c>
      <c r="U6" s="48">
        <f t="shared" si="6"/>
        <v>403.50731422666513</v>
      </c>
      <c r="V6" s="49" t="s">
        <v>237</v>
      </c>
      <c r="W6" s="50">
        <v>2.386317</v>
      </c>
      <c r="X6" s="49" t="s">
        <v>238</v>
      </c>
      <c r="Y6" s="50">
        <v>2.34</v>
      </c>
      <c r="Z6" s="50">
        <v>2</v>
      </c>
      <c r="AA6" s="49" t="s">
        <v>358</v>
      </c>
      <c r="AB6" s="53">
        <v>0.68230000000000002</v>
      </c>
      <c r="AC6" s="49" t="s">
        <v>351</v>
      </c>
      <c r="AD6" s="50">
        <v>151.04</v>
      </c>
      <c r="AE6" s="50">
        <v>151.03890000000001</v>
      </c>
      <c r="AF6" s="53">
        <v>1.1999999999999999E-3</v>
      </c>
      <c r="AG6" s="53">
        <v>7.7805999999999997</v>
      </c>
      <c r="AH6" s="50">
        <v>2.31</v>
      </c>
      <c r="AI6" s="50">
        <v>2.37</v>
      </c>
      <c r="AJ6" s="50">
        <v>2.39</v>
      </c>
      <c r="AK6" s="50">
        <v>2.33</v>
      </c>
      <c r="AL6" s="53">
        <v>0.06</v>
      </c>
      <c r="AM6" s="43" t="s">
        <v>359</v>
      </c>
      <c r="AN6" s="42">
        <v>8084.3050000000003</v>
      </c>
      <c r="AO6" s="42">
        <v>9475.9449999999997</v>
      </c>
      <c r="AP6" s="42">
        <v>7569.4059999999999</v>
      </c>
      <c r="AQ6" s="42">
        <v>363755.6</v>
      </c>
      <c r="AR6" s="42">
        <v>227212.5</v>
      </c>
      <c r="AS6" s="42">
        <v>132335.6</v>
      </c>
      <c r="AT6" s="42">
        <v>192535.3</v>
      </c>
      <c r="AU6" s="42">
        <v>14630.71</v>
      </c>
      <c r="AV6" s="42">
        <v>10242.76</v>
      </c>
      <c r="AW6" s="42">
        <v>10042</v>
      </c>
      <c r="AX6" s="42">
        <v>498230.1</v>
      </c>
      <c r="AY6" s="42">
        <v>124956.5</v>
      </c>
      <c r="AZ6" s="42">
        <v>1074928</v>
      </c>
      <c r="BA6" s="42">
        <v>598121.4</v>
      </c>
      <c r="BB6" s="42">
        <v>9945.1630000000005</v>
      </c>
      <c r="BC6" s="42">
        <v>9370.3549999999996</v>
      </c>
      <c r="BD6" s="42">
        <v>8731.2420000000002</v>
      </c>
      <c r="BE6" s="42">
        <v>533446.9</v>
      </c>
      <c r="BF6" s="42">
        <v>631691.5</v>
      </c>
      <c r="BG6" s="42">
        <v>667482.1</v>
      </c>
      <c r="BH6" s="42">
        <v>1842961</v>
      </c>
      <c r="BI6" s="42">
        <v>10640.01</v>
      </c>
      <c r="BJ6" s="42">
        <v>13145.44</v>
      </c>
      <c r="BK6" s="42">
        <v>9701.9830000000002</v>
      </c>
      <c r="BL6" s="42">
        <v>330363.40000000002</v>
      </c>
      <c r="BM6" s="42">
        <v>200119.7</v>
      </c>
      <c r="BN6" s="42">
        <v>117844.9</v>
      </c>
      <c r="BO6" s="42">
        <v>103089.2</v>
      </c>
      <c r="BP6" s="42">
        <v>14253.8</v>
      </c>
      <c r="BQ6" s="42">
        <v>12221.46</v>
      </c>
      <c r="BR6" s="42">
        <v>11815.77</v>
      </c>
      <c r="BS6" s="42">
        <v>171910.3</v>
      </c>
      <c r="BT6" s="42">
        <v>894166.7</v>
      </c>
      <c r="BU6" s="42">
        <v>427948</v>
      </c>
      <c r="BV6" s="42">
        <v>315353.7</v>
      </c>
      <c r="BW6" s="42">
        <v>11969.34</v>
      </c>
      <c r="BX6" s="42">
        <v>11240.81</v>
      </c>
      <c r="BY6" s="42">
        <v>10654.48</v>
      </c>
      <c r="BZ6" s="42">
        <v>94082.52</v>
      </c>
      <c r="CA6" s="42">
        <v>1258860</v>
      </c>
      <c r="CB6" s="42">
        <v>568154.4</v>
      </c>
      <c r="CC6" s="42">
        <v>1146219</v>
      </c>
      <c r="CD6" s="42">
        <v>9665.4390000000003</v>
      </c>
      <c r="CE6" s="42">
        <v>11201.37</v>
      </c>
      <c r="CF6" s="42">
        <v>11214.11</v>
      </c>
      <c r="CG6" s="42">
        <v>100805.3</v>
      </c>
      <c r="CH6" s="42">
        <v>200768.6</v>
      </c>
      <c r="CI6" s="42">
        <v>716167.5</v>
      </c>
      <c r="CJ6" s="42">
        <v>332910.3</v>
      </c>
      <c r="CK6" s="42">
        <v>10775.01</v>
      </c>
      <c r="CL6" s="42">
        <v>12202.48</v>
      </c>
      <c r="CM6" s="42">
        <v>14299.88</v>
      </c>
      <c r="CN6" s="42">
        <v>95725.71</v>
      </c>
      <c r="CO6" s="42">
        <v>676283</v>
      </c>
      <c r="CP6" s="42">
        <v>478615.8</v>
      </c>
      <c r="CQ6" s="42">
        <v>2963715</v>
      </c>
      <c r="CR6" s="42">
        <v>10697.82</v>
      </c>
      <c r="CS6" s="42">
        <v>7762.9889999999996</v>
      </c>
      <c r="CT6" s="42">
        <v>11105</v>
      </c>
    </row>
    <row r="7" spans="1:98" ht="11.25" customHeight="1" x14ac:dyDescent="0.15">
      <c r="A7" s="42">
        <v>2</v>
      </c>
      <c r="B7" s="43">
        <v>3</v>
      </c>
      <c r="C7" s="43" t="s">
        <v>360</v>
      </c>
      <c r="D7" s="43" t="s">
        <v>361</v>
      </c>
      <c r="E7" s="43" t="s">
        <v>362</v>
      </c>
      <c r="F7" s="43" t="s">
        <v>363</v>
      </c>
      <c r="G7" s="43" t="s">
        <v>355</v>
      </c>
      <c r="H7" s="43" t="s">
        <v>347</v>
      </c>
      <c r="I7" s="43" t="s">
        <v>348</v>
      </c>
      <c r="J7" s="42">
        <v>152.0473441</v>
      </c>
      <c r="K7" s="43" t="s">
        <v>364</v>
      </c>
      <c r="L7" s="45">
        <v>0</v>
      </c>
      <c r="M7" s="45">
        <f t="shared" si="0"/>
        <v>1</v>
      </c>
      <c r="N7" s="46">
        <f t="shared" si="1"/>
        <v>1</v>
      </c>
      <c r="O7" s="46">
        <f t="shared" si="2"/>
        <v>0</v>
      </c>
      <c r="P7" s="46">
        <f t="shared" si="3"/>
        <v>2</v>
      </c>
      <c r="Q7" s="46" t="str">
        <f t="shared" si="4"/>
        <v>Level 1</v>
      </c>
      <c r="R7" s="45" t="s">
        <v>365</v>
      </c>
      <c r="S7" s="47">
        <f t="shared" si="5"/>
        <v>12556.62</v>
      </c>
      <c r="T7" s="47">
        <v>316000</v>
      </c>
      <c r="U7" s="48">
        <f t="shared" si="6"/>
        <v>25.166008049937005</v>
      </c>
      <c r="V7" s="49" t="s">
        <v>215</v>
      </c>
      <c r="W7" s="50">
        <v>2.496874</v>
      </c>
      <c r="X7" s="51"/>
      <c r="Y7" s="51"/>
      <c r="Z7" s="51"/>
      <c r="AA7" s="51"/>
      <c r="AB7" s="52"/>
      <c r="AC7" s="49" t="s">
        <v>351</v>
      </c>
      <c r="AD7" s="50">
        <v>151.04</v>
      </c>
      <c r="AE7" s="50">
        <v>151.03890000000001</v>
      </c>
      <c r="AF7" s="53">
        <v>1.1999999999999999E-3</v>
      </c>
      <c r="AG7" s="53">
        <v>7.6554000000000002</v>
      </c>
      <c r="AH7" s="50">
        <v>2.44</v>
      </c>
      <c r="AI7" s="50">
        <v>2.5499999999999998</v>
      </c>
      <c r="AJ7" s="50">
        <v>2.5</v>
      </c>
      <c r="AK7" s="50">
        <v>2.5</v>
      </c>
      <c r="AL7" s="53">
        <v>0</v>
      </c>
      <c r="AM7" s="43" t="s">
        <v>366</v>
      </c>
      <c r="AN7" s="42">
        <v>11926.26</v>
      </c>
      <c r="AO7" s="42">
        <v>13353.71</v>
      </c>
      <c r="AP7" s="42">
        <v>12389.89</v>
      </c>
      <c r="AQ7" s="42">
        <v>132902.20000000001</v>
      </c>
      <c r="AR7" s="42">
        <v>125123.1</v>
      </c>
      <c r="AS7" s="42">
        <v>105741.9</v>
      </c>
      <c r="AT7" s="42">
        <v>109373.7</v>
      </c>
      <c r="AU7" s="42">
        <v>12354.03</v>
      </c>
      <c r="AV7" s="42">
        <v>12843.23</v>
      </c>
      <c r="AW7" s="42">
        <v>13110.31</v>
      </c>
      <c r="AX7" s="42">
        <v>92487.4</v>
      </c>
      <c r="AY7" s="42">
        <v>62855.21</v>
      </c>
      <c r="AZ7" s="42">
        <v>65931.48</v>
      </c>
      <c r="BA7" s="42">
        <v>70149.14</v>
      </c>
      <c r="BB7" s="42">
        <v>13674.04</v>
      </c>
      <c r="BC7" s="42">
        <v>14090.09</v>
      </c>
      <c r="BD7" s="42">
        <v>15270.85</v>
      </c>
      <c r="BE7" s="42">
        <v>73930.7</v>
      </c>
      <c r="BF7" s="42">
        <v>73580.69</v>
      </c>
      <c r="BG7" s="42">
        <v>53387.71</v>
      </c>
      <c r="BH7" s="42">
        <v>103049.2</v>
      </c>
      <c r="BI7" s="42">
        <v>23742.31</v>
      </c>
      <c r="BJ7" s="42">
        <v>15034.98</v>
      </c>
      <c r="BK7" s="42">
        <v>20799.55</v>
      </c>
      <c r="BL7" s="42">
        <v>91027.76</v>
      </c>
      <c r="BM7" s="42">
        <v>81759.17</v>
      </c>
      <c r="BN7" s="42">
        <v>91855.45</v>
      </c>
      <c r="BO7" s="42">
        <v>56182.45</v>
      </c>
      <c r="BP7" s="42">
        <v>20301.95</v>
      </c>
      <c r="BQ7" s="42">
        <v>20841.91</v>
      </c>
      <c r="BR7" s="42">
        <v>24687.71</v>
      </c>
      <c r="BS7" s="42">
        <v>190075.5</v>
      </c>
      <c r="BT7" s="42">
        <v>71758.36</v>
      </c>
      <c r="BU7" s="42">
        <v>82130.73</v>
      </c>
      <c r="BV7" s="42">
        <v>88732.800000000003</v>
      </c>
      <c r="BW7" s="42">
        <v>20929.2</v>
      </c>
      <c r="BX7" s="42">
        <v>19355.45</v>
      </c>
      <c r="BY7" s="42">
        <v>21319.89</v>
      </c>
      <c r="BZ7" s="42">
        <v>104450.3</v>
      </c>
      <c r="CA7" s="42">
        <v>269850.59999999998</v>
      </c>
      <c r="CB7" s="42">
        <v>251360.2</v>
      </c>
      <c r="CC7" s="42">
        <v>277383.3</v>
      </c>
      <c r="CD7" s="42">
        <v>20620.509999999998</v>
      </c>
      <c r="CE7" s="42">
        <v>16104.7</v>
      </c>
      <c r="CF7" s="42">
        <v>19162.84</v>
      </c>
      <c r="CG7" s="42">
        <v>192719.8</v>
      </c>
      <c r="CH7" s="42">
        <v>130346.7</v>
      </c>
      <c r="CI7" s="42">
        <v>108527</v>
      </c>
      <c r="CJ7" s="42">
        <v>200278.8</v>
      </c>
      <c r="CK7" s="42">
        <v>19369.009999999998</v>
      </c>
      <c r="CL7" s="42">
        <v>21155.38</v>
      </c>
      <c r="CM7" s="42">
        <v>18001.240000000002</v>
      </c>
      <c r="CN7" s="42">
        <v>134188.79999999999</v>
      </c>
      <c r="CO7" s="42">
        <v>142885.4</v>
      </c>
      <c r="CP7" s="42">
        <v>96422.01</v>
      </c>
      <c r="CQ7" s="42">
        <v>250379.4</v>
      </c>
      <c r="CR7" s="42">
        <v>22575.42</v>
      </c>
      <c r="CS7" s="42">
        <v>21981.78</v>
      </c>
      <c r="CT7" s="42">
        <v>16820.25</v>
      </c>
    </row>
    <row r="8" spans="1:98" ht="11.25" customHeight="1" x14ac:dyDescent="0.15">
      <c r="A8" s="42">
        <v>3</v>
      </c>
      <c r="B8" s="43">
        <v>3</v>
      </c>
      <c r="C8" s="43" t="s">
        <v>360</v>
      </c>
      <c r="D8" s="43" t="s">
        <v>367</v>
      </c>
      <c r="E8" s="43" t="s">
        <v>362</v>
      </c>
      <c r="F8" s="43" t="s">
        <v>363</v>
      </c>
      <c r="G8" s="43" t="s">
        <v>355</v>
      </c>
      <c r="H8" s="43" t="s">
        <v>347</v>
      </c>
      <c r="I8" s="43" t="s">
        <v>348</v>
      </c>
      <c r="J8" s="42">
        <v>152.0473441</v>
      </c>
      <c r="K8" s="43" t="s">
        <v>368</v>
      </c>
      <c r="L8" s="45">
        <v>0</v>
      </c>
      <c r="M8" s="45">
        <f t="shared" si="0"/>
        <v>1</v>
      </c>
      <c r="N8" s="46">
        <f t="shared" si="1"/>
        <v>1</v>
      </c>
      <c r="O8" s="46">
        <f t="shared" si="2"/>
        <v>0</v>
      </c>
      <c r="P8" s="46">
        <f t="shared" si="3"/>
        <v>2</v>
      </c>
      <c r="Q8" s="46" t="str">
        <f t="shared" si="4"/>
        <v>Level 1</v>
      </c>
      <c r="R8" s="45" t="s">
        <v>365</v>
      </c>
      <c r="S8" s="47">
        <f t="shared" si="5"/>
        <v>12556.62</v>
      </c>
      <c r="T8" s="47">
        <v>316000</v>
      </c>
      <c r="U8" s="48">
        <f t="shared" si="6"/>
        <v>25.166008049937005</v>
      </c>
      <c r="V8" s="49" t="s">
        <v>215</v>
      </c>
      <c r="W8" s="50">
        <v>2.530465</v>
      </c>
      <c r="X8" s="51"/>
      <c r="Y8" s="51"/>
      <c r="Z8" s="51"/>
      <c r="AA8" s="51"/>
      <c r="AB8" s="52"/>
      <c r="AC8" s="49" t="s">
        <v>351</v>
      </c>
      <c r="AD8" s="50">
        <v>151.04</v>
      </c>
      <c r="AE8" s="50">
        <v>151.03890000000001</v>
      </c>
      <c r="AF8" s="53">
        <v>1.1999999999999999E-3</v>
      </c>
      <c r="AG8" s="53">
        <v>7.6554000000000002</v>
      </c>
      <c r="AH8" s="50">
        <v>2.44</v>
      </c>
      <c r="AI8" s="50">
        <v>2.5499999999999998</v>
      </c>
      <c r="AJ8" s="50">
        <v>2.5299999999999998</v>
      </c>
      <c r="AK8" s="50">
        <v>2.5</v>
      </c>
      <c r="AL8" s="53">
        <v>0.03</v>
      </c>
      <c r="AM8" s="43" t="s">
        <v>369</v>
      </c>
      <c r="AN8" s="42">
        <v>11926.26</v>
      </c>
      <c r="AO8" s="42">
        <v>13353.71</v>
      </c>
      <c r="AP8" s="42">
        <v>12389.89</v>
      </c>
      <c r="AQ8" s="42">
        <v>132902.20000000001</v>
      </c>
      <c r="AR8" s="42">
        <v>125123.1</v>
      </c>
      <c r="AS8" s="42">
        <v>105741.9</v>
      </c>
      <c r="AT8" s="42">
        <v>109373.7</v>
      </c>
      <c r="AU8" s="42">
        <v>12354.03</v>
      </c>
      <c r="AV8" s="42">
        <v>12843.23</v>
      </c>
      <c r="AW8" s="42">
        <v>13110.31</v>
      </c>
      <c r="AX8" s="42">
        <v>92487.4</v>
      </c>
      <c r="AY8" s="42">
        <v>62855.21</v>
      </c>
      <c r="AZ8" s="42">
        <v>65931.48</v>
      </c>
      <c r="BA8" s="42">
        <v>70149.14</v>
      </c>
      <c r="BB8" s="42">
        <v>13674.04</v>
      </c>
      <c r="BC8" s="42">
        <v>14090.09</v>
      </c>
      <c r="BD8" s="42">
        <v>15270.85</v>
      </c>
      <c r="BE8" s="42">
        <v>73930.7</v>
      </c>
      <c r="BF8" s="42">
        <v>73580.69</v>
      </c>
      <c r="BG8" s="42">
        <v>53387.71</v>
      </c>
      <c r="BH8" s="42">
        <v>103049.2</v>
      </c>
      <c r="BI8" s="42">
        <v>23742.31</v>
      </c>
      <c r="BJ8" s="42">
        <v>15034.98</v>
      </c>
      <c r="BK8" s="42">
        <v>20799.55</v>
      </c>
      <c r="BL8" s="42">
        <v>91027.76</v>
      </c>
      <c r="BM8" s="42">
        <v>81759.17</v>
      </c>
      <c r="BN8" s="42">
        <v>91855.45</v>
      </c>
      <c r="BO8" s="42">
        <v>56182.45</v>
      </c>
      <c r="BP8" s="42">
        <v>20301.95</v>
      </c>
      <c r="BQ8" s="42">
        <v>20841.91</v>
      </c>
      <c r="BR8" s="42">
        <v>24687.71</v>
      </c>
      <c r="BS8" s="42">
        <v>190075.5</v>
      </c>
      <c r="BT8" s="42">
        <v>71758.36</v>
      </c>
      <c r="BU8" s="42">
        <v>82130.73</v>
      </c>
      <c r="BV8" s="42">
        <v>88732.800000000003</v>
      </c>
      <c r="BW8" s="42">
        <v>20929.2</v>
      </c>
      <c r="BX8" s="42">
        <v>19355.45</v>
      </c>
      <c r="BY8" s="42">
        <v>21319.89</v>
      </c>
      <c r="BZ8" s="42">
        <v>104450.3</v>
      </c>
      <c r="CA8" s="42">
        <v>269850.59999999998</v>
      </c>
      <c r="CB8" s="42">
        <v>251360.2</v>
      </c>
      <c r="CC8" s="42">
        <v>277383.3</v>
      </c>
      <c r="CD8" s="42">
        <v>20620.509999999998</v>
      </c>
      <c r="CE8" s="42">
        <v>16104.7</v>
      </c>
      <c r="CF8" s="42">
        <v>19162.84</v>
      </c>
      <c r="CG8" s="42">
        <v>192719.8</v>
      </c>
      <c r="CH8" s="42">
        <v>130346.7</v>
      </c>
      <c r="CI8" s="42">
        <v>108527</v>
      </c>
      <c r="CJ8" s="42">
        <v>200278.8</v>
      </c>
      <c r="CK8" s="42">
        <v>19369.009999999998</v>
      </c>
      <c r="CL8" s="42">
        <v>21155.38</v>
      </c>
      <c r="CM8" s="42">
        <v>18001.240000000002</v>
      </c>
      <c r="CN8" s="42">
        <v>134188.79999999999</v>
      </c>
      <c r="CO8" s="42">
        <v>142885.4</v>
      </c>
      <c r="CP8" s="42">
        <v>96422.01</v>
      </c>
      <c r="CQ8" s="42">
        <v>250379.4</v>
      </c>
      <c r="CR8" s="42">
        <v>22575.42</v>
      </c>
      <c r="CS8" s="42">
        <v>21981.78</v>
      </c>
      <c r="CT8" s="42">
        <v>16820.25</v>
      </c>
    </row>
    <row r="9" spans="1:98" ht="11.25" customHeight="1" x14ac:dyDescent="0.15">
      <c r="A9" s="42">
        <v>4</v>
      </c>
      <c r="B9" s="43">
        <v>4</v>
      </c>
      <c r="C9" s="43" t="s">
        <v>370</v>
      </c>
      <c r="D9" s="43" t="s">
        <v>371</v>
      </c>
      <c r="E9" s="43" t="s">
        <v>372</v>
      </c>
      <c r="F9" s="43" t="s">
        <v>373</v>
      </c>
      <c r="G9" s="43" t="s">
        <v>355</v>
      </c>
      <c r="H9" s="43" t="s">
        <v>347</v>
      </c>
      <c r="I9" s="43" t="s">
        <v>348</v>
      </c>
      <c r="J9" s="42">
        <v>152.0473441</v>
      </c>
      <c r="K9" s="43" t="s">
        <v>374</v>
      </c>
      <c r="L9" s="45">
        <v>0.5</v>
      </c>
      <c r="M9" s="45">
        <f t="shared" si="0"/>
        <v>1</v>
      </c>
      <c r="N9" s="46">
        <f t="shared" si="1"/>
        <v>1</v>
      </c>
      <c r="O9" s="46">
        <f t="shared" si="2"/>
        <v>0</v>
      </c>
      <c r="P9" s="46">
        <f t="shared" si="3"/>
        <v>2.5</v>
      </c>
      <c r="Q9" s="46" t="str">
        <f t="shared" si="4"/>
        <v>Level 1+</v>
      </c>
      <c r="R9" s="45" t="s">
        <v>357</v>
      </c>
      <c r="S9" s="47">
        <f t="shared" si="5"/>
        <v>16309.24</v>
      </c>
      <c r="T9" s="47">
        <v>3140000</v>
      </c>
      <c r="U9" s="48">
        <f t="shared" si="6"/>
        <v>192.52889772914006</v>
      </c>
      <c r="V9" s="49" t="s">
        <v>199</v>
      </c>
      <c r="W9" s="50">
        <v>2.6736360000000001</v>
      </c>
      <c r="X9" s="49" t="s">
        <v>210</v>
      </c>
      <c r="Y9" s="50">
        <v>2.65</v>
      </c>
      <c r="Z9" s="50">
        <v>4</v>
      </c>
      <c r="AA9" s="49" t="s">
        <v>375</v>
      </c>
      <c r="AB9" s="53">
        <v>0.2707</v>
      </c>
      <c r="AC9" s="49" t="s">
        <v>351</v>
      </c>
      <c r="AD9" s="50">
        <v>151.04</v>
      </c>
      <c r="AE9" s="50">
        <v>151.03890000000001</v>
      </c>
      <c r="AF9" s="53">
        <v>1.1000000000000001E-3</v>
      </c>
      <c r="AG9" s="53">
        <v>7.4255000000000004</v>
      </c>
      <c r="AH9" s="50">
        <v>2.6</v>
      </c>
      <c r="AI9" s="50">
        <v>2.69</v>
      </c>
      <c r="AJ9" s="50">
        <v>2.67</v>
      </c>
      <c r="AK9" s="50">
        <v>2.65</v>
      </c>
      <c r="AL9" s="53">
        <v>0.02</v>
      </c>
      <c r="AM9" s="43" t="s">
        <v>376</v>
      </c>
      <c r="AN9" s="42">
        <v>13521.31</v>
      </c>
      <c r="AO9" s="42">
        <v>18480.14</v>
      </c>
      <c r="AP9" s="42">
        <v>16926.27</v>
      </c>
      <c r="AQ9" s="42">
        <v>2333033</v>
      </c>
      <c r="AR9" s="42">
        <v>1841758</v>
      </c>
      <c r="AS9" s="42">
        <v>1466871</v>
      </c>
      <c r="AT9" s="42">
        <v>1265455</v>
      </c>
      <c r="AU9" s="42">
        <v>21246.6</v>
      </c>
      <c r="AV9" s="42">
        <v>27430.17</v>
      </c>
      <c r="AW9" s="42">
        <v>27909.43</v>
      </c>
      <c r="AX9" s="42">
        <v>2389598</v>
      </c>
      <c r="AY9" s="42">
        <v>1345690</v>
      </c>
      <c r="AZ9" s="42">
        <v>1996724</v>
      </c>
      <c r="BA9" s="42">
        <v>1673614</v>
      </c>
      <c r="BB9" s="42">
        <v>20508.45</v>
      </c>
      <c r="BC9" s="42">
        <v>32566.61</v>
      </c>
      <c r="BD9" s="42">
        <v>25601.16</v>
      </c>
      <c r="BE9" s="42">
        <v>3140612</v>
      </c>
      <c r="BF9" s="42">
        <v>1563820</v>
      </c>
      <c r="BG9" s="42">
        <v>1547484</v>
      </c>
      <c r="BH9" s="42">
        <v>1774798</v>
      </c>
      <c r="BI9" s="42">
        <v>47467.19</v>
      </c>
      <c r="BJ9" s="42">
        <v>37967.480000000003</v>
      </c>
      <c r="BK9" s="42">
        <v>42193.16</v>
      </c>
      <c r="BL9" s="42">
        <v>2872885</v>
      </c>
      <c r="BM9" s="42">
        <v>1810496</v>
      </c>
      <c r="BN9" s="42">
        <v>1711434</v>
      </c>
      <c r="BO9" s="42">
        <v>1730490</v>
      </c>
      <c r="BP9" s="42">
        <v>37481.32</v>
      </c>
      <c r="BQ9" s="42">
        <v>56436.480000000003</v>
      </c>
      <c r="BR9" s="42">
        <v>58731.29</v>
      </c>
      <c r="BS9" s="42">
        <v>2391437</v>
      </c>
      <c r="BT9" s="42">
        <v>2296540</v>
      </c>
      <c r="BU9" s="42">
        <v>1823922</v>
      </c>
      <c r="BV9" s="42">
        <v>1893740</v>
      </c>
      <c r="BW9" s="42">
        <v>40148.720000000001</v>
      </c>
      <c r="BX9" s="42">
        <v>62494.63</v>
      </c>
      <c r="BY9" s="42">
        <v>56015.54</v>
      </c>
      <c r="BZ9" s="42">
        <v>2240809</v>
      </c>
      <c r="CA9" s="42">
        <v>1740601</v>
      </c>
      <c r="CB9" s="42">
        <v>1896414</v>
      </c>
      <c r="CC9" s="42">
        <v>1813260</v>
      </c>
      <c r="CD9" s="42">
        <v>34949.54</v>
      </c>
      <c r="CE9" s="42">
        <v>53535.38</v>
      </c>
      <c r="CF9" s="42">
        <v>40916.42</v>
      </c>
      <c r="CG9" s="42">
        <v>1914155</v>
      </c>
      <c r="CH9" s="42">
        <v>1586916</v>
      </c>
      <c r="CI9" s="42">
        <v>2209136</v>
      </c>
      <c r="CJ9" s="42">
        <v>1896369</v>
      </c>
      <c r="CK9" s="42">
        <v>55086.91</v>
      </c>
      <c r="CL9" s="42">
        <v>62032.84</v>
      </c>
      <c r="CM9" s="42">
        <v>38044.300000000003</v>
      </c>
      <c r="CN9" s="42">
        <v>2603949</v>
      </c>
      <c r="CO9" s="42">
        <v>2345277</v>
      </c>
      <c r="CP9" s="42">
        <v>2022588</v>
      </c>
      <c r="CQ9" s="42">
        <v>2770823</v>
      </c>
      <c r="CR9" s="42">
        <v>77491.960000000006</v>
      </c>
      <c r="CS9" s="42">
        <v>81647.899999999994</v>
      </c>
      <c r="CT9" s="42">
        <v>35013.599999999999</v>
      </c>
    </row>
    <row r="10" spans="1:98" ht="11.25" customHeight="1" x14ac:dyDescent="0.15">
      <c r="A10" s="22">
        <v>5</v>
      </c>
      <c r="B10" s="54">
        <v>5</v>
      </c>
      <c r="C10" s="54" t="s">
        <v>377</v>
      </c>
      <c r="D10" s="54" t="s">
        <v>377</v>
      </c>
      <c r="E10" s="54" t="s">
        <v>372</v>
      </c>
      <c r="F10" s="54" t="s">
        <v>373</v>
      </c>
      <c r="G10" s="54" t="s">
        <v>355</v>
      </c>
      <c r="H10" s="54" t="s">
        <v>347</v>
      </c>
      <c r="I10" s="54" t="s">
        <v>348</v>
      </c>
      <c r="J10" s="22">
        <v>152.0473441</v>
      </c>
      <c r="K10" s="54" t="s">
        <v>378</v>
      </c>
      <c r="L10" s="55">
        <v>1</v>
      </c>
      <c r="M10" s="55">
        <f t="shared" si="0"/>
        <v>1</v>
      </c>
      <c r="N10" s="56">
        <f t="shared" si="1"/>
        <v>1</v>
      </c>
      <c r="O10" s="56">
        <f t="shared" si="2"/>
        <v>0</v>
      </c>
      <c r="P10" s="56">
        <f t="shared" si="3"/>
        <v>3</v>
      </c>
      <c r="Q10" s="46" t="str">
        <f t="shared" si="4"/>
        <v>Level 1+</v>
      </c>
      <c r="R10" s="57"/>
      <c r="S10" s="58">
        <f t="shared" si="5"/>
        <v>10752.455666666667</v>
      </c>
      <c r="T10" s="58">
        <v>144000000</v>
      </c>
      <c r="U10" s="59">
        <f t="shared" si="6"/>
        <v>13392.28958147762</v>
      </c>
      <c r="V10" s="60" t="s">
        <v>239</v>
      </c>
      <c r="W10" s="61">
        <v>2.78</v>
      </c>
      <c r="X10" s="60" t="s">
        <v>232</v>
      </c>
      <c r="Y10" s="61">
        <v>2.76</v>
      </c>
      <c r="Z10" s="61">
        <v>2</v>
      </c>
      <c r="AA10" s="60" t="s">
        <v>379</v>
      </c>
      <c r="AB10" s="62">
        <v>0.30130000000000001</v>
      </c>
      <c r="AC10" s="60" t="s">
        <v>351</v>
      </c>
      <c r="AD10" s="61">
        <v>151.04</v>
      </c>
      <c r="AE10" s="61">
        <v>151.03890000000001</v>
      </c>
      <c r="AF10" s="62">
        <v>1.1999999999999999E-3</v>
      </c>
      <c r="AG10" s="62">
        <v>7.6172000000000004</v>
      </c>
      <c r="AH10" s="61">
        <v>2.69</v>
      </c>
      <c r="AI10" s="61">
        <v>2.8</v>
      </c>
      <c r="AJ10" s="61">
        <v>2.78</v>
      </c>
      <c r="AK10" s="61">
        <v>2.72</v>
      </c>
      <c r="AL10" s="62">
        <v>0.06</v>
      </c>
      <c r="AM10" s="54" t="s">
        <v>380</v>
      </c>
      <c r="AN10" s="22">
        <v>11960.95</v>
      </c>
      <c r="AO10" s="22">
        <v>9554.7669999999998</v>
      </c>
      <c r="AP10" s="22">
        <v>10741.65</v>
      </c>
      <c r="AQ10" s="22">
        <v>53479.41</v>
      </c>
      <c r="AR10" s="22">
        <v>43035.86</v>
      </c>
      <c r="AS10" s="22">
        <v>32512.62</v>
      </c>
      <c r="AT10" s="22">
        <v>30618.74</v>
      </c>
      <c r="AU10" s="22">
        <v>8751.89</v>
      </c>
      <c r="AV10" s="22">
        <v>13317.25</v>
      </c>
      <c r="AW10" s="22">
        <v>10576.04</v>
      </c>
      <c r="AX10" s="22">
        <v>95896.7</v>
      </c>
      <c r="AY10" s="22">
        <v>46508.86</v>
      </c>
      <c r="AZ10" s="22">
        <v>57056.08</v>
      </c>
      <c r="BA10" s="22">
        <v>56762.47</v>
      </c>
      <c r="BB10" s="22">
        <v>13210.78</v>
      </c>
      <c r="BC10" s="22">
        <v>11227.19</v>
      </c>
      <c r="BD10" s="22">
        <v>8698.7759999999998</v>
      </c>
      <c r="BE10" s="22">
        <v>97460.37</v>
      </c>
      <c r="BF10" s="22">
        <v>48286.39</v>
      </c>
      <c r="BG10" s="22">
        <v>36368.65</v>
      </c>
      <c r="BH10" s="22">
        <v>43737.29</v>
      </c>
      <c r="BI10" s="22">
        <v>11955.44</v>
      </c>
      <c r="BJ10" s="22">
        <v>15099.88</v>
      </c>
      <c r="BK10" s="22">
        <v>10041.48</v>
      </c>
      <c r="BL10" s="22">
        <v>76316.31</v>
      </c>
      <c r="BM10" s="22">
        <v>35726.879999999997</v>
      </c>
      <c r="BN10" s="22">
        <v>36896.68</v>
      </c>
      <c r="BO10" s="22">
        <v>37313.99</v>
      </c>
      <c r="BP10" s="22">
        <v>12658.55</v>
      </c>
      <c r="BQ10" s="22">
        <v>11865.88</v>
      </c>
      <c r="BR10" s="22">
        <v>13611.64</v>
      </c>
      <c r="BS10" s="22">
        <v>76956.77</v>
      </c>
      <c r="BT10" s="22">
        <v>56591.32</v>
      </c>
      <c r="BU10" s="22">
        <v>67653.84</v>
      </c>
      <c r="BV10" s="22">
        <v>44438.68</v>
      </c>
      <c r="BW10" s="22">
        <v>10758.37</v>
      </c>
      <c r="BX10" s="22">
        <v>13104.52</v>
      </c>
      <c r="BY10" s="22">
        <v>13462.4</v>
      </c>
      <c r="BZ10" s="22">
        <v>57556.87</v>
      </c>
      <c r="CA10" s="22">
        <v>705696.4</v>
      </c>
      <c r="CB10" s="22">
        <v>12637072</v>
      </c>
      <c r="CC10" s="22">
        <v>1844213</v>
      </c>
      <c r="CD10" s="22">
        <v>9716.3230000000003</v>
      </c>
      <c r="CE10" s="22">
        <v>10682.04</v>
      </c>
      <c r="CF10" s="22">
        <v>18160.18</v>
      </c>
      <c r="CG10" s="22">
        <v>52072.9</v>
      </c>
      <c r="CH10" s="22">
        <v>10999004</v>
      </c>
      <c r="CI10" s="22">
        <v>90683128</v>
      </c>
      <c r="CJ10" s="22">
        <v>13410135</v>
      </c>
      <c r="CK10" s="22">
        <v>11538.82</v>
      </c>
      <c r="CL10" s="22">
        <v>9639.8220000000001</v>
      </c>
      <c r="CM10" s="22">
        <v>14773.74</v>
      </c>
      <c r="CN10" s="22">
        <v>66461.570000000007</v>
      </c>
      <c r="CO10" s="22">
        <v>50707612</v>
      </c>
      <c r="CP10" s="63">
        <v>144000000</v>
      </c>
      <c r="CQ10" s="22">
        <v>41885148</v>
      </c>
      <c r="CR10" s="22">
        <v>13198.33</v>
      </c>
      <c r="CS10" s="22">
        <v>12936.11</v>
      </c>
      <c r="CT10" s="22">
        <v>11609.91</v>
      </c>
    </row>
    <row r="11" spans="1:98" ht="11.25" customHeight="1" x14ac:dyDescent="0.15">
      <c r="A11" s="42">
        <v>6</v>
      </c>
      <c r="B11" s="43">
        <v>6</v>
      </c>
      <c r="C11" s="43" t="s">
        <v>381</v>
      </c>
      <c r="D11" s="43" t="s">
        <v>382</v>
      </c>
      <c r="E11" s="44"/>
      <c r="F11" s="44"/>
      <c r="G11" s="43" t="s">
        <v>355</v>
      </c>
      <c r="H11" s="43" t="s">
        <v>347</v>
      </c>
      <c r="I11" s="43" t="s">
        <v>348</v>
      </c>
      <c r="J11" s="42">
        <v>152.0473441</v>
      </c>
      <c r="K11" s="43" t="s">
        <v>383</v>
      </c>
      <c r="L11" s="45">
        <v>0</v>
      </c>
      <c r="M11" s="45">
        <f t="shared" si="0"/>
        <v>1</v>
      </c>
      <c r="N11" s="46">
        <f t="shared" si="1"/>
        <v>1</v>
      </c>
      <c r="O11" s="46">
        <f t="shared" si="2"/>
        <v>0</v>
      </c>
      <c r="P11" s="46">
        <f t="shared" si="3"/>
        <v>2</v>
      </c>
      <c r="Q11" s="46" t="str">
        <f t="shared" si="4"/>
        <v>Level 1</v>
      </c>
      <c r="R11" s="45" t="s">
        <v>384</v>
      </c>
      <c r="S11" s="47">
        <f t="shared" si="5"/>
        <v>12436.090666666669</v>
      </c>
      <c r="T11" s="47">
        <v>272000</v>
      </c>
      <c r="U11" s="48">
        <f t="shared" si="6"/>
        <v>21.871825100878429</v>
      </c>
      <c r="V11" s="49" t="s">
        <v>241</v>
      </c>
      <c r="W11" s="50">
        <v>3.0045069999999998</v>
      </c>
      <c r="X11" s="51"/>
      <c r="Y11" s="51"/>
      <c r="Z11" s="51"/>
      <c r="AA11" s="51"/>
      <c r="AB11" s="52"/>
      <c r="AC11" s="49" t="s">
        <v>351</v>
      </c>
      <c r="AD11" s="50">
        <v>151.04</v>
      </c>
      <c r="AE11" s="50">
        <v>151.03890000000001</v>
      </c>
      <c r="AF11" s="53">
        <v>1.1000000000000001E-3</v>
      </c>
      <c r="AG11" s="53">
        <v>7.5867000000000004</v>
      </c>
      <c r="AH11" s="50">
        <v>3</v>
      </c>
      <c r="AI11" s="50">
        <v>3.08</v>
      </c>
      <c r="AJ11" s="50">
        <v>3</v>
      </c>
      <c r="AK11" s="50">
        <v>3.04</v>
      </c>
      <c r="AL11" s="53">
        <v>0.04</v>
      </c>
      <c r="AM11" s="43" t="s">
        <v>385</v>
      </c>
      <c r="AN11" s="42">
        <v>10941.78</v>
      </c>
      <c r="AO11" s="42">
        <v>17124.41</v>
      </c>
      <c r="AP11" s="42">
        <v>9242.0820000000003</v>
      </c>
      <c r="AQ11" s="42">
        <v>107493.2</v>
      </c>
      <c r="AR11" s="42">
        <v>114099.2</v>
      </c>
      <c r="AS11" s="42">
        <v>67673.09</v>
      </c>
      <c r="AT11" s="42">
        <v>59560.63</v>
      </c>
      <c r="AU11" s="42">
        <v>12486.1</v>
      </c>
      <c r="AV11" s="42">
        <v>12661.14</v>
      </c>
      <c r="AW11" s="42">
        <v>11759.46</v>
      </c>
      <c r="AX11" s="42">
        <v>119585.4</v>
      </c>
      <c r="AY11" s="42">
        <v>44037.03</v>
      </c>
      <c r="AZ11" s="42">
        <v>46060.800000000003</v>
      </c>
      <c r="BA11" s="42">
        <v>46288.91</v>
      </c>
      <c r="BB11" s="42">
        <v>10366.33</v>
      </c>
      <c r="BC11" s="42">
        <v>13479.07</v>
      </c>
      <c r="BD11" s="42">
        <v>9691.2080000000005</v>
      </c>
      <c r="BE11" s="42">
        <v>76366.45</v>
      </c>
      <c r="BF11" s="42">
        <v>44934.86</v>
      </c>
      <c r="BG11" s="42">
        <v>45889</v>
      </c>
      <c r="BH11" s="42">
        <v>89822.03</v>
      </c>
      <c r="BI11" s="42">
        <v>24776.84</v>
      </c>
      <c r="BJ11" s="42">
        <v>9029.6229999999996</v>
      </c>
      <c r="BK11" s="42">
        <v>13449.86</v>
      </c>
      <c r="BL11" s="42">
        <v>192603.7</v>
      </c>
      <c r="BM11" s="42">
        <v>54823.58</v>
      </c>
      <c r="BN11" s="42">
        <v>44394.85</v>
      </c>
      <c r="BO11" s="42">
        <v>42265.39</v>
      </c>
      <c r="BP11" s="42">
        <v>13888.07</v>
      </c>
      <c r="BQ11" s="42">
        <v>16192.62</v>
      </c>
      <c r="BR11" s="42">
        <v>18229.61</v>
      </c>
      <c r="BS11" s="42">
        <v>116600.3</v>
      </c>
      <c r="BT11" s="42">
        <v>41056.85</v>
      </c>
      <c r="BU11" s="42">
        <v>32905.050000000003</v>
      </c>
      <c r="BV11" s="42">
        <v>32456.45</v>
      </c>
      <c r="BW11" s="42">
        <v>15100.75</v>
      </c>
      <c r="BX11" s="42">
        <v>11449.12</v>
      </c>
      <c r="BY11" s="42">
        <v>13105.86</v>
      </c>
      <c r="BZ11" s="42">
        <v>103583.1</v>
      </c>
      <c r="CA11" s="42">
        <v>34456.25</v>
      </c>
      <c r="CB11" s="42">
        <v>61377.56</v>
      </c>
      <c r="CC11" s="42">
        <v>40996.44</v>
      </c>
      <c r="CD11" s="42">
        <v>9211.4680000000008</v>
      </c>
      <c r="CE11" s="42">
        <v>11852.14</v>
      </c>
      <c r="CF11" s="42">
        <v>10286.92</v>
      </c>
      <c r="CG11" s="42">
        <v>98836.800000000003</v>
      </c>
      <c r="CH11" s="42">
        <v>32655.77</v>
      </c>
      <c r="CI11" s="42">
        <v>60560.46</v>
      </c>
      <c r="CJ11" s="42">
        <v>47407.22</v>
      </c>
      <c r="CK11" s="42">
        <v>9745.42</v>
      </c>
      <c r="CL11" s="42">
        <v>14048.83</v>
      </c>
      <c r="CM11" s="42">
        <v>12398.37</v>
      </c>
      <c r="CN11" s="42">
        <v>198783.6</v>
      </c>
      <c r="CO11" s="42">
        <v>79288.37</v>
      </c>
      <c r="CP11" s="42">
        <v>79644.36</v>
      </c>
      <c r="CQ11" s="42">
        <v>95906.63</v>
      </c>
      <c r="CR11" s="42">
        <v>24870.41</v>
      </c>
      <c r="CS11" s="42">
        <v>19901.560000000001</v>
      </c>
      <c r="CT11" s="42">
        <v>12581.88</v>
      </c>
    </row>
    <row r="12" spans="1:98" ht="11.25" customHeight="1" x14ac:dyDescent="0.15">
      <c r="A12" s="64">
        <v>7</v>
      </c>
      <c r="B12" s="65">
        <v>7</v>
      </c>
      <c r="C12" s="65" t="s">
        <v>386</v>
      </c>
      <c r="D12" s="65" t="s">
        <v>387</v>
      </c>
      <c r="E12" s="66"/>
      <c r="F12" s="66"/>
      <c r="G12" s="65" t="s">
        <v>355</v>
      </c>
      <c r="H12" s="65" t="s">
        <v>347</v>
      </c>
      <c r="I12" s="65" t="s">
        <v>348</v>
      </c>
      <c r="J12" s="64">
        <v>152.0473441</v>
      </c>
      <c r="K12" s="65" t="s">
        <v>388</v>
      </c>
      <c r="L12" s="67">
        <v>0</v>
      </c>
      <c r="M12" s="67">
        <f t="shared" si="0"/>
        <v>1</v>
      </c>
      <c r="N12" s="68">
        <f t="shared" si="1"/>
        <v>1</v>
      </c>
      <c r="O12" s="68">
        <f t="shared" si="2"/>
        <v>-1</v>
      </c>
      <c r="P12" s="68">
        <f t="shared" si="3"/>
        <v>1</v>
      </c>
      <c r="Q12" s="46" t="str">
        <f t="shared" si="4"/>
        <v>NA</v>
      </c>
      <c r="R12" s="67" t="s">
        <v>389</v>
      </c>
      <c r="S12" s="69">
        <f t="shared" si="5"/>
        <v>27776.416666666668</v>
      </c>
      <c r="T12" s="69">
        <v>149000</v>
      </c>
      <c r="U12" s="70">
        <f t="shared" si="6"/>
        <v>5.3642628488795951</v>
      </c>
      <c r="V12" s="71" t="s">
        <v>240</v>
      </c>
      <c r="W12" s="72">
        <v>3.3881459999999999</v>
      </c>
      <c r="X12" s="73"/>
      <c r="Y12" s="73"/>
      <c r="Z12" s="73"/>
      <c r="AA12" s="73"/>
      <c r="AB12" s="74"/>
      <c r="AC12" s="71" t="s">
        <v>351</v>
      </c>
      <c r="AD12" s="72">
        <v>151.04</v>
      </c>
      <c r="AE12" s="72">
        <v>151.03890000000001</v>
      </c>
      <c r="AF12" s="75">
        <v>1.1999999999999999E-3</v>
      </c>
      <c r="AG12" s="75">
        <v>7.6414</v>
      </c>
      <c r="AH12" s="72">
        <v>3.35</v>
      </c>
      <c r="AI12" s="72">
        <v>3.48</v>
      </c>
      <c r="AJ12" s="72">
        <v>3.39</v>
      </c>
      <c r="AK12" s="72">
        <v>3.41</v>
      </c>
      <c r="AL12" s="75">
        <v>0.02</v>
      </c>
      <c r="AM12" s="65" t="s">
        <v>390</v>
      </c>
      <c r="AN12" s="64">
        <v>26918.47</v>
      </c>
      <c r="AO12" s="64">
        <v>26140.16</v>
      </c>
      <c r="AP12" s="64">
        <v>30270.62</v>
      </c>
      <c r="AQ12" s="64">
        <v>71274.64</v>
      </c>
      <c r="AR12" s="64">
        <v>70071.59</v>
      </c>
      <c r="AS12" s="64">
        <v>53576.43</v>
      </c>
      <c r="AT12" s="64">
        <v>45187.68</v>
      </c>
      <c r="AU12" s="64">
        <v>24712.33</v>
      </c>
      <c r="AV12" s="64">
        <v>24027.67</v>
      </c>
      <c r="AW12" s="64">
        <v>28181.21</v>
      </c>
      <c r="AX12" s="64">
        <v>62875.23</v>
      </c>
      <c r="AY12" s="64">
        <v>55500.52</v>
      </c>
      <c r="AZ12" s="64">
        <v>65401.66</v>
      </c>
      <c r="BA12" s="64">
        <v>71647.95</v>
      </c>
      <c r="BB12" s="64">
        <v>21856.33</v>
      </c>
      <c r="BC12" s="64">
        <v>24583.95</v>
      </c>
      <c r="BD12" s="64">
        <v>22621.66</v>
      </c>
      <c r="BE12" s="64">
        <v>67848.62</v>
      </c>
      <c r="BF12" s="64">
        <v>73264.41</v>
      </c>
      <c r="BG12" s="64">
        <v>55169.75</v>
      </c>
      <c r="BH12" s="64">
        <v>90309.96</v>
      </c>
      <c r="BI12" s="64">
        <v>37388.43</v>
      </c>
      <c r="BJ12" s="64">
        <v>23351.68</v>
      </c>
      <c r="BK12" s="64">
        <v>30098.35</v>
      </c>
      <c r="BL12" s="64">
        <v>76558.06</v>
      </c>
      <c r="BM12" s="64">
        <v>68796.42</v>
      </c>
      <c r="BN12" s="64">
        <v>75044.83</v>
      </c>
      <c r="BO12" s="64">
        <v>83690.570000000007</v>
      </c>
      <c r="BP12" s="64">
        <v>29372.77</v>
      </c>
      <c r="BQ12" s="64">
        <v>38188.980000000003</v>
      </c>
      <c r="BR12" s="64">
        <v>34368.86</v>
      </c>
      <c r="BS12" s="64">
        <v>55228.85</v>
      </c>
      <c r="BT12" s="64">
        <v>98687.02</v>
      </c>
      <c r="BU12" s="64">
        <v>97650.38</v>
      </c>
      <c r="BV12" s="64">
        <v>80920.850000000006</v>
      </c>
      <c r="BW12" s="64">
        <v>26601.67</v>
      </c>
      <c r="BX12" s="64">
        <v>27545.86</v>
      </c>
      <c r="BY12" s="64">
        <v>25138.59</v>
      </c>
      <c r="BZ12" s="64">
        <v>55713.59</v>
      </c>
      <c r="CA12" s="64">
        <v>65721.42</v>
      </c>
      <c r="CB12" s="64">
        <v>71481.23</v>
      </c>
      <c r="CC12" s="64">
        <v>78513.289999999994</v>
      </c>
      <c r="CD12" s="64">
        <v>27238.32</v>
      </c>
      <c r="CE12" s="64">
        <v>32080.92</v>
      </c>
      <c r="CF12" s="64">
        <v>19364.259999999998</v>
      </c>
      <c r="CG12" s="64">
        <v>64376.06</v>
      </c>
      <c r="CH12" s="64">
        <v>71176.17</v>
      </c>
      <c r="CI12" s="64">
        <v>80626.880000000005</v>
      </c>
      <c r="CJ12" s="64">
        <v>94710.57</v>
      </c>
      <c r="CK12" s="64">
        <v>39879.040000000001</v>
      </c>
      <c r="CL12" s="64">
        <v>38660.39</v>
      </c>
      <c r="CM12" s="64">
        <v>21987.360000000001</v>
      </c>
      <c r="CN12" s="64">
        <v>66659.94</v>
      </c>
      <c r="CO12" s="64">
        <v>111214.2</v>
      </c>
      <c r="CP12" s="64">
        <v>88529.279999999999</v>
      </c>
      <c r="CQ12" s="64">
        <v>149271.29999999999</v>
      </c>
      <c r="CR12" s="64">
        <v>43791.03</v>
      </c>
      <c r="CS12" s="64">
        <v>31855.74</v>
      </c>
      <c r="CT12" s="64">
        <v>21738.42</v>
      </c>
    </row>
    <row r="13" spans="1:98" ht="11.25" customHeight="1" x14ac:dyDescent="0.15">
      <c r="A13" s="42">
        <v>8</v>
      </c>
      <c r="B13" s="43">
        <v>8</v>
      </c>
      <c r="C13" s="43" t="s">
        <v>391</v>
      </c>
      <c r="D13" s="43" t="s">
        <v>392</v>
      </c>
      <c r="E13" s="44"/>
      <c r="F13" s="44"/>
      <c r="G13" s="43" t="s">
        <v>355</v>
      </c>
      <c r="H13" s="43" t="s">
        <v>347</v>
      </c>
      <c r="I13" s="43" t="s">
        <v>348</v>
      </c>
      <c r="J13" s="42">
        <v>152.0473441</v>
      </c>
      <c r="K13" s="43" t="s">
        <v>393</v>
      </c>
      <c r="L13" s="45">
        <v>0</v>
      </c>
      <c r="M13" s="45">
        <f t="shared" si="0"/>
        <v>1</v>
      </c>
      <c r="N13" s="46">
        <f t="shared" si="1"/>
        <v>1</v>
      </c>
      <c r="O13" s="46">
        <f t="shared" si="2"/>
        <v>0</v>
      </c>
      <c r="P13" s="46">
        <f t="shared" si="3"/>
        <v>2</v>
      </c>
      <c r="Q13" s="46" t="str">
        <f t="shared" si="4"/>
        <v>Level 1</v>
      </c>
      <c r="R13" s="45" t="s">
        <v>384</v>
      </c>
      <c r="S13" s="47">
        <f t="shared" si="5"/>
        <v>16802.039999999997</v>
      </c>
      <c r="T13" s="47">
        <v>263000</v>
      </c>
      <c r="U13" s="48">
        <f t="shared" si="6"/>
        <v>15.6528612001876</v>
      </c>
      <c r="V13" s="49" t="s">
        <v>237</v>
      </c>
      <c r="W13" s="50">
        <v>3.5438999999999998</v>
      </c>
      <c r="X13" s="51"/>
      <c r="Y13" s="51"/>
      <c r="Z13" s="51"/>
      <c r="AA13" s="51"/>
      <c r="AB13" s="52"/>
      <c r="AC13" s="49" t="s">
        <v>351</v>
      </c>
      <c r="AD13" s="50">
        <v>151.04</v>
      </c>
      <c r="AE13" s="50">
        <v>151.03890000000001</v>
      </c>
      <c r="AF13" s="53">
        <v>1.1999999999999999E-3</v>
      </c>
      <c r="AG13" s="53">
        <v>7.7115</v>
      </c>
      <c r="AH13" s="50">
        <v>3.52</v>
      </c>
      <c r="AI13" s="50">
        <v>3.59</v>
      </c>
      <c r="AJ13" s="50">
        <v>3.54</v>
      </c>
      <c r="AK13" s="50">
        <v>3.55</v>
      </c>
      <c r="AL13" s="53">
        <v>0.01</v>
      </c>
      <c r="AM13" s="43" t="s">
        <v>394</v>
      </c>
      <c r="AN13" s="42">
        <v>14385.01</v>
      </c>
      <c r="AO13" s="42">
        <v>14481.09</v>
      </c>
      <c r="AP13" s="42">
        <v>21540.02</v>
      </c>
      <c r="AQ13" s="42">
        <v>168873.5</v>
      </c>
      <c r="AR13" s="42">
        <v>152761.60000000001</v>
      </c>
      <c r="AS13" s="42">
        <v>139966.5</v>
      </c>
      <c r="AT13" s="42">
        <v>108309.9</v>
      </c>
      <c r="AU13" s="42">
        <v>18077.68</v>
      </c>
      <c r="AV13" s="42">
        <v>20338.8</v>
      </c>
      <c r="AW13" s="42">
        <v>14339.59</v>
      </c>
      <c r="AX13" s="42">
        <v>178459.1</v>
      </c>
      <c r="AY13" s="42">
        <v>91748.52</v>
      </c>
      <c r="AZ13" s="42">
        <v>151772.29999999999</v>
      </c>
      <c r="BA13" s="42">
        <v>124202.6</v>
      </c>
      <c r="BB13" s="42">
        <v>17454.75</v>
      </c>
      <c r="BC13" s="42">
        <v>12431.37</v>
      </c>
      <c r="BD13" s="42">
        <v>11989.87</v>
      </c>
      <c r="BE13" s="42">
        <v>147441.60000000001</v>
      </c>
      <c r="BF13" s="42">
        <v>131105.5</v>
      </c>
      <c r="BG13" s="42">
        <v>108905.8</v>
      </c>
      <c r="BH13" s="42">
        <v>140748</v>
      </c>
      <c r="BI13" s="42">
        <v>24639.25</v>
      </c>
      <c r="BJ13" s="42">
        <v>12251.65</v>
      </c>
      <c r="BK13" s="42">
        <v>14092.59</v>
      </c>
      <c r="BL13" s="42">
        <v>223001.60000000001</v>
      </c>
      <c r="BM13" s="42">
        <v>99397.62</v>
      </c>
      <c r="BN13" s="42">
        <v>92476.29</v>
      </c>
      <c r="BO13" s="42">
        <v>113693</v>
      </c>
      <c r="BP13" s="42">
        <v>12032.12</v>
      </c>
      <c r="BQ13" s="42">
        <v>24672.21</v>
      </c>
      <c r="BR13" s="42">
        <v>25356.44</v>
      </c>
      <c r="BS13" s="42">
        <v>114476.2</v>
      </c>
      <c r="BT13" s="42">
        <v>145611.6</v>
      </c>
      <c r="BU13" s="42">
        <v>108499.9</v>
      </c>
      <c r="BV13" s="42">
        <v>106271.8</v>
      </c>
      <c r="BW13" s="42">
        <v>15820.8</v>
      </c>
      <c r="BX13" s="42">
        <v>16034.79</v>
      </c>
      <c r="BY13" s="42">
        <v>32700.41</v>
      </c>
      <c r="BZ13" s="42">
        <v>91075.13</v>
      </c>
      <c r="CA13" s="42">
        <v>67037.23</v>
      </c>
      <c r="CB13" s="42">
        <v>75761.14</v>
      </c>
      <c r="CC13" s="42">
        <v>67457.850000000006</v>
      </c>
      <c r="CD13" s="42">
        <v>17362.38</v>
      </c>
      <c r="CE13" s="42">
        <v>15830.95</v>
      </c>
      <c r="CF13" s="42">
        <v>14032.69</v>
      </c>
      <c r="CG13" s="42">
        <v>109160.9</v>
      </c>
      <c r="CH13" s="42">
        <v>56735.3</v>
      </c>
      <c r="CI13" s="42">
        <v>74200.94</v>
      </c>
      <c r="CJ13" s="42">
        <v>87388.45</v>
      </c>
      <c r="CK13" s="42">
        <v>16919.73</v>
      </c>
      <c r="CL13" s="42">
        <v>24815.33</v>
      </c>
      <c r="CM13" s="42">
        <v>18865.84</v>
      </c>
      <c r="CN13" s="42">
        <v>184780.79999999999</v>
      </c>
      <c r="CO13" s="42">
        <v>95734.9</v>
      </c>
      <c r="CP13" s="42">
        <v>66515.55</v>
      </c>
      <c r="CQ13" s="42">
        <v>122073.7</v>
      </c>
      <c r="CR13" s="42">
        <v>25266.23</v>
      </c>
      <c r="CS13" s="42">
        <v>24940</v>
      </c>
      <c r="CT13" s="42">
        <v>15300.21</v>
      </c>
    </row>
    <row r="14" spans="1:98" ht="11.25" customHeight="1" x14ac:dyDescent="0.15">
      <c r="A14" s="64">
        <v>9</v>
      </c>
      <c r="B14" s="65">
        <v>9</v>
      </c>
      <c r="C14" s="65" t="s">
        <v>386</v>
      </c>
      <c r="D14" s="65" t="s">
        <v>395</v>
      </c>
      <c r="E14" s="66"/>
      <c r="F14" s="66"/>
      <c r="G14" s="65" t="s">
        <v>396</v>
      </c>
      <c r="H14" s="65" t="s">
        <v>347</v>
      </c>
      <c r="I14" s="65" t="s">
        <v>348</v>
      </c>
      <c r="J14" s="64">
        <v>154.0266087</v>
      </c>
      <c r="K14" s="65" t="s">
        <v>397</v>
      </c>
      <c r="L14" s="67">
        <v>0</v>
      </c>
      <c r="M14" s="67">
        <f t="shared" si="0"/>
        <v>1</v>
      </c>
      <c r="N14" s="68">
        <f t="shared" si="1"/>
        <v>1</v>
      </c>
      <c r="O14" s="68">
        <f t="shared" si="2"/>
        <v>-1</v>
      </c>
      <c r="P14" s="68">
        <f t="shared" si="3"/>
        <v>1</v>
      </c>
      <c r="Q14" s="46" t="str">
        <f t="shared" si="4"/>
        <v>NA</v>
      </c>
      <c r="R14" s="67" t="s">
        <v>384</v>
      </c>
      <c r="S14" s="69">
        <f t="shared" si="5"/>
        <v>8283.7856666666667</v>
      </c>
      <c r="T14" s="69">
        <v>78800</v>
      </c>
      <c r="U14" s="70">
        <f t="shared" si="6"/>
        <v>9.5125590123710353</v>
      </c>
      <c r="V14" s="71" t="s">
        <v>237</v>
      </c>
      <c r="W14" s="72">
        <v>1.4</v>
      </c>
      <c r="X14" s="73"/>
      <c r="Y14" s="73"/>
      <c r="Z14" s="73"/>
      <c r="AA14" s="73"/>
      <c r="AB14" s="74"/>
      <c r="AC14" s="71" t="s">
        <v>351</v>
      </c>
      <c r="AD14" s="72">
        <v>153.01929999999999</v>
      </c>
      <c r="AE14" s="72">
        <v>153.01820000000001</v>
      </c>
      <c r="AF14" s="75">
        <v>1.1000000000000001E-3</v>
      </c>
      <c r="AG14" s="75">
        <v>7.4447999999999999</v>
      </c>
      <c r="AH14" s="72">
        <v>0.9</v>
      </c>
      <c r="AI14" s="72">
        <v>1.7</v>
      </c>
      <c r="AJ14" s="72">
        <v>1.4</v>
      </c>
      <c r="AK14" s="72">
        <v>1.25</v>
      </c>
      <c r="AL14" s="75">
        <v>0.15</v>
      </c>
      <c r="AM14" s="65" t="s">
        <v>398</v>
      </c>
      <c r="AN14" s="64">
        <v>7425.2579999999998</v>
      </c>
      <c r="AO14" s="64">
        <v>7269.0290000000005</v>
      </c>
      <c r="AP14" s="64">
        <v>10157.07</v>
      </c>
      <c r="AQ14" s="64">
        <v>44400.2</v>
      </c>
      <c r="AR14" s="64">
        <v>47216.32</v>
      </c>
      <c r="AS14" s="64">
        <v>35982.79</v>
      </c>
      <c r="AT14" s="64">
        <v>56933.82</v>
      </c>
      <c r="AU14" s="64">
        <v>6113.1850000000004</v>
      </c>
      <c r="AV14" s="64">
        <v>10847.71</v>
      </c>
      <c r="AW14" s="64">
        <v>12917.29</v>
      </c>
      <c r="AX14" s="64">
        <v>41293.480000000003</v>
      </c>
      <c r="AY14" s="64">
        <v>35575.910000000003</v>
      </c>
      <c r="AZ14" s="64">
        <v>35768.300000000003</v>
      </c>
      <c r="BA14" s="64">
        <v>34656.46</v>
      </c>
      <c r="BB14" s="64">
        <v>7293.1049999999996</v>
      </c>
      <c r="BC14" s="64">
        <v>8964.0969999999998</v>
      </c>
      <c r="BD14" s="64">
        <v>10078.92</v>
      </c>
      <c r="BE14" s="64">
        <v>37404.31</v>
      </c>
      <c r="BF14" s="64">
        <v>42078.99</v>
      </c>
      <c r="BG14" s="64">
        <v>34068.370000000003</v>
      </c>
      <c r="BH14" s="64">
        <v>47787.83</v>
      </c>
      <c r="BI14" s="64">
        <v>9256.5990000000002</v>
      </c>
      <c r="BJ14" s="64">
        <v>6806.26</v>
      </c>
      <c r="BK14" s="64">
        <v>7153.2340000000004</v>
      </c>
      <c r="BL14" s="64">
        <v>38716.949999999997</v>
      </c>
      <c r="BM14" s="64">
        <v>29756.21</v>
      </c>
      <c r="BN14" s="64">
        <v>43458</v>
      </c>
      <c r="BO14" s="64">
        <v>40917.279999999999</v>
      </c>
      <c r="BP14" s="64">
        <v>8941.1869999999999</v>
      </c>
      <c r="BQ14" s="64">
        <v>7030.9080000000004</v>
      </c>
      <c r="BR14" s="64">
        <v>11823.57</v>
      </c>
      <c r="BS14" s="64">
        <v>45763.01</v>
      </c>
      <c r="BT14" s="64">
        <v>36188.89</v>
      </c>
      <c r="BU14" s="64">
        <v>33770.04</v>
      </c>
      <c r="BV14" s="64">
        <v>42932.31</v>
      </c>
      <c r="BW14" s="64">
        <v>9459.2620000000006</v>
      </c>
      <c r="BX14" s="64">
        <v>7408.5330000000004</v>
      </c>
      <c r="BY14" s="64">
        <v>6823.4690000000001</v>
      </c>
      <c r="BZ14" s="64">
        <v>34876.019999999997</v>
      </c>
      <c r="CA14" s="64">
        <v>40183.730000000003</v>
      </c>
      <c r="CB14" s="64">
        <v>51049.16</v>
      </c>
      <c r="CC14" s="64">
        <v>44946.44</v>
      </c>
      <c r="CD14" s="64">
        <v>7559.835</v>
      </c>
      <c r="CE14" s="64">
        <v>8226.2790000000005</v>
      </c>
      <c r="CF14" s="64">
        <v>8268.35</v>
      </c>
      <c r="CG14" s="64">
        <v>34038.22</v>
      </c>
      <c r="CH14" s="64">
        <v>45038.15</v>
      </c>
      <c r="CI14" s="64">
        <v>47627.48</v>
      </c>
      <c r="CJ14" s="64">
        <v>47821.07</v>
      </c>
      <c r="CK14" s="64">
        <v>6473.8050000000003</v>
      </c>
      <c r="CL14" s="64">
        <v>6472.67</v>
      </c>
      <c r="CM14" s="64">
        <v>7233.3559999999998</v>
      </c>
      <c r="CN14" s="64">
        <v>47887.86</v>
      </c>
      <c r="CO14" s="64">
        <v>53063.92</v>
      </c>
      <c r="CP14" s="64">
        <v>46513.62</v>
      </c>
      <c r="CQ14" s="64">
        <v>62715.37</v>
      </c>
      <c r="CR14" s="64">
        <v>8532.3970000000008</v>
      </c>
      <c r="CS14" s="64">
        <v>7094.9390000000003</v>
      </c>
      <c r="CT14" s="64">
        <v>9118.1589999999997</v>
      </c>
    </row>
    <row r="15" spans="1:98" ht="11.25" customHeight="1" x14ac:dyDescent="0.15">
      <c r="A15" s="22">
        <v>10</v>
      </c>
      <c r="B15" s="54">
        <v>10</v>
      </c>
      <c r="C15" s="54" t="s">
        <v>399</v>
      </c>
      <c r="D15" s="54" t="s">
        <v>399</v>
      </c>
      <c r="E15" s="76"/>
      <c r="F15" s="76"/>
      <c r="G15" s="54" t="s">
        <v>396</v>
      </c>
      <c r="H15" s="54" t="s">
        <v>347</v>
      </c>
      <c r="I15" s="54" t="s">
        <v>348</v>
      </c>
      <c r="J15" s="22">
        <v>154.0266087</v>
      </c>
      <c r="K15" s="54" t="s">
        <v>400</v>
      </c>
      <c r="L15" s="55">
        <v>1</v>
      </c>
      <c r="M15" s="55">
        <f t="shared" si="0"/>
        <v>1</v>
      </c>
      <c r="N15" s="56">
        <f t="shared" si="1"/>
        <v>1</v>
      </c>
      <c r="O15" s="56">
        <f t="shared" si="2"/>
        <v>0</v>
      </c>
      <c r="P15" s="56">
        <f t="shared" si="3"/>
        <v>3</v>
      </c>
      <c r="Q15" s="46" t="str">
        <f t="shared" si="4"/>
        <v>Level 1+</v>
      </c>
      <c r="R15" s="57"/>
      <c r="S15" s="58">
        <f t="shared" si="5"/>
        <v>21187.886666666665</v>
      </c>
      <c r="T15" s="58">
        <v>200000000</v>
      </c>
      <c r="U15" s="59">
        <f t="shared" si="6"/>
        <v>9439.3557576766361</v>
      </c>
      <c r="V15" s="60" t="s">
        <v>237</v>
      </c>
      <c r="W15" s="61">
        <v>1.9729812390000001</v>
      </c>
      <c r="X15" s="77"/>
      <c r="Y15" s="77"/>
      <c r="Z15" s="77"/>
      <c r="AA15" s="77"/>
      <c r="AB15" s="78"/>
      <c r="AC15" s="60" t="s">
        <v>351</v>
      </c>
      <c r="AD15" s="61">
        <v>153.01929999999999</v>
      </c>
      <c r="AE15" s="61">
        <v>153.0181</v>
      </c>
      <c r="AF15" s="62">
        <v>1.1999999999999999E-3</v>
      </c>
      <c r="AG15" s="62">
        <v>7.7830000000000004</v>
      </c>
      <c r="AH15" s="61">
        <v>1.9</v>
      </c>
      <c r="AI15" s="61">
        <v>2.1</v>
      </c>
      <c r="AJ15" s="61">
        <v>1.97</v>
      </c>
      <c r="AK15" s="61">
        <v>1.98</v>
      </c>
      <c r="AL15" s="62">
        <v>0.01</v>
      </c>
      <c r="AM15" s="54" t="s">
        <v>401</v>
      </c>
      <c r="AN15" s="22">
        <v>16516.55</v>
      </c>
      <c r="AO15" s="22">
        <v>24941.439999999999</v>
      </c>
      <c r="AP15" s="22">
        <v>22105.67</v>
      </c>
      <c r="AQ15" s="22">
        <v>88988416</v>
      </c>
      <c r="AR15" s="22">
        <v>73867224</v>
      </c>
      <c r="AS15" s="22">
        <v>67510904</v>
      </c>
      <c r="AT15" s="22">
        <v>60513368</v>
      </c>
      <c r="AU15" s="22">
        <v>134499.1</v>
      </c>
      <c r="AV15" s="22">
        <v>137270.5</v>
      </c>
      <c r="AW15" s="22">
        <v>153904.70000000001</v>
      </c>
      <c r="AX15" s="22">
        <v>81916168</v>
      </c>
      <c r="AY15" s="22">
        <v>64539484</v>
      </c>
      <c r="AZ15" s="22">
        <v>70674288</v>
      </c>
      <c r="BA15" s="22">
        <v>67444688</v>
      </c>
      <c r="BB15" s="22">
        <v>108195.1</v>
      </c>
      <c r="BC15" s="22">
        <v>127059.2</v>
      </c>
      <c r="BD15" s="22">
        <v>112993.9</v>
      </c>
      <c r="BE15" s="22">
        <v>75945008</v>
      </c>
      <c r="BF15" s="22">
        <v>79067504</v>
      </c>
      <c r="BG15" s="22">
        <v>64567408</v>
      </c>
      <c r="BH15" s="22">
        <v>71480824</v>
      </c>
      <c r="BI15" s="22">
        <v>221256.3</v>
      </c>
      <c r="BJ15" s="22">
        <v>223230.6</v>
      </c>
      <c r="BK15" s="22">
        <v>249395.4</v>
      </c>
      <c r="BL15" s="22">
        <v>68932208</v>
      </c>
      <c r="BM15" s="22">
        <v>67439848</v>
      </c>
      <c r="BN15" s="22">
        <v>59302016</v>
      </c>
      <c r="BO15" s="22">
        <v>68709160</v>
      </c>
      <c r="BP15" s="22">
        <v>265601.59999999998</v>
      </c>
      <c r="BQ15" s="22">
        <v>268174.90000000002</v>
      </c>
      <c r="BR15" s="22">
        <v>269321</v>
      </c>
      <c r="BS15" s="22">
        <v>84324704</v>
      </c>
      <c r="BT15" s="22">
        <v>73688272</v>
      </c>
      <c r="BU15" s="22">
        <v>60404292</v>
      </c>
      <c r="BV15" s="22">
        <v>59911624</v>
      </c>
      <c r="BW15" s="22">
        <v>319619</v>
      </c>
      <c r="BX15" s="22">
        <v>269318.90000000002</v>
      </c>
      <c r="BY15" s="22">
        <v>278950.59999999998</v>
      </c>
      <c r="BZ15" s="22">
        <v>62441760</v>
      </c>
      <c r="CA15" s="22">
        <v>65915696</v>
      </c>
      <c r="CB15" s="22">
        <v>66160264</v>
      </c>
      <c r="CC15" s="22">
        <v>61639376</v>
      </c>
      <c r="CD15" s="22">
        <v>194956.79999999999</v>
      </c>
      <c r="CE15" s="22">
        <v>289399.90000000002</v>
      </c>
      <c r="CF15" s="22">
        <v>245288.1</v>
      </c>
      <c r="CG15" s="22">
        <v>84208192</v>
      </c>
      <c r="CH15" s="22">
        <v>70619400</v>
      </c>
      <c r="CI15" s="22">
        <v>41058080</v>
      </c>
      <c r="CJ15" s="22">
        <v>70507152</v>
      </c>
      <c r="CK15" s="22">
        <v>200611.3</v>
      </c>
      <c r="CL15" s="22">
        <v>184196</v>
      </c>
      <c r="CM15" s="22">
        <v>181077.3</v>
      </c>
      <c r="CN15" s="22">
        <v>85432912</v>
      </c>
      <c r="CO15" s="22">
        <v>82135520</v>
      </c>
      <c r="CP15" s="22">
        <v>39998476</v>
      </c>
      <c r="CQ15" s="22">
        <v>78460600</v>
      </c>
      <c r="CR15" s="22">
        <v>302302.3</v>
      </c>
      <c r="CS15" s="22">
        <v>256139.7</v>
      </c>
      <c r="CT15" s="22">
        <v>259315.1</v>
      </c>
    </row>
    <row r="16" spans="1:98" ht="11.25" customHeight="1" x14ac:dyDescent="0.15">
      <c r="A16" s="42">
        <v>11</v>
      </c>
      <c r="B16" s="43">
        <v>11</v>
      </c>
      <c r="C16" s="43" t="s">
        <v>402</v>
      </c>
      <c r="D16" s="43" t="s">
        <v>403</v>
      </c>
      <c r="E16" s="43" t="s">
        <v>404</v>
      </c>
      <c r="F16" s="43" t="s">
        <v>405</v>
      </c>
      <c r="G16" s="43" t="s">
        <v>396</v>
      </c>
      <c r="H16" s="43" t="s">
        <v>347</v>
      </c>
      <c r="I16" s="43" t="s">
        <v>348</v>
      </c>
      <c r="J16" s="42">
        <v>154.0266087</v>
      </c>
      <c r="K16" s="43" t="s">
        <v>406</v>
      </c>
      <c r="L16" s="45">
        <v>0.5</v>
      </c>
      <c r="M16" s="45">
        <f t="shared" si="0"/>
        <v>1</v>
      </c>
      <c r="N16" s="46">
        <f t="shared" si="1"/>
        <v>1</v>
      </c>
      <c r="O16" s="46">
        <f t="shared" si="2"/>
        <v>0</v>
      </c>
      <c r="P16" s="46">
        <f t="shared" si="3"/>
        <v>2.5</v>
      </c>
      <c r="Q16" s="46" t="str">
        <f t="shared" si="4"/>
        <v>Level 1+</v>
      </c>
      <c r="R16" s="45" t="s">
        <v>357</v>
      </c>
      <c r="S16" s="47">
        <f t="shared" si="5"/>
        <v>22081.89333333333</v>
      </c>
      <c r="T16" s="47">
        <v>4740000</v>
      </c>
      <c r="U16" s="48">
        <f t="shared" si="6"/>
        <v>214.65550659303372</v>
      </c>
      <c r="V16" s="49" t="s">
        <v>231</v>
      </c>
      <c r="W16" s="50">
        <v>2.5321446220000001</v>
      </c>
      <c r="X16" s="51"/>
      <c r="Y16" s="51"/>
      <c r="Z16" s="51"/>
      <c r="AA16" s="51"/>
      <c r="AB16" s="52"/>
      <c r="AC16" s="49" t="s">
        <v>351</v>
      </c>
      <c r="AD16" s="50">
        <v>153.01929999999999</v>
      </c>
      <c r="AE16" s="50">
        <v>153.0181</v>
      </c>
      <c r="AF16" s="53">
        <v>1.1999999999999999E-3</v>
      </c>
      <c r="AG16" s="53">
        <v>7.6449999999999996</v>
      </c>
      <c r="AH16" s="50">
        <v>2.35</v>
      </c>
      <c r="AI16" s="50">
        <v>2.5</v>
      </c>
      <c r="AJ16" s="50">
        <v>2.5299999999999998</v>
      </c>
      <c r="AK16" s="50">
        <v>2.39</v>
      </c>
      <c r="AL16" s="53">
        <v>0.14000000000000001</v>
      </c>
      <c r="AM16" s="43" t="s">
        <v>407</v>
      </c>
      <c r="AN16" s="42">
        <v>32453.18</v>
      </c>
      <c r="AO16" s="42">
        <v>17629.919999999998</v>
      </c>
      <c r="AP16" s="42">
        <v>16162.58</v>
      </c>
      <c r="AQ16" s="42">
        <v>416139.1</v>
      </c>
      <c r="AR16" s="42">
        <v>331824.09999999998</v>
      </c>
      <c r="AS16" s="42">
        <v>404897</v>
      </c>
      <c r="AT16" s="42">
        <v>304452</v>
      </c>
      <c r="AU16" s="42">
        <v>27510.54</v>
      </c>
      <c r="AV16" s="42">
        <v>51852.09</v>
      </c>
      <c r="AW16" s="42">
        <v>21136.97</v>
      </c>
      <c r="AX16" s="42">
        <v>482174.7</v>
      </c>
      <c r="AY16" s="42">
        <v>305437</v>
      </c>
      <c r="AZ16" s="42">
        <v>438627.9</v>
      </c>
      <c r="BA16" s="42">
        <v>414657.2</v>
      </c>
      <c r="BB16" s="42">
        <v>20687.39</v>
      </c>
      <c r="BC16" s="42">
        <v>52251.17</v>
      </c>
      <c r="BD16" s="42">
        <v>21094.29</v>
      </c>
      <c r="BE16" s="42">
        <v>410571.8</v>
      </c>
      <c r="BF16" s="42">
        <v>404852.7</v>
      </c>
      <c r="BG16" s="42">
        <v>410195.20000000001</v>
      </c>
      <c r="BH16" s="42">
        <v>684884.9</v>
      </c>
      <c r="BI16" s="42">
        <v>37758.660000000003</v>
      </c>
      <c r="BJ16" s="42">
        <v>48294</v>
      </c>
      <c r="BK16" s="42">
        <v>36693.519999999997</v>
      </c>
      <c r="BL16" s="42">
        <v>462788.1</v>
      </c>
      <c r="BM16" s="42">
        <v>370432.6</v>
      </c>
      <c r="BN16" s="42">
        <v>461564.8</v>
      </c>
      <c r="BO16" s="42">
        <v>426996</v>
      </c>
      <c r="BP16" s="42">
        <v>37685.870000000003</v>
      </c>
      <c r="BQ16" s="42">
        <v>43616.04</v>
      </c>
      <c r="BR16" s="42">
        <v>59287.96</v>
      </c>
      <c r="BS16" s="42">
        <v>503449.9</v>
      </c>
      <c r="BT16" s="42">
        <v>284713.5</v>
      </c>
      <c r="BU16" s="42">
        <v>316022.59999999998</v>
      </c>
      <c r="BV16" s="42">
        <v>245316.7</v>
      </c>
      <c r="BW16" s="42">
        <v>35449.39</v>
      </c>
      <c r="BX16" s="42">
        <v>27582.9</v>
      </c>
      <c r="BY16" s="42">
        <v>52541.62</v>
      </c>
      <c r="BZ16" s="42">
        <v>584004.30000000005</v>
      </c>
      <c r="CA16" s="42">
        <v>321127</v>
      </c>
      <c r="CB16" s="42">
        <v>1677986</v>
      </c>
      <c r="CC16" s="42">
        <v>335305.8</v>
      </c>
      <c r="CD16" s="42">
        <v>82981.600000000006</v>
      </c>
      <c r="CE16" s="42">
        <v>88149.3</v>
      </c>
      <c r="CF16" s="42">
        <v>24515.29</v>
      </c>
      <c r="CG16" s="42">
        <v>429375.9</v>
      </c>
      <c r="CH16" s="42">
        <v>910649.1</v>
      </c>
      <c r="CI16" s="42">
        <v>4744122</v>
      </c>
      <c r="CJ16" s="42">
        <v>577652</v>
      </c>
      <c r="CK16" s="42">
        <v>21611.82</v>
      </c>
      <c r="CL16" s="42">
        <v>40077.360000000001</v>
      </c>
      <c r="CM16" s="42">
        <v>62263.6</v>
      </c>
      <c r="CN16" s="42">
        <v>520749.9</v>
      </c>
      <c r="CO16" s="42">
        <v>1611269</v>
      </c>
      <c r="CP16" s="42">
        <v>2823758</v>
      </c>
      <c r="CQ16" s="42">
        <v>865194.7</v>
      </c>
      <c r="CR16" s="42">
        <v>48379.56</v>
      </c>
      <c r="CS16" s="42">
        <v>49150.33</v>
      </c>
      <c r="CT16" s="42">
        <v>27196.06</v>
      </c>
    </row>
    <row r="17" spans="1:98" ht="11.25" customHeight="1" x14ac:dyDescent="0.15">
      <c r="A17" s="42">
        <v>12</v>
      </c>
      <c r="B17" s="43">
        <v>11</v>
      </c>
      <c r="C17" s="43" t="s">
        <v>402</v>
      </c>
      <c r="D17" s="43" t="s">
        <v>408</v>
      </c>
      <c r="E17" s="43" t="s">
        <v>404</v>
      </c>
      <c r="F17" s="43" t="s">
        <v>405</v>
      </c>
      <c r="G17" s="43" t="s">
        <v>396</v>
      </c>
      <c r="H17" s="43" t="s">
        <v>347</v>
      </c>
      <c r="I17" s="43" t="s">
        <v>348</v>
      </c>
      <c r="J17" s="42">
        <v>154.0266087</v>
      </c>
      <c r="K17" s="43" t="s">
        <v>409</v>
      </c>
      <c r="L17" s="45">
        <v>0.5</v>
      </c>
      <c r="M17" s="45">
        <f t="shared" si="0"/>
        <v>1</v>
      </c>
      <c r="N17" s="46">
        <f t="shared" si="1"/>
        <v>1</v>
      </c>
      <c r="O17" s="46">
        <f t="shared" si="2"/>
        <v>0</v>
      </c>
      <c r="P17" s="46">
        <f t="shared" si="3"/>
        <v>2.5</v>
      </c>
      <c r="Q17" s="46" t="str">
        <f t="shared" si="4"/>
        <v>Level 1+</v>
      </c>
      <c r="R17" s="45" t="s">
        <v>357</v>
      </c>
      <c r="S17" s="47">
        <f t="shared" si="5"/>
        <v>22081.89333333333</v>
      </c>
      <c r="T17" s="47">
        <v>4740000</v>
      </c>
      <c r="U17" s="48">
        <f t="shared" si="6"/>
        <v>214.65550659303372</v>
      </c>
      <c r="V17" s="49" t="s">
        <v>231</v>
      </c>
      <c r="W17" s="50">
        <v>2.5823142379999999</v>
      </c>
      <c r="X17" s="49" t="s">
        <v>208</v>
      </c>
      <c r="Y17" s="50">
        <v>2.4</v>
      </c>
      <c r="Z17" s="50">
        <v>4</v>
      </c>
      <c r="AA17" s="49" t="s">
        <v>410</v>
      </c>
      <c r="AB17" s="53">
        <v>0.56010000000000004</v>
      </c>
      <c r="AC17" s="49" t="s">
        <v>351</v>
      </c>
      <c r="AD17" s="50">
        <v>153.01929999999999</v>
      </c>
      <c r="AE17" s="50">
        <v>153.0181</v>
      </c>
      <c r="AF17" s="53">
        <v>1.1999999999999999E-3</v>
      </c>
      <c r="AG17" s="53">
        <v>7.6449999999999996</v>
      </c>
      <c r="AH17" s="50">
        <v>2.35</v>
      </c>
      <c r="AI17" s="50">
        <v>2.5</v>
      </c>
      <c r="AJ17" s="50">
        <v>2.58</v>
      </c>
      <c r="AK17" s="50">
        <v>2.39</v>
      </c>
      <c r="AL17" s="53">
        <v>0.19</v>
      </c>
      <c r="AM17" s="43" t="s">
        <v>411</v>
      </c>
      <c r="AN17" s="42">
        <v>32453.18</v>
      </c>
      <c r="AO17" s="42">
        <v>17629.919999999998</v>
      </c>
      <c r="AP17" s="42">
        <v>16162.58</v>
      </c>
      <c r="AQ17" s="42">
        <v>416139.1</v>
      </c>
      <c r="AR17" s="42">
        <v>331824.09999999998</v>
      </c>
      <c r="AS17" s="42">
        <v>404897</v>
      </c>
      <c r="AT17" s="42">
        <v>304452</v>
      </c>
      <c r="AU17" s="42">
        <v>27510.54</v>
      </c>
      <c r="AV17" s="42">
        <v>51852.09</v>
      </c>
      <c r="AW17" s="42">
        <v>21136.97</v>
      </c>
      <c r="AX17" s="42">
        <v>482174.7</v>
      </c>
      <c r="AY17" s="42">
        <v>305437</v>
      </c>
      <c r="AZ17" s="42">
        <v>438627.9</v>
      </c>
      <c r="BA17" s="42">
        <v>414657.2</v>
      </c>
      <c r="BB17" s="42">
        <v>20687.39</v>
      </c>
      <c r="BC17" s="42">
        <v>52251.17</v>
      </c>
      <c r="BD17" s="42">
        <v>21094.29</v>
      </c>
      <c r="BE17" s="42">
        <v>410571.8</v>
      </c>
      <c r="BF17" s="42">
        <v>404852.7</v>
      </c>
      <c r="BG17" s="42">
        <v>410195.20000000001</v>
      </c>
      <c r="BH17" s="42">
        <v>684884.9</v>
      </c>
      <c r="BI17" s="42">
        <v>37758.660000000003</v>
      </c>
      <c r="BJ17" s="42">
        <v>48294</v>
      </c>
      <c r="BK17" s="42">
        <v>36693.519999999997</v>
      </c>
      <c r="BL17" s="42">
        <v>462788.1</v>
      </c>
      <c r="BM17" s="42">
        <v>370432.6</v>
      </c>
      <c r="BN17" s="42">
        <v>461564.8</v>
      </c>
      <c r="BO17" s="42">
        <v>426996</v>
      </c>
      <c r="BP17" s="42">
        <v>37685.870000000003</v>
      </c>
      <c r="BQ17" s="42">
        <v>43616.04</v>
      </c>
      <c r="BR17" s="42">
        <v>59287.96</v>
      </c>
      <c r="BS17" s="42">
        <v>503449.9</v>
      </c>
      <c r="BT17" s="42">
        <v>284713.5</v>
      </c>
      <c r="BU17" s="42">
        <v>316022.59999999998</v>
      </c>
      <c r="BV17" s="42">
        <v>245316.7</v>
      </c>
      <c r="BW17" s="42">
        <v>35449.39</v>
      </c>
      <c r="BX17" s="42">
        <v>27582.9</v>
      </c>
      <c r="BY17" s="42">
        <v>52541.62</v>
      </c>
      <c r="BZ17" s="42">
        <v>584004.30000000005</v>
      </c>
      <c r="CA17" s="42">
        <v>321127</v>
      </c>
      <c r="CB17" s="42">
        <v>1677986</v>
      </c>
      <c r="CC17" s="42">
        <v>335305.8</v>
      </c>
      <c r="CD17" s="42">
        <v>82981.600000000006</v>
      </c>
      <c r="CE17" s="42">
        <v>88149.3</v>
      </c>
      <c r="CF17" s="42">
        <v>24515.29</v>
      </c>
      <c r="CG17" s="42">
        <v>429375.9</v>
      </c>
      <c r="CH17" s="42">
        <v>910649.1</v>
      </c>
      <c r="CI17" s="42">
        <v>4744122</v>
      </c>
      <c r="CJ17" s="42">
        <v>577652</v>
      </c>
      <c r="CK17" s="42">
        <v>21611.82</v>
      </c>
      <c r="CL17" s="42">
        <v>40077.360000000001</v>
      </c>
      <c r="CM17" s="42">
        <v>62263.6</v>
      </c>
      <c r="CN17" s="42">
        <v>520749.9</v>
      </c>
      <c r="CO17" s="42">
        <v>1611269</v>
      </c>
      <c r="CP17" s="42">
        <v>2823758</v>
      </c>
      <c r="CQ17" s="42">
        <v>865194.7</v>
      </c>
      <c r="CR17" s="42">
        <v>48379.56</v>
      </c>
      <c r="CS17" s="42">
        <v>49150.33</v>
      </c>
      <c r="CT17" s="42">
        <v>27196.06</v>
      </c>
    </row>
    <row r="18" spans="1:98" ht="11.25" customHeight="1" x14ac:dyDescent="0.15">
      <c r="A18" s="42">
        <v>13</v>
      </c>
      <c r="B18" s="43">
        <v>12</v>
      </c>
      <c r="C18" s="43" t="s">
        <v>412</v>
      </c>
      <c r="D18" s="43" t="s">
        <v>413</v>
      </c>
      <c r="E18" s="44"/>
      <c r="F18" s="44"/>
      <c r="G18" s="43" t="s">
        <v>396</v>
      </c>
      <c r="H18" s="43" t="s">
        <v>347</v>
      </c>
      <c r="I18" s="43" t="s">
        <v>348</v>
      </c>
      <c r="J18" s="42">
        <v>154.0266087</v>
      </c>
      <c r="K18" s="43" t="s">
        <v>414</v>
      </c>
      <c r="L18" s="45">
        <v>0</v>
      </c>
      <c r="M18" s="45">
        <f t="shared" si="0"/>
        <v>1</v>
      </c>
      <c r="N18" s="46">
        <f t="shared" si="1"/>
        <v>1</v>
      </c>
      <c r="O18" s="46">
        <f t="shared" si="2"/>
        <v>0</v>
      </c>
      <c r="P18" s="46">
        <f t="shared" si="3"/>
        <v>2</v>
      </c>
      <c r="Q18" s="46" t="str">
        <f t="shared" si="4"/>
        <v>Level 1</v>
      </c>
      <c r="R18" s="45" t="s">
        <v>384</v>
      </c>
      <c r="S18" s="47">
        <f t="shared" si="5"/>
        <v>9098.7306666666682</v>
      </c>
      <c r="T18" s="47">
        <v>581000</v>
      </c>
      <c r="U18" s="48">
        <f t="shared" si="6"/>
        <v>63.855060808481994</v>
      </c>
      <c r="V18" s="49" t="s">
        <v>239</v>
      </c>
      <c r="W18" s="50">
        <v>2.6520329039999999</v>
      </c>
      <c r="X18" s="51"/>
      <c r="Y18" s="51"/>
      <c r="Z18" s="51"/>
      <c r="AA18" s="51"/>
      <c r="AB18" s="52"/>
      <c r="AC18" s="49" t="s">
        <v>351</v>
      </c>
      <c r="AD18" s="50">
        <v>153.01929999999999</v>
      </c>
      <c r="AE18" s="50">
        <v>153.0181</v>
      </c>
      <c r="AF18" s="53">
        <v>1.1999999999999999E-3</v>
      </c>
      <c r="AG18" s="53">
        <v>7.585</v>
      </c>
      <c r="AH18" s="50">
        <v>2.7</v>
      </c>
      <c r="AI18" s="50">
        <v>2.81</v>
      </c>
      <c r="AJ18" s="50">
        <v>2.65</v>
      </c>
      <c r="AK18" s="50">
        <v>2.75</v>
      </c>
      <c r="AL18" s="53">
        <v>0.09</v>
      </c>
      <c r="AM18" s="43" t="s">
        <v>415</v>
      </c>
      <c r="AN18" s="42">
        <v>7469.86</v>
      </c>
      <c r="AO18" s="42">
        <v>9030.3420000000006</v>
      </c>
      <c r="AP18" s="42">
        <v>10795.99</v>
      </c>
      <c r="AQ18" s="42">
        <v>80550.55</v>
      </c>
      <c r="AR18" s="42">
        <v>66263.570000000007</v>
      </c>
      <c r="AS18" s="42">
        <v>59619.27</v>
      </c>
      <c r="AT18" s="42">
        <v>59591.26</v>
      </c>
      <c r="AU18" s="42">
        <v>9467.1769999999997</v>
      </c>
      <c r="AV18" s="42">
        <v>9945.25</v>
      </c>
      <c r="AW18" s="42">
        <v>9057.3649999999998</v>
      </c>
      <c r="AX18" s="42">
        <v>70848.83</v>
      </c>
      <c r="AY18" s="42">
        <v>55790.27</v>
      </c>
      <c r="AZ18" s="42">
        <v>61951.31</v>
      </c>
      <c r="BA18" s="42">
        <v>59819.97</v>
      </c>
      <c r="BB18" s="42">
        <v>9935.1260000000002</v>
      </c>
      <c r="BC18" s="42">
        <v>10007.41</v>
      </c>
      <c r="BD18" s="42">
        <v>6752.9979999999996</v>
      </c>
      <c r="BE18" s="42">
        <v>65325.72</v>
      </c>
      <c r="BF18" s="42">
        <v>65626.44</v>
      </c>
      <c r="BG18" s="42">
        <v>57237.46</v>
      </c>
      <c r="BH18" s="42">
        <v>68021.13</v>
      </c>
      <c r="BI18" s="42">
        <v>10948.06</v>
      </c>
      <c r="BJ18" s="42">
        <v>9006.4529999999995</v>
      </c>
      <c r="BK18" s="42">
        <v>10271.81</v>
      </c>
      <c r="BL18" s="42">
        <v>65719.199999999997</v>
      </c>
      <c r="BM18" s="42">
        <v>59201.71</v>
      </c>
      <c r="BN18" s="42">
        <v>55810.41</v>
      </c>
      <c r="BO18" s="42">
        <v>54185.47</v>
      </c>
      <c r="BP18" s="42">
        <v>9327.1260000000002</v>
      </c>
      <c r="BQ18" s="42">
        <v>12633.08</v>
      </c>
      <c r="BR18" s="42">
        <v>11615.96</v>
      </c>
      <c r="BS18" s="42">
        <v>86753.2</v>
      </c>
      <c r="BT18" s="42">
        <v>71381.67</v>
      </c>
      <c r="BU18" s="42">
        <v>54203.25</v>
      </c>
      <c r="BV18" s="42">
        <v>54378.52</v>
      </c>
      <c r="BW18" s="42">
        <v>9785.1080000000002</v>
      </c>
      <c r="BX18" s="42">
        <v>9725.0939999999991</v>
      </c>
      <c r="BY18" s="42">
        <v>11721.89</v>
      </c>
      <c r="BZ18" s="42">
        <v>66442.84</v>
      </c>
      <c r="CA18" s="42">
        <v>91720.35</v>
      </c>
      <c r="CB18" s="42">
        <v>196067.6</v>
      </c>
      <c r="CC18" s="42">
        <v>115098.8</v>
      </c>
      <c r="CD18" s="42">
        <v>9453.6139999999996</v>
      </c>
      <c r="CE18" s="42">
        <v>12524.92</v>
      </c>
      <c r="CF18" s="42">
        <v>10559</v>
      </c>
      <c r="CG18" s="42">
        <v>84484.34</v>
      </c>
      <c r="CH18" s="42">
        <v>114133</v>
      </c>
      <c r="CI18" s="42">
        <v>486074.3</v>
      </c>
      <c r="CJ18" s="42">
        <v>147558.79999999999</v>
      </c>
      <c r="CK18" s="42">
        <v>11229.3</v>
      </c>
      <c r="CL18" s="42">
        <v>9816.61</v>
      </c>
      <c r="CM18" s="42">
        <v>7758.8590000000004</v>
      </c>
      <c r="CN18" s="42">
        <v>67036.649999999994</v>
      </c>
      <c r="CO18" s="42">
        <v>395673.3</v>
      </c>
      <c r="CP18" s="42">
        <v>581417.30000000005</v>
      </c>
      <c r="CQ18" s="42">
        <v>314829.8</v>
      </c>
      <c r="CR18" s="42">
        <v>14076.56</v>
      </c>
      <c r="CS18" s="42">
        <v>9597.8449999999993</v>
      </c>
      <c r="CT18" s="42">
        <v>9283.5030000000006</v>
      </c>
    </row>
    <row r="19" spans="1:98" ht="11.25" customHeight="1" x14ac:dyDescent="0.15">
      <c r="A19" s="22">
        <v>14</v>
      </c>
      <c r="B19" s="54">
        <v>13</v>
      </c>
      <c r="C19" s="54" t="s">
        <v>416</v>
      </c>
      <c r="D19" s="54" t="s">
        <v>416</v>
      </c>
      <c r="E19" s="76"/>
      <c r="F19" s="76"/>
      <c r="G19" s="54" t="s">
        <v>417</v>
      </c>
      <c r="H19" s="54" t="s">
        <v>347</v>
      </c>
      <c r="I19" s="54" t="s">
        <v>348</v>
      </c>
      <c r="J19" s="22">
        <v>154.06299419999999</v>
      </c>
      <c r="K19" s="54" t="s">
        <v>418</v>
      </c>
      <c r="L19" s="55">
        <v>1</v>
      </c>
      <c r="M19" s="55">
        <f t="shared" si="0"/>
        <v>1</v>
      </c>
      <c r="N19" s="56">
        <f t="shared" si="1"/>
        <v>1</v>
      </c>
      <c r="O19" s="56">
        <f t="shared" si="2"/>
        <v>0</v>
      </c>
      <c r="P19" s="56">
        <f t="shared" si="3"/>
        <v>3</v>
      </c>
      <c r="Q19" s="46" t="str">
        <f t="shared" si="4"/>
        <v>Level 1+</v>
      </c>
      <c r="R19" s="55" t="s">
        <v>419</v>
      </c>
      <c r="S19" s="58">
        <f t="shared" si="5"/>
        <v>4508.8226666666669</v>
      </c>
      <c r="T19" s="58">
        <v>13100000</v>
      </c>
      <c r="U19" s="59">
        <f t="shared" si="6"/>
        <v>2905.4147764220488</v>
      </c>
      <c r="V19" s="60" t="s">
        <v>239</v>
      </c>
      <c r="W19" s="61">
        <v>2.04</v>
      </c>
      <c r="X19" s="60" t="s">
        <v>239</v>
      </c>
      <c r="Y19" s="61">
        <v>2.11</v>
      </c>
      <c r="Z19" s="61">
        <v>5</v>
      </c>
      <c r="AA19" s="60" t="s">
        <v>420</v>
      </c>
      <c r="AB19" s="62">
        <v>0.72809999999999997</v>
      </c>
      <c r="AC19" s="60" t="s">
        <v>351</v>
      </c>
      <c r="AD19" s="61">
        <v>153.0557</v>
      </c>
      <c r="AE19" s="61">
        <v>153.05449999999999</v>
      </c>
      <c r="AF19" s="62">
        <v>1.1999999999999999E-3</v>
      </c>
      <c r="AG19" s="62">
        <v>7.5209999999999999</v>
      </c>
      <c r="AH19" s="61">
        <v>2.0699999999999998</v>
      </c>
      <c r="AI19" s="61">
        <v>2.23</v>
      </c>
      <c r="AJ19" s="61">
        <v>2.04</v>
      </c>
      <c r="AK19" s="61">
        <v>2.17</v>
      </c>
      <c r="AL19" s="62">
        <v>0.13</v>
      </c>
      <c r="AM19" s="54" t="s">
        <v>421</v>
      </c>
      <c r="AN19" s="22">
        <v>4598.9809999999998</v>
      </c>
      <c r="AO19" s="22">
        <v>4597.866</v>
      </c>
      <c r="AP19" s="22">
        <v>4329.6210000000001</v>
      </c>
      <c r="AQ19" s="22">
        <v>9840.0280000000002</v>
      </c>
      <c r="AR19" s="22">
        <v>6690.6639999999998</v>
      </c>
      <c r="AS19" s="22">
        <v>6926.03</v>
      </c>
      <c r="AT19" s="22">
        <v>5520.8980000000001</v>
      </c>
      <c r="AU19" s="22">
        <v>10274.790000000001</v>
      </c>
      <c r="AV19" s="22">
        <v>4838.6099999999997</v>
      </c>
      <c r="AW19" s="22">
        <v>5632.165</v>
      </c>
      <c r="AX19" s="22">
        <v>11642.18</v>
      </c>
      <c r="AY19" s="22">
        <v>5589.7569999999996</v>
      </c>
      <c r="AZ19" s="22">
        <v>5883.6750000000002</v>
      </c>
      <c r="BA19" s="22">
        <v>7284.3119999999999</v>
      </c>
      <c r="BB19" s="22">
        <v>3945.8069999999998</v>
      </c>
      <c r="BC19" s="22">
        <v>3537.0419999999999</v>
      </c>
      <c r="BD19" s="22">
        <v>3573.2440000000001</v>
      </c>
      <c r="BE19" s="22">
        <v>11475.65</v>
      </c>
      <c r="BF19" s="22">
        <v>5595.8990000000003</v>
      </c>
      <c r="BG19" s="22">
        <v>5464.58</v>
      </c>
      <c r="BH19" s="22">
        <v>6266.2579999999998</v>
      </c>
      <c r="BI19" s="22">
        <v>4470.7529999999997</v>
      </c>
      <c r="BJ19" s="22">
        <v>4991.5619999999999</v>
      </c>
      <c r="BK19" s="22">
        <v>4827.0290000000005</v>
      </c>
      <c r="BL19" s="22">
        <v>9621.0969999999998</v>
      </c>
      <c r="BM19" s="22">
        <v>9381.9740000000002</v>
      </c>
      <c r="BN19" s="22">
        <v>10683.16</v>
      </c>
      <c r="BO19" s="22">
        <v>10479.09</v>
      </c>
      <c r="BP19" s="22">
        <v>6339.9059999999999</v>
      </c>
      <c r="BQ19" s="22">
        <v>7728.0029999999997</v>
      </c>
      <c r="BR19" s="22">
        <v>5301.393</v>
      </c>
      <c r="BS19" s="22">
        <v>11580.88</v>
      </c>
      <c r="BT19" s="22">
        <v>14784.14</v>
      </c>
      <c r="BU19" s="22">
        <v>11049.03</v>
      </c>
      <c r="BV19" s="22">
        <v>10185.120000000001</v>
      </c>
      <c r="BW19" s="22">
        <v>3762.5740000000001</v>
      </c>
      <c r="BX19" s="22">
        <v>5765.335</v>
      </c>
      <c r="BY19" s="22">
        <v>6877.9350000000004</v>
      </c>
      <c r="BZ19" s="22">
        <v>10674.91</v>
      </c>
      <c r="CA19" s="22">
        <v>39117.360000000001</v>
      </c>
      <c r="CB19" s="22">
        <v>4183872</v>
      </c>
      <c r="CC19" s="22">
        <v>31664.38</v>
      </c>
      <c r="CD19" s="22">
        <v>6188.9219999999996</v>
      </c>
      <c r="CE19" s="22">
        <v>5510.1959999999999</v>
      </c>
      <c r="CF19" s="22">
        <v>6702.9709999999995</v>
      </c>
      <c r="CG19" s="22">
        <v>10875.38</v>
      </c>
      <c r="CH19" s="22">
        <v>253497.60000000001</v>
      </c>
      <c r="CI19" s="22">
        <v>4566140</v>
      </c>
      <c r="CJ19" s="22">
        <v>619942.1</v>
      </c>
      <c r="CK19" s="22">
        <v>3816.2330000000002</v>
      </c>
      <c r="CL19" s="22">
        <v>6384.9170000000004</v>
      </c>
      <c r="CM19" s="22">
        <v>6185.1840000000002</v>
      </c>
      <c r="CN19" s="22">
        <v>10397.86</v>
      </c>
      <c r="CO19" s="22">
        <v>10127249</v>
      </c>
      <c r="CP19" s="22">
        <v>13134651</v>
      </c>
      <c r="CQ19" s="22">
        <v>9878486</v>
      </c>
      <c r="CR19" s="22">
        <v>6933.0439999999999</v>
      </c>
      <c r="CS19" s="22">
        <v>5158.2709999999997</v>
      </c>
      <c r="CT19" s="22">
        <v>6491.5680000000002</v>
      </c>
    </row>
    <row r="20" spans="1:98" ht="11.25" customHeight="1" x14ac:dyDescent="0.15">
      <c r="A20" s="64">
        <v>15</v>
      </c>
      <c r="B20" s="65">
        <v>14</v>
      </c>
      <c r="C20" s="65" t="s">
        <v>422</v>
      </c>
      <c r="D20" s="65" t="s">
        <v>423</v>
      </c>
      <c r="E20" s="65" t="s">
        <v>424</v>
      </c>
      <c r="F20" s="65" t="s">
        <v>425</v>
      </c>
      <c r="G20" s="65" t="s">
        <v>426</v>
      </c>
      <c r="H20" s="65" t="s">
        <v>347</v>
      </c>
      <c r="I20" s="65" t="s">
        <v>348</v>
      </c>
      <c r="J20" s="64">
        <v>166.06299419999999</v>
      </c>
      <c r="K20" s="65" t="s">
        <v>427</v>
      </c>
      <c r="L20" s="67">
        <v>0.5</v>
      </c>
      <c r="M20" s="67">
        <f t="shared" si="0"/>
        <v>1</v>
      </c>
      <c r="N20" s="68">
        <f t="shared" si="1"/>
        <v>1</v>
      </c>
      <c r="O20" s="68">
        <f t="shared" si="2"/>
        <v>0</v>
      </c>
      <c r="P20" s="68">
        <f t="shared" si="3"/>
        <v>2.5</v>
      </c>
      <c r="Q20" s="46" t="str">
        <f t="shared" si="4"/>
        <v>Level 1+</v>
      </c>
      <c r="R20" s="67" t="s">
        <v>357</v>
      </c>
      <c r="S20" s="69">
        <f t="shared" si="5"/>
        <v>66814.150000000009</v>
      </c>
      <c r="T20" s="69">
        <v>1290000000</v>
      </c>
      <c r="U20" s="70">
        <f t="shared" si="6"/>
        <v>19307.287453331366</v>
      </c>
      <c r="V20" s="71" t="s">
        <v>240</v>
      </c>
      <c r="W20" s="72">
        <v>3.0738490000000001</v>
      </c>
      <c r="X20" s="71" t="s">
        <v>238</v>
      </c>
      <c r="Y20" s="72">
        <v>3.09</v>
      </c>
      <c r="Z20" s="72">
        <v>4</v>
      </c>
      <c r="AA20" s="71" t="s">
        <v>428</v>
      </c>
      <c r="AB20" s="75">
        <v>0.48530000000000001</v>
      </c>
      <c r="AC20" s="71" t="s">
        <v>351</v>
      </c>
      <c r="AD20" s="72">
        <v>165.0557</v>
      </c>
      <c r="AE20" s="72">
        <v>165.05459999999999</v>
      </c>
      <c r="AF20" s="75">
        <v>1.1000000000000001E-3</v>
      </c>
      <c r="AG20" s="75">
        <v>6.7881</v>
      </c>
      <c r="AH20" s="72">
        <v>3.05</v>
      </c>
      <c r="AI20" s="72">
        <v>3.2</v>
      </c>
      <c r="AJ20" s="72">
        <v>3.07</v>
      </c>
      <c r="AK20" s="72">
        <v>3.13</v>
      </c>
      <c r="AL20" s="75">
        <v>0.06</v>
      </c>
      <c r="AM20" s="65" t="s">
        <v>429</v>
      </c>
      <c r="AN20" s="64">
        <v>35435.800000000003</v>
      </c>
      <c r="AO20" s="64">
        <v>35850.15</v>
      </c>
      <c r="AP20" s="64">
        <v>129156.5</v>
      </c>
      <c r="AQ20" s="64">
        <v>87399.31</v>
      </c>
      <c r="AR20" s="64">
        <v>69518.38</v>
      </c>
      <c r="AS20" s="64">
        <v>53335.53</v>
      </c>
      <c r="AT20" s="64">
        <v>43136.89</v>
      </c>
      <c r="AU20" s="64">
        <v>42438.82</v>
      </c>
      <c r="AV20" s="64">
        <v>43109.760000000002</v>
      </c>
      <c r="AW20" s="64">
        <v>33549.81</v>
      </c>
      <c r="AX20" s="64">
        <v>86844.38</v>
      </c>
      <c r="AY20" s="64">
        <v>81454.22</v>
      </c>
      <c r="AZ20" s="64">
        <v>63625.120000000003</v>
      </c>
      <c r="BA20" s="64">
        <v>48261.02</v>
      </c>
      <c r="BB20" s="64">
        <v>27225.72</v>
      </c>
      <c r="BC20" s="64">
        <v>26219.439999999999</v>
      </c>
      <c r="BD20" s="64">
        <v>27266.06</v>
      </c>
      <c r="BE20" s="64">
        <v>90329.38</v>
      </c>
      <c r="BF20" s="64">
        <v>122366.8</v>
      </c>
      <c r="BG20" s="64">
        <v>118729.9</v>
      </c>
      <c r="BH20" s="64">
        <v>121291.7</v>
      </c>
      <c r="BI20" s="64">
        <v>76553.259999999995</v>
      </c>
      <c r="BJ20" s="64">
        <v>42036.2</v>
      </c>
      <c r="BK20" s="64">
        <v>29929.98</v>
      </c>
      <c r="BL20" s="64">
        <v>86649.94</v>
      </c>
      <c r="BM20" s="64">
        <v>929235</v>
      </c>
      <c r="BN20" s="64">
        <v>899144.8</v>
      </c>
      <c r="BO20" s="64">
        <v>142200.20000000001</v>
      </c>
      <c r="BP20" s="64">
        <v>34039.339999999997</v>
      </c>
      <c r="BQ20" s="64">
        <v>52451.66</v>
      </c>
      <c r="BR20" s="64">
        <v>73818.73</v>
      </c>
      <c r="BS20" s="64">
        <v>62691.57</v>
      </c>
      <c r="BT20" s="64">
        <v>3086044</v>
      </c>
      <c r="BU20" s="64">
        <v>4648949</v>
      </c>
      <c r="BV20" s="64">
        <v>3020824</v>
      </c>
      <c r="BW20" s="64">
        <v>52009.05</v>
      </c>
      <c r="BX20" s="64">
        <v>51996.38</v>
      </c>
      <c r="BY20" s="64">
        <v>44196.27</v>
      </c>
      <c r="BZ20" s="64">
        <v>81219.7</v>
      </c>
      <c r="CA20" s="64">
        <v>5333411</v>
      </c>
      <c r="CB20" s="64">
        <v>76135832</v>
      </c>
      <c r="CC20" s="79">
        <v>273000000</v>
      </c>
      <c r="CD20" s="64">
        <v>30164.25</v>
      </c>
      <c r="CE20" s="64">
        <v>33846.97</v>
      </c>
      <c r="CF20" s="64">
        <v>37063.24</v>
      </c>
      <c r="CG20" s="64">
        <v>170914.3</v>
      </c>
      <c r="CH20" s="79">
        <v>155000000</v>
      </c>
      <c r="CI20" s="79">
        <v>109000000</v>
      </c>
      <c r="CJ20" s="79">
        <v>774000000</v>
      </c>
      <c r="CK20" s="64">
        <v>57767.03</v>
      </c>
      <c r="CL20" s="64">
        <v>50855.48</v>
      </c>
      <c r="CM20" s="64">
        <v>48980.69</v>
      </c>
      <c r="CN20" s="64">
        <v>84192.79</v>
      </c>
      <c r="CO20" s="79">
        <v>331000000</v>
      </c>
      <c r="CP20" s="64">
        <v>89063880</v>
      </c>
      <c r="CQ20" s="79">
        <v>1290000000</v>
      </c>
      <c r="CR20" s="64">
        <v>42530.99</v>
      </c>
      <c r="CS20" s="64">
        <v>45094.879999999997</v>
      </c>
      <c r="CT20" s="64">
        <v>79607.13</v>
      </c>
    </row>
    <row r="21" spans="1:98" ht="11.25" customHeight="1" x14ac:dyDescent="0.15">
      <c r="A21" s="22">
        <v>16</v>
      </c>
      <c r="B21" s="54">
        <v>14</v>
      </c>
      <c r="C21" s="54" t="s">
        <v>430</v>
      </c>
      <c r="D21" s="54" t="s">
        <v>430</v>
      </c>
      <c r="E21" s="54" t="s">
        <v>424</v>
      </c>
      <c r="F21" s="54" t="s">
        <v>425</v>
      </c>
      <c r="G21" s="54" t="s">
        <v>426</v>
      </c>
      <c r="H21" s="54" t="s">
        <v>347</v>
      </c>
      <c r="I21" s="54" t="s">
        <v>348</v>
      </c>
      <c r="J21" s="22">
        <v>166.06299419999999</v>
      </c>
      <c r="K21" s="54" t="s">
        <v>431</v>
      </c>
      <c r="L21" s="55">
        <v>1</v>
      </c>
      <c r="M21" s="55">
        <f t="shared" si="0"/>
        <v>1</v>
      </c>
      <c r="N21" s="56">
        <f t="shared" si="1"/>
        <v>1</v>
      </c>
      <c r="O21" s="56">
        <f t="shared" si="2"/>
        <v>0</v>
      </c>
      <c r="P21" s="56">
        <f t="shared" si="3"/>
        <v>3</v>
      </c>
      <c r="Q21" s="46" t="str">
        <f t="shared" si="4"/>
        <v>Level 1+</v>
      </c>
      <c r="R21" s="57"/>
      <c r="S21" s="58">
        <f t="shared" si="5"/>
        <v>66814.150000000009</v>
      </c>
      <c r="T21" s="58">
        <v>1290000000</v>
      </c>
      <c r="U21" s="59">
        <f t="shared" si="6"/>
        <v>19307.287453331366</v>
      </c>
      <c r="V21" s="60" t="s">
        <v>240</v>
      </c>
      <c r="W21" s="61">
        <v>3.1144149589999999</v>
      </c>
      <c r="X21" s="77"/>
      <c r="Y21" s="77"/>
      <c r="Z21" s="77"/>
      <c r="AA21" s="77"/>
      <c r="AB21" s="78"/>
      <c r="AC21" s="60" t="s">
        <v>351</v>
      </c>
      <c r="AD21" s="61">
        <v>165.0557</v>
      </c>
      <c r="AE21" s="61">
        <v>165.05459999999999</v>
      </c>
      <c r="AF21" s="62">
        <v>1.1000000000000001E-3</v>
      </c>
      <c r="AG21" s="62">
        <v>6.7881</v>
      </c>
      <c r="AH21" s="61">
        <v>3.05</v>
      </c>
      <c r="AI21" s="61">
        <v>3.2</v>
      </c>
      <c r="AJ21" s="61">
        <v>3.11</v>
      </c>
      <c r="AK21" s="61">
        <v>3.13</v>
      </c>
      <c r="AL21" s="62">
        <v>0.02</v>
      </c>
      <c r="AM21" s="54" t="s">
        <v>432</v>
      </c>
      <c r="AN21" s="22">
        <v>35435.800000000003</v>
      </c>
      <c r="AO21" s="22">
        <v>35850.15</v>
      </c>
      <c r="AP21" s="22">
        <v>129156.5</v>
      </c>
      <c r="AQ21" s="22">
        <v>87399.31</v>
      </c>
      <c r="AR21" s="22">
        <v>69518.38</v>
      </c>
      <c r="AS21" s="22">
        <v>53335.53</v>
      </c>
      <c r="AT21" s="22">
        <v>43136.89</v>
      </c>
      <c r="AU21" s="22">
        <v>42438.82</v>
      </c>
      <c r="AV21" s="22">
        <v>43109.760000000002</v>
      </c>
      <c r="AW21" s="22">
        <v>33549.81</v>
      </c>
      <c r="AX21" s="22">
        <v>86844.38</v>
      </c>
      <c r="AY21" s="22">
        <v>81454.22</v>
      </c>
      <c r="AZ21" s="22">
        <v>63625.120000000003</v>
      </c>
      <c r="BA21" s="22">
        <v>48261.02</v>
      </c>
      <c r="BB21" s="22">
        <v>27225.72</v>
      </c>
      <c r="BC21" s="22">
        <v>26219.439999999999</v>
      </c>
      <c r="BD21" s="22">
        <v>27266.06</v>
      </c>
      <c r="BE21" s="22">
        <v>90329.38</v>
      </c>
      <c r="BF21" s="22">
        <v>122366.8</v>
      </c>
      <c r="BG21" s="22">
        <v>118729.9</v>
      </c>
      <c r="BH21" s="22">
        <v>121291.7</v>
      </c>
      <c r="BI21" s="22">
        <v>76553.259999999995</v>
      </c>
      <c r="BJ21" s="22">
        <v>42036.2</v>
      </c>
      <c r="BK21" s="22">
        <v>29929.98</v>
      </c>
      <c r="BL21" s="22">
        <v>86649.94</v>
      </c>
      <c r="BM21" s="22">
        <v>929235</v>
      </c>
      <c r="BN21" s="22">
        <v>899144.8</v>
      </c>
      <c r="BO21" s="22">
        <v>142200.20000000001</v>
      </c>
      <c r="BP21" s="22">
        <v>34039.339999999997</v>
      </c>
      <c r="BQ21" s="22">
        <v>52451.66</v>
      </c>
      <c r="BR21" s="22">
        <v>73818.73</v>
      </c>
      <c r="BS21" s="22">
        <v>62691.57</v>
      </c>
      <c r="BT21" s="22">
        <v>3086044</v>
      </c>
      <c r="BU21" s="22">
        <v>4648949</v>
      </c>
      <c r="BV21" s="22">
        <v>3020824</v>
      </c>
      <c r="BW21" s="22">
        <v>52009.05</v>
      </c>
      <c r="BX21" s="22">
        <v>51996.38</v>
      </c>
      <c r="BY21" s="22">
        <v>44196.27</v>
      </c>
      <c r="BZ21" s="22">
        <v>81219.7</v>
      </c>
      <c r="CA21" s="22">
        <v>5333411</v>
      </c>
      <c r="CB21" s="22">
        <v>76135832</v>
      </c>
      <c r="CC21" s="63">
        <v>273000000</v>
      </c>
      <c r="CD21" s="22">
        <v>30164.25</v>
      </c>
      <c r="CE21" s="22">
        <v>33846.97</v>
      </c>
      <c r="CF21" s="22">
        <v>37063.24</v>
      </c>
      <c r="CG21" s="22">
        <v>170914.3</v>
      </c>
      <c r="CH21" s="63">
        <v>155000000</v>
      </c>
      <c r="CI21" s="63">
        <v>109000000</v>
      </c>
      <c r="CJ21" s="63">
        <v>774000000</v>
      </c>
      <c r="CK21" s="22">
        <v>57767.03</v>
      </c>
      <c r="CL21" s="22">
        <v>50855.48</v>
      </c>
      <c r="CM21" s="22">
        <v>48980.69</v>
      </c>
      <c r="CN21" s="22">
        <v>84192.79</v>
      </c>
      <c r="CO21" s="63">
        <v>331000000</v>
      </c>
      <c r="CP21" s="22">
        <v>89063880</v>
      </c>
      <c r="CQ21" s="63">
        <v>1290000000</v>
      </c>
      <c r="CR21" s="22">
        <v>42530.99</v>
      </c>
      <c r="CS21" s="22">
        <v>45094.879999999997</v>
      </c>
      <c r="CT21" s="22">
        <v>79607.13</v>
      </c>
    </row>
    <row r="22" spans="1:98" ht="11.25" customHeight="1" x14ac:dyDescent="0.15">
      <c r="A22" s="64">
        <v>17</v>
      </c>
      <c r="B22" s="65">
        <v>14</v>
      </c>
      <c r="C22" s="65" t="s">
        <v>422</v>
      </c>
      <c r="D22" s="65" t="s">
        <v>433</v>
      </c>
      <c r="E22" s="65" t="s">
        <v>424</v>
      </c>
      <c r="F22" s="65" t="s">
        <v>425</v>
      </c>
      <c r="G22" s="65" t="s">
        <v>426</v>
      </c>
      <c r="H22" s="65" t="s">
        <v>347</v>
      </c>
      <c r="I22" s="65" t="s">
        <v>348</v>
      </c>
      <c r="J22" s="64">
        <v>166.06299419999999</v>
      </c>
      <c r="K22" s="65" t="s">
        <v>434</v>
      </c>
      <c r="L22" s="67">
        <v>0.5</v>
      </c>
      <c r="M22" s="67">
        <f t="shared" si="0"/>
        <v>1</v>
      </c>
      <c r="N22" s="68">
        <f t="shared" si="1"/>
        <v>1</v>
      </c>
      <c r="O22" s="68">
        <f t="shared" si="2"/>
        <v>0</v>
      </c>
      <c r="P22" s="68">
        <f t="shared" si="3"/>
        <v>2.5</v>
      </c>
      <c r="Q22" s="46" t="str">
        <f t="shared" si="4"/>
        <v>Level 1+</v>
      </c>
      <c r="R22" s="67" t="s">
        <v>435</v>
      </c>
      <c r="S22" s="69">
        <f t="shared" si="5"/>
        <v>66814.150000000009</v>
      </c>
      <c r="T22" s="69">
        <v>1290000000</v>
      </c>
      <c r="U22" s="70">
        <f t="shared" si="6"/>
        <v>19307.287453331366</v>
      </c>
      <c r="V22" s="71" t="s">
        <v>240</v>
      </c>
      <c r="W22" s="72">
        <v>3.24</v>
      </c>
      <c r="X22" s="71" t="s">
        <v>224</v>
      </c>
      <c r="Y22" s="72">
        <v>3.1</v>
      </c>
      <c r="Z22" s="72">
        <v>3</v>
      </c>
      <c r="AA22" s="71" t="s">
        <v>436</v>
      </c>
      <c r="AB22" s="75">
        <v>0.59789999999999999</v>
      </c>
      <c r="AC22" s="71" t="s">
        <v>351</v>
      </c>
      <c r="AD22" s="72">
        <v>165.0557</v>
      </c>
      <c r="AE22" s="72">
        <v>165.05459999999999</v>
      </c>
      <c r="AF22" s="75">
        <v>1.1000000000000001E-3</v>
      </c>
      <c r="AG22" s="75">
        <v>6.7881</v>
      </c>
      <c r="AH22" s="72">
        <v>3.05</v>
      </c>
      <c r="AI22" s="72">
        <v>3.2</v>
      </c>
      <c r="AJ22" s="72">
        <v>3.24</v>
      </c>
      <c r="AK22" s="72">
        <v>3.13</v>
      </c>
      <c r="AL22" s="75">
        <v>0.11</v>
      </c>
      <c r="AM22" s="65" t="s">
        <v>437</v>
      </c>
      <c r="AN22" s="64">
        <v>35435.800000000003</v>
      </c>
      <c r="AO22" s="64">
        <v>35850.15</v>
      </c>
      <c r="AP22" s="64">
        <v>129156.5</v>
      </c>
      <c r="AQ22" s="64">
        <v>87399.31</v>
      </c>
      <c r="AR22" s="64">
        <v>69518.38</v>
      </c>
      <c r="AS22" s="64">
        <v>53335.53</v>
      </c>
      <c r="AT22" s="64">
        <v>43136.89</v>
      </c>
      <c r="AU22" s="64">
        <v>42438.82</v>
      </c>
      <c r="AV22" s="64">
        <v>43109.760000000002</v>
      </c>
      <c r="AW22" s="64">
        <v>33549.81</v>
      </c>
      <c r="AX22" s="64">
        <v>86844.38</v>
      </c>
      <c r="AY22" s="64">
        <v>81454.22</v>
      </c>
      <c r="AZ22" s="64">
        <v>63625.120000000003</v>
      </c>
      <c r="BA22" s="64">
        <v>48261.02</v>
      </c>
      <c r="BB22" s="64">
        <v>27225.72</v>
      </c>
      <c r="BC22" s="64">
        <v>26219.439999999999</v>
      </c>
      <c r="BD22" s="64">
        <v>27266.06</v>
      </c>
      <c r="BE22" s="64">
        <v>90329.38</v>
      </c>
      <c r="BF22" s="64">
        <v>122366.8</v>
      </c>
      <c r="BG22" s="64">
        <v>118729.9</v>
      </c>
      <c r="BH22" s="64">
        <v>121291.7</v>
      </c>
      <c r="BI22" s="64">
        <v>76553.259999999995</v>
      </c>
      <c r="BJ22" s="64">
        <v>42036.2</v>
      </c>
      <c r="BK22" s="64">
        <v>29929.98</v>
      </c>
      <c r="BL22" s="64">
        <v>86649.94</v>
      </c>
      <c r="BM22" s="64">
        <v>929235</v>
      </c>
      <c r="BN22" s="64">
        <v>899144.8</v>
      </c>
      <c r="BO22" s="64">
        <v>142200.20000000001</v>
      </c>
      <c r="BP22" s="64">
        <v>34039.339999999997</v>
      </c>
      <c r="BQ22" s="64">
        <v>52451.66</v>
      </c>
      <c r="BR22" s="64">
        <v>73818.73</v>
      </c>
      <c r="BS22" s="64">
        <v>62691.57</v>
      </c>
      <c r="BT22" s="64">
        <v>3086044</v>
      </c>
      <c r="BU22" s="64">
        <v>4648949</v>
      </c>
      <c r="BV22" s="64">
        <v>3020824</v>
      </c>
      <c r="BW22" s="64">
        <v>52009.05</v>
      </c>
      <c r="BX22" s="64">
        <v>51996.38</v>
      </c>
      <c r="BY22" s="64">
        <v>44196.27</v>
      </c>
      <c r="BZ22" s="64">
        <v>81219.7</v>
      </c>
      <c r="CA22" s="64">
        <v>5333411</v>
      </c>
      <c r="CB22" s="64">
        <v>76135832</v>
      </c>
      <c r="CC22" s="79">
        <v>273000000</v>
      </c>
      <c r="CD22" s="64">
        <v>30164.25</v>
      </c>
      <c r="CE22" s="64">
        <v>33846.97</v>
      </c>
      <c r="CF22" s="64">
        <v>37063.24</v>
      </c>
      <c r="CG22" s="64">
        <v>170914.3</v>
      </c>
      <c r="CH22" s="79">
        <v>155000000</v>
      </c>
      <c r="CI22" s="79">
        <v>109000000</v>
      </c>
      <c r="CJ22" s="79">
        <v>774000000</v>
      </c>
      <c r="CK22" s="64">
        <v>57767.03</v>
      </c>
      <c r="CL22" s="64">
        <v>50855.48</v>
      </c>
      <c r="CM22" s="64">
        <v>48980.69</v>
      </c>
      <c r="CN22" s="64">
        <v>84192.79</v>
      </c>
      <c r="CO22" s="79">
        <v>331000000</v>
      </c>
      <c r="CP22" s="64">
        <v>89063880</v>
      </c>
      <c r="CQ22" s="79">
        <v>1290000000</v>
      </c>
      <c r="CR22" s="64">
        <v>42530.99</v>
      </c>
      <c r="CS22" s="64">
        <v>45094.879999999997</v>
      </c>
      <c r="CT22" s="64">
        <v>79607.13</v>
      </c>
    </row>
    <row r="23" spans="1:98" ht="11.25" customHeight="1" x14ac:dyDescent="0.15">
      <c r="A23" s="22">
        <v>18</v>
      </c>
      <c r="B23" s="54">
        <v>15</v>
      </c>
      <c r="C23" s="54" t="s">
        <v>438</v>
      </c>
      <c r="D23" s="54" t="s">
        <v>439</v>
      </c>
      <c r="E23" s="76"/>
      <c r="F23" s="76"/>
      <c r="G23" s="54" t="s">
        <v>440</v>
      </c>
      <c r="H23" s="54" t="s">
        <v>347</v>
      </c>
      <c r="I23" s="54" t="s">
        <v>348</v>
      </c>
      <c r="J23" s="22">
        <v>290.07903820000001</v>
      </c>
      <c r="K23" s="54" t="s">
        <v>441</v>
      </c>
      <c r="L23" s="55">
        <v>1</v>
      </c>
      <c r="M23" s="55">
        <f t="shared" si="0"/>
        <v>1</v>
      </c>
      <c r="N23" s="56">
        <f t="shared" si="1"/>
        <v>1</v>
      </c>
      <c r="O23" s="56">
        <f t="shared" si="2"/>
        <v>0</v>
      </c>
      <c r="P23" s="56">
        <f t="shared" si="3"/>
        <v>3</v>
      </c>
      <c r="Q23" s="46" t="str">
        <f t="shared" si="4"/>
        <v>Level 1+</v>
      </c>
      <c r="R23" s="55" t="s">
        <v>442</v>
      </c>
      <c r="S23" s="58">
        <f t="shared" si="5"/>
        <v>14603.786666666667</v>
      </c>
      <c r="T23" s="58">
        <v>178000000</v>
      </c>
      <c r="U23" s="59">
        <f t="shared" si="6"/>
        <v>12188.61957264052</v>
      </c>
      <c r="V23" s="60" t="s">
        <v>215</v>
      </c>
      <c r="W23" s="61">
        <v>2.4500000000000002</v>
      </c>
      <c r="X23" s="77"/>
      <c r="Y23" s="77"/>
      <c r="Z23" s="77"/>
      <c r="AA23" s="77"/>
      <c r="AB23" s="78"/>
      <c r="AC23" s="60" t="s">
        <v>351</v>
      </c>
      <c r="AD23" s="61">
        <v>289.07170000000002</v>
      </c>
      <c r="AE23" s="61">
        <v>289.0718</v>
      </c>
      <c r="AF23" s="62">
        <v>0</v>
      </c>
      <c r="AG23" s="62">
        <v>9.5000000000000001E-2</v>
      </c>
      <c r="AH23" s="61">
        <v>2.44</v>
      </c>
      <c r="AI23" s="61">
        <v>2.6</v>
      </c>
      <c r="AJ23" s="61">
        <v>2.4500000000000002</v>
      </c>
      <c r="AK23" s="61">
        <v>2.5299999999999998</v>
      </c>
      <c r="AL23" s="62">
        <v>0.08</v>
      </c>
      <c r="AM23" s="54" t="s">
        <v>443</v>
      </c>
      <c r="AN23" s="22">
        <v>13100.7</v>
      </c>
      <c r="AO23" s="22">
        <v>15641.25</v>
      </c>
      <c r="AP23" s="22">
        <v>15069.41</v>
      </c>
      <c r="AQ23" s="22">
        <v>50266520</v>
      </c>
      <c r="AR23" s="22">
        <v>54780324</v>
      </c>
      <c r="AS23" s="22">
        <v>43459524</v>
      </c>
      <c r="AT23" s="22">
        <v>51582196</v>
      </c>
      <c r="AU23" s="22">
        <v>13957.15</v>
      </c>
      <c r="AV23" s="22">
        <v>15997.02</v>
      </c>
      <c r="AW23" s="22">
        <v>17762.740000000002</v>
      </c>
      <c r="AX23" s="22">
        <v>24962664</v>
      </c>
      <c r="AY23" s="22">
        <v>25557148</v>
      </c>
      <c r="AZ23" s="22">
        <v>16549865</v>
      </c>
      <c r="BA23" s="22">
        <v>24669810</v>
      </c>
      <c r="BB23" s="22">
        <v>19578.12</v>
      </c>
      <c r="BC23" s="22">
        <v>24363.9</v>
      </c>
      <c r="BD23" s="22">
        <v>15080.53</v>
      </c>
      <c r="BE23" s="22">
        <v>9484859</v>
      </c>
      <c r="BF23" s="22">
        <v>28389264</v>
      </c>
      <c r="BG23" s="22">
        <v>9862800</v>
      </c>
      <c r="BH23" s="22">
        <v>21712208</v>
      </c>
      <c r="BI23" s="22">
        <v>17740.25</v>
      </c>
      <c r="BJ23" s="22">
        <v>15091.77</v>
      </c>
      <c r="BK23" s="22">
        <v>13468.22</v>
      </c>
      <c r="BL23" s="22">
        <v>12838212</v>
      </c>
      <c r="BM23" s="22">
        <v>24065358</v>
      </c>
      <c r="BN23" s="22">
        <v>36189272</v>
      </c>
      <c r="BO23" s="22">
        <v>16319360</v>
      </c>
      <c r="BP23" s="22">
        <v>18889.7</v>
      </c>
      <c r="BQ23" s="22">
        <v>15560.49</v>
      </c>
      <c r="BR23" s="22">
        <v>17337.36</v>
      </c>
      <c r="BS23" s="22">
        <v>78191280</v>
      </c>
      <c r="BT23" s="22">
        <v>23971204</v>
      </c>
      <c r="BU23" s="22">
        <v>30952520</v>
      </c>
      <c r="BV23" s="22">
        <v>50496600</v>
      </c>
      <c r="BW23" s="22">
        <v>18612.099999999999</v>
      </c>
      <c r="BX23" s="22">
        <v>15426.05</v>
      </c>
      <c r="BY23" s="22">
        <v>16926.39</v>
      </c>
      <c r="BZ23" s="22">
        <v>21948852</v>
      </c>
      <c r="CA23" s="63">
        <v>121000000</v>
      </c>
      <c r="CB23" s="63">
        <v>113000000</v>
      </c>
      <c r="CC23" s="63">
        <v>157000000</v>
      </c>
      <c r="CD23" s="22">
        <v>16862.18</v>
      </c>
      <c r="CE23" s="22">
        <v>18046.5</v>
      </c>
      <c r="CF23" s="22">
        <v>17388.48</v>
      </c>
      <c r="CG23" s="22">
        <v>63118652</v>
      </c>
      <c r="CH23" s="22">
        <v>45123208</v>
      </c>
      <c r="CI23" s="22">
        <v>31567518</v>
      </c>
      <c r="CJ23" s="22">
        <v>85845552</v>
      </c>
      <c r="CK23" s="22">
        <v>14004.53</v>
      </c>
      <c r="CL23" s="22">
        <v>11688.87</v>
      </c>
      <c r="CM23" s="22">
        <v>15239.98</v>
      </c>
      <c r="CN23" s="22">
        <v>26608492</v>
      </c>
      <c r="CO23" s="22">
        <v>51784840</v>
      </c>
      <c r="CP23" s="22">
        <v>22705764</v>
      </c>
      <c r="CQ23" s="22">
        <v>5957607</v>
      </c>
      <c r="CR23" s="22">
        <v>14964.56</v>
      </c>
      <c r="CS23" s="22">
        <v>12823.61</v>
      </c>
      <c r="CT23" s="22">
        <v>16439.36</v>
      </c>
    </row>
    <row r="24" spans="1:98" ht="11.25" customHeight="1" x14ac:dyDescent="0.15">
      <c r="A24" s="22">
        <v>19</v>
      </c>
      <c r="B24" s="54">
        <v>16</v>
      </c>
      <c r="C24" s="54" t="s">
        <v>444</v>
      </c>
      <c r="D24" s="54" t="s">
        <v>445</v>
      </c>
      <c r="E24" s="76"/>
      <c r="F24" s="76"/>
      <c r="G24" s="54" t="s">
        <v>440</v>
      </c>
      <c r="H24" s="54" t="s">
        <v>347</v>
      </c>
      <c r="I24" s="54" t="s">
        <v>348</v>
      </c>
      <c r="J24" s="22">
        <v>290.07903820000001</v>
      </c>
      <c r="K24" s="54" t="s">
        <v>446</v>
      </c>
      <c r="L24" s="55">
        <v>1</v>
      </c>
      <c r="M24" s="55">
        <f t="shared" si="0"/>
        <v>1</v>
      </c>
      <c r="N24" s="56">
        <f t="shared" si="1"/>
        <v>1</v>
      </c>
      <c r="O24" s="56">
        <f t="shared" si="2"/>
        <v>0</v>
      </c>
      <c r="P24" s="56">
        <f t="shared" si="3"/>
        <v>3</v>
      </c>
      <c r="Q24" s="46" t="str">
        <f t="shared" si="4"/>
        <v>Level 1+</v>
      </c>
      <c r="R24" s="57"/>
      <c r="S24" s="58">
        <f t="shared" si="5"/>
        <v>4123.5169999999998</v>
      </c>
      <c r="T24" s="58">
        <v>5450000</v>
      </c>
      <c r="U24" s="59">
        <f t="shared" si="6"/>
        <v>1321.6872878176566</v>
      </c>
      <c r="V24" s="60" t="s">
        <v>225</v>
      </c>
      <c r="W24" s="61">
        <v>2.7339760000000002</v>
      </c>
      <c r="X24" s="60" t="s">
        <v>215</v>
      </c>
      <c r="Y24" s="61">
        <v>2.74</v>
      </c>
      <c r="Z24" s="61">
        <v>28</v>
      </c>
      <c r="AA24" s="60" t="s">
        <v>447</v>
      </c>
      <c r="AB24" s="62">
        <v>0.81040000000000001</v>
      </c>
      <c r="AC24" s="60" t="s">
        <v>351</v>
      </c>
      <c r="AD24" s="61">
        <v>289.07170000000002</v>
      </c>
      <c r="AE24" s="61">
        <v>289.0718</v>
      </c>
      <c r="AF24" s="62">
        <v>0</v>
      </c>
      <c r="AG24" s="62">
        <v>0.05</v>
      </c>
      <c r="AH24" s="61">
        <v>2.7</v>
      </c>
      <c r="AI24" s="61">
        <v>2.8</v>
      </c>
      <c r="AJ24" s="61">
        <v>2.73</v>
      </c>
      <c r="AK24" s="61">
        <v>2.75</v>
      </c>
      <c r="AL24" s="62">
        <v>0.02</v>
      </c>
      <c r="AM24" s="54" t="s">
        <v>448</v>
      </c>
      <c r="AN24" s="22">
        <v>5641.7460000000001</v>
      </c>
      <c r="AO24" s="54">
        <v>0</v>
      </c>
      <c r="AP24" s="22">
        <v>6728.8050000000003</v>
      </c>
      <c r="AQ24" s="22">
        <v>947489.3</v>
      </c>
      <c r="AR24" s="22">
        <v>1042295</v>
      </c>
      <c r="AS24" s="22">
        <v>796709.8</v>
      </c>
      <c r="AT24" s="22">
        <v>929121.6</v>
      </c>
      <c r="AU24" s="54">
        <v>0</v>
      </c>
      <c r="AV24" s="22">
        <v>3804.1109999999999</v>
      </c>
      <c r="AW24" s="22">
        <v>3862.4459999999999</v>
      </c>
      <c r="AX24" s="22">
        <v>457182.5</v>
      </c>
      <c r="AY24" s="22">
        <v>511919.1</v>
      </c>
      <c r="AZ24" s="22">
        <v>334715.7</v>
      </c>
      <c r="BA24" s="22">
        <v>477116.7</v>
      </c>
      <c r="BB24" s="54">
        <v>0</v>
      </c>
      <c r="BC24" s="22">
        <v>5083.2979999999998</v>
      </c>
      <c r="BD24" s="54">
        <v>0</v>
      </c>
      <c r="BE24" s="22">
        <v>236218.4</v>
      </c>
      <c r="BF24" s="22">
        <v>609875.4</v>
      </c>
      <c r="BG24" s="22">
        <v>251584.4</v>
      </c>
      <c r="BH24" s="22">
        <v>402706.3</v>
      </c>
      <c r="BI24" s="22">
        <v>4896.049</v>
      </c>
      <c r="BJ24" s="22">
        <v>5792.0190000000002</v>
      </c>
      <c r="BK24" s="22">
        <v>5019.4979999999996</v>
      </c>
      <c r="BL24" s="22">
        <v>260700.1</v>
      </c>
      <c r="BM24" s="22">
        <v>397720.2</v>
      </c>
      <c r="BN24" s="22">
        <v>729528.8</v>
      </c>
      <c r="BO24" s="22">
        <v>392138</v>
      </c>
      <c r="BP24" s="22">
        <v>3955.181</v>
      </c>
      <c r="BQ24" s="22">
        <v>6088.9889999999996</v>
      </c>
      <c r="BR24" s="22">
        <v>5788.2910000000002</v>
      </c>
      <c r="BS24" s="22">
        <v>1657693</v>
      </c>
      <c r="BT24" s="22">
        <v>589272.30000000005</v>
      </c>
      <c r="BU24" s="22">
        <v>598954.30000000005</v>
      </c>
      <c r="BV24" s="22">
        <v>998078</v>
      </c>
      <c r="BW24" s="22">
        <v>3964.953</v>
      </c>
      <c r="BX24" s="22">
        <v>3643.4589999999998</v>
      </c>
      <c r="BY24" s="22">
        <v>4914.4030000000002</v>
      </c>
      <c r="BZ24" s="22">
        <v>409524.8</v>
      </c>
      <c r="CA24" s="22">
        <v>3615531</v>
      </c>
      <c r="CB24" s="22">
        <v>4048442</v>
      </c>
      <c r="CC24" s="22">
        <v>5448444</v>
      </c>
      <c r="CD24" s="54">
        <v>0</v>
      </c>
      <c r="CE24" s="22">
        <v>4781.4269999999997</v>
      </c>
      <c r="CF24" s="22">
        <v>4917.0649999999996</v>
      </c>
      <c r="CG24" s="22">
        <v>1428504</v>
      </c>
      <c r="CH24" s="22">
        <v>1261029</v>
      </c>
      <c r="CI24" s="22">
        <v>1314163</v>
      </c>
      <c r="CJ24" s="22">
        <v>2700701</v>
      </c>
      <c r="CK24" s="22">
        <v>3793.2539999999999</v>
      </c>
      <c r="CL24" s="54">
        <v>0</v>
      </c>
      <c r="CM24" s="22">
        <v>6068.6629999999996</v>
      </c>
      <c r="CN24" s="22">
        <v>589176.30000000005</v>
      </c>
      <c r="CO24" s="22">
        <v>2228788</v>
      </c>
      <c r="CP24" s="22">
        <v>1033089</v>
      </c>
      <c r="CQ24" s="22">
        <v>444221.3</v>
      </c>
      <c r="CR24" s="22">
        <v>5771.8019999999997</v>
      </c>
      <c r="CS24" s="54">
        <v>0</v>
      </c>
      <c r="CT24" s="54">
        <v>0</v>
      </c>
    </row>
    <row r="25" spans="1:98" ht="11.25" customHeight="1" x14ac:dyDescent="0.15">
      <c r="A25" s="42">
        <v>20</v>
      </c>
      <c r="B25" s="43">
        <v>17</v>
      </c>
      <c r="C25" s="43" t="s">
        <v>449</v>
      </c>
      <c r="D25" s="43" t="s">
        <v>450</v>
      </c>
      <c r="E25" s="44"/>
      <c r="F25" s="44"/>
      <c r="G25" s="43" t="s">
        <v>451</v>
      </c>
      <c r="H25" s="43" t="s">
        <v>347</v>
      </c>
      <c r="I25" s="43" t="s">
        <v>348</v>
      </c>
      <c r="J25" s="42">
        <v>302.04265270000002</v>
      </c>
      <c r="K25" s="43" t="s">
        <v>452</v>
      </c>
      <c r="L25" s="45">
        <v>0.5</v>
      </c>
      <c r="M25" s="45">
        <f t="shared" si="0"/>
        <v>1</v>
      </c>
      <c r="N25" s="46">
        <f t="shared" si="1"/>
        <v>1</v>
      </c>
      <c r="O25" s="46">
        <f t="shared" si="2"/>
        <v>0</v>
      </c>
      <c r="P25" s="46">
        <f t="shared" si="3"/>
        <v>2.5</v>
      </c>
      <c r="Q25" s="46" t="str">
        <f t="shared" si="4"/>
        <v>Level 1+</v>
      </c>
      <c r="R25" s="45" t="s">
        <v>357</v>
      </c>
      <c r="S25" s="47">
        <v>1</v>
      </c>
      <c r="T25" s="47">
        <v>902000</v>
      </c>
      <c r="U25" s="48">
        <f t="shared" si="6"/>
        <v>902000</v>
      </c>
      <c r="V25" s="49" t="s">
        <v>215</v>
      </c>
      <c r="W25" s="50">
        <v>3.1229689999999999</v>
      </c>
      <c r="X25" s="49" t="s">
        <v>223</v>
      </c>
      <c r="Y25" s="50">
        <v>3.22</v>
      </c>
      <c r="Z25" s="50">
        <v>2</v>
      </c>
      <c r="AA25" s="49" t="s">
        <v>453</v>
      </c>
      <c r="AB25" s="53">
        <v>0.64639999999999997</v>
      </c>
      <c r="AC25" s="49" t="s">
        <v>351</v>
      </c>
      <c r="AD25" s="50">
        <v>301.03539999999998</v>
      </c>
      <c r="AE25" s="50">
        <v>301.03530000000001</v>
      </c>
      <c r="AF25" s="53">
        <v>0</v>
      </c>
      <c r="AG25" s="53">
        <v>9.1899999999999996E-2</v>
      </c>
      <c r="AH25" s="50">
        <v>3.15</v>
      </c>
      <c r="AI25" s="50">
        <v>3.25</v>
      </c>
      <c r="AJ25" s="50">
        <v>3.12</v>
      </c>
      <c r="AK25" s="50">
        <v>3.21</v>
      </c>
      <c r="AL25" s="53">
        <v>0.08</v>
      </c>
      <c r="AM25" s="43" t="s">
        <v>454</v>
      </c>
      <c r="AN25" s="43">
        <v>0</v>
      </c>
      <c r="AO25" s="43">
        <v>0</v>
      </c>
      <c r="AP25" s="43">
        <v>0</v>
      </c>
      <c r="AQ25" s="42">
        <v>631085.4</v>
      </c>
      <c r="AR25" s="42">
        <v>638725.9</v>
      </c>
      <c r="AS25" s="42">
        <v>652574.4</v>
      </c>
      <c r="AT25" s="42">
        <v>502795.8</v>
      </c>
      <c r="AU25" s="43">
        <v>0</v>
      </c>
      <c r="AV25" s="42">
        <v>4833.1710000000003</v>
      </c>
      <c r="AW25" s="42">
        <v>4634.915</v>
      </c>
      <c r="AX25" s="42">
        <v>686961.5</v>
      </c>
      <c r="AY25" s="42">
        <v>628103.6</v>
      </c>
      <c r="AZ25" s="42">
        <v>612269.6</v>
      </c>
      <c r="BA25" s="42">
        <v>630906.1</v>
      </c>
      <c r="BB25" s="43">
        <v>0</v>
      </c>
      <c r="BC25" s="42">
        <v>3924.2840000000001</v>
      </c>
      <c r="BD25" s="42">
        <v>4395.6509999999998</v>
      </c>
      <c r="BE25" s="42">
        <v>433971.7</v>
      </c>
      <c r="BF25" s="42">
        <v>636695.19999999995</v>
      </c>
      <c r="BG25" s="42">
        <v>521272.3</v>
      </c>
      <c r="BH25" s="42">
        <v>529893.5</v>
      </c>
      <c r="BI25" s="42">
        <v>5037.5190000000002</v>
      </c>
      <c r="BJ25" s="43">
        <v>0</v>
      </c>
      <c r="BK25" s="42">
        <v>7113.6480000000001</v>
      </c>
      <c r="BL25" s="42">
        <v>509450.4</v>
      </c>
      <c r="BM25" s="42">
        <v>551835.19999999995</v>
      </c>
      <c r="BN25" s="42">
        <v>673013.6</v>
      </c>
      <c r="BO25" s="42">
        <v>606401.80000000005</v>
      </c>
      <c r="BP25" s="42">
        <v>4195.9359999999997</v>
      </c>
      <c r="BQ25" s="42">
        <v>5247.6459999999997</v>
      </c>
      <c r="BR25" s="43">
        <v>0</v>
      </c>
      <c r="BS25" s="42">
        <v>593203.4</v>
      </c>
      <c r="BT25" s="42">
        <v>756281.5</v>
      </c>
      <c r="BU25" s="42">
        <v>653658.30000000005</v>
      </c>
      <c r="BV25" s="42">
        <v>686398.8</v>
      </c>
      <c r="BW25" s="42">
        <v>5595.6469999999999</v>
      </c>
      <c r="BX25" s="42">
        <v>5023.201</v>
      </c>
      <c r="BY25" s="43">
        <v>0</v>
      </c>
      <c r="BZ25" s="42">
        <v>531640.6</v>
      </c>
      <c r="CA25" s="42">
        <v>472392.4</v>
      </c>
      <c r="CB25" s="42">
        <v>487118</v>
      </c>
      <c r="CC25" s="42">
        <v>496639.3</v>
      </c>
      <c r="CD25" s="43">
        <v>0</v>
      </c>
      <c r="CE25" s="42">
        <v>5921.0730000000003</v>
      </c>
      <c r="CF25" s="42">
        <v>5251.924</v>
      </c>
      <c r="CG25" s="42">
        <v>532930.4</v>
      </c>
      <c r="CH25" s="42">
        <v>604158.1</v>
      </c>
      <c r="CI25" s="42">
        <v>551982.9</v>
      </c>
      <c r="CJ25" s="42">
        <v>633289.4</v>
      </c>
      <c r="CK25" s="42">
        <v>5521.4579999999996</v>
      </c>
      <c r="CL25" s="42">
        <v>13360.41</v>
      </c>
      <c r="CM25" s="42">
        <v>4928.1040000000003</v>
      </c>
      <c r="CN25" s="42">
        <v>614741</v>
      </c>
      <c r="CO25" s="42">
        <v>570965.4</v>
      </c>
      <c r="CP25" s="42">
        <v>625307.80000000005</v>
      </c>
      <c r="CQ25" s="42">
        <v>727938.6</v>
      </c>
      <c r="CR25" s="42">
        <v>5812.134</v>
      </c>
      <c r="CS25" s="42">
        <v>7061.6729999999998</v>
      </c>
      <c r="CT25" s="42">
        <v>5322.7569999999996</v>
      </c>
    </row>
    <row r="26" spans="1:98" ht="11.25" customHeight="1" x14ac:dyDescent="0.15">
      <c r="A26" s="42">
        <v>21</v>
      </c>
      <c r="B26" s="43">
        <v>18</v>
      </c>
      <c r="C26" s="43" t="s">
        <v>455</v>
      </c>
      <c r="D26" s="43" t="s">
        <v>456</v>
      </c>
      <c r="E26" s="44"/>
      <c r="F26" s="44"/>
      <c r="G26" s="43" t="s">
        <v>451</v>
      </c>
      <c r="H26" s="43" t="s">
        <v>347</v>
      </c>
      <c r="I26" s="43" t="s">
        <v>348</v>
      </c>
      <c r="J26" s="42">
        <v>302.04265270000002</v>
      </c>
      <c r="K26" s="43" t="s">
        <v>457</v>
      </c>
      <c r="L26" s="45">
        <v>0</v>
      </c>
      <c r="M26" s="45">
        <f t="shared" si="0"/>
        <v>1</v>
      </c>
      <c r="N26" s="46">
        <f t="shared" si="1"/>
        <v>1</v>
      </c>
      <c r="O26" s="46">
        <f t="shared" si="2"/>
        <v>0</v>
      </c>
      <c r="P26" s="46">
        <f t="shared" si="3"/>
        <v>2</v>
      </c>
      <c r="Q26" s="46" t="str">
        <f t="shared" si="4"/>
        <v>Level 1</v>
      </c>
      <c r="R26" s="45" t="s">
        <v>458</v>
      </c>
      <c r="S26" s="47">
        <v>1</v>
      </c>
      <c r="T26" s="47">
        <v>170000</v>
      </c>
      <c r="U26" s="48">
        <f t="shared" si="6"/>
        <v>170000</v>
      </c>
      <c r="V26" s="49" t="s">
        <v>215</v>
      </c>
      <c r="W26" s="50">
        <v>3.5920489999999998</v>
      </c>
      <c r="X26" s="51"/>
      <c r="Y26" s="51"/>
      <c r="Z26" s="51"/>
      <c r="AA26" s="51"/>
      <c r="AB26" s="52"/>
      <c r="AC26" s="49" t="s">
        <v>351</v>
      </c>
      <c r="AD26" s="50">
        <v>301.03539999999998</v>
      </c>
      <c r="AE26" s="50">
        <v>301.03539999999998</v>
      </c>
      <c r="AF26" s="53">
        <v>0</v>
      </c>
      <c r="AG26" s="53">
        <v>7.0199999999999999E-2</v>
      </c>
      <c r="AH26" s="50">
        <v>3.55</v>
      </c>
      <c r="AI26" s="50">
        <v>3.6</v>
      </c>
      <c r="AJ26" s="50">
        <v>3.59</v>
      </c>
      <c r="AK26" s="50">
        <v>3.56</v>
      </c>
      <c r="AL26" s="53">
        <v>0.03</v>
      </c>
      <c r="AM26" s="43" t="s">
        <v>459</v>
      </c>
      <c r="AN26" s="43">
        <v>0</v>
      </c>
      <c r="AO26" s="43">
        <v>0</v>
      </c>
      <c r="AP26" s="43">
        <v>0</v>
      </c>
      <c r="AQ26" s="42">
        <v>62939</v>
      </c>
      <c r="AR26" s="42">
        <v>113215</v>
      </c>
      <c r="AS26" s="42">
        <v>55164.83</v>
      </c>
      <c r="AT26" s="42">
        <v>63454.87</v>
      </c>
      <c r="AU26" s="43">
        <v>0</v>
      </c>
      <c r="AV26" s="43">
        <v>0</v>
      </c>
      <c r="AW26" s="43">
        <v>0</v>
      </c>
      <c r="AX26" s="42">
        <v>50063.62</v>
      </c>
      <c r="AY26" s="42">
        <v>64137.35</v>
      </c>
      <c r="AZ26" s="42">
        <v>68590.39</v>
      </c>
      <c r="BA26" s="42">
        <v>67778.899999999994</v>
      </c>
      <c r="BB26" s="42">
        <v>5287.4549999999999</v>
      </c>
      <c r="BC26" s="43">
        <v>0</v>
      </c>
      <c r="BD26" s="43">
        <v>0</v>
      </c>
      <c r="BE26" s="42">
        <v>53916.93</v>
      </c>
      <c r="BF26" s="42">
        <v>46949.9</v>
      </c>
      <c r="BG26" s="42">
        <v>56432.9</v>
      </c>
      <c r="BH26" s="42">
        <v>61075.09</v>
      </c>
      <c r="BI26" s="43">
        <v>0</v>
      </c>
      <c r="BJ26" s="43">
        <v>0</v>
      </c>
      <c r="BK26" s="43">
        <v>0</v>
      </c>
      <c r="BL26" s="42">
        <v>75793.42</v>
      </c>
      <c r="BM26" s="42">
        <v>82368.52</v>
      </c>
      <c r="BN26" s="42">
        <v>94240.14</v>
      </c>
      <c r="BO26" s="42">
        <v>87127.23</v>
      </c>
      <c r="BP26" s="43">
        <v>0</v>
      </c>
      <c r="BQ26" s="42">
        <v>6297.8280000000004</v>
      </c>
      <c r="BR26" s="43">
        <v>0</v>
      </c>
      <c r="BS26" s="42">
        <v>128161.2</v>
      </c>
      <c r="BT26" s="42">
        <v>68237.37</v>
      </c>
      <c r="BU26" s="42">
        <v>64140.800000000003</v>
      </c>
      <c r="BV26" s="42">
        <v>79223.8</v>
      </c>
      <c r="BW26" s="43">
        <v>0</v>
      </c>
      <c r="BX26" s="43">
        <v>0</v>
      </c>
      <c r="BY26" s="43">
        <v>0</v>
      </c>
      <c r="BZ26" s="42">
        <v>112913.1</v>
      </c>
      <c r="CA26" s="42">
        <v>58793.75</v>
      </c>
      <c r="CB26" s="42">
        <v>84205.39</v>
      </c>
      <c r="CC26" s="42">
        <v>78063.740000000005</v>
      </c>
      <c r="CD26" s="43">
        <v>0</v>
      </c>
      <c r="CE26" s="43">
        <v>0</v>
      </c>
      <c r="CF26" s="42">
        <v>7516.4949999999999</v>
      </c>
      <c r="CG26" s="42">
        <v>75414.259999999995</v>
      </c>
      <c r="CH26" s="42">
        <v>106864.7</v>
      </c>
      <c r="CI26" s="42">
        <v>55879.040000000001</v>
      </c>
      <c r="CJ26" s="42">
        <v>76123.86</v>
      </c>
      <c r="CK26" s="43">
        <v>0</v>
      </c>
      <c r="CL26" s="42">
        <v>4953.6859999999997</v>
      </c>
      <c r="CM26" s="43">
        <v>0</v>
      </c>
      <c r="CN26" s="42">
        <v>106078.39999999999</v>
      </c>
      <c r="CO26" s="42">
        <v>59587.55</v>
      </c>
      <c r="CP26" s="42">
        <v>40292.32</v>
      </c>
      <c r="CQ26" s="42">
        <v>39455.730000000003</v>
      </c>
      <c r="CR26" s="42">
        <v>5726.768</v>
      </c>
      <c r="CS26" s="42">
        <v>5720.4809999999998</v>
      </c>
      <c r="CT26" s="42">
        <v>6710.7049999999999</v>
      </c>
    </row>
    <row r="27" spans="1:98" ht="11.25" customHeight="1" x14ac:dyDescent="0.15">
      <c r="A27" s="22">
        <v>22</v>
      </c>
      <c r="B27" s="54">
        <v>19</v>
      </c>
      <c r="C27" s="54" t="s">
        <v>460</v>
      </c>
      <c r="D27" s="54" t="s">
        <v>461</v>
      </c>
      <c r="E27" s="76"/>
      <c r="F27" s="76"/>
      <c r="G27" s="54" t="s">
        <v>451</v>
      </c>
      <c r="H27" s="54" t="s">
        <v>347</v>
      </c>
      <c r="I27" s="54" t="s">
        <v>348</v>
      </c>
      <c r="J27" s="22">
        <v>302.04265270000002</v>
      </c>
      <c r="K27" s="54" t="s">
        <v>462</v>
      </c>
      <c r="L27" s="55">
        <v>1</v>
      </c>
      <c r="M27" s="55">
        <f t="shared" si="0"/>
        <v>1</v>
      </c>
      <c r="N27" s="56">
        <f t="shared" si="1"/>
        <v>1</v>
      </c>
      <c r="O27" s="56">
        <f t="shared" si="2"/>
        <v>0</v>
      </c>
      <c r="P27" s="56">
        <f t="shared" si="3"/>
        <v>3</v>
      </c>
      <c r="Q27" s="46" t="str">
        <f t="shared" si="4"/>
        <v>Level 1+</v>
      </c>
      <c r="R27" s="57"/>
      <c r="S27" s="58">
        <f t="shared" ref="S27:S54" si="7">AVERAGE(AN27:AP27)</f>
        <v>11780</v>
      </c>
      <c r="T27" s="58">
        <v>1550000</v>
      </c>
      <c r="U27" s="59">
        <f t="shared" si="6"/>
        <v>131.57894736842104</v>
      </c>
      <c r="V27" s="60" t="s">
        <v>237</v>
      </c>
      <c r="W27" s="61">
        <v>3.8</v>
      </c>
      <c r="X27" s="60" t="s">
        <v>195</v>
      </c>
      <c r="Y27" s="61">
        <v>3.85</v>
      </c>
      <c r="Z27" s="61">
        <v>5</v>
      </c>
      <c r="AA27" s="60" t="s">
        <v>463</v>
      </c>
      <c r="AB27" s="62">
        <v>0.84099999999999997</v>
      </c>
      <c r="AC27" s="60" t="s">
        <v>351</v>
      </c>
      <c r="AD27" s="61">
        <v>301.03539999999998</v>
      </c>
      <c r="AE27" s="61">
        <v>301.03609999999998</v>
      </c>
      <c r="AF27" s="62">
        <v>6.9999999999999999E-4</v>
      </c>
      <c r="AG27" s="62">
        <v>2.4811000000000001</v>
      </c>
      <c r="AH27" s="61">
        <v>3.82</v>
      </c>
      <c r="AI27" s="61">
        <v>3.95</v>
      </c>
      <c r="AJ27" s="61">
        <v>3.8</v>
      </c>
      <c r="AK27" s="61">
        <v>3.85</v>
      </c>
      <c r="AL27" s="62">
        <v>0.05</v>
      </c>
      <c r="AM27" s="54" t="s">
        <v>464</v>
      </c>
      <c r="AN27" s="22">
        <v>7830.5</v>
      </c>
      <c r="AO27" s="22">
        <v>14760.97</v>
      </c>
      <c r="AP27" s="22">
        <v>12748.53</v>
      </c>
      <c r="AQ27" s="22">
        <v>503256.3</v>
      </c>
      <c r="AR27" s="22">
        <v>305090.8</v>
      </c>
      <c r="AS27" s="22">
        <v>434294.5</v>
      </c>
      <c r="AT27" s="22">
        <v>379639.2</v>
      </c>
      <c r="AU27" s="22">
        <v>88896.27</v>
      </c>
      <c r="AV27" s="22">
        <v>18361.55</v>
      </c>
      <c r="AW27" s="22">
        <v>17067.849999999999</v>
      </c>
      <c r="AX27" s="22">
        <v>648583.30000000005</v>
      </c>
      <c r="AY27" s="22">
        <v>335054.59999999998</v>
      </c>
      <c r="AZ27" s="22">
        <v>595398.69999999995</v>
      </c>
      <c r="BA27" s="22">
        <v>688153.4</v>
      </c>
      <c r="BB27" s="22">
        <v>6175.924</v>
      </c>
      <c r="BC27" s="22">
        <v>14077.26</v>
      </c>
      <c r="BD27" s="22">
        <v>9729.8919999999998</v>
      </c>
      <c r="BE27" s="22">
        <v>489335.9</v>
      </c>
      <c r="BF27" s="22">
        <v>556666.1</v>
      </c>
      <c r="BG27" s="22">
        <v>504538.4</v>
      </c>
      <c r="BH27" s="22">
        <v>250661.4</v>
      </c>
      <c r="BI27" s="22">
        <v>10237.93</v>
      </c>
      <c r="BJ27" s="22">
        <v>7344.1149999999998</v>
      </c>
      <c r="BK27" s="22">
        <v>9917.0910000000003</v>
      </c>
      <c r="BL27" s="22">
        <v>371351.3</v>
      </c>
      <c r="BM27" s="22">
        <v>484280.8</v>
      </c>
      <c r="BN27" s="22">
        <v>645206.1</v>
      </c>
      <c r="BO27" s="22">
        <v>615890.30000000005</v>
      </c>
      <c r="BP27" s="22">
        <v>17641.13</v>
      </c>
      <c r="BQ27" s="22">
        <v>13327.06</v>
      </c>
      <c r="BR27" s="22">
        <v>12099.01</v>
      </c>
      <c r="BS27" s="22">
        <v>580518.69999999995</v>
      </c>
      <c r="BT27" s="22">
        <v>542284.9</v>
      </c>
      <c r="BU27" s="22">
        <v>554431.4</v>
      </c>
      <c r="BV27" s="22">
        <v>537256.30000000005</v>
      </c>
      <c r="BW27" s="22">
        <v>9161.4969999999994</v>
      </c>
      <c r="BX27" s="22">
        <v>10368.15</v>
      </c>
      <c r="BY27" s="22">
        <v>26352.35</v>
      </c>
      <c r="BZ27" s="22">
        <v>318256.5</v>
      </c>
      <c r="CA27" s="22">
        <v>1189113</v>
      </c>
      <c r="CB27" s="22">
        <v>949616.3</v>
      </c>
      <c r="CC27" s="22">
        <v>795712.2</v>
      </c>
      <c r="CD27" s="22">
        <v>10009.02</v>
      </c>
      <c r="CE27" s="22">
        <v>13212.2</v>
      </c>
      <c r="CF27" s="22">
        <v>140272.4</v>
      </c>
      <c r="CG27" s="22">
        <v>382148.3</v>
      </c>
      <c r="CH27" s="22">
        <v>509243.7</v>
      </c>
      <c r="CI27" s="22">
        <v>597820.4</v>
      </c>
      <c r="CJ27" s="22">
        <v>733395.7</v>
      </c>
      <c r="CK27" s="22">
        <v>34540.589999999997</v>
      </c>
      <c r="CL27" s="22">
        <v>16732.439999999999</v>
      </c>
      <c r="CM27" s="22">
        <v>8951.1869999999999</v>
      </c>
      <c r="CN27" s="22">
        <v>356259.7</v>
      </c>
      <c r="CO27" s="22">
        <v>740601</v>
      </c>
      <c r="CP27" s="22">
        <v>556027.1</v>
      </c>
      <c r="CQ27" s="22">
        <v>657459.6</v>
      </c>
      <c r="CR27" s="22">
        <v>15245.47</v>
      </c>
      <c r="CS27" s="22">
        <v>17560.150000000001</v>
      </c>
      <c r="CT27" s="22">
        <v>11901.8</v>
      </c>
    </row>
    <row r="28" spans="1:98" ht="11.25" customHeight="1" x14ac:dyDescent="0.15">
      <c r="A28" s="80">
        <v>0</v>
      </c>
      <c r="B28" s="80">
        <v>1</v>
      </c>
      <c r="C28" s="41" t="s">
        <v>465</v>
      </c>
      <c r="D28" s="41" t="s">
        <v>466</v>
      </c>
      <c r="E28" s="81"/>
      <c r="F28" s="81"/>
      <c r="G28" s="41" t="s">
        <v>467</v>
      </c>
      <c r="H28" s="41" t="s">
        <v>468</v>
      </c>
      <c r="I28" s="41" t="s">
        <v>348</v>
      </c>
      <c r="J28" s="80">
        <v>124.0524295</v>
      </c>
      <c r="K28" s="41" t="s">
        <v>469</v>
      </c>
      <c r="L28" s="82">
        <v>0.5</v>
      </c>
      <c r="M28" s="55">
        <f t="shared" si="0"/>
        <v>1</v>
      </c>
      <c r="N28" s="56">
        <f t="shared" si="1"/>
        <v>0.5</v>
      </c>
      <c r="O28" s="56">
        <f t="shared" si="2"/>
        <v>0</v>
      </c>
      <c r="P28" s="56">
        <f t="shared" si="3"/>
        <v>2</v>
      </c>
      <c r="Q28" s="46" t="str">
        <f t="shared" si="4"/>
        <v>Level 1</v>
      </c>
      <c r="R28" s="82" t="s">
        <v>470</v>
      </c>
      <c r="S28" s="58">
        <f t="shared" si="7"/>
        <v>118377.46666666667</v>
      </c>
      <c r="T28" s="83">
        <v>294000000</v>
      </c>
      <c r="U28" s="59">
        <f t="shared" si="6"/>
        <v>2483.5807715657597</v>
      </c>
      <c r="V28" s="84" t="s">
        <v>331</v>
      </c>
      <c r="W28" s="85">
        <v>4.2300000000000004</v>
      </c>
      <c r="X28" s="84" t="s">
        <v>340</v>
      </c>
      <c r="Y28" s="85">
        <v>5.32</v>
      </c>
      <c r="Z28" s="85">
        <v>6</v>
      </c>
      <c r="AA28" s="84" t="s">
        <v>471</v>
      </c>
      <c r="AB28" s="86">
        <v>0.57450000000000001</v>
      </c>
      <c r="AC28" s="84" t="s">
        <v>351</v>
      </c>
      <c r="AD28" s="85">
        <v>123.04519999999999</v>
      </c>
      <c r="AE28" s="85">
        <v>123.0438</v>
      </c>
      <c r="AF28" s="86">
        <v>1.4E-3</v>
      </c>
      <c r="AG28" s="86">
        <v>11.055199999999999</v>
      </c>
      <c r="AH28" s="85">
        <v>4.5</v>
      </c>
      <c r="AI28" s="85">
        <v>5.75</v>
      </c>
      <c r="AJ28" s="85">
        <v>4.2300000000000004</v>
      </c>
      <c r="AK28" s="85">
        <v>5.28</v>
      </c>
      <c r="AL28" s="86">
        <v>1.05</v>
      </c>
      <c r="AM28" s="41" t="s">
        <v>472</v>
      </c>
      <c r="AN28" s="80">
        <v>133241.5</v>
      </c>
      <c r="AO28" s="80">
        <v>141992</v>
      </c>
      <c r="AP28" s="80">
        <v>79898.899999999994</v>
      </c>
      <c r="AQ28" s="80">
        <v>792270</v>
      </c>
      <c r="AR28" s="80">
        <v>1708208</v>
      </c>
      <c r="AS28" s="80">
        <v>1574747</v>
      </c>
      <c r="AT28" s="80">
        <v>866188.7</v>
      </c>
      <c r="AU28" s="80">
        <v>72056.13</v>
      </c>
      <c r="AV28" s="80">
        <v>186139.5</v>
      </c>
      <c r="AW28" s="80">
        <v>229472.1</v>
      </c>
      <c r="AX28" s="80">
        <v>869673.4</v>
      </c>
      <c r="AY28" s="80">
        <v>330626.2</v>
      </c>
      <c r="AZ28" s="80">
        <v>1434564</v>
      </c>
      <c r="BA28" s="80">
        <v>1076216</v>
      </c>
      <c r="BB28" s="80">
        <v>116515.9</v>
      </c>
      <c r="BC28" s="80">
        <v>150904</v>
      </c>
      <c r="BD28" s="80">
        <v>101361.3</v>
      </c>
      <c r="BE28" s="80">
        <v>1716773</v>
      </c>
      <c r="BF28" s="80">
        <v>902662.9</v>
      </c>
      <c r="BG28" s="80">
        <v>438434.1</v>
      </c>
      <c r="BH28" s="80">
        <v>1111433</v>
      </c>
      <c r="BI28" s="80">
        <v>125132.4</v>
      </c>
      <c r="BJ28" s="80">
        <v>141447.20000000001</v>
      </c>
      <c r="BK28" s="80">
        <v>118221.2</v>
      </c>
      <c r="BL28" s="80">
        <v>1610831</v>
      </c>
      <c r="BM28" s="80">
        <v>1042157</v>
      </c>
      <c r="BN28" s="80">
        <v>1172921</v>
      </c>
      <c r="BO28" s="80">
        <v>949040.3</v>
      </c>
      <c r="BP28" s="80">
        <v>207429.1</v>
      </c>
      <c r="BQ28" s="80">
        <v>98963.18</v>
      </c>
      <c r="BR28" s="80">
        <v>146323.4</v>
      </c>
      <c r="BS28" s="80">
        <v>2216831</v>
      </c>
      <c r="BT28" s="80">
        <v>2517470</v>
      </c>
      <c r="BU28" s="80">
        <v>1182953</v>
      </c>
      <c r="BV28" s="80">
        <v>1337045</v>
      </c>
      <c r="BW28" s="80">
        <v>114925.5</v>
      </c>
      <c r="BX28" s="80">
        <v>120200.8</v>
      </c>
      <c r="BY28" s="80">
        <v>103991.9</v>
      </c>
      <c r="BZ28" s="80">
        <v>1001026</v>
      </c>
      <c r="CA28" s="80">
        <v>933955.1</v>
      </c>
      <c r="CB28" s="87">
        <v>150000000</v>
      </c>
      <c r="CC28" s="80">
        <v>886042.2</v>
      </c>
      <c r="CD28" s="80">
        <v>91601.56</v>
      </c>
      <c r="CE28" s="80">
        <v>122454.8</v>
      </c>
      <c r="CF28" s="80">
        <v>186312.9</v>
      </c>
      <c r="CG28" s="80">
        <v>738923.8</v>
      </c>
      <c r="CH28" s="80">
        <v>7588769</v>
      </c>
      <c r="CI28" s="87">
        <v>294000000</v>
      </c>
      <c r="CJ28" s="80">
        <v>3815184</v>
      </c>
      <c r="CK28" s="80">
        <v>117192.2</v>
      </c>
      <c r="CL28" s="80">
        <v>107003.5</v>
      </c>
      <c r="CM28" s="80">
        <v>121111.5</v>
      </c>
      <c r="CN28" s="80">
        <v>859388</v>
      </c>
      <c r="CO28" s="80">
        <v>72314104</v>
      </c>
      <c r="CP28" s="80">
        <v>46959248</v>
      </c>
      <c r="CQ28" s="80">
        <v>48702140</v>
      </c>
      <c r="CR28" s="80">
        <v>142822.29999999999</v>
      </c>
      <c r="CS28" s="80">
        <v>132614</v>
      </c>
      <c r="CT28" s="80">
        <v>131644.6</v>
      </c>
    </row>
    <row r="29" spans="1:98" ht="11.25" customHeight="1" x14ac:dyDescent="0.15">
      <c r="A29" s="88">
        <v>1</v>
      </c>
      <c r="B29" s="88">
        <v>2</v>
      </c>
      <c r="C29" s="89" t="s">
        <v>473</v>
      </c>
      <c r="D29" s="89" t="s">
        <v>474</v>
      </c>
      <c r="E29" s="90"/>
      <c r="F29" s="90"/>
      <c r="G29" s="89" t="s">
        <v>475</v>
      </c>
      <c r="H29" s="89" t="s">
        <v>468</v>
      </c>
      <c r="I29" s="89" t="s">
        <v>348</v>
      </c>
      <c r="J29" s="88">
        <v>138.03169410000001</v>
      </c>
      <c r="K29" s="89" t="s">
        <v>476</v>
      </c>
      <c r="L29" s="91">
        <v>0.5</v>
      </c>
      <c r="M29" s="92">
        <f t="shared" si="0"/>
        <v>1</v>
      </c>
      <c r="N29" s="93">
        <f t="shared" si="1"/>
        <v>1</v>
      </c>
      <c r="O29" s="93">
        <f t="shared" si="2"/>
        <v>0</v>
      </c>
      <c r="P29" s="93">
        <f t="shared" si="3"/>
        <v>2.5</v>
      </c>
      <c r="Q29" s="46" t="str">
        <f t="shared" si="4"/>
        <v>Level 1+</v>
      </c>
      <c r="R29" s="91" t="s">
        <v>477</v>
      </c>
      <c r="S29" s="94">
        <f t="shared" si="7"/>
        <v>12354233.666666666</v>
      </c>
      <c r="T29" s="95">
        <v>3300000000</v>
      </c>
      <c r="U29" s="96">
        <f t="shared" si="6"/>
        <v>267.11490886754314</v>
      </c>
      <c r="V29" s="97" t="s">
        <v>337</v>
      </c>
      <c r="W29" s="98">
        <v>1.39</v>
      </c>
      <c r="X29" s="97" t="s">
        <v>305</v>
      </c>
      <c r="Y29" s="98">
        <v>1.07</v>
      </c>
      <c r="Z29" s="98">
        <v>2</v>
      </c>
      <c r="AA29" s="97" t="s">
        <v>478</v>
      </c>
      <c r="AB29" s="99">
        <v>7.4899999999999994E-2</v>
      </c>
      <c r="AC29" s="97" t="s">
        <v>351</v>
      </c>
      <c r="AD29" s="98">
        <v>137.02440000000001</v>
      </c>
      <c r="AE29" s="98">
        <v>137.0231</v>
      </c>
      <c r="AF29" s="99">
        <v>1.2999999999999999E-3</v>
      </c>
      <c r="AG29" s="99">
        <v>9.4692000000000007</v>
      </c>
      <c r="AH29" s="98">
        <v>1.04</v>
      </c>
      <c r="AI29" s="98">
        <v>1.1299999999999999</v>
      </c>
      <c r="AJ29" s="98">
        <v>1.39</v>
      </c>
      <c r="AK29" s="98">
        <v>1.06</v>
      </c>
      <c r="AL29" s="99">
        <v>0.33</v>
      </c>
      <c r="AM29" s="89" t="s">
        <v>479</v>
      </c>
      <c r="AN29" s="88">
        <v>11049821</v>
      </c>
      <c r="AO29" s="88">
        <v>14675820</v>
      </c>
      <c r="AP29" s="88">
        <v>11337060</v>
      </c>
      <c r="AQ29" s="100">
        <v>1880000000</v>
      </c>
      <c r="AR29" s="100">
        <v>2250000000</v>
      </c>
      <c r="AS29" s="100">
        <v>1870000000</v>
      </c>
      <c r="AT29" s="100">
        <v>1350000000</v>
      </c>
      <c r="AU29" s="88">
        <v>19939798</v>
      </c>
      <c r="AV29" s="88">
        <v>28613926</v>
      </c>
      <c r="AW29" s="88">
        <v>33711216</v>
      </c>
      <c r="AX29" s="100">
        <v>1620000000</v>
      </c>
      <c r="AY29" s="100">
        <v>948000000</v>
      </c>
      <c r="AZ29" s="100">
        <v>2030000000</v>
      </c>
      <c r="BA29" s="100">
        <v>1950000000</v>
      </c>
      <c r="BB29" s="88">
        <v>23470506</v>
      </c>
      <c r="BC29" s="88">
        <v>28770504</v>
      </c>
      <c r="BD29" s="88">
        <v>25063898</v>
      </c>
      <c r="BE29" s="100">
        <v>1900000000</v>
      </c>
      <c r="BF29" s="100">
        <v>1930000000</v>
      </c>
      <c r="BG29" s="100">
        <v>897000000</v>
      </c>
      <c r="BH29" s="100">
        <v>1470000000</v>
      </c>
      <c r="BI29" s="88">
        <v>21022712</v>
      </c>
      <c r="BJ29" s="88">
        <v>19684832</v>
      </c>
      <c r="BK29" s="88">
        <v>24726158</v>
      </c>
      <c r="BL29" s="100">
        <v>2400000000</v>
      </c>
      <c r="BM29" s="100">
        <v>1500000000</v>
      </c>
      <c r="BN29" s="100">
        <v>1740000000</v>
      </c>
      <c r="BO29" s="100">
        <v>1950000000</v>
      </c>
      <c r="BP29" s="88">
        <v>32187062</v>
      </c>
      <c r="BQ29" s="88">
        <v>10635157</v>
      </c>
      <c r="BR29" s="88">
        <v>24478172</v>
      </c>
      <c r="BS29" s="100">
        <v>2080000000</v>
      </c>
      <c r="BT29" s="100">
        <v>2540000000</v>
      </c>
      <c r="BU29" s="100">
        <v>2010000000</v>
      </c>
      <c r="BV29" s="100">
        <v>2030000000</v>
      </c>
      <c r="BW29" s="88">
        <v>23350770</v>
      </c>
      <c r="BX29" s="88">
        <v>35433460</v>
      </c>
      <c r="BY29" s="88">
        <v>16689075</v>
      </c>
      <c r="BZ29" s="100">
        <v>1620000000</v>
      </c>
      <c r="CA29" s="100">
        <v>1260000000</v>
      </c>
      <c r="CB29" s="100">
        <v>1720000000</v>
      </c>
      <c r="CC29" s="100">
        <v>1240000000</v>
      </c>
      <c r="CD29" s="88">
        <v>13699323</v>
      </c>
      <c r="CE29" s="88">
        <v>27016390</v>
      </c>
      <c r="CF29" s="88">
        <v>31846074</v>
      </c>
      <c r="CG29" s="100">
        <v>1380000000</v>
      </c>
      <c r="CH29" s="100">
        <v>1460000000</v>
      </c>
      <c r="CI29" s="100">
        <v>2110000000</v>
      </c>
      <c r="CJ29" s="100">
        <v>891000000</v>
      </c>
      <c r="CK29" s="88">
        <v>18626116</v>
      </c>
      <c r="CL29" s="88">
        <v>14448827</v>
      </c>
      <c r="CM29" s="88">
        <v>27745138</v>
      </c>
      <c r="CN29" s="100">
        <v>1590000000</v>
      </c>
      <c r="CO29" s="100">
        <v>1730000000</v>
      </c>
      <c r="CP29" s="100">
        <v>1430000000</v>
      </c>
      <c r="CQ29" s="100">
        <v>1350000000</v>
      </c>
      <c r="CR29" s="88">
        <v>27645722</v>
      </c>
      <c r="CS29" s="88">
        <v>17343778</v>
      </c>
      <c r="CT29" s="88">
        <v>13931650</v>
      </c>
    </row>
    <row r="30" spans="1:98" ht="11.25" customHeight="1" x14ac:dyDescent="0.15">
      <c r="A30" s="88">
        <v>2</v>
      </c>
      <c r="B30" s="88">
        <v>3</v>
      </c>
      <c r="C30" s="89" t="s">
        <v>480</v>
      </c>
      <c r="D30" s="89" t="s">
        <v>481</v>
      </c>
      <c r="E30" s="90"/>
      <c r="F30" s="90"/>
      <c r="G30" s="89" t="s">
        <v>475</v>
      </c>
      <c r="H30" s="89" t="s">
        <v>468</v>
      </c>
      <c r="I30" s="89" t="s">
        <v>348</v>
      </c>
      <c r="J30" s="88">
        <v>138.03169410000001</v>
      </c>
      <c r="K30" s="89" t="s">
        <v>482</v>
      </c>
      <c r="L30" s="91">
        <v>0</v>
      </c>
      <c r="M30" s="92">
        <f t="shared" si="0"/>
        <v>1</v>
      </c>
      <c r="N30" s="93">
        <f t="shared" si="1"/>
        <v>1</v>
      </c>
      <c r="O30" s="93">
        <f t="shared" si="2"/>
        <v>0</v>
      </c>
      <c r="P30" s="93">
        <f t="shared" si="3"/>
        <v>2</v>
      </c>
      <c r="Q30" s="46" t="str">
        <f t="shared" si="4"/>
        <v>Level 1</v>
      </c>
      <c r="R30" s="91" t="s">
        <v>483</v>
      </c>
      <c r="S30" s="94">
        <f t="shared" si="7"/>
        <v>2872419</v>
      </c>
      <c r="T30" s="95">
        <v>56900000</v>
      </c>
      <c r="U30" s="96">
        <f t="shared" si="6"/>
        <v>19.809087741029426</v>
      </c>
      <c r="V30" s="97" t="s">
        <v>331</v>
      </c>
      <c r="W30" s="98">
        <v>1.8320599689999999</v>
      </c>
      <c r="X30" s="97" t="s">
        <v>324</v>
      </c>
      <c r="Y30" s="98">
        <v>1.95</v>
      </c>
      <c r="Z30" s="98">
        <v>5</v>
      </c>
      <c r="AA30" s="97" t="s">
        <v>484</v>
      </c>
      <c r="AB30" s="99">
        <v>0.46970000000000001</v>
      </c>
      <c r="AC30" s="97" t="s">
        <v>351</v>
      </c>
      <c r="AD30" s="98">
        <v>137.02440000000001</v>
      </c>
      <c r="AE30" s="98">
        <v>137.0232</v>
      </c>
      <c r="AF30" s="99">
        <v>1.1999999999999999E-3</v>
      </c>
      <c r="AG30" s="99">
        <v>8.7317999999999998</v>
      </c>
      <c r="AH30" s="98">
        <v>1.53</v>
      </c>
      <c r="AI30" s="98">
        <v>2.13</v>
      </c>
      <c r="AJ30" s="98">
        <v>1.83</v>
      </c>
      <c r="AK30" s="98">
        <v>1.6</v>
      </c>
      <c r="AL30" s="99">
        <v>0.24</v>
      </c>
      <c r="AM30" s="89" t="s">
        <v>485</v>
      </c>
      <c r="AN30" s="88">
        <v>3036765</v>
      </c>
      <c r="AO30" s="88">
        <v>3154828</v>
      </c>
      <c r="AP30" s="88">
        <v>2425664</v>
      </c>
      <c r="AQ30" s="88">
        <v>20252134</v>
      </c>
      <c r="AR30" s="88">
        <v>30344482</v>
      </c>
      <c r="AS30" s="88">
        <v>26549604</v>
      </c>
      <c r="AT30" s="88">
        <v>20087602</v>
      </c>
      <c r="AU30" s="88">
        <v>3066656</v>
      </c>
      <c r="AV30" s="88">
        <v>5309882</v>
      </c>
      <c r="AW30" s="88">
        <v>5407355</v>
      </c>
      <c r="AX30" s="88">
        <v>17153760</v>
      </c>
      <c r="AY30" s="88">
        <v>11225867</v>
      </c>
      <c r="AZ30" s="88">
        <v>23274980</v>
      </c>
      <c r="BA30" s="88">
        <v>19881352</v>
      </c>
      <c r="BB30" s="88">
        <v>3319825</v>
      </c>
      <c r="BC30" s="88">
        <v>4736086</v>
      </c>
      <c r="BD30" s="88">
        <v>3573706</v>
      </c>
      <c r="BE30" s="88">
        <v>26035946</v>
      </c>
      <c r="BF30" s="88">
        <v>20265656</v>
      </c>
      <c r="BG30" s="88">
        <v>13650277</v>
      </c>
      <c r="BH30" s="88">
        <v>19441212</v>
      </c>
      <c r="BI30" s="88">
        <v>3255346</v>
      </c>
      <c r="BJ30" s="88">
        <v>2999117</v>
      </c>
      <c r="BK30" s="88">
        <v>3335136</v>
      </c>
      <c r="BL30" s="88">
        <v>28501908</v>
      </c>
      <c r="BM30" s="88">
        <v>18110206</v>
      </c>
      <c r="BN30" s="88">
        <v>23865630</v>
      </c>
      <c r="BO30" s="88">
        <v>22411460</v>
      </c>
      <c r="BP30" s="88">
        <v>5743059</v>
      </c>
      <c r="BQ30" s="88">
        <v>2353128</v>
      </c>
      <c r="BR30" s="88">
        <v>3567715</v>
      </c>
      <c r="BS30" s="88">
        <v>25227282</v>
      </c>
      <c r="BT30" s="88">
        <v>37988068</v>
      </c>
      <c r="BU30" s="88">
        <v>22969596</v>
      </c>
      <c r="BV30" s="88">
        <v>25813254</v>
      </c>
      <c r="BW30" s="88">
        <v>3404487</v>
      </c>
      <c r="BX30" s="88">
        <v>5015161</v>
      </c>
      <c r="BY30" s="88">
        <v>2944445</v>
      </c>
      <c r="BZ30" s="88">
        <v>16893830</v>
      </c>
      <c r="CA30" s="88">
        <v>20453364</v>
      </c>
      <c r="CB30" s="88">
        <v>29390472</v>
      </c>
      <c r="CC30" s="88">
        <v>18568936</v>
      </c>
      <c r="CD30" s="88">
        <v>2991754</v>
      </c>
      <c r="CE30" s="88">
        <v>3314802</v>
      </c>
      <c r="CF30" s="88">
        <v>3679016</v>
      </c>
      <c r="CG30" s="88">
        <v>14765442</v>
      </c>
      <c r="CH30" s="88">
        <v>18799372</v>
      </c>
      <c r="CI30" s="88">
        <v>56850836</v>
      </c>
      <c r="CJ30" s="88">
        <v>12894861</v>
      </c>
      <c r="CK30" s="88">
        <v>3220819</v>
      </c>
      <c r="CL30" s="88">
        <v>2901929</v>
      </c>
      <c r="CM30" s="88">
        <v>4248335</v>
      </c>
      <c r="CN30" s="88">
        <v>16073959</v>
      </c>
      <c r="CO30" s="88">
        <v>28122132</v>
      </c>
      <c r="CP30" s="88">
        <v>27488094</v>
      </c>
      <c r="CQ30" s="88">
        <v>29166006</v>
      </c>
      <c r="CR30" s="88">
        <v>4475356</v>
      </c>
      <c r="CS30" s="88">
        <v>3540866</v>
      </c>
      <c r="CT30" s="88">
        <v>3239729</v>
      </c>
    </row>
    <row r="31" spans="1:98" ht="11.25" customHeight="1" x14ac:dyDescent="0.15">
      <c r="A31" s="88">
        <v>3</v>
      </c>
      <c r="B31" s="88">
        <v>4</v>
      </c>
      <c r="C31" s="89" t="s">
        <v>480</v>
      </c>
      <c r="D31" s="89" t="s">
        <v>486</v>
      </c>
      <c r="E31" s="90"/>
      <c r="F31" s="90"/>
      <c r="G31" s="89" t="s">
        <v>475</v>
      </c>
      <c r="H31" s="89" t="s">
        <v>468</v>
      </c>
      <c r="I31" s="89" t="s">
        <v>348</v>
      </c>
      <c r="J31" s="88">
        <v>138.03169410000001</v>
      </c>
      <c r="K31" s="89" t="s">
        <v>487</v>
      </c>
      <c r="L31" s="91">
        <v>0</v>
      </c>
      <c r="M31" s="92">
        <f t="shared" si="0"/>
        <v>1</v>
      </c>
      <c r="N31" s="93">
        <f t="shared" si="1"/>
        <v>1</v>
      </c>
      <c r="O31" s="93">
        <f t="shared" si="2"/>
        <v>0</v>
      </c>
      <c r="P31" s="93">
        <f t="shared" si="3"/>
        <v>2</v>
      </c>
      <c r="Q31" s="46" t="str">
        <f t="shared" si="4"/>
        <v>Level 1</v>
      </c>
      <c r="R31" s="91" t="s">
        <v>483</v>
      </c>
      <c r="S31" s="94">
        <f t="shared" si="7"/>
        <v>2338001.6666666665</v>
      </c>
      <c r="T31" s="95">
        <v>29100000</v>
      </c>
      <c r="U31" s="96">
        <f t="shared" si="6"/>
        <v>12.446526627796816</v>
      </c>
      <c r="V31" s="97" t="s">
        <v>331</v>
      </c>
      <c r="W31" s="98">
        <v>2.5915757300000002</v>
      </c>
      <c r="X31" s="97" t="s">
        <v>292</v>
      </c>
      <c r="Y31" s="98">
        <v>2.5499999999999998</v>
      </c>
      <c r="Z31" s="98">
        <v>4</v>
      </c>
      <c r="AA31" s="97" t="s">
        <v>488</v>
      </c>
      <c r="AB31" s="99">
        <v>0.43519999999999998</v>
      </c>
      <c r="AC31" s="97" t="s">
        <v>351</v>
      </c>
      <c r="AD31" s="98">
        <v>137.02440000000001</v>
      </c>
      <c r="AE31" s="98">
        <v>137.0232</v>
      </c>
      <c r="AF31" s="99">
        <v>1.1999999999999999E-3</v>
      </c>
      <c r="AG31" s="99">
        <v>8.6582000000000008</v>
      </c>
      <c r="AH31" s="98">
        <v>2.29</v>
      </c>
      <c r="AI31" s="98">
        <v>2.89</v>
      </c>
      <c r="AJ31" s="98">
        <v>2.59</v>
      </c>
      <c r="AK31" s="98">
        <v>2.73</v>
      </c>
      <c r="AL31" s="99">
        <v>0.14000000000000001</v>
      </c>
      <c r="AM31" s="89" t="s">
        <v>489</v>
      </c>
      <c r="AN31" s="88">
        <v>2437674</v>
      </c>
      <c r="AO31" s="88">
        <v>2676613</v>
      </c>
      <c r="AP31" s="88">
        <v>1899718</v>
      </c>
      <c r="AQ31" s="88">
        <v>5117049</v>
      </c>
      <c r="AR31" s="88">
        <v>7394817</v>
      </c>
      <c r="AS31" s="88">
        <v>5576985</v>
      </c>
      <c r="AT31" s="88">
        <v>5415021</v>
      </c>
      <c r="AU31" s="88">
        <v>2370970</v>
      </c>
      <c r="AV31" s="88">
        <v>3580091</v>
      </c>
      <c r="AW31" s="88">
        <v>4076241</v>
      </c>
      <c r="AX31" s="88">
        <v>4891317</v>
      </c>
      <c r="AY31" s="88">
        <v>3136979</v>
      </c>
      <c r="AZ31" s="88">
        <v>6260386</v>
      </c>
      <c r="BA31" s="88">
        <v>5291074</v>
      </c>
      <c r="BB31" s="88">
        <v>2548539</v>
      </c>
      <c r="BC31" s="88">
        <v>3420977</v>
      </c>
      <c r="BD31" s="88">
        <v>2648305</v>
      </c>
      <c r="BE31" s="88">
        <v>6098816</v>
      </c>
      <c r="BF31" s="88">
        <v>5733532</v>
      </c>
      <c r="BG31" s="88">
        <v>3537228</v>
      </c>
      <c r="BH31" s="88">
        <v>4915377</v>
      </c>
      <c r="BI31" s="88">
        <v>2882020</v>
      </c>
      <c r="BJ31" s="88">
        <v>2429782</v>
      </c>
      <c r="BK31" s="88">
        <v>2675190</v>
      </c>
      <c r="BL31" s="88">
        <v>7378715</v>
      </c>
      <c r="BM31" s="88">
        <v>5094865</v>
      </c>
      <c r="BN31" s="88">
        <v>5837331</v>
      </c>
      <c r="BO31" s="88">
        <v>6344993</v>
      </c>
      <c r="BP31" s="88">
        <v>3884649</v>
      </c>
      <c r="BQ31" s="88">
        <v>1745801</v>
      </c>
      <c r="BR31" s="88">
        <v>2773620</v>
      </c>
      <c r="BS31" s="88">
        <v>6310212</v>
      </c>
      <c r="BT31" s="88">
        <v>8210441</v>
      </c>
      <c r="BU31" s="88">
        <v>5780298</v>
      </c>
      <c r="BV31" s="88">
        <v>7455574</v>
      </c>
      <c r="BW31" s="88">
        <v>2631029</v>
      </c>
      <c r="BX31" s="88">
        <v>3608016</v>
      </c>
      <c r="BY31" s="88">
        <v>2452387</v>
      </c>
      <c r="BZ31" s="88">
        <v>5405359</v>
      </c>
      <c r="CA31" s="88">
        <v>4656780</v>
      </c>
      <c r="CB31" s="88">
        <v>11339154</v>
      </c>
      <c r="CC31" s="88">
        <v>4613336</v>
      </c>
      <c r="CD31" s="88">
        <v>2129141</v>
      </c>
      <c r="CE31" s="88">
        <v>2697564</v>
      </c>
      <c r="CF31" s="88">
        <v>3036478</v>
      </c>
      <c r="CG31" s="88">
        <v>4335646</v>
      </c>
      <c r="CH31" s="88">
        <v>5632160</v>
      </c>
      <c r="CI31" s="88">
        <v>29083846</v>
      </c>
      <c r="CJ31" s="88">
        <v>4017843</v>
      </c>
      <c r="CK31" s="88">
        <v>2693259</v>
      </c>
      <c r="CL31" s="88">
        <v>2181462</v>
      </c>
      <c r="CM31" s="88">
        <v>3319513</v>
      </c>
      <c r="CN31" s="88">
        <v>4798790</v>
      </c>
      <c r="CO31" s="88">
        <v>9745162</v>
      </c>
      <c r="CP31" s="88">
        <v>6317317</v>
      </c>
      <c r="CQ31" s="88">
        <v>7723679</v>
      </c>
      <c r="CR31" s="88">
        <v>3242662</v>
      </c>
      <c r="CS31" s="88">
        <v>3027735</v>
      </c>
      <c r="CT31" s="88">
        <v>2334978</v>
      </c>
    </row>
    <row r="32" spans="1:98" ht="11.25" customHeight="1" x14ac:dyDescent="0.15">
      <c r="A32" s="80">
        <v>4</v>
      </c>
      <c r="B32" s="80">
        <v>5</v>
      </c>
      <c r="C32" s="41" t="s">
        <v>490</v>
      </c>
      <c r="D32" s="41" t="s">
        <v>377</v>
      </c>
      <c r="E32" s="81"/>
      <c r="F32" s="81"/>
      <c r="G32" s="41" t="s">
        <v>355</v>
      </c>
      <c r="H32" s="41" t="s">
        <v>468</v>
      </c>
      <c r="I32" s="41" t="s">
        <v>348</v>
      </c>
      <c r="J32" s="80">
        <v>152.0473441</v>
      </c>
      <c r="K32" s="41" t="s">
        <v>378</v>
      </c>
      <c r="L32" s="82">
        <v>-1</v>
      </c>
      <c r="M32" s="55">
        <f t="shared" si="0"/>
        <v>1</v>
      </c>
      <c r="N32" s="56">
        <f t="shared" si="1"/>
        <v>1</v>
      </c>
      <c r="O32" s="56">
        <f t="shared" si="2"/>
        <v>0</v>
      </c>
      <c r="P32" s="56">
        <f t="shared" si="3"/>
        <v>1</v>
      </c>
      <c r="Q32" s="46" t="str">
        <f t="shared" si="4"/>
        <v>NA</v>
      </c>
      <c r="R32" s="82" t="s">
        <v>491</v>
      </c>
      <c r="S32" s="58">
        <f t="shared" si="7"/>
        <v>3743803.6666666665</v>
      </c>
      <c r="T32" s="83">
        <v>1740000000</v>
      </c>
      <c r="U32" s="59">
        <f t="shared" si="6"/>
        <v>464.76796192392925</v>
      </c>
      <c r="V32" s="84" t="s">
        <v>316</v>
      </c>
      <c r="W32" s="85">
        <v>1.259097395</v>
      </c>
      <c r="X32" s="84" t="s">
        <v>307</v>
      </c>
      <c r="Y32" s="85">
        <v>1.07</v>
      </c>
      <c r="Z32" s="85">
        <v>1</v>
      </c>
      <c r="AA32" s="84">
        <v>151.03899999999999</v>
      </c>
      <c r="AB32" s="86">
        <v>0</v>
      </c>
      <c r="AC32" s="84" t="s">
        <v>351</v>
      </c>
      <c r="AD32" s="85">
        <v>151.04</v>
      </c>
      <c r="AE32" s="85">
        <v>151.03890000000001</v>
      </c>
      <c r="AF32" s="86">
        <v>1.1999999999999999E-3</v>
      </c>
      <c r="AG32" s="86">
        <v>7.8943000000000003</v>
      </c>
      <c r="AH32" s="85">
        <v>1.02</v>
      </c>
      <c r="AI32" s="85">
        <v>1.1299999999999999</v>
      </c>
      <c r="AJ32" s="85">
        <v>1.26</v>
      </c>
      <c r="AK32" s="85">
        <v>1.05</v>
      </c>
      <c r="AL32" s="86">
        <v>0.21</v>
      </c>
      <c r="AM32" s="41" t="s">
        <v>492</v>
      </c>
      <c r="AN32" s="80">
        <v>4465823</v>
      </c>
      <c r="AO32" s="80">
        <v>3913344</v>
      </c>
      <c r="AP32" s="80">
        <v>2852244</v>
      </c>
      <c r="AQ32" s="87">
        <v>835000000</v>
      </c>
      <c r="AR32" s="87">
        <v>1230000000</v>
      </c>
      <c r="AS32" s="87">
        <v>509000000</v>
      </c>
      <c r="AT32" s="87">
        <v>706000000</v>
      </c>
      <c r="AU32" s="80">
        <v>3540553</v>
      </c>
      <c r="AV32" s="80">
        <v>8458772</v>
      </c>
      <c r="AW32" s="80">
        <v>8915728</v>
      </c>
      <c r="AX32" s="87">
        <v>781000000</v>
      </c>
      <c r="AY32" s="87">
        <v>250000000</v>
      </c>
      <c r="AZ32" s="87">
        <v>938000000</v>
      </c>
      <c r="BA32" s="87">
        <v>1020000000</v>
      </c>
      <c r="BB32" s="80">
        <v>5581846</v>
      </c>
      <c r="BC32" s="80">
        <v>6552839</v>
      </c>
      <c r="BD32" s="80">
        <v>4471654</v>
      </c>
      <c r="BE32" s="87">
        <v>1030000000</v>
      </c>
      <c r="BF32" s="87">
        <v>758000000</v>
      </c>
      <c r="BG32" s="87">
        <v>315000000</v>
      </c>
      <c r="BH32" s="87">
        <v>585000000</v>
      </c>
      <c r="BI32" s="80">
        <v>4863153</v>
      </c>
      <c r="BJ32" s="80">
        <v>4186112</v>
      </c>
      <c r="BK32" s="80">
        <v>5200378</v>
      </c>
      <c r="BL32" s="87">
        <v>1620000000</v>
      </c>
      <c r="BM32" s="87">
        <v>730000000</v>
      </c>
      <c r="BN32" s="87">
        <v>571000000</v>
      </c>
      <c r="BO32" s="87">
        <v>846000000</v>
      </c>
      <c r="BP32" s="80">
        <v>5195906</v>
      </c>
      <c r="BQ32" s="80">
        <v>1647164</v>
      </c>
      <c r="BR32" s="80">
        <v>5996449</v>
      </c>
      <c r="BS32" s="87">
        <v>1000000000</v>
      </c>
      <c r="BT32" s="87">
        <v>1740000000</v>
      </c>
      <c r="BU32" s="87">
        <v>636000000</v>
      </c>
      <c r="BV32" s="87">
        <v>933000000</v>
      </c>
      <c r="BW32" s="80">
        <v>4744904</v>
      </c>
      <c r="BX32" s="80">
        <v>6358729</v>
      </c>
      <c r="BY32" s="80">
        <v>2394200</v>
      </c>
      <c r="BZ32" s="87">
        <v>544000000</v>
      </c>
      <c r="CA32" s="87">
        <v>194000000</v>
      </c>
      <c r="CB32" s="87">
        <v>780000000</v>
      </c>
      <c r="CC32" s="87">
        <v>297000000</v>
      </c>
      <c r="CD32" s="80">
        <v>2048607</v>
      </c>
      <c r="CE32" s="80">
        <v>5467817</v>
      </c>
      <c r="CF32" s="80">
        <v>7472631</v>
      </c>
      <c r="CG32" s="87">
        <v>478000000</v>
      </c>
      <c r="CH32" s="87">
        <v>612000000</v>
      </c>
      <c r="CI32" s="87">
        <v>822000000</v>
      </c>
      <c r="CJ32" s="87">
        <v>314000000</v>
      </c>
      <c r="CK32" s="80">
        <v>3855155</v>
      </c>
      <c r="CL32" s="80">
        <v>2232959</v>
      </c>
      <c r="CM32" s="80">
        <v>5343953</v>
      </c>
      <c r="CN32" s="87">
        <v>802000000</v>
      </c>
      <c r="CO32" s="87">
        <v>780000000</v>
      </c>
      <c r="CP32" s="87">
        <v>332000000</v>
      </c>
      <c r="CQ32" s="87">
        <v>227000000</v>
      </c>
      <c r="CR32" s="80">
        <v>6267346</v>
      </c>
      <c r="CS32" s="80">
        <v>3687190</v>
      </c>
      <c r="CT32" s="80">
        <v>3372075</v>
      </c>
    </row>
    <row r="33" spans="1:98" ht="11.25" customHeight="1" x14ac:dyDescent="0.15">
      <c r="A33" s="88">
        <v>5</v>
      </c>
      <c r="B33" s="88">
        <v>6</v>
      </c>
      <c r="C33" s="89" t="s">
        <v>386</v>
      </c>
      <c r="D33" s="89" t="s">
        <v>493</v>
      </c>
      <c r="E33" s="90"/>
      <c r="F33" s="90"/>
      <c r="G33" s="89" t="s">
        <v>355</v>
      </c>
      <c r="H33" s="89" t="s">
        <v>468</v>
      </c>
      <c r="I33" s="89" t="s">
        <v>348</v>
      </c>
      <c r="J33" s="88">
        <v>152.0473441</v>
      </c>
      <c r="K33" s="89" t="s">
        <v>368</v>
      </c>
      <c r="L33" s="91">
        <v>0</v>
      </c>
      <c r="M33" s="92">
        <f t="shared" si="0"/>
        <v>1</v>
      </c>
      <c r="N33" s="93">
        <f t="shared" si="1"/>
        <v>1</v>
      </c>
      <c r="O33" s="93">
        <f t="shared" si="2"/>
        <v>-1</v>
      </c>
      <c r="P33" s="93">
        <f t="shared" si="3"/>
        <v>1</v>
      </c>
      <c r="Q33" s="46" t="str">
        <f t="shared" si="4"/>
        <v>NA</v>
      </c>
      <c r="R33" s="91" t="s">
        <v>483</v>
      </c>
      <c r="S33" s="94">
        <f t="shared" si="7"/>
        <v>852009.20000000007</v>
      </c>
      <c r="T33" s="95">
        <v>6230000</v>
      </c>
      <c r="U33" s="96">
        <f t="shared" si="6"/>
        <v>7.3121276155233996</v>
      </c>
      <c r="V33" s="97" t="s">
        <v>316</v>
      </c>
      <c r="W33" s="98">
        <v>1.8</v>
      </c>
      <c r="X33" s="97" t="s">
        <v>286</v>
      </c>
      <c r="Y33" s="98">
        <v>1.56</v>
      </c>
      <c r="Z33" s="98">
        <v>9</v>
      </c>
      <c r="AA33" s="97" t="s">
        <v>494</v>
      </c>
      <c r="AB33" s="99">
        <v>0.498</v>
      </c>
      <c r="AC33" s="97" t="s">
        <v>351</v>
      </c>
      <c r="AD33" s="98">
        <v>151.04</v>
      </c>
      <c r="AE33" s="98">
        <v>151.03899999999999</v>
      </c>
      <c r="AF33" s="99">
        <v>1.1000000000000001E-3</v>
      </c>
      <c r="AG33" s="99">
        <v>7.1638999999999999</v>
      </c>
      <c r="AH33" s="98">
        <v>1.5</v>
      </c>
      <c r="AI33" s="98">
        <v>2.1</v>
      </c>
      <c r="AJ33" s="98">
        <v>1.8</v>
      </c>
      <c r="AK33" s="98">
        <v>1.58</v>
      </c>
      <c r="AL33" s="99">
        <v>0.22</v>
      </c>
      <c r="AM33" s="89" t="s">
        <v>495</v>
      </c>
      <c r="AN33" s="88">
        <v>913771.2</v>
      </c>
      <c r="AO33" s="88">
        <v>1011603</v>
      </c>
      <c r="AP33" s="88">
        <v>630653.4</v>
      </c>
      <c r="AQ33" s="88">
        <v>2375884</v>
      </c>
      <c r="AR33" s="88">
        <v>3738160</v>
      </c>
      <c r="AS33" s="88">
        <v>2265466</v>
      </c>
      <c r="AT33" s="88">
        <v>2735686</v>
      </c>
      <c r="AU33" s="88">
        <v>619437</v>
      </c>
      <c r="AV33" s="88">
        <v>1348898</v>
      </c>
      <c r="AW33" s="88">
        <v>1692552</v>
      </c>
      <c r="AX33" s="88">
        <v>2246852</v>
      </c>
      <c r="AY33" s="88">
        <v>1264286</v>
      </c>
      <c r="AZ33" s="88">
        <v>3314876</v>
      </c>
      <c r="BA33" s="88">
        <v>2325947</v>
      </c>
      <c r="BB33" s="88">
        <v>924619.2</v>
      </c>
      <c r="BC33" s="88">
        <v>1162589</v>
      </c>
      <c r="BD33" s="88">
        <v>795477.4</v>
      </c>
      <c r="BE33" s="88">
        <v>3055412</v>
      </c>
      <c r="BF33" s="88">
        <v>2437327</v>
      </c>
      <c r="BG33" s="88">
        <v>1260642</v>
      </c>
      <c r="BH33" s="88">
        <v>2138628</v>
      </c>
      <c r="BI33" s="88">
        <v>870138.5</v>
      </c>
      <c r="BJ33" s="88">
        <v>816314.4</v>
      </c>
      <c r="BK33" s="88">
        <v>850421.1</v>
      </c>
      <c r="BL33" s="88">
        <v>4432571</v>
      </c>
      <c r="BM33" s="88">
        <v>2494038</v>
      </c>
      <c r="BN33" s="88">
        <v>2321999</v>
      </c>
      <c r="BO33" s="88">
        <v>2621377</v>
      </c>
      <c r="BP33" s="88">
        <v>1175484</v>
      </c>
      <c r="BQ33" s="88">
        <v>428201.4</v>
      </c>
      <c r="BR33" s="88">
        <v>1013506</v>
      </c>
      <c r="BS33" s="88">
        <v>2997547</v>
      </c>
      <c r="BT33" s="88">
        <v>6227866</v>
      </c>
      <c r="BU33" s="88">
        <v>2332170</v>
      </c>
      <c r="BV33" s="88">
        <v>3094334</v>
      </c>
      <c r="BW33" s="88">
        <v>872136.7</v>
      </c>
      <c r="BX33" s="88">
        <v>1014161</v>
      </c>
      <c r="BY33" s="88">
        <v>577654.4</v>
      </c>
      <c r="BZ33" s="88">
        <v>1911254</v>
      </c>
      <c r="CA33" s="88">
        <v>2166214</v>
      </c>
      <c r="CB33" s="88">
        <v>4607186</v>
      </c>
      <c r="CC33" s="88">
        <v>1875701</v>
      </c>
      <c r="CD33" s="88">
        <v>498659.5</v>
      </c>
      <c r="CE33" s="88">
        <v>768522.9</v>
      </c>
      <c r="CF33" s="88">
        <v>1232674</v>
      </c>
      <c r="CG33" s="88">
        <v>1585126</v>
      </c>
      <c r="CH33" s="88">
        <v>2384256</v>
      </c>
      <c r="CI33" s="88">
        <v>4955557</v>
      </c>
      <c r="CJ33" s="88">
        <v>1720968</v>
      </c>
      <c r="CK33" s="88">
        <v>681072.1</v>
      </c>
      <c r="CL33" s="88">
        <v>546785.69999999995</v>
      </c>
      <c r="CM33" s="88">
        <v>953733.9</v>
      </c>
      <c r="CN33" s="88">
        <v>1677052</v>
      </c>
      <c r="CO33" s="88">
        <v>4065472</v>
      </c>
      <c r="CP33" s="88">
        <v>3254843</v>
      </c>
      <c r="CQ33" s="88">
        <v>4446676</v>
      </c>
      <c r="CR33" s="88">
        <v>1135329</v>
      </c>
      <c r="CS33" s="88">
        <v>732013.3</v>
      </c>
      <c r="CT33" s="88">
        <v>683615.1</v>
      </c>
    </row>
    <row r="34" spans="1:98" ht="11.25" customHeight="1" x14ac:dyDescent="0.15">
      <c r="A34" s="88">
        <v>6</v>
      </c>
      <c r="B34" s="88">
        <v>7</v>
      </c>
      <c r="C34" s="89" t="s">
        <v>386</v>
      </c>
      <c r="D34" s="89" t="s">
        <v>496</v>
      </c>
      <c r="E34" s="89" t="s">
        <v>497</v>
      </c>
      <c r="F34" s="89" t="s">
        <v>498</v>
      </c>
      <c r="G34" s="89" t="s">
        <v>355</v>
      </c>
      <c r="H34" s="89" t="s">
        <v>468</v>
      </c>
      <c r="I34" s="89" t="s">
        <v>348</v>
      </c>
      <c r="J34" s="88">
        <v>152.0473441</v>
      </c>
      <c r="K34" s="89" t="s">
        <v>374</v>
      </c>
      <c r="L34" s="91">
        <v>0</v>
      </c>
      <c r="M34" s="92">
        <f t="shared" si="0"/>
        <v>1</v>
      </c>
      <c r="N34" s="93">
        <f t="shared" si="1"/>
        <v>1</v>
      </c>
      <c r="O34" s="93">
        <f t="shared" si="2"/>
        <v>-1</v>
      </c>
      <c r="P34" s="93">
        <f t="shared" si="3"/>
        <v>1</v>
      </c>
      <c r="Q34" s="46" t="str">
        <f t="shared" si="4"/>
        <v>NA</v>
      </c>
      <c r="R34" s="91" t="s">
        <v>483</v>
      </c>
      <c r="S34" s="94">
        <f t="shared" si="7"/>
        <v>618471.53333333333</v>
      </c>
      <c r="T34" s="95">
        <v>2950000</v>
      </c>
      <c r="U34" s="96">
        <f t="shared" si="6"/>
        <v>4.7698234130528023</v>
      </c>
      <c r="V34" s="97" t="s">
        <v>331</v>
      </c>
      <c r="W34" s="98">
        <v>2.6623332749999999</v>
      </c>
      <c r="X34" s="97" t="s">
        <v>331</v>
      </c>
      <c r="Y34" s="98">
        <v>2.84</v>
      </c>
      <c r="Z34" s="98">
        <v>7</v>
      </c>
      <c r="AA34" s="97" t="s">
        <v>499</v>
      </c>
      <c r="AB34" s="99">
        <v>0.35780000000000001</v>
      </c>
      <c r="AC34" s="97" t="s">
        <v>351</v>
      </c>
      <c r="AD34" s="98">
        <v>151.04</v>
      </c>
      <c r="AE34" s="98">
        <v>151.03899999999999</v>
      </c>
      <c r="AF34" s="99">
        <v>1.1000000000000001E-3</v>
      </c>
      <c r="AG34" s="99">
        <v>7.0425000000000004</v>
      </c>
      <c r="AH34" s="98">
        <v>2.36</v>
      </c>
      <c r="AI34" s="98">
        <v>2.96</v>
      </c>
      <c r="AJ34" s="98">
        <v>2.66</v>
      </c>
      <c r="AK34" s="98">
        <v>2.81</v>
      </c>
      <c r="AL34" s="99">
        <v>0.15</v>
      </c>
      <c r="AM34" s="89" t="s">
        <v>500</v>
      </c>
      <c r="AN34" s="88">
        <v>684056.7</v>
      </c>
      <c r="AO34" s="88">
        <v>742111.9</v>
      </c>
      <c r="AP34" s="88">
        <v>429246</v>
      </c>
      <c r="AQ34" s="88">
        <v>1223385</v>
      </c>
      <c r="AR34" s="88">
        <v>1416914</v>
      </c>
      <c r="AS34" s="88">
        <v>1174362</v>
      </c>
      <c r="AT34" s="88">
        <v>1223317</v>
      </c>
      <c r="AU34" s="88">
        <v>515800.8</v>
      </c>
      <c r="AV34" s="88">
        <v>969844.8</v>
      </c>
      <c r="AW34" s="88">
        <v>1202727</v>
      </c>
      <c r="AX34" s="88">
        <v>1166621</v>
      </c>
      <c r="AY34" s="88">
        <v>624823.80000000005</v>
      </c>
      <c r="AZ34" s="88">
        <v>1470621</v>
      </c>
      <c r="BA34" s="88">
        <v>1126671</v>
      </c>
      <c r="BB34" s="88">
        <v>725470.3</v>
      </c>
      <c r="BC34" s="88">
        <v>830013</v>
      </c>
      <c r="BD34" s="88">
        <v>597409.6</v>
      </c>
      <c r="BE34" s="88">
        <v>1512039</v>
      </c>
      <c r="BF34" s="88">
        <v>1475215</v>
      </c>
      <c r="BG34" s="88">
        <v>609204</v>
      </c>
      <c r="BH34" s="88">
        <v>1112121</v>
      </c>
      <c r="BI34" s="88">
        <v>695862.6</v>
      </c>
      <c r="BJ34" s="88">
        <v>607472</v>
      </c>
      <c r="BK34" s="88">
        <v>642998.1</v>
      </c>
      <c r="BL34" s="88">
        <v>1726630</v>
      </c>
      <c r="BM34" s="88">
        <v>1029128</v>
      </c>
      <c r="BN34" s="88">
        <v>1183360</v>
      </c>
      <c r="BO34" s="88">
        <v>1370593</v>
      </c>
      <c r="BP34" s="88">
        <v>953274.7</v>
      </c>
      <c r="BQ34" s="88">
        <v>292048.5</v>
      </c>
      <c r="BR34" s="88">
        <v>737939.8</v>
      </c>
      <c r="BS34" s="88">
        <v>1411954</v>
      </c>
      <c r="BT34" s="88">
        <v>2244464</v>
      </c>
      <c r="BU34" s="88">
        <v>1320139</v>
      </c>
      <c r="BV34" s="88">
        <v>1712027</v>
      </c>
      <c r="BW34" s="88">
        <v>625793.9</v>
      </c>
      <c r="BX34" s="88">
        <v>788872.1</v>
      </c>
      <c r="BY34" s="88">
        <v>448054.1</v>
      </c>
      <c r="BZ34" s="88">
        <v>1138451</v>
      </c>
      <c r="CA34" s="88">
        <v>972975</v>
      </c>
      <c r="CB34" s="88">
        <v>2607671</v>
      </c>
      <c r="CC34" s="88">
        <v>1264700</v>
      </c>
      <c r="CD34" s="88">
        <v>386842.6</v>
      </c>
      <c r="CE34" s="88">
        <v>601769.19999999995</v>
      </c>
      <c r="CF34" s="88">
        <v>977412</v>
      </c>
      <c r="CG34" s="88">
        <v>735563.1</v>
      </c>
      <c r="CH34" s="88">
        <v>1318193</v>
      </c>
      <c r="CI34" s="88">
        <v>2945182</v>
      </c>
      <c r="CJ34" s="88">
        <v>818125.4</v>
      </c>
      <c r="CK34" s="88">
        <v>554379.30000000005</v>
      </c>
      <c r="CL34" s="88">
        <v>403396.4</v>
      </c>
      <c r="CM34" s="88">
        <v>695232.5</v>
      </c>
      <c r="CN34" s="88">
        <v>887097.7</v>
      </c>
      <c r="CO34" s="88">
        <v>2027141</v>
      </c>
      <c r="CP34" s="88">
        <v>1601232</v>
      </c>
      <c r="CQ34" s="88">
        <v>2540853</v>
      </c>
      <c r="CR34" s="88">
        <v>829107</v>
      </c>
      <c r="CS34" s="88">
        <v>556600.5</v>
      </c>
      <c r="CT34" s="88">
        <v>559767.80000000005</v>
      </c>
    </row>
    <row r="35" spans="1:98" ht="11.25" customHeight="1" x14ac:dyDescent="0.15">
      <c r="A35" s="88">
        <v>7</v>
      </c>
      <c r="B35" s="88">
        <v>7</v>
      </c>
      <c r="C35" s="89" t="s">
        <v>386</v>
      </c>
      <c r="D35" s="89" t="s">
        <v>354</v>
      </c>
      <c r="E35" s="89" t="s">
        <v>497</v>
      </c>
      <c r="F35" s="89" t="s">
        <v>498</v>
      </c>
      <c r="G35" s="89" t="s">
        <v>355</v>
      </c>
      <c r="H35" s="89" t="s">
        <v>468</v>
      </c>
      <c r="I35" s="89" t="s">
        <v>348</v>
      </c>
      <c r="J35" s="88">
        <v>152.0473441</v>
      </c>
      <c r="K35" s="89" t="s">
        <v>356</v>
      </c>
      <c r="L35" s="91">
        <v>0</v>
      </c>
      <c r="M35" s="92">
        <f t="shared" si="0"/>
        <v>1</v>
      </c>
      <c r="N35" s="93">
        <f t="shared" si="1"/>
        <v>1</v>
      </c>
      <c r="O35" s="93">
        <f t="shared" si="2"/>
        <v>-1</v>
      </c>
      <c r="P35" s="93">
        <f t="shared" si="3"/>
        <v>1</v>
      </c>
      <c r="Q35" s="46" t="str">
        <f t="shared" si="4"/>
        <v>NA</v>
      </c>
      <c r="R35" s="91" t="s">
        <v>483</v>
      </c>
      <c r="S35" s="94">
        <f t="shared" si="7"/>
        <v>618471.53333333333</v>
      </c>
      <c r="T35" s="95">
        <v>2950000</v>
      </c>
      <c r="U35" s="96">
        <f t="shared" si="6"/>
        <v>4.7698234130528023</v>
      </c>
      <c r="V35" s="97" t="s">
        <v>331</v>
      </c>
      <c r="W35" s="98">
        <v>2.6706792130000001</v>
      </c>
      <c r="X35" s="97" t="s">
        <v>337</v>
      </c>
      <c r="Y35" s="98">
        <v>2.72</v>
      </c>
      <c r="Z35" s="98">
        <v>2</v>
      </c>
      <c r="AA35" s="97" t="s">
        <v>358</v>
      </c>
      <c r="AB35" s="99">
        <v>0.5756</v>
      </c>
      <c r="AC35" s="97" t="s">
        <v>351</v>
      </c>
      <c r="AD35" s="98">
        <v>151.04</v>
      </c>
      <c r="AE35" s="98">
        <v>151.03899999999999</v>
      </c>
      <c r="AF35" s="99">
        <v>1.1000000000000001E-3</v>
      </c>
      <c r="AG35" s="99">
        <v>7.0446999999999997</v>
      </c>
      <c r="AH35" s="98">
        <v>2.37</v>
      </c>
      <c r="AI35" s="98">
        <v>2.97</v>
      </c>
      <c r="AJ35" s="98">
        <v>2.67</v>
      </c>
      <c r="AK35" s="98">
        <v>2.83</v>
      </c>
      <c r="AL35" s="99">
        <v>0.16</v>
      </c>
      <c r="AM35" s="89" t="s">
        <v>501</v>
      </c>
      <c r="AN35" s="88">
        <v>684056.7</v>
      </c>
      <c r="AO35" s="88">
        <v>742111.9</v>
      </c>
      <c r="AP35" s="88">
        <v>429246</v>
      </c>
      <c r="AQ35" s="88">
        <v>1223385</v>
      </c>
      <c r="AR35" s="88">
        <v>1416914</v>
      </c>
      <c r="AS35" s="88">
        <v>1174362</v>
      </c>
      <c r="AT35" s="88">
        <v>1223317</v>
      </c>
      <c r="AU35" s="88">
        <v>515800.8</v>
      </c>
      <c r="AV35" s="88">
        <v>969844.8</v>
      </c>
      <c r="AW35" s="88">
        <v>1202727</v>
      </c>
      <c r="AX35" s="88">
        <v>1166621</v>
      </c>
      <c r="AY35" s="88">
        <v>696345.4</v>
      </c>
      <c r="AZ35" s="88">
        <v>1534046</v>
      </c>
      <c r="BA35" s="88">
        <v>1157269</v>
      </c>
      <c r="BB35" s="88">
        <v>725470.3</v>
      </c>
      <c r="BC35" s="88">
        <v>830013</v>
      </c>
      <c r="BD35" s="88">
        <v>597409.6</v>
      </c>
      <c r="BE35" s="88">
        <v>1512039</v>
      </c>
      <c r="BF35" s="88">
        <v>1504576</v>
      </c>
      <c r="BG35" s="88">
        <v>609204</v>
      </c>
      <c r="BH35" s="88">
        <v>1161261</v>
      </c>
      <c r="BI35" s="88">
        <v>695862.6</v>
      </c>
      <c r="BJ35" s="88">
        <v>697487.3</v>
      </c>
      <c r="BK35" s="88">
        <v>642998.1</v>
      </c>
      <c r="BL35" s="88">
        <v>1726630</v>
      </c>
      <c r="BM35" s="88">
        <v>1029128</v>
      </c>
      <c r="BN35" s="88">
        <v>1183360</v>
      </c>
      <c r="BO35" s="88">
        <v>1370593</v>
      </c>
      <c r="BP35" s="88">
        <v>953274.7</v>
      </c>
      <c r="BQ35" s="88">
        <v>292048.5</v>
      </c>
      <c r="BR35" s="88">
        <v>737939.8</v>
      </c>
      <c r="BS35" s="88">
        <v>1411954</v>
      </c>
      <c r="BT35" s="88">
        <v>2244464</v>
      </c>
      <c r="BU35" s="88">
        <v>1353550</v>
      </c>
      <c r="BV35" s="88">
        <v>1712027</v>
      </c>
      <c r="BW35" s="88">
        <v>625793.9</v>
      </c>
      <c r="BX35" s="88">
        <v>805571.7</v>
      </c>
      <c r="BY35" s="88">
        <v>448054.1</v>
      </c>
      <c r="BZ35" s="88">
        <v>1138451</v>
      </c>
      <c r="CA35" s="88">
        <v>982259.3</v>
      </c>
      <c r="CB35" s="88">
        <v>2607671</v>
      </c>
      <c r="CC35" s="88">
        <v>1264700</v>
      </c>
      <c r="CD35" s="88">
        <v>386842.6</v>
      </c>
      <c r="CE35" s="88">
        <v>601769.19999999995</v>
      </c>
      <c r="CF35" s="88">
        <v>977412</v>
      </c>
      <c r="CG35" s="88">
        <v>735563.1</v>
      </c>
      <c r="CH35" s="88">
        <v>1318193</v>
      </c>
      <c r="CI35" s="88">
        <v>2945182</v>
      </c>
      <c r="CJ35" s="88">
        <v>818125.4</v>
      </c>
      <c r="CK35" s="88">
        <v>554379.30000000005</v>
      </c>
      <c r="CL35" s="88">
        <v>403396.4</v>
      </c>
      <c r="CM35" s="88">
        <v>695232.5</v>
      </c>
      <c r="CN35" s="88">
        <v>887097.7</v>
      </c>
      <c r="CO35" s="88">
        <v>2027141</v>
      </c>
      <c r="CP35" s="88">
        <v>1601232</v>
      </c>
      <c r="CQ35" s="88">
        <v>2540853</v>
      </c>
      <c r="CR35" s="88">
        <v>829107</v>
      </c>
      <c r="CS35" s="88">
        <v>556600.5</v>
      </c>
      <c r="CT35" s="88">
        <v>559767.80000000005</v>
      </c>
    </row>
    <row r="36" spans="1:98" ht="11.25" customHeight="1" x14ac:dyDescent="0.15">
      <c r="A36" s="101">
        <v>8</v>
      </c>
      <c r="B36" s="101">
        <v>8</v>
      </c>
      <c r="C36" s="102" t="s">
        <v>403</v>
      </c>
      <c r="D36" s="102" t="s">
        <v>403</v>
      </c>
      <c r="E36" s="103"/>
      <c r="F36" s="103"/>
      <c r="G36" s="102" t="s">
        <v>396</v>
      </c>
      <c r="H36" s="102" t="s">
        <v>468</v>
      </c>
      <c r="I36" s="102" t="s">
        <v>348</v>
      </c>
      <c r="J36" s="101">
        <v>154.0266087</v>
      </c>
      <c r="K36" s="102" t="s">
        <v>406</v>
      </c>
      <c r="L36" s="104">
        <v>1</v>
      </c>
      <c r="M36" s="55">
        <f t="shared" si="0"/>
        <v>1</v>
      </c>
      <c r="N36" s="56">
        <f t="shared" si="1"/>
        <v>1</v>
      </c>
      <c r="O36" s="56">
        <f t="shared" si="2"/>
        <v>0</v>
      </c>
      <c r="P36" s="56">
        <f t="shared" si="3"/>
        <v>3</v>
      </c>
      <c r="Q36" s="46" t="str">
        <f t="shared" si="4"/>
        <v>Level 1+</v>
      </c>
      <c r="R36" s="104" t="s">
        <v>502</v>
      </c>
      <c r="S36" s="58">
        <f t="shared" si="7"/>
        <v>2511325</v>
      </c>
      <c r="T36" s="105">
        <v>296000000</v>
      </c>
      <c r="U36" s="59">
        <f t="shared" si="6"/>
        <v>117.8660667177685</v>
      </c>
      <c r="V36" s="106" t="s">
        <v>318</v>
      </c>
      <c r="W36" s="107">
        <v>1.5250048940000001</v>
      </c>
      <c r="X36" s="108"/>
      <c r="Y36" s="108"/>
      <c r="Z36" s="108"/>
      <c r="AA36" s="108"/>
      <c r="AB36" s="109"/>
      <c r="AC36" s="106" t="s">
        <v>351</v>
      </c>
      <c r="AD36" s="107">
        <v>153.01929999999999</v>
      </c>
      <c r="AE36" s="107">
        <v>153.0181</v>
      </c>
      <c r="AF36" s="110">
        <v>1.1999999999999999E-3</v>
      </c>
      <c r="AG36" s="110">
        <v>7.6338999999999997</v>
      </c>
      <c r="AH36" s="107">
        <v>1.05</v>
      </c>
      <c r="AI36" s="107">
        <v>1.1499999999999999</v>
      </c>
      <c r="AJ36" s="107">
        <v>1.53</v>
      </c>
      <c r="AK36" s="107">
        <v>1.1200000000000001</v>
      </c>
      <c r="AL36" s="110">
        <v>0.41</v>
      </c>
      <c r="AM36" s="102" t="s">
        <v>503</v>
      </c>
      <c r="AN36" s="101">
        <v>2700322</v>
      </c>
      <c r="AO36" s="101">
        <v>2523297</v>
      </c>
      <c r="AP36" s="101">
        <v>2310356</v>
      </c>
      <c r="AQ36" s="111">
        <v>160000000</v>
      </c>
      <c r="AR36" s="111">
        <v>224000000</v>
      </c>
      <c r="AS36" s="111">
        <v>239000000</v>
      </c>
      <c r="AT36" s="111">
        <v>176000000</v>
      </c>
      <c r="AU36" s="101">
        <v>2496877</v>
      </c>
      <c r="AV36" s="101">
        <v>5449714</v>
      </c>
      <c r="AW36" s="101">
        <v>5702861</v>
      </c>
      <c r="AX36" s="111">
        <v>170000000</v>
      </c>
      <c r="AY36" s="101">
        <v>81905704</v>
      </c>
      <c r="AZ36" s="111">
        <v>119000000</v>
      </c>
      <c r="BA36" s="111">
        <v>190000000</v>
      </c>
      <c r="BB36" s="101">
        <v>4527427</v>
      </c>
      <c r="BC36" s="101">
        <v>4699921</v>
      </c>
      <c r="BD36" s="101">
        <v>3419348</v>
      </c>
      <c r="BE36" s="111">
        <v>154000000</v>
      </c>
      <c r="BF36" s="111">
        <v>200000000</v>
      </c>
      <c r="BG36" s="111">
        <v>117000000</v>
      </c>
      <c r="BH36" s="111">
        <v>223000000</v>
      </c>
      <c r="BI36" s="101">
        <v>3583748</v>
      </c>
      <c r="BJ36" s="101">
        <v>3680118</v>
      </c>
      <c r="BK36" s="101">
        <v>3032360</v>
      </c>
      <c r="BL36" s="111">
        <v>268000000</v>
      </c>
      <c r="BM36" s="111">
        <v>212000000</v>
      </c>
      <c r="BN36" s="111">
        <v>284000000</v>
      </c>
      <c r="BO36" s="111">
        <v>190000000</v>
      </c>
      <c r="BP36" s="101">
        <v>2106651</v>
      </c>
      <c r="BQ36" s="101">
        <v>2809729</v>
      </c>
      <c r="BR36" s="101">
        <v>3547153</v>
      </c>
      <c r="BS36" s="111">
        <v>135000000</v>
      </c>
      <c r="BT36" s="111">
        <v>233000000</v>
      </c>
      <c r="BU36" s="111">
        <v>198000000</v>
      </c>
      <c r="BV36" s="111">
        <v>296000000</v>
      </c>
      <c r="BW36" s="101">
        <v>3499370</v>
      </c>
      <c r="BX36" s="101">
        <v>4908801</v>
      </c>
      <c r="BY36" s="101">
        <v>3387123</v>
      </c>
      <c r="BZ36" s="101">
        <v>66397976</v>
      </c>
      <c r="CA36" s="111">
        <v>203000000</v>
      </c>
      <c r="CB36" s="111">
        <v>168000000</v>
      </c>
      <c r="CC36" s="111">
        <v>175000000</v>
      </c>
      <c r="CD36" s="101">
        <v>3321956</v>
      </c>
      <c r="CE36" s="101">
        <v>3199973</v>
      </c>
      <c r="CF36" s="101">
        <v>3407669</v>
      </c>
      <c r="CG36" s="111">
        <v>144000000</v>
      </c>
      <c r="CH36" s="111">
        <v>147000000</v>
      </c>
      <c r="CI36" s="111">
        <v>175000000</v>
      </c>
      <c r="CJ36" s="111">
        <v>148000000</v>
      </c>
      <c r="CK36" s="101">
        <v>5461038</v>
      </c>
      <c r="CL36" s="101">
        <v>3472467</v>
      </c>
      <c r="CM36" s="101">
        <v>5470292</v>
      </c>
      <c r="CN36" s="111">
        <v>146000000</v>
      </c>
      <c r="CO36" s="111">
        <v>250000000</v>
      </c>
      <c r="CP36" s="111">
        <v>143000000</v>
      </c>
      <c r="CQ36" s="111">
        <v>139000000</v>
      </c>
      <c r="CR36" s="101">
        <v>4611029</v>
      </c>
      <c r="CS36" s="101">
        <v>4404712</v>
      </c>
      <c r="CT36" s="101">
        <v>4077432</v>
      </c>
    </row>
    <row r="37" spans="1:98" ht="11.25" customHeight="1" x14ac:dyDescent="0.15">
      <c r="A37" s="80">
        <v>9</v>
      </c>
      <c r="B37" s="80">
        <v>9</v>
      </c>
      <c r="C37" s="41" t="s">
        <v>504</v>
      </c>
      <c r="D37" s="41" t="s">
        <v>408</v>
      </c>
      <c r="E37" s="41" t="s">
        <v>505</v>
      </c>
      <c r="F37" s="41" t="s">
        <v>506</v>
      </c>
      <c r="G37" s="41" t="s">
        <v>396</v>
      </c>
      <c r="H37" s="41" t="s">
        <v>468</v>
      </c>
      <c r="I37" s="41" t="s">
        <v>348</v>
      </c>
      <c r="J37" s="80">
        <v>154.0266087</v>
      </c>
      <c r="K37" s="41" t="s">
        <v>409</v>
      </c>
      <c r="L37" s="82">
        <v>1</v>
      </c>
      <c r="M37" s="55">
        <f t="shared" si="0"/>
        <v>1</v>
      </c>
      <c r="N37" s="56">
        <f t="shared" si="1"/>
        <v>0.5</v>
      </c>
      <c r="O37" s="56">
        <f t="shared" si="2"/>
        <v>0</v>
      </c>
      <c r="P37" s="56">
        <f t="shared" si="3"/>
        <v>2.5</v>
      </c>
      <c r="Q37" s="46" t="str">
        <f t="shared" si="4"/>
        <v>Level 1+</v>
      </c>
      <c r="R37" s="82" t="s">
        <v>507</v>
      </c>
      <c r="S37" s="58">
        <f t="shared" si="7"/>
        <v>2469172.3333333335</v>
      </c>
      <c r="T37" s="83">
        <v>437000000</v>
      </c>
      <c r="U37" s="59">
        <f t="shared" si="6"/>
        <v>176.98238154566502</v>
      </c>
      <c r="V37" s="84" t="s">
        <v>337</v>
      </c>
      <c r="W37" s="85">
        <v>3.364923165</v>
      </c>
      <c r="X37" s="84" t="s">
        <v>310</v>
      </c>
      <c r="Y37" s="85">
        <v>4.6500000000000004</v>
      </c>
      <c r="Z37" s="85">
        <v>2</v>
      </c>
      <c r="AA37" s="84" t="s">
        <v>508</v>
      </c>
      <c r="AB37" s="86">
        <v>0.94689999999999996</v>
      </c>
      <c r="AC37" s="84" t="s">
        <v>351</v>
      </c>
      <c r="AD37" s="85">
        <v>153.01929999999999</v>
      </c>
      <c r="AE37" s="85">
        <v>153.01820000000001</v>
      </c>
      <c r="AF37" s="86">
        <v>1.1000000000000001E-3</v>
      </c>
      <c r="AG37" s="86">
        <v>7.0499000000000001</v>
      </c>
      <c r="AH37" s="85">
        <v>3.35</v>
      </c>
      <c r="AI37" s="85">
        <v>4.75</v>
      </c>
      <c r="AJ37" s="85">
        <v>3.36</v>
      </c>
      <c r="AK37" s="85">
        <v>4.01</v>
      </c>
      <c r="AL37" s="86">
        <v>0.65</v>
      </c>
      <c r="AM37" s="41" t="s">
        <v>509</v>
      </c>
      <c r="AN37" s="80">
        <v>2661297</v>
      </c>
      <c r="AO37" s="80">
        <v>2590479</v>
      </c>
      <c r="AP37" s="80">
        <v>2155741</v>
      </c>
      <c r="AQ37" s="87">
        <v>107000000</v>
      </c>
      <c r="AR37" s="87">
        <v>308000000</v>
      </c>
      <c r="AS37" s="87">
        <v>194000000</v>
      </c>
      <c r="AT37" s="87">
        <v>123000000</v>
      </c>
      <c r="AU37" s="80">
        <v>2980594</v>
      </c>
      <c r="AV37" s="80">
        <v>5341326</v>
      </c>
      <c r="AW37" s="80">
        <v>5921919</v>
      </c>
      <c r="AX37" s="87">
        <v>122000000</v>
      </c>
      <c r="AY37" s="80">
        <v>85297368</v>
      </c>
      <c r="AZ37" s="87">
        <v>262000000</v>
      </c>
      <c r="BA37" s="87">
        <v>154000000</v>
      </c>
      <c r="BB37" s="80">
        <v>3551395</v>
      </c>
      <c r="BC37" s="80">
        <v>4689098</v>
      </c>
      <c r="BD37" s="80">
        <v>3739890</v>
      </c>
      <c r="BE37" s="87">
        <v>293000000</v>
      </c>
      <c r="BF37" s="87">
        <v>158000000</v>
      </c>
      <c r="BG37" s="87">
        <v>102000000</v>
      </c>
      <c r="BH37" s="87">
        <v>195000000</v>
      </c>
      <c r="BI37" s="80">
        <v>3880738</v>
      </c>
      <c r="BJ37" s="80">
        <v>3820269</v>
      </c>
      <c r="BK37" s="80">
        <v>3679904</v>
      </c>
      <c r="BL37" s="87">
        <v>306000000</v>
      </c>
      <c r="BM37" s="87">
        <v>160000000</v>
      </c>
      <c r="BN37" s="87">
        <v>304000000</v>
      </c>
      <c r="BO37" s="87">
        <v>230000000</v>
      </c>
      <c r="BP37" s="80">
        <v>5417557</v>
      </c>
      <c r="BQ37" s="80">
        <v>3260228</v>
      </c>
      <c r="BR37" s="80">
        <v>4146070</v>
      </c>
      <c r="BS37" s="87">
        <v>409000000</v>
      </c>
      <c r="BT37" s="87">
        <v>379000000</v>
      </c>
      <c r="BU37" s="87">
        <v>254000000</v>
      </c>
      <c r="BV37" s="87">
        <v>236000000</v>
      </c>
      <c r="BW37" s="80">
        <v>3778959</v>
      </c>
      <c r="BX37" s="80">
        <v>4802516</v>
      </c>
      <c r="BY37" s="80">
        <v>3464984</v>
      </c>
      <c r="BZ37" s="87">
        <v>216000000</v>
      </c>
      <c r="CA37" s="87">
        <v>191000000</v>
      </c>
      <c r="CB37" s="87">
        <v>211000000</v>
      </c>
      <c r="CC37" s="87">
        <v>170000000</v>
      </c>
      <c r="CD37" s="80">
        <v>3244769</v>
      </c>
      <c r="CE37" s="80">
        <v>3875967</v>
      </c>
      <c r="CF37" s="80">
        <v>4215307</v>
      </c>
      <c r="CG37" s="87">
        <v>124000000</v>
      </c>
      <c r="CH37" s="87">
        <v>150000000</v>
      </c>
      <c r="CI37" s="87">
        <v>311000000</v>
      </c>
      <c r="CJ37" s="87">
        <v>105000000</v>
      </c>
      <c r="CK37" s="80">
        <v>4959521</v>
      </c>
      <c r="CL37" s="80">
        <v>3322747</v>
      </c>
      <c r="CM37" s="80">
        <v>5081248</v>
      </c>
      <c r="CN37" s="87">
        <v>160000000</v>
      </c>
      <c r="CO37" s="87">
        <v>188000000</v>
      </c>
      <c r="CP37" s="87">
        <v>156000000</v>
      </c>
      <c r="CQ37" s="87">
        <v>239000000</v>
      </c>
      <c r="CR37" s="80">
        <v>5773205</v>
      </c>
      <c r="CS37" s="80">
        <v>4280442</v>
      </c>
      <c r="CT37" s="80">
        <v>3568575</v>
      </c>
    </row>
    <row r="38" spans="1:98" ht="11.25" customHeight="1" x14ac:dyDescent="0.15">
      <c r="A38" s="80">
        <v>10</v>
      </c>
      <c r="B38" s="80">
        <v>9</v>
      </c>
      <c r="C38" s="41" t="s">
        <v>504</v>
      </c>
      <c r="D38" s="41" t="s">
        <v>413</v>
      </c>
      <c r="E38" s="41" t="s">
        <v>505</v>
      </c>
      <c r="F38" s="41" t="s">
        <v>506</v>
      </c>
      <c r="G38" s="41" t="s">
        <v>396</v>
      </c>
      <c r="H38" s="41" t="s">
        <v>468</v>
      </c>
      <c r="I38" s="41" t="s">
        <v>348</v>
      </c>
      <c r="J38" s="80">
        <v>154.0266087</v>
      </c>
      <c r="K38" s="41" t="s">
        <v>414</v>
      </c>
      <c r="L38" s="82">
        <v>1</v>
      </c>
      <c r="M38" s="55">
        <f t="shared" si="0"/>
        <v>1</v>
      </c>
      <c r="N38" s="56">
        <f t="shared" si="1"/>
        <v>0.5</v>
      </c>
      <c r="O38" s="56">
        <f t="shared" si="2"/>
        <v>0</v>
      </c>
      <c r="P38" s="56">
        <f t="shared" si="3"/>
        <v>2.5</v>
      </c>
      <c r="Q38" s="46" t="str">
        <f t="shared" si="4"/>
        <v>Level 1+</v>
      </c>
      <c r="R38" s="82" t="s">
        <v>507</v>
      </c>
      <c r="S38" s="58">
        <f t="shared" si="7"/>
        <v>2469172.3333333335</v>
      </c>
      <c r="T38" s="83">
        <v>437000000</v>
      </c>
      <c r="U38" s="59">
        <f t="shared" si="6"/>
        <v>176.98238154566502</v>
      </c>
      <c r="V38" s="84" t="s">
        <v>337</v>
      </c>
      <c r="W38" s="85">
        <v>3.4877152950000001</v>
      </c>
      <c r="X38" s="84" t="s">
        <v>310</v>
      </c>
      <c r="Y38" s="85">
        <v>4.6500000000000004</v>
      </c>
      <c r="Z38" s="85">
        <v>2</v>
      </c>
      <c r="AA38" s="84" t="s">
        <v>508</v>
      </c>
      <c r="AB38" s="86">
        <v>0.96089999999999998</v>
      </c>
      <c r="AC38" s="84" t="s">
        <v>351</v>
      </c>
      <c r="AD38" s="85">
        <v>153.01929999999999</v>
      </c>
      <c r="AE38" s="85">
        <v>153.01820000000001</v>
      </c>
      <c r="AF38" s="86">
        <v>1.1000000000000001E-3</v>
      </c>
      <c r="AG38" s="86">
        <v>7.0499000000000001</v>
      </c>
      <c r="AH38" s="85">
        <v>3.35</v>
      </c>
      <c r="AI38" s="85">
        <v>4.75</v>
      </c>
      <c r="AJ38" s="85">
        <v>3.49</v>
      </c>
      <c r="AK38" s="85">
        <v>4.01</v>
      </c>
      <c r="AL38" s="86">
        <v>0.52</v>
      </c>
      <c r="AM38" s="41" t="s">
        <v>510</v>
      </c>
      <c r="AN38" s="80">
        <v>2661297</v>
      </c>
      <c r="AO38" s="80">
        <v>2590479</v>
      </c>
      <c r="AP38" s="80">
        <v>2155741</v>
      </c>
      <c r="AQ38" s="87">
        <v>107000000</v>
      </c>
      <c r="AR38" s="87">
        <v>308000000</v>
      </c>
      <c r="AS38" s="87">
        <v>194000000</v>
      </c>
      <c r="AT38" s="87">
        <v>123000000</v>
      </c>
      <c r="AU38" s="80">
        <v>2980594</v>
      </c>
      <c r="AV38" s="80">
        <v>5341326</v>
      </c>
      <c r="AW38" s="80">
        <v>5921919</v>
      </c>
      <c r="AX38" s="87">
        <v>122000000</v>
      </c>
      <c r="AY38" s="80">
        <v>85297368</v>
      </c>
      <c r="AZ38" s="87">
        <v>262000000</v>
      </c>
      <c r="BA38" s="87">
        <v>154000000</v>
      </c>
      <c r="BB38" s="80">
        <v>3551395</v>
      </c>
      <c r="BC38" s="80">
        <v>4689098</v>
      </c>
      <c r="BD38" s="80">
        <v>3739890</v>
      </c>
      <c r="BE38" s="87">
        <v>293000000</v>
      </c>
      <c r="BF38" s="87">
        <v>158000000</v>
      </c>
      <c r="BG38" s="87">
        <v>102000000</v>
      </c>
      <c r="BH38" s="87">
        <v>195000000</v>
      </c>
      <c r="BI38" s="80">
        <v>3880738</v>
      </c>
      <c r="BJ38" s="80">
        <v>3820269</v>
      </c>
      <c r="BK38" s="80">
        <v>3679904</v>
      </c>
      <c r="BL38" s="87">
        <v>306000000</v>
      </c>
      <c r="BM38" s="87">
        <v>160000000</v>
      </c>
      <c r="BN38" s="87">
        <v>304000000</v>
      </c>
      <c r="BO38" s="87">
        <v>230000000</v>
      </c>
      <c r="BP38" s="80">
        <v>5417557</v>
      </c>
      <c r="BQ38" s="80">
        <v>3260228</v>
      </c>
      <c r="BR38" s="80">
        <v>4146070</v>
      </c>
      <c r="BS38" s="87">
        <v>409000000</v>
      </c>
      <c r="BT38" s="87">
        <v>379000000</v>
      </c>
      <c r="BU38" s="87">
        <v>254000000</v>
      </c>
      <c r="BV38" s="87">
        <v>236000000</v>
      </c>
      <c r="BW38" s="80">
        <v>3778959</v>
      </c>
      <c r="BX38" s="80">
        <v>4802516</v>
      </c>
      <c r="BY38" s="80">
        <v>3464984</v>
      </c>
      <c r="BZ38" s="87">
        <v>216000000</v>
      </c>
      <c r="CA38" s="87">
        <v>191000000</v>
      </c>
      <c r="CB38" s="87">
        <v>211000000</v>
      </c>
      <c r="CC38" s="87">
        <v>170000000</v>
      </c>
      <c r="CD38" s="80">
        <v>3244769</v>
      </c>
      <c r="CE38" s="80">
        <v>3875967</v>
      </c>
      <c r="CF38" s="80">
        <v>4215307</v>
      </c>
      <c r="CG38" s="87">
        <v>124000000</v>
      </c>
      <c r="CH38" s="87">
        <v>150000000</v>
      </c>
      <c r="CI38" s="87">
        <v>311000000</v>
      </c>
      <c r="CJ38" s="87">
        <v>105000000</v>
      </c>
      <c r="CK38" s="80">
        <v>4959521</v>
      </c>
      <c r="CL38" s="80">
        <v>3322747</v>
      </c>
      <c r="CM38" s="80">
        <v>5081248</v>
      </c>
      <c r="CN38" s="87">
        <v>160000000</v>
      </c>
      <c r="CO38" s="87">
        <v>188000000</v>
      </c>
      <c r="CP38" s="87">
        <v>156000000</v>
      </c>
      <c r="CQ38" s="87">
        <v>239000000</v>
      </c>
      <c r="CR38" s="80">
        <v>5773205</v>
      </c>
      <c r="CS38" s="80">
        <v>4280442</v>
      </c>
      <c r="CT38" s="80">
        <v>3568575</v>
      </c>
    </row>
    <row r="39" spans="1:98" ht="11.25" customHeight="1" x14ac:dyDescent="0.15">
      <c r="A39" s="80">
        <v>11</v>
      </c>
      <c r="B39" s="80">
        <v>9</v>
      </c>
      <c r="C39" s="41" t="s">
        <v>504</v>
      </c>
      <c r="D39" s="41" t="s">
        <v>395</v>
      </c>
      <c r="E39" s="41" t="s">
        <v>505</v>
      </c>
      <c r="F39" s="41" t="s">
        <v>506</v>
      </c>
      <c r="G39" s="41" t="s">
        <v>396</v>
      </c>
      <c r="H39" s="41" t="s">
        <v>468</v>
      </c>
      <c r="I39" s="41" t="s">
        <v>348</v>
      </c>
      <c r="J39" s="80">
        <v>154.0266087</v>
      </c>
      <c r="K39" s="41" t="s">
        <v>397</v>
      </c>
      <c r="L39" s="82">
        <v>1</v>
      </c>
      <c r="M39" s="55">
        <f t="shared" si="0"/>
        <v>1</v>
      </c>
      <c r="N39" s="56">
        <f t="shared" si="1"/>
        <v>1</v>
      </c>
      <c r="O39" s="56">
        <f t="shared" si="2"/>
        <v>0</v>
      </c>
      <c r="P39" s="56">
        <f t="shared" si="3"/>
        <v>3</v>
      </c>
      <c r="Q39" s="46" t="str">
        <f t="shared" si="4"/>
        <v>Level 1+</v>
      </c>
      <c r="R39" s="82" t="s">
        <v>507</v>
      </c>
      <c r="S39" s="58">
        <f t="shared" si="7"/>
        <v>2469172.3333333335</v>
      </c>
      <c r="T39" s="83">
        <v>437000000</v>
      </c>
      <c r="U39" s="59">
        <f t="shared" si="6"/>
        <v>176.98238154566502</v>
      </c>
      <c r="V39" s="84" t="s">
        <v>337</v>
      </c>
      <c r="W39" s="85">
        <v>3.81</v>
      </c>
      <c r="X39" s="84" t="s">
        <v>286</v>
      </c>
      <c r="Y39" s="85">
        <v>3.8</v>
      </c>
      <c r="Z39" s="85">
        <v>2</v>
      </c>
      <c r="AA39" s="84" t="s">
        <v>508</v>
      </c>
      <c r="AB39" s="86">
        <v>0.98080000000000001</v>
      </c>
      <c r="AC39" s="84" t="s">
        <v>351</v>
      </c>
      <c r="AD39" s="85">
        <v>153.01929999999999</v>
      </c>
      <c r="AE39" s="85">
        <v>153.01820000000001</v>
      </c>
      <c r="AF39" s="86">
        <v>1.1000000000000001E-3</v>
      </c>
      <c r="AG39" s="86">
        <v>7.0499000000000001</v>
      </c>
      <c r="AH39" s="85">
        <v>3.35</v>
      </c>
      <c r="AI39" s="85">
        <v>4.75</v>
      </c>
      <c r="AJ39" s="85">
        <v>3.81</v>
      </c>
      <c r="AK39" s="85">
        <v>4.01</v>
      </c>
      <c r="AL39" s="86">
        <v>0.2</v>
      </c>
      <c r="AM39" s="41" t="s">
        <v>511</v>
      </c>
      <c r="AN39" s="80">
        <v>2661297</v>
      </c>
      <c r="AO39" s="80">
        <v>2590479</v>
      </c>
      <c r="AP39" s="80">
        <v>2155741</v>
      </c>
      <c r="AQ39" s="87">
        <v>107000000</v>
      </c>
      <c r="AR39" s="87">
        <v>308000000</v>
      </c>
      <c r="AS39" s="87">
        <v>194000000</v>
      </c>
      <c r="AT39" s="87">
        <v>123000000</v>
      </c>
      <c r="AU39" s="80">
        <v>2980594</v>
      </c>
      <c r="AV39" s="80">
        <v>5341326</v>
      </c>
      <c r="AW39" s="80">
        <v>5921919</v>
      </c>
      <c r="AX39" s="87">
        <v>122000000</v>
      </c>
      <c r="AY39" s="80">
        <v>85297368</v>
      </c>
      <c r="AZ39" s="87">
        <v>262000000</v>
      </c>
      <c r="BA39" s="87">
        <v>154000000</v>
      </c>
      <c r="BB39" s="80">
        <v>3551395</v>
      </c>
      <c r="BC39" s="80">
        <v>4689098</v>
      </c>
      <c r="BD39" s="80">
        <v>3739890</v>
      </c>
      <c r="BE39" s="87">
        <v>293000000</v>
      </c>
      <c r="BF39" s="87">
        <v>158000000</v>
      </c>
      <c r="BG39" s="87">
        <v>102000000</v>
      </c>
      <c r="BH39" s="87">
        <v>195000000</v>
      </c>
      <c r="BI39" s="80">
        <v>3880738</v>
      </c>
      <c r="BJ39" s="80">
        <v>3820269</v>
      </c>
      <c r="BK39" s="80">
        <v>3679904</v>
      </c>
      <c r="BL39" s="87">
        <v>306000000</v>
      </c>
      <c r="BM39" s="87">
        <v>160000000</v>
      </c>
      <c r="BN39" s="87">
        <v>304000000</v>
      </c>
      <c r="BO39" s="87">
        <v>230000000</v>
      </c>
      <c r="BP39" s="80">
        <v>5417557</v>
      </c>
      <c r="BQ39" s="80">
        <v>3260228</v>
      </c>
      <c r="BR39" s="80">
        <v>4146070</v>
      </c>
      <c r="BS39" s="87">
        <v>409000000</v>
      </c>
      <c r="BT39" s="87">
        <v>379000000</v>
      </c>
      <c r="BU39" s="87">
        <v>254000000</v>
      </c>
      <c r="BV39" s="87">
        <v>236000000</v>
      </c>
      <c r="BW39" s="80">
        <v>3778959</v>
      </c>
      <c r="BX39" s="80">
        <v>4802516</v>
      </c>
      <c r="BY39" s="80">
        <v>3464984</v>
      </c>
      <c r="BZ39" s="87">
        <v>216000000</v>
      </c>
      <c r="CA39" s="87">
        <v>191000000</v>
      </c>
      <c r="CB39" s="87">
        <v>211000000</v>
      </c>
      <c r="CC39" s="87">
        <v>170000000</v>
      </c>
      <c r="CD39" s="80">
        <v>3244769</v>
      </c>
      <c r="CE39" s="80">
        <v>3875967</v>
      </c>
      <c r="CF39" s="80">
        <v>4215307</v>
      </c>
      <c r="CG39" s="87">
        <v>124000000</v>
      </c>
      <c r="CH39" s="87">
        <v>150000000</v>
      </c>
      <c r="CI39" s="87">
        <v>311000000</v>
      </c>
      <c r="CJ39" s="87">
        <v>105000000</v>
      </c>
      <c r="CK39" s="80">
        <v>4959521</v>
      </c>
      <c r="CL39" s="80">
        <v>3322747</v>
      </c>
      <c r="CM39" s="80">
        <v>5081248</v>
      </c>
      <c r="CN39" s="87">
        <v>160000000</v>
      </c>
      <c r="CO39" s="87">
        <v>188000000</v>
      </c>
      <c r="CP39" s="87">
        <v>156000000</v>
      </c>
      <c r="CQ39" s="87">
        <v>239000000</v>
      </c>
      <c r="CR39" s="80">
        <v>5773205</v>
      </c>
      <c r="CS39" s="80">
        <v>4280442</v>
      </c>
      <c r="CT39" s="80">
        <v>3568575</v>
      </c>
    </row>
    <row r="40" spans="1:98" ht="11.25" customHeight="1" x14ac:dyDescent="0.15">
      <c r="A40" s="88">
        <v>12</v>
      </c>
      <c r="B40" s="88">
        <v>10</v>
      </c>
      <c r="C40" s="89" t="s">
        <v>386</v>
      </c>
      <c r="D40" s="89" t="s">
        <v>399</v>
      </c>
      <c r="E40" s="90"/>
      <c r="F40" s="90"/>
      <c r="G40" s="89" t="s">
        <v>396</v>
      </c>
      <c r="H40" s="89" t="s">
        <v>468</v>
      </c>
      <c r="I40" s="89" t="s">
        <v>348</v>
      </c>
      <c r="J40" s="88">
        <v>154.0266087</v>
      </c>
      <c r="K40" s="89" t="s">
        <v>400</v>
      </c>
      <c r="L40" s="91">
        <v>0</v>
      </c>
      <c r="M40" s="92">
        <f t="shared" si="0"/>
        <v>1</v>
      </c>
      <c r="N40" s="93">
        <f t="shared" si="1"/>
        <v>1</v>
      </c>
      <c r="O40" s="93">
        <f t="shared" si="2"/>
        <v>-1</v>
      </c>
      <c r="P40" s="93">
        <f t="shared" si="3"/>
        <v>1</v>
      </c>
      <c r="Q40" s="46" t="str">
        <f t="shared" si="4"/>
        <v>NA</v>
      </c>
      <c r="R40" s="91" t="s">
        <v>512</v>
      </c>
      <c r="S40" s="94">
        <f t="shared" si="7"/>
        <v>1593196.3333333333</v>
      </c>
      <c r="T40" s="95">
        <v>2000000</v>
      </c>
      <c r="U40" s="96">
        <f t="shared" si="6"/>
        <v>1.2553380635866389</v>
      </c>
      <c r="V40" s="97" t="s">
        <v>339</v>
      </c>
      <c r="W40" s="98">
        <v>7.4403712689999999</v>
      </c>
      <c r="X40" s="112"/>
      <c r="Y40" s="112"/>
      <c r="Z40" s="112"/>
      <c r="AA40" s="112"/>
      <c r="AB40" s="113"/>
      <c r="AC40" s="97" t="s">
        <v>351</v>
      </c>
      <c r="AD40" s="98">
        <v>153.01929999999999</v>
      </c>
      <c r="AE40" s="98">
        <v>153.01820000000001</v>
      </c>
      <c r="AF40" s="99">
        <v>1.1000000000000001E-3</v>
      </c>
      <c r="AG40" s="99">
        <v>7.1506999999999996</v>
      </c>
      <c r="AH40" s="98">
        <v>7.14</v>
      </c>
      <c r="AI40" s="98">
        <v>7.74</v>
      </c>
      <c r="AJ40" s="98">
        <v>7.44</v>
      </c>
      <c r="AK40" s="98">
        <v>7.66</v>
      </c>
      <c r="AL40" s="99">
        <v>0.22</v>
      </c>
      <c r="AM40" s="89" t="s">
        <v>513</v>
      </c>
      <c r="AN40" s="88">
        <v>1603561</v>
      </c>
      <c r="AO40" s="88">
        <v>1694050</v>
      </c>
      <c r="AP40" s="88">
        <v>1481978</v>
      </c>
      <c r="AQ40" s="88">
        <v>1435357</v>
      </c>
      <c r="AR40" s="88">
        <v>1109720</v>
      </c>
      <c r="AS40" s="88">
        <v>1660073</v>
      </c>
      <c r="AT40" s="88">
        <v>1311710</v>
      </c>
      <c r="AU40" s="88">
        <v>702150.6</v>
      </c>
      <c r="AV40" s="88">
        <v>907173.9</v>
      </c>
      <c r="AW40" s="88">
        <v>1104527</v>
      </c>
      <c r="AX40" s="88">
        <v>1226100</v>
      </c>
      <c r="AY40" s="88">
        <v>1527729</v>
      </c>
      <c r="AZ40" s="88">
        <v>1223146</v>
      </c>
      <c r="BA40" s="88">
        <v>1220544</v>
      </c>
      <c r="BB40" s="88">
        <v>850510.5</v>
      </c>
      <c r="BC40" s="88">
        <v>818080.3</v>
      </c>
      <c r="BD40" s="88">
        <v>778944.3</v>
      </c>
      <c r="BE40" s="88">
        <v>1355990</v>
      </c>
      <c r="BF40" s="88">
        <v>1418853</v>
      </c>
      <c r="BG40" s="88">
        <v>1612142</v>
      </c>
      <c r="BH40" s="88">
        <v>1544767</v>
      </c>
      <c r="BI40" s="88">
        <v>837394.6</v>
      </c>
      <c r="BJ40" s="88">
        <v>1362525</v>
      </c>
      <c r="BK40" s="88">
        <v>514047.5</v>
      </c>
      <c r="BL40" s="88">
        <v>1551585</v>
      </c>
      <c r="BM40" s="88">
        <v>1045685</v>
      </c>
      <c r="BN40" s="88">
        <v>1746941</v>
      </c>
      <c r="BO40" s="88">
        <v>1444089</v>
      </c>
      <c r="BP40" s="88">
        <v>980080.3</v>
      </c>
      <c r="BQ40" s="88">
        <v>741197.1</v>
      </c>
      <c r="BR40" s="88">
        <v>723432.8</v>
      </c>
      <c r="BS40" s="88">
        <v>1179563</v>
      </c>
      <c r="BT40" s="88">
        <v>1168932</v>
      </c>
      <c r="BU40" s="88">
        <v>1368236</v>
      </c>
      <c r="BV40" s="88">
        <v>1493606</v>
      </c>
      <c r="BW40" s="88">
        <v>797452.1</v>
      </c>
      <c r="BX40" s="88">
        <v>801649.8</v>
      </c>
      <c r="BY40" s="88">
        <v>804765.6</v>
      </c>
      <c r="BZ40" s="88">
        <v>1011357</v>
      </c>
      <c r="CA40" s="88">
        <v>1652220</v>
      </c>
      <c r="CB40" s="88">
        <v>1405329</v>
      </c>
      <c r="CC40" s="88">
        <v>1697456</v>
      </c>
      <c r="CD40" s="88">
        <v>872414.5</v>
      </c>
      <c r="CE40" s="88">
        <v>602017.4</v>
      </c>
      <c r="CF40" s="88">
        <v>715018.5</v>
      </c>
      <c r="CG40" s="88">
        <v>945016.2</v>
      </c>
      <c r="CH40" s="88">
        <v>1332632</v>
      </c>
      <c r="CI40" s="88">
        <v>1443809</v>
      </c>
      <c r="CJ40" s="88">
        <v>1853278</v>
      </c>
      <c r="CK40" s="88">
        <v>948717.6</v>
      </c>
      <c r="CL40" s="88">
        <v>1108079</v>
      </c>
      <c r="CM40" s="88">
        <v>945753.4</v>
      </c>
      <c r="CN40" s="88">
        <v>1164403</v>
      </c>
      <c r="CO40" s="88">
        <v>1542665</v>
      </c>
      <c r="CP40" s="88">
        <v>2004118</v>
      </c>
      <c r="CQ40" s="88">
        <v>1936567</v>
      </c>
      <c r="CR40" s="88">
        <v>920192.3</v>
      </c>
      <c r="CS40" s="88">
        <v>903152</v>
      </c>
      <c r="CT40" s="88">
        <v>1002076</v>
      </c>
    </row>
    <row r="41" spans="1:98" ht="11.25" customHeight="1" x14ac:dyDescent="0.15">
      <c r="A41" s="80">
        <v>13</v>
      </c>
      <c r="B41" s="80">
        <v>11</v>
      </c>
      <c r="C41" s="41" t="s">
        <v>514</v>
      </c>
      <c r="D41" s="41" t="s">
        <v>515</v>
      </c>
      <c r="E41" s="81"/>
      <c r="F41" s="81"/>
      <c r="G41" s="41" t="s">
        <v>516</v>
      </c>
      <c r="H41" s="41" t="s">
        <v>468</v>
      </c>
      <c r="I41" s="41" t="s">
        <v>348</v>
      </c>
      <c r="J41" s="80">
        <v>168.04225869999999</v>
      </c>
      <c r="K41" s="41" t="s">
        <v>517</v>
      </c>
      <c r="L41" s="82">
        <v>0.5</v>
      </c>
      <c r="M41" s="55">
        <f t="shared" si="0"/>
        <v>1</v>
      </c>
      <c r="N41" s="56">
        <f t="shared" si="1"/>
        <v>1</v>
      </c>
      <c r="O41" s="56">
        <f t="shared" si="2"/>
        <v>0</v>
      </c>
      <c r="P41" s="56">
        <f t="shared" si="3"/>
        <v>2.5</v>
      </c>
      <c r="Q41" s="46" t="str">
        <f t="shared" si="4"/>
        <v>Level 1+</v>
      </c>
      <c r="R41" s="82" t="s">
        <v>357</v>
      </c>
      <c r="S41" s="58">
        <f t="shared" si="7"/>
        <v>1044852.1</v>
      </c>
      <c r="T41" s="83">
        <v>3530000000</v>
      </c>
      <c r="U41" s="59">
        <f t="shared" si="6"/>
        <v>3378.4685889993425</v>
      </c>
      <c r="V41" s="84" t="s">
        <v>318</v>
      </c>
      <c r="W41" s="85">
        <v>1.17</v>
      </c>
      <c r="X41" s="84" t="s">
        <v>294</v>
      </c>
      <c r="Y41" s="85">
        <v>1.1000000000000001</v>
      </c>
      <c r="Z41" s="85">
        <v>2</v>
      </c>
      <c r="AA41" s="84" t="s">
        <v>518</v>
      </c>
      <c r="AB41" s="86">
        <v>0.61339999999999995</v>
      </c>
      <c r="AC41" s="84" t="s">
        <v>351</v>
      </c>
      <c r="AD41" s="85">
        <v>167.035</v>
      </c>
      <c r="AE41" s="85">
        <v>167.03380000000001</v>
      </c>
      <c r="AF41" s="86">
        <v>1.1000000000000001E-3</v>
      </c>
      <c r="AG41" s="86">
        <v>6.7289000000000003</v>
      </c>
      <c r="AH41" s="85">
        <v>1.06</v>
      </c>
      <c r="AI41" s="85">
        <v>1.2</v>
      </c>
      <c r="AJ41" s="85">
        <v>1.17</v>
      </c>
      <c r="AK41" s="85">
        <v>1.1299999999999999</v>
      </c>
      <c r="AL41" s="86">
        <v>0.04</v>
      </c>
      <c r="AM41" s="41" t="s">
        <v>519</v>
      </c>
      <c r="AN41" s="80">
        <v>1037234</v>
      </c>
      <c r="AO41" s="80">
        <v>1293389</v>
      </c>
      <c r="AP41" s="80">
        <v>803933.3</v>
      </c>
      <c r="AQ41" s="87">
        <v>1990000000</v>
      </c>
      <c r="AR41" s="87">
        <v>3350000000</v>
      </c>
      <c r="AS41" s="87">
        <v>2800000000</v>
      </c>
      <c r="AT41" s="87">
        <v>1970000000</v>
      </c>
      <c r="AU41" s="80">
        <v>879846.5</v>
      </c>
      <c r="AV41" s="80">
        <v>4026165</v>
      </c>
      <c r="AW41" s="80">
        <v>5049527</v>
      </c>
      <c r="AX41" s="87">
        <v>2060000000</v>
      </c>
      <c r="AY41" s="87">
        <v>1650000000</v>
      </c>
      <c r="AZ41" s="87">
        <v>2730000000</v>
      </c>
      <c r="BA41" s="87">
        <v>2690000000</v>
      </c>
      <c r="BB41" s="80">
        <v>2515003</v>
      </c>
      <c r="BC41" s="80">
        <v>2150162</v>
      </c>
      <c r="BD41" s="80">
        <v>1653911</v>
      </c>
      <c r="BE41" s="87">
        <v>3110000000</v>
      </c>
      <c r="BF41" s="87">
        <v>2370000000</v>
      </c>
      <c r="BG41" s="87">
        <v>1630000000</v>
      </c>
      <c r="BH41" s="87">
        <v>2550000000</v>
      </c>
      <c r="BI41" s="80">
        <v>1855499</v>
      </c>
      <c r="BJ41" s="80">
        <v>1974162</v>
      </c>
      <c r="BK41" s="80">
        <v>1804502</v>
      </c>
      <c r="BL41" s="87">
        <v>2950000000</v>
      </c>
      <c r="BM41" s="87">
        <v>2280000000</v>
      </c>
      <c r="BN41" s="87">
        <v>3140000000</v>
      </c>
      <c r="BO41" s="87">
        <v>2550000000</v>
      </c>
      <c r="BP41" s="80">
        <v>1938926</v>
      </c>
      <c r="BQ41" s="80">
        <v>1032904</v>
      </c>
      <c r="BR41" s="80">
        <v>1740456</v>
      </c>
      <c r="BS41" s="87">
        <v>2800000000</v>
      </c>
      <c r="BT41" s="87">
        <v>3030000000</v>
      </c>
      <c r="BU41" s="87">
        <v>2890000000</v>
      </c>
      <c r="BV41" s="87">
        <v>3530000000</v>
      </c>
      <c r="BW41" s="80">
        <v>1822299</v>
      </c>
      <c r="BX41" s="80">
        <v>2220342</v>
      </c>
      <c r="BY41" s="80">
        <v>1534067</v>
      </c>
      <c r="BZ41" s="87">
        <v>2350000000</v>
      </c>
      <c r="CA41" s="87">
        <v>2390000000</v>
      </c>
      <c r="CB41" s="87">
        <v>2170000000</v>
      </c>
      <c r="CC41" s="87">
        <v>2140000000</v>
      </c>
      <c r="CD41" s="80">
        <v>1351064</v>
      </c>
      <c r="CE41" s="80">
        <v>1771159</v>
      </c>
      <c r="CF41" s="80">
        <v>2603248</v>
      </c>
      <c r="CG41" s="87">
        <v>1870000000</v>
      </c>
      <c r="CH41" s="87">
        <v>1770000000</v>
      </c>
      <c r="CI41" s="87">
        <v>2970000000</v>
      </c>
      <c r="CJ41" s="87">
        <v>1850000000</v>
      </c>
      <c r="CK41" s="80">
        <v>2207828</v>
      </c>
      <c r="CL41" s="80">
        <v>1212983</v>
      </c>
      <c r="CM41" s="80">
        <v>2853860</v>
      </c>
      <c r="CN41" s="87">
        <v>2120000000</v>
      </c>
      <c r="CO41" s="87">
        <v>2210000000</v>
      </c>
      <c r="CP41" s="87">
        <v>1660000000</v>
      </c>
      <c r="CQ41" s="87">
        <v>2900000000</v>
      </c>
      <c r="CR41" s="80">
        <v>2586679</v>
      </c>
      <c r="CS41" s="80">
        <v>1581478</v>
      </c>
      <c r="CT41" s="80">
        <v>2367810</v>
      </c>
    </row>
    <row r="42" spans="1:98" ht="11.25" customHeight="1" x14ac:dyDescent="0.15">
      <c r="A42" s="101">
        <v>14</v>
      </c>
      <c r="B42" s="101">
        <v>12</v>
      </c>
      <c r="C42" s="102" t="s">
        <v>520</v>
      </c>
      <c r="D42" s="102" t="s">
        <v>520</v>
      </c>
      <c r="E42" s="103"/>
      <c r="F42" s="103"/>
      <c r="G42" s="102" t="s">
        <v>521</v>
      </c>
      <c r="H42" s="102" t="s">
        <v>468</v>
      </c>
      <c r="I42" s="102" t="s">
        <v>348</v>
      </c>
      <c r="J42" s="101">
        <v>180.04225869999999</v>
      </c>
      <c r="K42" s="102" t="s">
        <v>522</v>
      </c>
      <c r="L42" s="104">
        <v>1</v>
      </c>
      <c r="M42" s="55">
        <f t="shared" si="0"/>
        <v>1</v>
      </c>
      <c r="N42" s="56">
        <f t="shared" si="1"/>
        <v>1</v>
      </c>
      <c r="O42" s="56">
        <f t="shared" si="2"/>
        <v>0</v>
      </c>
      <c r="P42" s="56">
        <f t="shared" si="3"/>
        <v>3</v>
      </c>
      <c r="Q42" s="46" t="str">
        <f t="shared" si="4"/>
        <v>Level 1+</v>
      </c>
      <c r="R42" s="104" t="s">
        <v>523</v>
      </c>
      <c r="S42" s="58">
        <f t="shared" si="7"/>
        <v>104699.84666666668</v>
      </c>
      <c r="T42" s="105">
        <v>7040000</v>
      </c>
      <c r="U42" s="59">
        <f t="shared" si="6"/>
        <v>67.239831042095759</v>
      </c>
      <c r="V42" s="106" t="s">
        <v>316</v>
      </c>
      <c r="W42" s="107">
        <v>2.93</v>
      </c>
      <c r="X42" s="106" t="s">
        <v>316</v>
      </c>
      <c r="Y42" s="107">
        <v>2.9</v>
      </c>
      <c r="Z42" s="107">
        <v>2</v>
      </c>
      <c r="AA42" s="106" t="s">
        <v>524</v>
      </c>
      <c r="AB42" s="110">
        <v>0.83209999999999995</v>
      </c>
      <c r="AC42" s="106" t="s">
        <v>351</v>
      </c>
      <c r="AD42" s="107">
        <v>179.035</v>
      </c>
      <c r="AE42" s="107">
        <v>179.0343</v>
      </c>
      <c r="AF42" s="110">
        <v>6.9999999999999999E-4</v>
      </c>
      <c r="AG42" s="110">
        <v>3.9011999999999998</v>
      </c>
      <c r="AH42" s="107">
        <v>2.5</v>
      </c>
      <c r="AI42" s="107">
        <v>3.35</v>
      </c>
      <c r="AJ42" s="107">
        <v>2.93</v>
      </c>
      <c r="AK42" s="107">
        <v>3.18</v>
      </c>
      <c r="AL42" s="110">
        <v>0.25</v>
      </c>
      <c r="AM42" s="102" t="s">
        <v>525</v>
      </c>
      <c r="AN42" s="101">
        <v>101894.6</v>
      </c>
      <c r="AO42" s="101">
        <v>146335.5</v>
      </c>
      <c r="AP42" s="101">
        <v>65869.440000000002</v>
      </c>
      <c r="AQ42" s="101">
        <v>3497259</v>
      </c>
      <c r="AR42" s="101">
        <v>4569560</v>
      </c>
      <c r="AS42" s="101">
        <v>4751120</v>
      </c>
      <c r="AT42" s="101">
        <v>3235765</v>
      </c>
      <c r="AU42" s="101">
        <v>91085.11</v>
      </c>
      <c r="AV42" s="101">
        <v>144682.20000000001</v>
      </c>
      <c r="AW42" s="101">
        <v>258439</v>
      </c>
      <c r="AX42" s="101">
        <v>3571441</v>
      </c>
      <c r="AY42" s="101">
        <v>1627274</v>
      </c>
      <c r="AZ42" s="101">
        <v>4397817</v>
      </c>
      <c r="BA42" s="101">
        <v>4640454</v>
      </c>
      <c r="BB42" s="101">
        <v>131124.9</v>
      </c>
      <c r="BC42" s="101">
        <v>121510.6</v>
      </c>
      <c r="BD42" s="101">
        <v>91339.38</v>
      </c>
      <c r="BE42" s="101">
        <v>5615499</v>
      </c>
      <c r="BF42" s="101">
        <v>4208837</v>
      </c>
      <c r="BG42" s="101">
        <v>1991529</v>
      </c>
      <c r="BH42" s="101">
        <v>4740941</v>
      </c>
      <c r="BI42" s="101">
        <v>108488.3</v>
      </c>
      <c r="BJ42" s="101">
        <v>105334.39999999999</v>
      </c>
      <c r="BK42" s="101">
        <v>113558</v>
      </c>
      <c r="BL42" s="101">
        <v>5626723</v>
      </c>
      <c r="BM42" s="101">
        <v>3907829</v>
      </c>
      <c r="BN42" s="101">
        <v>5102931</v>
      </c>
      <c r="BO42" s="101">
        <v>5043290</v>
      </c>
      <c r="BP42" s="101">
        <v>144629.9</v>
      </c>
      <c r="BQ42" s="101">
        <v>67126.740000000005</v>
      </c>
      <c r="BR42" s="101">
        <v>129410.3</v>
      </c>
      <c r="BS42" s="101">
        <v>4677140</v>
      </c>
      <c r="BT42" s="101">
        <v>7043594</v>
      </c>
      <c r="BU42" s="101">
        <v>5223333</v>
      </c>
      <c r="BV42" s="101">
        <v>6642873</v>
      </c>
      <c r="BW42" s="101">
        <v>120557.8</v>
      </c>
      <c r="BX42" s="101">
        <v>132270</v>
      </c>
      <c r="BY42" s="101">
        <v>89138.93</v>
      </c>
      <c r="BZ42" s="101">
        <v>2687163</v>
      </c>
      <c r="CA42" s="101">
        <v>3739410</v>
      </c>
      <c r="CB42" s="101">
        <v>5077424</v>
      </c>
      <c r="CC42" s="101">
        <v>3588028</v>
      </c>
      <c r="CD42" s="101">
        <v>85518.49</v>
      </c>
      <c r="CE42" s="101">
        <v>114851.1</v>
      </c>
      <c r="CF42" s="101">
        <v>203281</v>
      </c>
      <c r="CG42" s="101">
        <v>2832148</v>
      </c>
      <c r="CH42" s="101">
        <v>3338900</v>
      </c>
      <c r="CI42" s="101">
        <v>4485799</v>
      </c>
      <c r="CJ42" s="101">
        <v>1951269</v>
      </c>
      <c r="CK42" s="101">
        <v>103484.8</v>
      </c>
      <c r="CL42" s="101">
        <v>86789.61</v>
      </c>
      <c r="CM42" s="101">
        <v>121301.8</v>
      </c>
      <c r="CN42" s="101">
        <v>3699048</v>
      </c>
      <c r="CO42" s="101">
        <v>4106741</v>
      </c>
      <c r="CP42" s="101">
        <v>3663197</v>
      </c>
      <c r="CQ42" s="101">
        <v>4127336</v>
      </c>
      <c r="CR42" s="101">
        <v>152889.79999999999</v>
      </c>
      <c r="CS42" s="101">
        <v>97716.22</v>
      </c>
      <c r="CT42" s="101">
        <v>109117</v>
      </c>
    </row>
    <row r="43" spans="1:98" ht="11.25" customHeight="1" x14ac:dyDescent="0.15">
      <c r="A43" s="80">
        <v>15</v>
      </c>
      <c r="B43" s="80">
        <v>13</v>
      </c>
      <c r="C43" s="41" t="s">
        <v>526</v>
      </c>
      <c r="D43" s="41" t="s">
        <v>527</v>
      </c>
      <c r="E43" s="41" t="s">
        <v>528</v>
      </c>
      <c r="F43" s="41" t="s">
        <v>529</v>
      </c>
      <c r="G43" s="41" t="s">
        <v>530</v>
      </c>
      <c r="H43" s="41" t="s">
        <v>468</v>
      </c>
      <c r="I43" s="41" t="s">
        <v>348</v>
      </c>
      <c r="J43" s="80">
        <v>182.05790880000001</v>
      </c>
      <c r="K43" s="41" t="s">
        <v>531</v>
      </c>
      <c r="L43" s="82">
        <v>0</v>
      </c>
      <c r="M43" s="55">
        <f t="shared" si="0"/>
        <v>1</v>
      </c>
      <c r="N43" s="56">
        <f t="shared" si="1"/>
        <v>1</v>
      </c>
      <c r="O43" s="56">
        <f t="shared" si="2"/>
        <v>0</v>
      </c>
      <c r="P43" s="56">
        <f t="shared" si="3"/>
        <v>2</v>
      </c>
      <c r="Q43" s="46" t="str">
        <f t="shared" si="4"/>
        <v>Level 1</v>
      </c>
      <c r="R43" s="82" t="s">
        <v>384</v>
      </c>
      <c r="S43" s="58">
        <f t="shared" si="7"/>
        <v>85589.83666666667</v>
      </c>
      <c r="T43" s="83">
        <v>4300000</v>
      </c>
      <c r="U43" s="59">
        <f t="shared" si="6"/>
        <v>50.239609835295475</v>
      </c>
      <c r="V43" s="84" t="s">
        <v>340</v>
      </c>
      <c r="W43" s="85">
        <v>1.4415516989999999</v>
      </c>
      <c r="X43" s="114"/>
      <c r="Y43" s="114"/>
      <c r="Z43" s="114"/>
      <c r="AA43" s="114"/>
      <c r="AB43" s="115"/>
      <c r="AC43" s="84" t="s">
        <v>351</v>
      </c>
      <c r="AD43" s="85">
        <v>181.0506</v>
      </c>
      <c r="AE43" s="85">
        <v>181.0497</v>
      </c>
      <c r="AF43" s="86">
        <v>8.9999999999999998E-4</v>
      </c>
      <c r="AG43" s="86">
        <v>5.1955999999999998</v>
      </c>
      <c r="AH43" s="85">
        <v>1.45</v>
      </c>
      <c r="AI43" s="85">
        <v>1.7</v>
      </c>
      <c r="AJ43" s="85">
        <v>1.44</v>
      </c>
      <c r="AK43" s="85">
        <v>1.59</v>
      </c>
      <c r="AL43" s="86">
        <v>0.15</v>
      </c>
      <c r="AM43" s="41" t="s">
        <v>532</v>
      </c>
      <c r="AN43" s="80">
        <v>94223.91</v>
      </c>
      <c r="AO43" s="80">
        <v>100966.8</v>
      </c>
      <c r="AP43" s="80">
        <v>61578.8</v>
      </c>
      <c r="AQ43" s="80">
        <v>1988128</v>
      </c>
      <c r="AR43" s="80">
        <v>1961076</v>
      </c>
      <c r="AS43" s="80">
        <v>2362267</v>
      </c>
      <c r="AT43" s="80">
        <v>1661800</v>
      </c>
      <c r="AU43" s="80">
        <v>54823.34</v>
      </c>
      <c r="AV43" s="80">
        <v>128553.3</v>
      </c>
      <c r="AW43" s="80">
        <v>182271.7</v>
      </c>
      <c r="AX43" s="80">
        <v>1316952</v>
      </c>
      <c r="AY43" s="80">
        <v>886558.1</v>
      </c>
      <c r="AZ43" s="80">
        <v>1734693</v>
      </c>
      <c r="BA43" s="80">
        <v>1475080</v>
      </c>
      <c r="BB43" s="80">
        <v>84050.71</v>
      </c>
      <c r="BC43" s="80">
        <v>103922.6</v>
      </c>
      <c r="BD43" s="80">
        <v>79022.73</v>
      </c>
      <c r="BE43" s="80">
        <v>1729016</v>
      </c>
      <c r="BF43" s="80">
        <v>1582123</v>
      </c>
      <c r="BG43" s="80">
        <v>950619.9</v>
      </c>
      <c r="BH43" s="80">
        <v>1777236</v>
      </c>
      <c r="BI43" s="80">
        <v>76832.479999999996</v>
      </c>
      <c r="BJ43" s="80">
        <v>74210.27</v>
      </c>
      <c r="BK43" s="80">
        <v>71034.8</v>
      </c>
      <c r="BL43" s="80">
        <v>2324432</v>
      </c>
      <c r="BM43" s="80">
        <v>1628837</v>
      </c>
      <c r="BN43" s="80">
        <v>2416698</v>
      </c>
      <c r="BO43" s="80">
        <v>2268874</v>
      </c>
      <c r="BP43" s="80">
        <v>156752.79999999999</v>
      </c>
      <c r="BQ43" s="80">
        <v>31073.55</v>
      </c>
      <c r="BR43" s="80">
        <v>109712.7</v>
      </c>
      <c r="BS43" s="80">
        <v>2019329</v>
      </c>
      <c r="BT43" s="80">
        <v>2983068</v>
      </c>
      <c r="BU43" s="80">
        <v>1927431</v>
      </c>
      <c r="BV43" s="80">
        <v>1968562</v>
      </c>
      <c r="BW43" s="80">
        <v>69463.22</v>
      </c>
      <c r="BX43" s="80">
        <v>99956.69</v>
      </c>
      <c r="BY43" s="80">
        <v>48471.61</v>
      </c>
      <c r="BZ43" s="80">
        <v>1001600</v>
      </c>
      <c r="CA43" s="80">
        <v>3027342</v>
      </c>
      <c r="CB43" s="80">
        <v>2840354</v>
      </c>
      <c r="CC43" s="80">
        <v>2316641</v>
      </c>
      <c r="CD43" s="80">
        <v>44441.73</v>
      </c>
      <c r="CE43" s="80">
        <v>71188.47</v>
      </c>
      <c r="CF43" s="80">
        <v>131537</v>
      </c>
      <c r="CG43" s="80">
        <v>1699332</v>
      </c>
      <c r="CH43" s="80">
        <v>1816029</v>
      </c>
      <c r="CI43" s="80">
        <v>2973939</v>
      </c>
      <c r="CJ43" s="80">
        <v>1332268</v>
      </c>
      <c r="CK43" s="80">
        <v>50828.22</v>
      </c>
      <c r="CL43" s="80">
        <v>42041.13</v>
      </c>
      <c r="CM43" s="80">
        <v>74691.759999999995</v>
      </c>
      <c r="CN43" s="80">
        <v>1149319</v>
      </c>
      <c r="CO43" s="80">
        <v>2164560</v>
      </c>
      <c r="CP43" s="80">
        <v>3187600</v>
      </c>
      <c r="CQ43" s="80">
        <v>4299491</v>
      </c>
      <c r="CR43" s="80">
        <v>95670.87</v>
      </c>
      <c r="CS43" s="80">
        <v>55618.09</v>
      </c>
      <c r="CT43" s="80">
        <v>74789.88</v>
      </c>
    </row>
    <row r="44" spans="1:98" ht="11.25" customHeight="1" x14ac:dyDescent="0.15">
      <c r="A44" s="80">
        <v>16</v>
      </c>
      <c r="B44" s="80">
        <v>13</v>
      </c>
      <c r="C44" s="41" t="s">
        <v>526</v>
      </c>
      <c r="D44" s="41" t="s">
        <v>533</v>
      </c>
      <c r="E44" s="41" t="s">
        <v>528</v>
      </c>
      <c r="F44" s="41" t="s">
        <v>529</v>
      </c>
      <c r="G44" s="41" t="s">
        <v>530</v>
      </c>
      <c r="H44" s="41" t="s">
        <v>468</v>
      </c>
      <c r="I44" s="41" t="s">
        <v>348</v>
      </c>
      <c r="J44" s="80">
        <v>182.05790880000001</v>
      </c>
      <c r="K44" s="41" t="s">
        <v>534</v>
      </c>
      <c r="L44" s="82">
        <v>0</v>
      </c>
      <c r="M44" s="55">
        <f t="shared" si="0"/>
        <v>1</v>
      </c>
      <c r="N44" s="56">
        <f t="shared" si="1"/>
        <v>1</v>
      </c>
      <c r="O44" s="56">
        <f t="shared" si="2"/>
        <v>0</v>
      </c>
      <c r="P44" s="56">
        <f t="shared" si="3"/>
        <v>2</v>
      </c>
      <c r="Q44" s="46" t="str">
        <f t="shared" si="4"/>
        <v>Level 1</v>
      </c>
      <c r="R44" s="82" t="s">
        <v>384</v>
      </c>
      <c r="S44" s="58">
        <f t="shared" si="7"/>
        <v>85589.83666666667</v>
      </c>
      <c r="T44" s="83">
        <v>4300000</v>
      </c>
      <c r="U44" s="59">
        <f t="shared" si="6"/>
        <v>50.239609835295475</v>
      </c>
      <c r="V44" s="84" t="s">
        <v>340</v>
      </c>
      <c r="W44" s="85">
        <v>1.697894893</v>
      </c>
      <c r="X44" s="114"/>
      <c r="Y44" s="114"/>
      <c r="Z44" s="114"/>
      <c r="AA44" s="114"/>
      <c r="AB44" s="115"/>
      <c r="AC44" s="84" t="s">
        <v>351</v>
      </c>
      <c r="AD44" s="85">
        <v>181.0506</v>
      </c>
      <c r="AE44" s="85">
        <v>181.0497</v>
      </c>
      <c r="AF44" s="86">
        <v>8.9999999999999998E-4</v>
      </c>
      <c r="AG44" s="86">
        <v>5.1955999999999998</v>
      </c>
      <c r="AH44" s="85">
        <v>1.45</v>
      </c>
      <c r="AI44" s="85">
        <v>1.7</v>
      </c>
      <c r="AJ44" s="85">
        <v>1.7</v>
      </c>
      <c r="AK44" s="85">
        <v>1.59</v>
      </c>
      <c r="AL44" s="86">
        <v>0.11</v>
      </c>
      <c r="AM44" s="41" t="s">
        <v>535</v>
      </c>
      <c r="AN44" s="80">
        <v>94223.91</v>
      </c>
      <c r="AO44" s="80">
        <v>100966.8</v>
      </c>
      <c r="AP44" s="80">
        <v>61578.8</v>
      </c>
      <c r="AQ44" s="80">
        <v>1988128</v>
      </c>
      <c r="AR44" s="80">
        <v>1961076</v>
      </c>
      <c r="AS44" s="80">
        <v>2362267</v>
      </c>
      <c r="AT44" s="80">
        <v>1661800</v>
      </c>
      <c r="AU44" s="80">
        <v>54823.34</v>
      </c>
      <c r="AV44" s="80">
        <v>128553.3</v>
      </c>
      <c r="AW44" s="80">
        <v>182271.7</v>
      </c>
      <c r="AX44" s="80">
        <v>1316952</v>
      </c>
      <c r="AY44" s="80">
        <v>886558.1</v>
      </c>
      <c r="AZ44" s="80">
        <v>1734693</v>
      </c>
      <c r="BA44" s="80">
        <v>1475080</v>
      </c>
      <c r="BB44" s="80">
        <v>84050.71</v>
      </c>
      <c r="BC44" s="80">
        <v>103922.6</v>
      </c>
      <c r="BD44" s="80">
        <v>79022.73</v>
      </c>
      <c r="BE44" s="80">
        <v>1729016</v>
      </c>
      <c r="BF44" s="80">
        <v>1582123</v>
      </c>
      <c r="BG44" s="80">
        <v>950619.9</v>
      </c>
      <c r="BH44" s="80">
        <v>1777236</v>
      </c>
      <c r="BI44" s="80">
        <v>76832.479999999996</v>
      </c>
      <c r="BJ44" s="80">
        <v>74210.27</v>
      </c>
      <c r="BK44" s="80">
        <v>71034.8</v>
      </c>
      <c r="BL44" s="80">
        <v>2324432</v>
      </c>
      <c r="BM44" s="80">
        <v>1628837</v>
      </c>
      <c r="BN44" s="80">
        <v>2416698</v>
      </c>
      <c r="BO44" s="80">
        <v>2268874</v>
      </c>
      <c r="BP44" s="80">
        <v>156752.79999999999</v>
      </c>
      <c r="BQ44" s="80">
        <v>31073.55</v>
      </c>
      <c r="BR44" s="80">
        <v>109712.7</v>
      </c>
      <c r="BS44" s="80">
        <v>2019329</v>
      </c>
      <c r="BT44" s="80">
        <v>2983068</v>
      </c>
      <c r="BU44" s="80">
        <v>1927431</v>
      </c>
      <c r="BV44" s="80">
        <v>1968562</v>
      </c>
      <c r="BW44" s="80">
        <v>69463.22</v>
      </c>
      <c r="BX44" s="80">
        <v>99956.69</v>
      </c>
      <c r="BY44" s="80">
        <v>48471.61</v>
      </c>
      <c r="BZ44" s="80">
        <v>1001600</v>
      </c>
      <c r="CA44" s="80">
        <v>3027342</v>
      </c>
      <c r="CB44" s="80">
        <v>2840354</v>
      </c>
      <c r="CC44" s="80">
        <v>2316641</v>
      </c>
      <c r="CD44" s="80">
        <v>44441.73</v>
      </c>
      <c r="CE44" s="80">
        <v>71188.47</v>
      </c>
      <c r="CF44" s="80">
        <v>131537</v>
      </c>
      <c r="CG44" s="80">
        <v>1699332</v>
      </c>
      <c r="CH44" s="80">
        <v>1816029</v>
      </c>
      <c r="CI44" s="80">
        <v>2973939</v>
      </c>
      <c r="CJ44" s="80">
        <v>1332268</v>
      </c>
      <c r="CK44" s="80">
        <v>50828.22</v>
      </c>
      <c r="CL44" s="80">
        <v>42041.13</v>
      </c>
      <c r="CM44" s="80">
        <v>74691.759999999995</v>
      </c>
      <c r="CN44" s="80">
        <v>1149319</v>
      </c>
      <c r="CO44" s="80">
        <v>2164560</v>
      </c>
      <c r="CP44" s="80">
        <v>3187600</v>
      </c>
      <c r="CQ44" s="80">
        <v>4299491</v>
      </c>
      <c r="CR44" s="80">
        <v>95670.87</v>
      </c>
      <c r="CS44" s="80">
        <v>55618.09</v>
      </c>
      <c r="CT44" s="80">
        <v>74789.88</v>
      </c>
    </row>
    <row r="45" spans="1:98" ht="11.25" customHeight="1" x14ac:dyDescent="0.15">
      <c r="A45" s="88">
        <v>17</v>
      </c>
      <c r="B45" s="88">
        <v>14</v>
      </c>
      <c r="C45" s="89" t="s">
        <v>386</v>
      </c>
      <c r="D45" s="89" t="s">
        <v>536</v>
      </c>
      <c r="E45" s="90"/>
      <c r="F45" s="90"/>
      <c r="G45" s="89" t="s">
        <v>530</v>
      </c>
      <c r="H45" s="89" t="s">
        <v>468</v>
      </c>
      <c r="I45" s="89" t="s">
        <v>348</v>
      </c>
      <c r="J45" s="88">
        <v>182.05790880000001</v>
      </c>
      <c r="K45" s="89" t="s">
        <v>537</v>
      </c>
      <c r="L45" s="91">
        <v>0</v>
      </c>
      <c r="M45" s="92">
        <f t="shared" si="0"/>
        <v>1</v>
      </c>
      <c r="N45" s="93">
        <f t="shared" si="1"/>
        <v>1</v>
      </c>
      <c r="O45" s="93">
        <f t="shared" si="2"/>
        <v>-1</v>
      </c>
      <c r="P45" s="93">
        <f t="shared" si="3"/>
        <v>1</v>
      </c>
      <c r="Q45" s="46" t="str">
        <f t="shared" si="4"/>
        <v>NA</v>
      </c>
      <c r="R45" s="91" t="s">
        <v>384</v>
      </c>
      <c r="S45" s="94">
        <f t="shared" si="7"/>
        <v>344666.7</v>
      </c>
      <c r="T45" s="95">
        <v>406000</v>
      </c>
      <c r="U45" s="96">
        <f t="shared" si="6"/>
        <v>1.1779495959429791</v>
      </c>
      <c r="V45" s="97" t="s">
        <v>339</v>
      </c>
      <c r="W45" s="98">
        <v>2.1626540090000002</v>
      </c>
      <c r="X45" s="112"/>
      <c r="Y45" s="112"/>
      <c r="Z45" s="112"/>
      <c r="AA45" s="112"/>
      <c r="AB45" s="113"/>
      <c r="AC45" s="97" t="s">
        <v>351</v>
      </c>
      <c r="AD45" s="98">
        <v>181.0506</v>
      </c>
      <c r="AE45" s="98">
        <v>181.05</v>
      </c>
      <c r="AF45" s="99">
        <v>5.9999999999999995E-4</v>
      </c>
      <c r="AG45" s="99">
        <v>3.3711000000000002</v>
      </c>
      <c r="AH45" s="98">
        <v>2.06</v>
      </c>
      <c r="AI45" s="98">
        <v>2.2599999999999998</v>
      </c>
      <c r="AJ45" s="98">
        <v>2.16</v>
      </c>
      <c r="AK45" s="98">
        <v>2.1</v>
      </c>
      <c r="AL45" s="99">
        <v>0.06</v>
      </c>
      <c r="AM45" s="89" t="s">
        <v>538</v>
      </c>
      <c r="AN45" s="88">
        <v>332110.7</v>
      </c>
      <c r="AO45" s="88">
        <v>403423.7</v>
      </c>
      <c r="AP45" s="88">
        <v>298465.7</v>
      </c>
      <c r="AQ45" s="88">
        <v>148540.79999999999</v>
      </c>
      <c r="AR45" s="88">
        <v>172893</v>
      </c>
      <c r="AS45" s="88">
        <v>160296.9</v>
      </c>
      <c r="AT45" s="88">
        <v>160102</v>
      </c>
      <c r="AU45" s="88">
        <v>23654.45</v>
      </c>
      <c r="AV45" s="88">
        <v>52273.23</v>
      </c>
      <c r="AW45" s="88">
        <v>75340.41</v>
      </c>
      <c r="AX45" s="88">
        <v>134966.1</v>
      </c>
      <c r="AY45" s="88">
        <v>63762.17</v>
      </c>
      <c r="AZ45" s="88">
        <v>205437.4</v>
      </c>
      <c r="BA45" s="88">
        <v>120309.7</v>
      </c>
      <c r="BB45" s="88">
        <v>33211.980000000003</v>
      </c>
      <c r="BC45" s="88">
        <v>45465.16</v>
      </c>
      <c r="BD45" s="88">
        <v>23478.04</v>
      </c>
      <c r="BE45" s="88">
        <v>223404.79999999999</v>
      </c>
      <c r="BF45" s="88">
        <v>185510.2</v>
      </c>
      <c r="BG45" s="88">
        <v>72581.78</v>
      </c>
      <c r="BH45" s="88">
        <v>180184.2</v>
      </c>
      <c r="BI45" s="88">
        <v>38805.61</v>
      </c>
      <c r="BJ45" s="88">
        <v>41044.519999999997</v>
      </c>
      <c r="BK45" s="88">
        <v>37206.21</v>
      </c>
      <c r="BL45" s="88">
        <v>258672.5</v>
      </c>
      <c r="BM45" s="88">
        <v>137372</v>
      </c>
      <c r="BN45" s="88">
        <v>172422.3</v>
      </c>
      <c r="BO45" s="88">
        <v>200026.8</v>
      </c>
      <c r="BP45" s="88">
        <v>65520.46</v>
      </c>
      <c r="BQ45" s="88">
        <v>10421.98</v>
      </c>
      <c r="BR45" s="88">
        <v>53190.84</v>
      </c>
      <c r="BS45" s="88">
        <v>229925.5</v>
      </c>
      <c r="BT45" s="88">
        <v>304431</v>
      </c>
      <c r="BU45" s="88">
        <v>159448.70000000001</v>
      </c>
      <c r="BV45" s="88">
        <v>217914.7</v>
      </c>
      <c r="BW45" s="88">
        <v>39018.93</v>
      </c>
      <c r="BX45" s="88">
        <v>49085.71</v>
      </c>
      <c r="BY45" s="88">
        <v>28805.93</v>
      </c>
      <c r="BZ45" s="88">
        <v>150974.6</v>
      </c>
      <c r="CA45" s="88">
        <v>150624.1</v>
      </c>
      <c r="CB45" s="88">
        <v>291835</v>
      </c>
      <c r="CC45" s="88">
        <v>139322.5</v>
      </c>
      <c r="CD45" s="88">
        <v>23299.49</v>
      </c>
      <c r="CE45" s="88">
        <v>37626.1</v>
      </c>
      <c r="CF45" s="88">
        <v>73357.070000000007</v>
      </c>
      <c r="CG45" s="88">
        <v>141638.1</v>
      </c>
      <c r="CH45" s="88">
        <v>174051.7</v>
      </c>
      <c r="CI45" s="88">
        <v>348044.3</v>
      </c>
      <c r="CJ45" s="88">
        <v>100390.9</v>
      </c>
      <c r="CK45" s="88">
        <v>36912.28</v>
      </c>
      <c r="CL45" s="88">
        <v>19831.02</v>
      </c>
      <c r="CM45" s="88">
        <v>49210.07</v>
      </c>
      <c r="CN45" s="88">
        <v>128051.9</v>
      </c>
      <c r="CO45" s="88">
        <v>246664.9</v>
      </c>
      <c r="CP45" s="88">
        <v>405827.4</v>
      </c>
      <c r="CQ45" s="88">
        <v>256801.3</v>
      </c>
      <c r="CR45" s="88">
        <v>56442.44</v>
      </c>
      <c r="CS45" s="88">
        <v>40181.89</v>
      </c>
      <c r="CT45" s="88">
        <v>27718.68</v>
      </c>
    </row>
    <row r="46" spans="1:98" ht="11.25" customHeight="1" x14ac:dyDescent="0.15">
      <c r="A46" s="101">
        <v>18</v>
      </c>
      <c r="B46" s="101">
        <v>15</v>
      </c>
      <c r="C46" s="102" t="s">
        <v>539</v>
      </c>
      <c r="D46" s="102" t="s">
        <v>539</v>
      </c>
      <c r="E46" s="103"/>
      <c r="F46" s="103"/>
      <c r="G46" s="102" t="s">
        <v>530</v>
      </c>
      <c r="H46" s="102" t="s">
        <v>468</v>
      </c>
      <c r="I46" s="102" t="s">
        <v>348</v>
      </c>
      <c r="J46" s="101">
        <v>182.05790880000001</v>
      </c>
      <c r="K46" s="102" t="s">
        <v>540</v>
      </c>
      <c r="L46" s="104">
        <v>0</v>
      </c>
      <c r="M46" s="55">
        <f t="shared" si="0"/>
        <v>1</v>
      </c>
      <c r="N46" s="56">
        <f t="shared" si="1"/>
        <v>1</v>
      </c>
      <c r="O46" s="56">
        <f t="shared" si="2"/>
        <v>0</v>
      </c>
      <c r="P46" s="56">
        <f t="shared" si="3"/>
        <v>2</v>
      </c>
      <c r="Q46" s="46" t="str">
        <f t="shared" si="4"/>
        <v>Level 1</v>
      </c>
      <c r="R46" s="104" t="s">
        <v>384</v>
      </c>
      <c r="S46" s="58">
        <f t="shared" si="7"/>
        <v>65532.30000000001</v>
      </c>
      <c r="T46" s="105">
        <v>1500000</v>
      </c>
      <c r="U46" s="59">
        <f t="shared" si="6"/>
        <v>22.889475876781368</v>
      </c>
      <c r="V46" s="106" t="s">
        <v>324</v>
      </c>
      <c r="W46" s="107">
        <v>5.49</v>
      </c>
      <c r="X46" s="108"/>
      <c r="Y46" s="108"/>
      <c r="Z46" s="108"/>
      <c r="AA46" s="108"/>
      <c r="AB46" s="109"/>
      <c r="AC46" s="106" t="s">
        <v>351</v>
      </c>
      <c r="AD46" s="107">
        <v>181.0506</v>
      </c>
      <c r="AE46" s="107">
        <v>181.0497</v>
      </c>
      <c r="AF46" s="110">
        <v>8.9999999999999998E-4</v>
      </c>
      <c r="AG46" s="110">
        <v>5.1917</v>
      </c>
      <c r="AH46" s="107">
        <v>5.55</v>
      </c>
      <c r="AI46" s="107">
        <v>6.1</v>
      </c>
      <c r="AJ46" s="107">
        <v>5.49</v>
      </c>
      <c r="AK46" s="107">
        <v>5.73</v>
      </c>
      <c r="AL46" s="110">
        <v>0.24</v>
      </c>
      <c r="AM46" s="102" t="s">
        <v>541</v>
      </c>
      <c r="AN46" s="101">
        <v>63941.16</v>
      </c>
      <c r="AO46" s="101">
        <v>75285.919999999998</v>
      </c>
      <c r="AP46" s="101">
        <v>57369.82</v>
      </c>
      <c r="AQ46" s="101">
        <v>169552.3</v>
      </c>
      <c r="AR46" s="101">
        <v>128671.6</v>
      </c>
      <c r="AS46" s="101">
        <v>136691.79999999999</v>
      </c>
      <c r="AT46" s="101">
        <v>173367.1</v>
      </c>
      <c r="AU46" s="101">
        <v>27802.19</v>
      </c>
      <c r="AV46" s="101">
        <v>95771.91</v>
      </c>
      <c r="AW46" s="101">
        <v>123438.39999999999</v>
      </c>
      <c r="AX46" s="101">
        <v>105581.4</v>
      </c>
      <c r="AY46" s="101">
        <v>89497.43</v>
      </c>
      <c r="AZ46" s="101">
        <v>141269.6</v>
      </c>
      <c r="BA46" s="101">
        <v>79900.37</v>
      </c>
      <c r="BB46" s="101">
        <v>62903.05</v>
      </c>
      <c r="BC46" s="101">
        <v>65284.86</v>
      </c>
      <c r="BD46" s="101">
        <v>44011.32</v>
      </c>
      <c r="BE46" s="101">
        <v>186251.1</v>
      </c>
      <c r="BF46" s="101">
        <v>139639.29999999999</v>
      </c>
      <c r="BG46" s="101">
        <v>106059.4</v>
      </c>
      <c r="BH46" s="101">
        <v>182902</v>
      </c>
      <c r="BI46" s="101">
        <v>62885.86</v>
      </c>
      <c r="BJ46" s="101">
        <v>82572.3</v>
      </c>
      <c r="BK46" s="101">
        <v>54915.199999999997</v>
      </c>
      <c r="BL46" s="101">
        <v>229328.4</v>
      </c>
      <c r="BM46" s="101">
        <v>87906.2</v>
      </c>
      <c r="BN46" s="101">
        <v>163438.6</v>
      </c>
      <c r="BO46" s="101">
        <v>127340.4</v>
      </c>
      <c r="BP46" s="101">
        <v>110094.9</v>
      </c>
      <c r="BQ46" s="101">
        <v>45527.73</v>
      </c>
      <c r="BR46" s="101">
        <v>72858.7</v>
      </c>
      <c r="BS46" s="101">
        <v>246907.7</v>
      </c>
      <c r="BT46" s="101">
        <v>119073.8</v>
      </c>
      <c r="BU46" s="101">
        <v>117327.9</v>
      </c>
      <c r="BV46" s="101">
        <v>162265.79999999999</v>
      </c>
      <c r="BW46" s="101">
        <v>50735.33</v>
      </c>
      <c r="BX46" s="101">
        <v>54300.36</v>
      </c>
      <c r="BY46" s="101">
        <v>44812.14</v>
      </c>
      <c r="BZ46" s="101">
        <v>169825.8</v>
      </c>
      <c r="CA46" s="101">
        <v>255077.7</v>
      </c>
      <c r="CB46" s="101">
        <v>1504866</v>
      </c>
      <c r="CC46" s="101">
        <v>176572.6</v>
      </c>
      <c r="CD46" s="101">
        <v>42194.13</v>
      </c>
      <c r="CE46" s="101">
        <v>47209.98</v>
      </c>
      <c r="CF46" s="101">
        <v>87842.44</v>
      </c>
      <c r="CG46" s="101">
        <v>175114.2</v>
      </c>
      <c r="CH46" s="101">
        <v>677236.6</v>
      </c>
      <c r="CI46" s="101">
        <v>520529.7</v>
      </c>
      <c r="CJ46" s="101">
        <v>145860.5</v>
      </c>
      <c r="CK46" s="101">
        <v>62849.440000000002</v>
      </c>
      <c r="CL46" s="101">
        <v>44774.63</v>
      </c>
      <c r="CM46" s="101">
        <v>56367.55</v>
      </c>
      <c r="CN46" s="101">
        <v>127041.9</v>
      </c>
      <c r="CO46" s="101">
        <v>326339.8</v>
      </c>
      <c r="CP46" s="101">
        <v>361009.5</v>
      </c>
      <c r="CQ46" s="101">
        <v>277265.8</v>
      </c>
      <c r="CR46" s="101">
        <v>89382.34</v>
      </c>
      <c r="CS46" s="101">
        <v>59080.5</v>
      </c>
      <c r="CT46" s="101">
        <v>75937.78</v>
      </c>
    </row>
    <row r="47" spans="1:98" ht="11.25" customHeight="1" x14ac:dyDescent="0.15">
      <c r="A47" s="101">
        <v>19</v>
      </c>
      <c r="B47" s="101">
        <v>16</v>
      </c>
      <c r="C47" s="102" t="s">
        <v>542</v>
      </c>
      <c r="D47" s="102" t="s">
        <v>542</v>
      </c>
      <c r="E47" s="103"/>
      <c r="F47" s="103"/>
      <c r="G47" s="102" t="s">
        <v>543</v>
      </c>
      <c r="H47" s="102" t="s">
        <v>468</v>
      </c>
      <c r="I47" s="102" t="s">
        <v>348</v>
      </c>
      <c r="J47" s="101">
        <v>197.0688078</v>
      </c>
      <c r="K47" s="102" t="s">
        <v>544</v>
      </c>
      <c r="L47" s="104">
        <v>0</v>
      </c>
      <c r="M47" s="55">
        <f t="shared" si="0"/>
        <v>1</v>
      </c>
      <c r="N47" s="56">
        <f t="shared" si="1"/>
        <v>1</v>
      </c>
      <c r="O47" s="56">
        <f t="shared" si="2"/>
        <v>0</v>
      </c>
      <c r="P47" s="56">
        <f t="shared" si="3"/>
        <v>2</v>
      </c>
      <c r="Q47" s="46" t="str">
        <f t="shared" si="4"/>
        <v>Level 1</v>
      </c>
      <c r="R47" s="104" t="s">
        <v>545</v>
      </c>
      <c r="S47" s="58">
        <f t="shared" si="7"/>
        <v>10803.79</v>
      </c>
      <c r="T47" s="105">
        <v>14600000</v>
      </c>
      <c r="U47" s="59">
        <f t="shared" si="6"/>
        <v>1351.3776184098358</v>
      </c>
      <c r="V47" s="106" t="s">
        <v>340</v>
      </c>
      <c r="W47" s="107">
        <v>12.8</v>
      </c>
      <c r="X47" s="108"/>
      <c r="Y47" s="108"/>
      <c r="Z47" s="108"/>
      <c r="AA47" s="108"/>
      <c r="AB47" s="109"/>
      <c r="AC47" s="106" t="s">
        <v>351</v>
      </c>
      <c r="AD47" s="107">
        <v>196.0615</v>
      </c>
      <c r="AE47" s="107">
        <v>196.0607</v>
      </c>
      <c r="AF47" s="110">
        <v>8.0000000000000004E-4</v>
      </c>
      <c r="AG47" s="110">
        <v>3.8826999999999998</v>
      </c>
      <c r="AH47" s="107">
        <v>12.6</v>
      </c>
      <c r="AI47" s="107">
        <v>13</v>
      </c>
      <c r="AJ47" s="107">
        <v>12.8</v>
      </c>
      <c r="AK47" s="107">
        <v>12.76</v>
      </c>
      <c r="AL47" s="110">
        <v>0.04</v>
      </c>
      <c r="AM47" s="102" t="s">
        <v>546</v>
      </c>
      <c r="AN47" s="103"/>
      <c r="AO47" s="103"/>
      <c r="AP47" s="101">
        <v>10803.79</v>
      </c>
      <c r="AQ47" s="101">
        <v>10088.14</v>
      </c>
      <c r="AR47" s="101">
        <v>13689.86</v>
      </c>
      <c r="AS47" s="103"/>
      <c r="AT47" s="101">
        <v>11928.83</v>
      </c>
      <c r="AU47" s="103"/>
      <c r="AV47" s="103"/>
      <c r="AW47" s="103"/>
      <c r="AX47" s="101">
        <v>9760.4349999999995</v>
      </c>
      <c r="AY47" s="101">
        <v>13439.73</v>
      </c>
      <c r="AZ47" s="103"/>
      <c r="BA47" s="101">
        <v>10796.17</v>
      </c>
      <c r="BB47" s="103"/>
      <c r="BC47" s="103"/>
      <c r="BD47" s="103"/>
      <c r="BE47" s="101">
        <v>20239.810000000001</v>
      </c>
      <c r="BF47" s="101">
        <v>13757.38</v>
      </c>
      <c r="BG47" s="101">
        <v>12890.32</v>
      </c>
      <c r="BH47" s="101">
        <v>12422.33</v>
      </c>
      <c r="BI47" s="101">
        <v>11224.75</v>
      </c>
      <c r="BJ47" s="101">
        <v>12806.72</v>
      </c>
      <c r="BK47" s="101">
        <v>12135.58</v>
      </c>
      <c r="BL47" s="101">
        <v>16635.57</v>
      </c>
      <c r="BM47" s="101">
        <v>8603.4689999999991</v>
      </c>
      <c r="BN47" s="101">
        <v>14315.52</v>
      </c>
      <c r="BO47" s="101">
        <v>18531.169999999998</v>
      </c>
      <c r="BP47" s="103"/>
      <c r="BQ47" s="101">
        <v>12065.03</v>
      </c>
      <c r="BR47" s="101">
        <v>16757.560000000001</v>
      </c>
      <c r="BS47" s="101">
        <v>15168.74</v>
      </c>
      <c r="BT47" s="101">
        <v>34264.74</v>
      </c>
      <c r="BU47" s="101">
        <v>18262.18</v>
      </c>
      <c r="BV47" s="101">
        <v>19217.66</v>
      </c>
      <c r="BW47" s="103"/>
      <c r="BX47" s="101">
        <v>14944.97</v>
      </c>
      <c r="BY47" s="103"/>
      <c r="BZ47" s="101">
        <v>14595.56</v>
      </c>
      <c r="CA47" s="101">
        <v>141362.20000000001</v>
      </c>
      <c r="CB47" s="101">
        <v>6158811</v>
      </c>
      <c r="CC47" s="101">
        <v>142244.4</v>
      </c>
      <c r="CD47" s="101">
        <v>12011.79</v>
      </c>
      <c r="CE47" s="103"/>
      <c r="CF47" s="103"/>
      <c r="CG47" s="101">
        <v>16769.810000000001</v>
      </c>
      <c r="CH47" s="101">
        <v>650952.4</v>
      </c>
      <c r="CI47" s="101">
        <v>4567064</v>
      </c>
      <c r="CJ47" s="101">
        <v>897446.8</v>
      </c>
      <c r="CK47" s="103"/>
      <c r="CL47" s="101">
        <v>12373.31</v>
      </c>
      <c r="CM47" s="103"/>
      <c r="CN47" s="101">
        <v>11583.38</v>
      </c>
      <c r="CO47" s="101">
        <v>5287988</v>
      </c>
      <c r="CP47" s="101">
        <v>3264101</v>
      </c>
      <c r="CQ47" s="101">
        <v>14647157</v>
      </c>
      <c r="CR47" s="103"/>
      <c r="CS47" s="103"/>
      <c r="CT47" s="101">
        <v>10501.47</v>
      </c>
    </row>
    <row r="48" spans="1:98" ht="11.25" customHeight="1" x14ac:dyDescent="0.15">
      <c r="A48" s="88">
        <v>20</v>
      </c>
      <c r="B48" s="88">
        <v>17</v>
      </c>
      <c r="C48" s="89" t="s">
        <v>386</v>
      </c>
      <c r="D48" s="89" t="s">
        <v>547</v>
      </c>
      <c r="E48" s="90"/>
      <c r="F48" s="90"/>
      <c r="G48" s="89" t="s">
        <v>548</v>
      </c>
      <c r="H48" s="89" t="s">
        <v>468</v>
      </c>
      <c r="I48" s="89" t="s">
        <v>348</v>
      </c>
      <c r="J48" s="88">
        <v>342.11621150000002</v>
      </c>
      <c r="K48" s="89" t="s">
        <v>549</v>
      </c>
      <c r="L48" s="91">
        <v>1</v>
      </c>
      <c r="M48" s="92">
        <f t="shared" si="0"/>
        <v>1</v>
      </c>
      <c r="N48" s="93">
        <f t="shared" si="1"/>
        <v>1</v>
      </c>
      <c r="O48" s="93">
        <f t="shared" si="2"/>
        <v>-1</v>
      </c>
      <c r="P48" s="93">
        <f t="shared" si="3"/>
        <v>2</v>
      </c>
      <c r="Q48" s="46" t="str">
        <f t="shared" si="4"/>
        <v>Level 1</v>
      </c>
      <c r="R48" s="91" t="s">
        <v>550</v>
      </c>
      <c r="S48" s="94">
        <f t="shared" si="7"/>
        <v>2047242.5999999999</v>
      </c>
      <c r="T48" s="95">
        <v>6900000</v>
      </c>
      <c r="U48" s="96">
        <f t="shared" si="6"/>
        <v>3.370387075767181</v>
      </c>
      <c r="V48" s="97" t="s">
        <v>307</v>
      </c>
      <c r="W48" s="98">
        <v>12.96</v>
      </c>
      <c r="X48" s="112"/>
      <c r="Y48" s="112"/>
      <c r="Z48" s="112"/>
      <c r="AA48" s="112"/>
      <c r="AB48" s="113"/>
      <c r="AC48" s="97" t="s">
        <v>351</v>
      </c>
      <c r="AD48" s="98">
        <v>341.10890000000001</v>
      </c>
      <c r="AE48" s="98">
        <v>341.10890000000001</v>
      </c>
      <c r="AF48" s="99">
        <v>0</v>
      </c>
      <c r="AG48" s="99">
        <v>6.6E-3</v>
      </c>
      <c r="AH48" s="98">
        <v>12.4</v>
      </c>
      <c r="AI48" s="98">
        <v>12.8</v>
      </c>
      <c r="AJ48" s="98">
        <v>12.96</v>
      </c>
      <c r="AK48" s="98">
        <v>12.6</v>
      </c>
      <c r="AL48" s="99">
        <v>0.36</v>
      </c>
      <c r="AM48" s="89" t="s">
        <v>551</v>
      </c>
      <c r="AN48" s="88">
        <v>514479.8</v>
      </c>
      <c r="AO48" s="88">
        <v>2085206</v>
      </c>
      <c r="AP48" s="88">
        <v>3542042</v>
      </c>
      <c r="AQ48" s="88">
        <v>6303365</v>
      </c>
      <c r="AR48" s="88">
        <v>2897303</v>
      </c>
      <c r="AS48" s="88">
        <v>2919457</v>
      </c>
      <c r="AT48" s="88">
        <v>2629982</v>
      </c>
      <c r="AU48" s="88">
        <v>1595267</v>
      </c>
      <c r="AV48" s="88">
        <v>766075.7</v>
      </c>
      <c r="AW48" s="88">
        <v>2071866</v>
      </c>
      <c r="AX48" s="88">
        <v>4898266</v>
      </c>
      <c r="AY48" s="88">
        <v>1706307</v>
      </c>
      <c r="AZ48" s="88">
        <v>2184205</v>
      </c>
      <c r="BA48" s="88">
        <v>2402858</v>
      </c>
      <c r="BB48" s="88">
        <v>355564.79999999999</v>
      </c>
      <c r="BC48" s="88">
        <v>412463</v>
      </c>
      <c r="BD48" s="88">
        <v>280242.5</v>
      </c>
      <c r="BE48" s="88">
        <v>6102033</v>
      </c>
      <c r="BF48" s="88">
        <v>248551.6</v>
      </c>
      <c r="BG48" s="88">
        <v>289535.40000000002</v>
      </c>
      <c r="BH48" s="88">
        <v>4908160</v>
      </c>
      <c r="BI48" s="88">
        <v>263230.8</v>
      </c>
      <c r="BJ48" s="88">
        <v>769628.2</v>
      </c>
      <c r="BK48" s="88">
        <v>427959.4</v>
      </c>
      <c r="BL48" s="88">
        <v>6897969</v>
      </c>
      <c r="BM48" s="88">
        <v>243992.7</v>
      </c>
      <c r="BN48" s="88">
        <v>426778.4</v>
      </c>
      <c r="BO48" s="88">
        <v>1126067</v>
      </c>
      <c r="BP48" s="88">
        <v>1927125</v>
      </c>
      <c r="BQ48" s="88">
        <v>419638.1</v>
      </c>
      <c r="BR48" s="88">
        <v>348947.9</v>
      </c>
      <c r="BS48" s="88">
        <v>5365407</v>
      </c>
      <c r="BT48" s="88">
        <v>763200.6</v>
      </c>
      <c r="BU48" s="88">
        <v>274275.09999999998</v>
      </c>
      <c r="BV48" s="88">
        <v>208078.6</v>
      </c>
      <c r="BW48" s="88">
        <v>782959.6</v>
      </c>
      <c r="BX48" s="88">
        <v>476020.9</v>
      </c>
      <c r="BY48" s="88">
        <v>3561531</v>
      </c>
      <c r="BZ48" s="88">
        <v>6276069</v>
      </c>
      <c r="CA48" s="88">
        <v>712196.6</v>
      </c>
      <c r="CB48" s="88">
        <v>403540.4</v>
      </c>
      <c r="CC48" s="88">
        <v>477483.9</v>
      </c>
      <c r="CD48" s="88">
        <v>795596.80000000005</v>
      </c>
      <c r="CE48" s="88">
        <v>363701.1</v>
      </c>
      <c r="CF48" s="88">
        <v>326534.3</v>
      </c>
      <c r="CG48" s="88">
        <v>6315020</v>
      </c>
      <c r="CH48" s="88">
        <v>437732.6</v>
      </c>
      <c r="CI48" s="88">
        <v>273707.90000000002</v>
      </c>
      <c r="CJ48" s="88">
        <v>326796.40000000002</v>
      </c>
      <c r="CK48" s="88">
        <v>419529</v>
      </c>
      <c r="CL48" s="88">
        <v>1530356</v>
      </c>
      <c r="CM48" s="88">
        <v>453308.6</v>
      </c>
      <c r="CN48" s="88">
        <v>6318592</v>
      </c>
      <c r="CO48" s="88">
        <v>490999.3</v>
      </c>
      <c r="CP48" s="88">
        <v>242869.7</v>
      </c>
      <c r="CQ48" s="88">
        <v>2488949</v>
      </c>
      <c r="CR48" s="88">
        <v>2561555</v>
      </c>
      <c r="CS48" s="88">
        <v>638126.30000000005</v>
      </c>
      <c r="CT48" s="88">
        <v>453033.3</v>
      </c>
    </row>
    <row r="49" spans="1:98" ht="11.25" customHeight="1" x14ac:dyDescent="0.15">
      <c r="A49" s="80">
        <v>21</v>
      </c>
      <c r="B49" s="80">
        <v>18</v>
      </c>
      <c r="C49" s="41" t="s">
        <v>552</v>
      </c>
      <c r="D49" s="41" t="s">
        <v>547</v>
      </c>
      <c r="E49" s="41" t="s">
        <v>553</v>
      </c>
      <c r="F49" s="41" t="s">
        <v>554</v>
      </c>
      <c r="G49" s="41" t="s">
        <v>548</v>
      </c>
      <c r="H49" s="41" t="s">
        <v>468</v>
      </c>
      <c r="I49" s="41" t="s">
        <v>348</v>
      </c>
      <c r="J49" s="80">
        <v>342.11621150000002</v>
      </c>
      <c r="K49" s="41" t="s">
        <v>549</v>
      </c>
      <c r="L49" s="82">
        <v>1</v>
      </c>
      <c r="M49" s="55">
        <f t="shared" si="0"/>
        <v>1</v>
      </c>
      <c r="N49" s="56">
        <f t="shared" si="1"/>
        <v>1</v>
      </c>
      <c r="O49" s="56">
        <f t="shared" si="2"/>
        <v>0</v>
      </c>
      <c r="P49" s="56">
        <f t="shared" si="3"/>
        <v>3</v>
      </c>
      <c r="Q49" s="46" t="str">
        <f t="shared" si="4"/>
        <v>Level 1+</v>
      </c>
      <c r="R49" s="82" t="s">
        <v>550</v>
      </c>
      <c r="S49" s="58">
        <f t="shared" si="7"/>
        <v>71051.990000000005</v>
      </c>
      <c r="T49" s="83">
        <v>1150000</v>
      </c>
      <c r="U49" s="59">
        <f t="shared" si="6"/>
        <v>16.185331332732552</v>
      </c>
      <c r="V49" s="84" t="s">
        <v>321</v>
      </c>
      <c r="W49" s="85">
        <v>12.96</v>
      </c>
      <c r="X49" s="114"/>
      <c r="Y49" s="114"/>
      <c r="Z49" s="114"/>
      <c r="AA49" s="114"/>
      <c r="AB49" s="115"/>
      <c r="AC49" s="84" t="s">
        <v>351</v>
      </c>
      <c r="AD49" s="85">
        <v>341.10890000000001</v>
      </c>
      <c r="AE49" s="85">
        <v>341.10890000000001</v>
      </c>
      <c r="AF49" s="86">
        <v>0</v>
      </c>
      <c r="AG49" s="86">
        <v>0.1046</v>
      </c>
      <c r="AH49" s="85">
        <v>12.9</v>
      </c>
      <c r="AI49" s="85">
        <v>13.5</v>
      </c>
      <c r="AJ49" s="85">
        <v>12.96</v>
      </c>
      <c r="AK49" s="85">
        <v>13.31</v>
      </c>
      <c r="AL49" s="86">
        <v>0.35</v>
      </c>
      <c r="AM49" s="41" t="s">
        <v>555</v>
      </c>
      <c r="AN49" s="80">
        <v>56280.71</v>
      </c>
      <c r="AO49" s="80">
        <v>63884.55</v>
      </c>
      <c r="AP49" s="80">
        <v>92990.71</v>
      </c>
      <c r="AQ49" s="80">
        <v>177978.8</v>
      </c>
      <c r="AR49" s="80">
        <v>212066.2</v>
      </c>
      <c r="AS49" s="80">
        <v>168906.3</v>
      </c>
      <c r="AT49" s="80">
        <v>111181.7</v>
      </c>
      <c r="AU49" s="80">
        <v>116817.7</v>
      </c>
      <c r="AV49" s="80">
        <v>190834.3</v>
      </c>
      <c r="AW49" s="80">
        <v>165891.4</v>
      </c>
      <c r="AX49" s="80">
        <v>164539.6</v>
      </c>
      <c r="AY49" s="80">
        <v>217030.1</v>
      </c>
      <c r="AZ49" s="80">
        <v>154566.1</v>
      </c>
      <c r="BA49" s="80">
        <v>118838.3</v>
      </c>
      <c r="BB49" s="80">
        <v>71990.3</v>
      </c>
      <c r="BC49" s="80">
        <v>100754.7</v>
      </c>
      <c r="BD49" s="80">
        <v>49397.599999999999</v>
      </c>
      <c r="BE49" s="80">
        <v>225620.3</v>
      </c>
      <c r="BF49" s="80">
        <v>100433.1</v>
      </c>
      <c r="BG49" s="80">
        <v>51642.98</v>
      </c>
      <c r="BH49" s="80">
        <v>55149.49</v>
      </c>
      <c r="BI49" s="80">
        <v>50618.26</v>
      </c>
      <c r="BJ49" s="80">
        <v>58757.47</v>
      </c>
      <c r="BK49" s="80">
        <v>46749.16</v>
      </c>
      <c r="BL49" s="80">
        <v>240121.60000000001</v>
      </c>
      <c r="BM49" s="80">
        <v>40929.11</v>
      </c>
      <c r="BN49" s="80">
        <v>51665.15</v>
      </c>
      <c r="BO49" s="80">
        <v>57735.03</v>
      </c>
      <c r="BP49" s="80">
        <v>123088.3</v>
      </c>
      <c r="BQ49" s="80">
        <v>34543.71</v>
      </c>
      <c r="BR49" s="80">
        <v>44330.34</v>
      </c>
      <c r="BS49" s="80">
        <v>236925.3</v>
      </c>
      <c r="BT49" s="80">
        <v>73807.710000000006</v>
      </c>
      <c r="BU49" s="80">
        <v>60500.78</v>
      </c>
      <c r="BV49" s="80">
        <v>55026.04</v>
      </c>
      <c r="BW49" s="80">
        <v>69217.66</v>
      </c>
      <c r="BX49" s="80">
        <v>30590.58</v>
      </c>
      <c r="BY49" s="80">
        <v>1151992</v>
      </c>
      <c r="BZ49" s="80">
        <v>236849.8</v>
      </c>
      <c r="CA49" s="80">
        <v>42733.81</v>
      </c>
      <c r="CB49" s="80">
        <v>44116.63</v>
      </c>
      <c r="CC49" s="80">
        <v>51985.75</v>
      </c>
      <c r="CD49" s="80">
        <v>50832.480000000003</v>
      </c>
      <c r="CE49" s="80">
        <v>45341.04</v>
      </c>
      <c r="CF49" s="80">
        <v>40813.129999999997</v>
      </c>
      <c r="CG49" s="80">
        <v>201533</v>
      </c>
      <c r="CH49" s="80">
        <v>60710.86</v>
      </c>
      <c r="CI49" s="80">
        <v>52841.4</v>
      </c>
      <c r="CJ49" s="80">
        <v>51074.43</v>
      </c>
      <c r="CK49" s="80">
        <v>50735.55</v>
      </c>
      <c r="CL49" s="80">
        <v>51020.959999999999</v>
      </c>
      <c r="CM49" s="80">
        <v>53851.34</v>
      </c>
      <c r="CN49" s="80">
        <v>179881.2</v>
      </c>
      <c r="CO49" s="80">
        <v>61551.040000000001</v>
      </c>
      <c r="CP49" s="80">
        <v>102496</v>
      </c>
      <c r="CQ49" s="80">
        <v>53305.39</v>
      </c>
      <c r="CR49" s="80">
        <v>42079.41</v>
      </c>
      <c r="CS49" s="80">
        <v>41865.31</v>
      </c>
      <c r="CT49" s="80">
        <v>46598.21</v>
      </c>
    </row>
    <row r="50" spans="1:98" ht="11.25" customHeight="1" x14ac:dyDescent="0.15">
      <c r="A50" s="80">
        <v>22</v>
      </c>
      <c r="B50" s="80">
        <v>18</v>
      </c>
      <c r="C50" s="41" t="s">
        <v>552</v>
      </c>
      <c r="D50" s="41" t="s">
        <v>556</v>
      </c>
      <c r="E50" s="41" t="s">
        <v>553</v>
      </c>
      <c r="F50" s="41" t="s">
        <v>554</v>
      </c>
      <c r="G50" s="41" t="s">
        <v>548</v>
      </c>
      <c r="H50" s="41" t="s">
        <v>468</v>
      </c>
      <c r="I50" s="41" t="s">
        <v>348</v>
      </c>
      <c r="J50" s="80">
        <v>342.11621150000002</v>
      </c>
      <c r="K50" s="41" t="s">
        <v>557</v>
      </c>
      <c r="L50" s="82">
        <v>1</v>
      </c>
      <c r="M50" s="55">
        <f t="shared" si="0"/>
        <v>1</v>
      </c>
      <c r="N50" s="56">
        <f t="shared" si="1"/>
        <v>1</v>
      </c>
      <c r="O50" s="56">
        <f t="shared" si="2"/>
        <v>0</v>
      </c>
      <c r="P50" s="56">
        <f t="shared" si="3"/>
        <v>3</v>
      </c>
      <c r="Q50" s="46" t="str">
        <f t="shared" si="4"/>
        <v>Level 1+</v>
      </c>
      <c r="R50" s="82" t="s">
        <v>550</v>
      </c>
      <c r="S50" s="58">
        <f t="shared" si="7"/>
        <v>71051.990000000005</v>
      </c>
      <c r="T50" s="83">
        <v>1150000</v>
      </c>
      <c r="U50" s="59">
        <f t="shared" si="6"/>
        <v>16.185331332732552</v>
      </c>
      <c r="V50" s="84" t="s">
        <v>321</v>
      </c>
      <c r="W50" s="85">
        <v>13.20912191</v>
      </c>
      <c r="X50" s="114"/>
      <c r="Y50" s="114"/>
      <c r="Z50" s="114"/>
      <c r="AA50" s="114"/>
      <c r="AB50" s="115"/>
      <c r="AC50" s="84" t="s">
        <v>351</v>
      </c>
      <c r="AD50" s="85">
        <v>341.10890000000001</v>
      </c>
      <c r="AE50" s="85">
        <v>341.10890000000001</v>
      </c>
      <c r="AF50" s="86">
        <v>0</v>
      </c>
      <c r="AG50" s="86">
        <v>0.1046</v>
      </c>
      <c r="AH50" s="85">
        <v>12.9</v>
      </c>
      <c r="AI50" s="85">
        <v>13.5</v>
      </c>
      <c r="AJ50" s="85">
        <v>13.21</v>
      </c>
      <c r="AK50" s="85">
        <v>13.31</v>
      </c>
      <c r="AL50" s="86">
        <v>0.1</v>
      </c>
      <c r="AM50" s="41" t="s">
        <v>558</v>
      </c>
      <c r="AN50" s="80">
        <v>56280.71</v>
      </c>
      <c r="AO50" s="80">
        <v>63884.55</v>
      </c>
      <c r="AP50" s="80">
        <v>92990.71</v>
      </c>
      <c r="AQ50" s="80">
        <v>177978.8</v>
      </c>
      <c r="AR50" s="80">
        <v>212066.2</v>
      </c>
      <c r="AS50" s="80">
        <v>168906.3</v>
      </c>
      <c r="AT50" s="80">
        <v>111181.7</v>
      </c>
      <c r="AU50" s="80">
        <v>116817.7</v>
      </c>
      <c r="AV50" s="80">
        <v>190834.3</v>
      </c>
      <c r="AW50" s="80">
        <v>165891.4</v>
      </c>
      <c r="AX50" s="80">
        <v>164539.6</v>
      </c>
      <c r="AY50" s="80">
        <v>217030.1</v>
      </c>
      <c r="AZ50" s="80">
        <v>154566.1</v>
      </c>
      <c r="BA50" s="80">
        <v>118838.3</v>
      </c>
      <c r="BB50" s="80">
        <v>71990.3</v>
      </c>
      <c r="BC50" s="80">
        <v>100754.7</v>
      </c>
      <c r="BD50" s="80">
        <v>49397.599999999999</v>
      </c>
      <c r="BE50" s="80">
        <v>225620.3</v>
      </c>
      <c r="BF50" s="80">
        <v>100433.1</v>
      </c>
      <c r="BG50" s="80">
        <v>51642.98</v>
      </c>
      <c r="BH50" s="80">
        <v>55149.49</v>
      </c>
      <c r="BI50" s="80">
        <v>50618.26</v>
      </c>
      <c r="BJ50" s="80">
        <v>58757.47</v>
      </c>
      <c r="BK50" s="80">
        <v>46749.16</v>
      </c>
      <c r="BL50" s="80">
        <v>240121.60000000001</v>
      </c>
      <c r="BM50" s="80">
        <v>40929.11</v>
      </c>
      <c r="BN50" s="80">
        <v>51665.15</v>
      </c>
      <c r="BO50" s="80">
        <v>57735.03</v>
      </c>
      <c r="BP50" s="80">
        <v>123088.3</v>
      </c>
      <c r="BQ50" s="80">
        <v>34543.71</v>
      </c>
      <c r="BR50" s="80">
        <v>44330.34</v>
      </c>
      <c r="BS50" s="80">
        <v>236925.3</v>
      </c>
      <c r="BT50" s="80">
        <v>73807.710000000006</v>
      </c>
      <c r="BU50" s="80">
        <v>60500.78</v>
      </c>
      <c r="BV50" s="80">
        <v>55026.04</v>
      </c>
      <c r="BW50" s="80">
        <v>69217.66</v>
      </c>
      <c r="BX50" s="80">
        <v>30590.58</v>
      </c>
      <c r="BY50" s="80">
        <v>1151992</v>
      </c>
      <c r="BZ50" s="80">
        <v>236849.8</v>
      </c>
      <c r="CA50" s="80">
        <v>42733.81</v>
      </c>
      <c r="CB50" s="80">
        <v>44116.63</v>
      </c>
      <c r="CC50" s="80">
        <v>51985.75</v>
      </c>
      <c r="CD50" s="80">
        <v>50832.480000000003</v>
      </c>
      <c r="CE50" s="80">
        <v>45341.04</v>
      </c>
      <c r="CF50" s="80">
        <v>40813.129999999997</v>
      </c>
      <c r="CG50" s="80">
        <v>201533</v>
      </c>
      <c r="CH50" s="80">
        <v>60710.86</v>
      </c>
      <c r="CI50" s="80">
        <v>52841.4</v>
      </c>
      <c r="CJ50" s="80">
        <v>51074.43</v>
      </c>
      <c r="CK50" s="80">
        <v>50735.55</v>
      </c>
      <c r="CL50" s="80">
        <v>51020.959999999999</v>
      </c>
      <c r="CM50" s="80">
        <v>53851.34</v>
      </c>
      <c r="CN50" s="80">
        <v>179881.2</v>
      </c>
      <c r="CO50" s="80">
        <v>61551.040000000001</v>
      </c>
      <c r="CP50" s="80">
        <v>102496</v>
      </c>
      <c r="CQ50" s="80">
        <v>53305.39</v>
      </c>
      <c r="CR50" s="80">
        <v>42079.41</v>
      </c>
      <c r="CS50" s="80">
        <v>41865.31</v>
      </c>
      <c r="CT50" s="80">
        <v>46598.21</v>
      </c>
    </row>
    <row r="51" spans="1:98" ht="11.25" customHeight="1" x14ac:dyDescent="0.15">
      <c r="A51" s="80">
        <v>23</v>
      </c>
      <c r="B51" s="80">
        <v>18</v>
      </c>
      <c r="C51" s="41" t="s">
        <v>559</v>
      </c>
      <c r="D51" s="41" t="s">
        <v>560</v>
      </c>
      <c r="E51" s="41" t="s">
        <v>553</v>
      </c>
      <c r="F51" s="41" t="s">
        <v>554</v>
      </c>
      <c r="G51" s="41" t="s">
        <v>548</v>
      </c>
      <c r="H51" s="41" t="s">
        <v>468</v>
      </c>
      <c r="I51" s="41" t="s">
        <v>348</v>
      </c>
      <c r="J51" s="80">
        <v>342.11621150000002</v>
      </c>
      <c r="K51" s="41" t="s">
        <v>561</v>
      </c>
      <c r="L51" s="82">
        <v>1</v>
      </c>
      <c r="M51" s="55">
        <f t="shared" si="0"/>
        <v>1</v>
      </c>
      <c r="N51" s="56">
        <f t="shared" si="1"/>
        <v>1</v>
      </c>
      <c r="O51" s="56">
        <f t="shared" si="2"/>
        <v>0</v>
      </c>
      <c r="P51" s="56">
        <f t="shared" si="3"/>
        <v>3</v>
      </c>
      <c r="Q51" s="46" t="str">
        <f t="shared" si="4"/>
        <v>Level 1+</v>
      </c>
      <c r="R51" s="82" t="s">
        <v>550</v>
      </c>
      <c r="S51" s="58">
        <f t="shared" si="7"/>
        <v>71051.990000000005</v>
      </c>
      <c r="T51" s="83">
        <v>1150000</v>
      </c>
      <c r="U51" s="59">
        <f t="shared" si="6"/>
        <v>16.185331332732552</v>
      </c>
      <c r="V51" s="84" t="s">
        <v>321</v>
      </c>
      <c r="W51" s="85">
        <v>13.505786479999999</v>
      </c>
      <c r="X51" s="114"/>
      <c r="Y51" s="114"/>
      <c r="Z51" s="114"/>
      <c r="AA51" s="114"/>
      <c r="AB51" s="115"/>
      <c r="AC51" s="84" t="s">
        <v>351</v>
      </c>
      <c r="AD51" s="85">
        <v>341.10890000000001</v>
      </c>
      <c r="AE51" s="85">
        <v>341.10890000000001</v>
      </c>
      <c r="AF51" s="86">
        <v>0</v>
      </c>
      <c r="AG51" s="86">
        <v>0.1046</v>
      </c>
      <c r="AH51" s="85">
        <v>12.9</v>
      </c>
      <c r="AI51" s="85">
        <v>13.5</v>
      </c>
      <c r="AJ51" s="85">
        <v>13.51</v>
      </c>
      <c r="AK51" s="85">
        <v>13.31</v>
      </c>
      <c r="AL51" s="86">
        <v>0.19</v>
      </c>
      <c r="AM51" s="41" t="s">
        <v>562</v>
      </c>
      <c r="AN51" s="80">
        <v>56280.71</v>
      </c>
      <c r="AO51" s="80">
        <v>63884.55</v>
      </c>
      <c r="AP51" s="80">
        <v>92990.71</v>
      </c>
      <c r="AQ51" s="80">
        <v>177978.8</v>
      </c>
      <c r="AR51" s="80">
        <v>212066.2</v>
      </c>
      <c r="AS51" s="80">
        <v>168906.3</v>
      </c>
      <c r="AT51" s="80">
        <v>111181.7</v>
      </c>
      <c r="AU51" s="80">
        <v>116817.7</v>
      </c>
      <c r="AV51" s="80">
        <v>190834.3</v>
      </c>
      <c r="AW51" s="80">
        <v>165891.4</v>
      </c>
      <c r="AX51" s="80">
        <v>164539.6</v>
      </c>
      <c r="AY51" s="80">
        <v>217030.1</v>
      </c>
      <c r="AZ51" s="80">
        <v>154566.1</v>
      </c>
      <c r="BA51" s="80">
        <v>118838.3</v>
      </c>
      <c r="BB51" s="80">
        <v>71990.3</v>
      </c>
      <c r="BC51" s="80">
        <v>100754.7</v>
      </c>
      <c r="BD51" s="80">
        <v>49397.599999999999</v>
      </c>
      <c r="BE51" s="80">
        <v>225620.3</v>
      </c>
      <c r="BF51" s="80">
        <v>100433.1</v>
      </c>
      <c r="BG51" s="80">
        <v>51642.98</v>
      </c>
      <c r="BH51" s="80">
        <v>55149.49</v>
      </c>
      <c r="BI51" s="80">
        <v>50618.26</v>
      </c>
      <c r="BJ51" s="80">
        <v>58757.47</v>
      </c>
      <c r="BK51" s="80">
        <v>46749.16</v>
      </c>
      <c r="BL51" s="80">
        <v>240121.60000000001</v>
      </c>
      <c r="BM51" s="80">
        <v>40929.11</v>
      </c>
      <c r="BN51" s="80">
        <v>51665.15</v>
      </c>
      <c r="BO51" s="80">
        <v>57735.03</v>
      </c>
      <c r="BP51" s="80">
        <v>123088.3</v>
      </c>
      <c r="BQ51" s="80">
        <v>34543.71</v>
      </c>
      <c r="BR51" s="80">
        <v>44330.34</v>
      </c>
      <c r="BS51" s="80">
        <v>236925.3</v>
      </c>
      <c r="BT51" s="80">
        <v>73807.710000000006</v>
      </c>
      <c r="BU51" s="80">
        <v>60500.78</v>
      </c>
      <c r="BV51" s="80">
        <v>55026.04</v>
      </c>
      <c r="BW51" s="80">
        <v>69217.66</v>
      </c>
      <c r="BX51" s="80">
        <v>30590.58</v>
      </c>
      <c r="BY51" s="80">
        <v>1151992</v>
      </c>
      <c r="BZ51" s="80">
        <v>236849.8</v>
      </c>
      <c r="CA51" s="80">
        <v>42733.81</v>
      </c>
      <c r="CB51" s="80">
        <v>44116.63</v>
      </c>
      <c r="CC51" s="80">
        <v>51985.75</v>
      </c>
      <c r="CD51" s="80">
        <v>50832.480000000003</v>
      </c>
      <c r="CE51" s="80">
        <v>45341.04</v>
      </c>
      <c r="CF51" s="80">
        <v>40813.129999999997</v>
      </c>
      <c r="CG51" s="80">
        <v>201533</v>
      </c>
      <c r="CH51" s="80">
        <v>60710.86</v>
      </c>
      <c r="CI51" s="80">
        <v>52841.4</v>
      </c>
      <c r="CJ51" s="80">
        <v>51074.43</v>
      </c>
      <c r="CK51" s="80">
        <v>50735.55</v>
      </c>
      <c r="CL51" s="80">
        <v>51020.959999999999</v>
      </c>
      <c r="CM51" s="80">
        <v>53851.34</v>
      </c>
      <c r="CN51" s="80">
        <v>179881.2</v>
      </c>
      <c r="CO51" s="80">
        <v>61551.040000000001</v>
      </c>
      <c r="CP51" s="80">
        <v>102496</v>
      </c>
      <c r="CQ51" s="80">
        <v>53305.39</v>
      </c>
      <c r="CR51" s="80">
        <v>42079.41</v>
      </c>
      <c r="CS51" s="80">
        <v>41865.31</v>
      </c>
      <c r="CT51" s="80">
        <v>46598.21</v>
      </c>
    </row>
    <row r="52" spans="1:98" ht="11.25" customHeight="1" x14ac:dyDescent="0.15">
      <c r="A52" s="80">
        <v>24</v>
      </c>
      <c r="B52" s="80">
        <v>18</v>
      </c>
      <c r="C52" s="41" t="s">
        <v>552</v>
      </c>
      <c r="D52" s="41" t="s">
        <v>563</v>
      </c>
      <c r="E52" s="41" t="s">
        <v>553</v>
      </c>
      <c r="F52" s="41" t="s">
        <v>554</v>
      </c>
      <c r="G52" s="41" t="s">
        <v>548</v>
      </c>
      <c r="H52" s="41" t="s">
        <v>468</v>
      </c>
      <c r="I52" s="41" t="s">
        <v>348</v>
      </c>
      <c r="J52" s="80">
        <v>342.11621150000002</v>
      </c>
      <c r="K52" s="41" t="s">
        <v>564</v>
      </c>
      <c r="L52" s="82">
        <v>1</v>
      </c>
      <c r="M52" s="55">
        <f t="shared" si="0"/>
        <v>1</v>
      </c>
      <c r="N52" s="56">
        <f t="shared" si="1"/>
        <v>1</v>
      </c>
      <c r="O52" s="56">
        <f t="shared" si="2"/>
        <v>0</v>
      </c>
      <c r="P52" s="56">
        <f t="shared" si="3"/>
        <v>3</v>
      </c>
      <c r="Q52" s="46" t="str">
        <f t="shared" si="4"/>
        <v>Level 1+</v>
      </c>
      <c r="R52" s="82" t="s">
        <v>550</v>
      </c>
      <c r="S52" s="58">
        <f t="shared" si="7"/>
        <v>71051.990000000005</v>
      </c>
      <c r="T52" s="83">
        <v>1150000</v>
      </c>
      <c r="U52" s="59">
        <f t="shared" si="6"/>
        <v>16.185331332732552</v>
      </c>
      <c r="V52" s="84" t="s">
        <v>321</v>
      </c>
      <c r="W52" s="85">
        <v>13.55891634</v>
      </c>
      <c r="X52" s="114"/>
      <c r="Y52" s="114"/>
      <c r="Z52" s="114"/>
      <c r="AA52" s="114"/>
      <c r="AB52" s="115"/>
      <c r="AC52" s="84" t="s">
        <v>351</v>
      </c>
      <c r="AD52" s="85">
        <v>341.10890000000001</v>
      </c>
      <c r="AE52" s="85">
        <v>341.10890000000001</v>
      </c>
      <c r="AF52" s="86">
        <v>0</v>
      </c>
      <c r="AG52" s="86">
        <v>0.1046</v>
      </c>
      <c r="AH52" s="85">
        <v>12.9</v>
      </c>
      <c r="AI52" s="85">
        <v>13.5</v>
      </c>
      <c r="AJ52" s="85">
        <v>13.56</v>
      </c>
      <c r="AK52" s="85">
        <v>13.31</v>
      </c>
      <c r="AL52" s="86">
        <v>0.25</v>
      </c>
      <c r="AM52" s="41" t="s">
        <v>565</v>
      </c>
      <c r="AN52" s="80">
        <v>56280.71</v>
      </c>
      <c r="AO52" s="80">
        <v>63884.55</v>
      </c>
      <c r="AP52" s="80">
        <v>92990.71</v>
      </c>
      <c r="AQ52" s="80">
        <v>177978.8</v>
      </c>
      <c r="AR52" s="80">
        <v>212066.2</v>
      </c>
      <c r="AS52" s="80">
        <v>168906.3</v>
      </c>
      <c r="AT52" s="80">
        <v>111181.7</v>
      </c>
      <c r="AU52" s="80">
        <v>116817.7</v>
      </c>
      <c r="AV52" s="80">
        <v>190834.3</v>
      </c>
      <c r="AW52" s="80">
        <v>165891.4</v>
      </c>
      <c r="AX52" s="80">
        <v>164539.6</v>
      </c>
      <c r="AY52" s="80">
        <v>217030.1</v>
      </c>
      <c r="AZ52" s="80">
        <v>154566.1</v>
      </c>
      <c r="BA52" s="80">
        <v>118838.3</v>
      </c>
      <c r="BB52" s="80">
        <v>71990.3</v>
      </c>
      <c r="BC52" s="80">
        <v>100754.7</v>
      </c>
      <c r="BD52" s="80">
        <v>49397.599999999999</v>
      </c>
      <c r="BE52" s="80">
        <v>225620.3</v>
      </c>
      <c r="BF52" s="80">
        <v>100433.1</v>
      </c>
      <c r="BG52" s="80">
        <v>51642.98</v>
      </c>
      <c r="BH52" s="80">
        <v>55149.49</v>
      </c>
      <c r="BI52" s="80">
        <v>50618.26</v>
      </c>
      <c r="BJ52" s="80">
        <v>58757.47</v>
      </c>
      <c r="BK52" s="80">
        <v>46749.16</v>
      </c>
      <c r="BL52" s="80">
        <v>240121.60000000001</v>
      </c>
      <c r="BM52" s="80">
        <v>40929.11</v>
      </c>
      <c r="BN52" s="80">
        <v>51665.15</v>
      </c>
      <c r="BO52" s="80">
        <v>57735.03</v>
      </c>
      <c r="BP52" s="80">
        <v>123088.3</v>
      </c>
      <c r="BQ52" s="80">
        <v>34543.71</v>
      </c>
      <c r="BR52" s="80">
        <v>44330.34</v>
      </c>
      <c r="BS52" s="80">
        <v>236925.3</v>
      </c>
      <c r="BT52" s="80">
        <v>73807.710000000006</v>
      </c>
      <c r="BU52" s="80">
        <v>60500.78</v>
      </c>
      <c r="BV52" s="80">
        <v>55026.04</v>
      </c>
      <c r="BW52" s="80">
        <v>69217.66</v>
      </c>
      <c r="BX52" s="80">
        <v>30590.58</v>
      </c>
      <c r="BY52" s="80">
        <v>1151992</v>
      </c>
      <c r="BZ52" s="80">
        <v>236849.8</v>
      </c>
      <c r="CA52" s="80">
        <v>42733.81</v>
      </c>
      <c r="CB52" s="80">
        <v>44116.63</v>
      </c>
      <c r="CC52" s="80">
        <v>51985.75</v>
      </c>
      <c r="CD52" s="80">
        <v>50832.480000000003</v>
      </c>
      <c r="CE52" s="80">
        <v>45341.04</v>
      </c>
      <c r="CF52" s="80">
        <v>40813.129999999997</v>
      </c>
      <c r="CG52" s="80">
        <v>201533</v>
      </c>
      <c r="CH52" s="80">
        <v>60710.86</v>
      </c>
      <c r="CI52" s="80">
        <v>52841.4</v>
      </c>
      <c r="CJ52" s="80">
        <v>51074.43</v>
      </c>
      <c r="CK52" s="80">
        <v>50735.55</v>
      </c>
      <c r="CL52" s="80">
        <v>51020.959999999999</v>
      </c>
      <c r="CM52" s="80">
        <v>53851.34</v>
      </c>
      <c r="CN52" s="80">
        <v>179881.2</v>
      </c>
      <c r="CO52" s="80">
        <v>61551.040000000001</v>
      </c>
      <c r="CP52" s="80">
        <v>102496</v>
      </c>
      <c r="CQ52" s="80">
        <v>53305.39</v>
      </c>
      <c r="CR52" s="80">
        <v>42079.41</v>
      </c>
      <c r="CS52" s="80">
        <v>41865.31</v>
      </c>
      <c r="CT52" s="80">
        <v>46598.21</v>
      </c>
    </row>
    <row r="53" spans="1:98" ht="11.25" customHeight="1" x14ac:dyDescent="0.15">
      <c r="A53" s="80">
        <v>25</v>
      </c>
      <c r="B53" s="80">
        <v>19</v>
      </c>
      <c r="C53" s="41" t="s">
        <v>566</v>
      </c>
      <c r="D53" s="41" t="s">
        <v>567</v>
      </c>
      <c r="E53" s="81"/>
      <c r="F53" s="81"/>
      <c r="G53" s="41" t="s">
        <v>548</v>
      </c>
      <c r="H53" s="41" t="s">
        <v>468</v>
      </c>
      <c r="I53" s="41" t="s">
        <v>348</v>
      </c>
      <c r="J53" s="80">
        <v>342.11621150000002</v>
      </c>
      <c r="K53" s="41" t="s">
        <v>568</v>
      </c>
      <c r="L53" s="82">
        <v>1</v>
      </c>
      <c r="M53" s="55">
        <f t="shared" si="0"/>
        <v>1</v>
      </c>
      <c r="N53" s="56">
        <f t="shared" si="1"/>
        <v>1</v>
      </c>
      <c r="O53" s="56">
        <f t="shared" si="2"/>
        <v>0</v>
      </c>
      <c r="P53" s="56">
        <f t="shared" si="3"/>
        <v>3</v>
      </c>
      <c r="Q53" s="46" t="str">
        <f t="shared" si="4"/>
        <v>Level 1+</v>
      </c>
      <c r="R53" s="82" t="s">
        <v>550</v>
      </c>
      <c r="S53" s="58">
        <f t="shared" si="7"/>
        <v>116130.96666666667</v>
      </c>
      <c r="T53" s="83">
        <v>2530000</v>
      </c>
      <c r="U53" s="59">
        <f t="shared" si="6"/>
        <v>21.785748217027383</v>
      </c>
      <c r="V53" s="84" t="s">
        <v>311</v>
      </c>
      <c r="W53" s="85">
        <v>13.93883975</v>
      </c>
      <c r="X53" s="114"/>
      <c r="Y53" s="114"/>
      <c r="Z53" s="114"/>
      <c r="AA53" s="114"/>
      <c r="AB53" s="115"/>
      <c r="AC53" s="84" t="s">
        <v>351</v>
      </c>
      <c r="AD53" s="85">
        <v>341.10890000000001</v>
      </c>
      <c r="AE53" s="85">
        <v>341.10890000000001</v>
      </c>
      <c r="AF53" s="86">
        <v>0</v>
      </c>
      <c r="AG53" s="86">
        <v>2.3900000000000001E-2</v>
      </c>
      <c r="AH53" s="85">
        <v>13.75</v>
      </c>
      <c r="AI53" s="85">
        <v>14</v>
      </c>
      <c r="AJ53" s="85">
        <v>13.94</v>
      </c>
      <c r="AK53" s="85">
        <v>13.89</v>
      </c>
      <c r="AL53" s="86">
        <v>0.05</v>
      </c>
      <c r="AM53" s="41" t="s">
        <v>569</v>
      </c>
      <c r="AN53" s="80">
        <v>119877</v>
      </c>
      <c r="AO53" s="80">
        <v>107317.9</v>
      </c>
      <c r="AP53" s="80">
        <v>121198</v>
      </c>
      <c r="AQ53" s="80">
        <v>1512629</v>
      </c>
      <c r="AR53" s="80">
        <v>1302399</v>
      </c>
      <c r="AS53" s="80">
        <v>924452.6</v>
      </c>
      <c r="AT53" s="80">
        <v>753168.7</v>
      </c>
      <c r="AU53" s="80">
        <v>683319.4</v>
      </c>
      <c r="AV53" s="80">
        <v>1043163</v>
      </c>
      <c r="AW53" s="80">
        <v>955107</v>
      </c>
      <c r="AX53" s="80">
        <v>1594551</v>
      </c>
      <c r="AY53" s="80">
        <v>749719.2</v>
      </c>
      <c r="AZ53" s="80">
        <v>1121555</v>
      </c>
      <c r="BA53" s="80">
        <v>762161</v>
      </c>
      <c r="BB53" s="80">
        <v>302353</v>
      </c>
      <c r="BC53" s="80">
        <v>531564.6</v>
      </c>
      <c r="BD53" s="80">
        <v>343213.6</v>
      </c>
      <c r="BE53" s="80">
        <v>2415388</v>
      </c>
      <c r="BF53" s="80">
        <v>293441.8</v>
      </c>
      <c r="BG53" s="80">
        <v>272465.90000000002</v>
      </c>
      <c r="BH53" s="80">
        <v>291043.90000000002</v>
      </c>
      <c r="BI53" s="80">
        <v>208893.8</v>
      </c>
      <c r="BJ53" s="80">
        <v>263628.2</v>
      </c>
      <c r="BK53" s="80">
        <v>225351.2</v>
      </c>
      <c r="BL53" s="80">
        <v>2454194</v>
      </c>
      <c r="BM53" s="80">
        <v>173026.8</v>
      </c>
      <c r="BN53" s="80">
        <v>266503.2</v>
      </c>
      <c r="BO53" s="80">
        <v>255952.3</v>
      </c>
      <c r="BP53" s="80">
        <v>421627.4</v>
      </c>
      <c r="BQ53" s="80">
        <v>225012.3</v>
      </c>
      <c r="BR53" s="80">
        <v>275550.5</v>
      </c>
      <c r="BS53" s="80">
        <v>2433941</v>
      </c>
      <c r="BT53" s="80">
        <v>170542</v>
      </c>
      <c r="BU53" s="80">
        <v>89565.32</v>
      </c>
      <c r="BV53" s="80">
        <v>97927.46</v>
      </c>
      <c r="BW53" s="80">
        <v>72447.42</v>
      </c>
      <c r="BX53" s="80">
        <v>136599.20000000001</v>
      </c>
      <c r="BY53" s="80">
        <v>89611.67</v>
      </c>
      <c r="BZ53" s="80">
        <v>2528217</v>
      </c>
      <c r="CA53" s="80">
        <v>82920.2</v>
      </c>
      <c r="CB53" s="80">
        <v>97478.9</v>
      </c>
      <c r="CC53" s="80">
        <v>88569.919999999998</v>
      </c>
      <c r="CD53" s="80">
        <v>82707</v>
      </c>
      <c r="CE53" s="80">
        <v>63460.23</v>
      </c>
      <c r="CF53" s="80">
        <v>50229.09</v>
      </c>
      <c r="CG53" s="80">
        <v>1965250</v>
      </c>
      <c r="CH53" s="80">
        <v>230278.3</v>
      </c>
      <c r="CI53" s="80">
        <v>387101.7</v>
      </c>
      <c r="CJ53" s="80">
        <v>233640.4</v>
      </c>
      <c r="CK53" s="80">
        <v>229953.8</v>
      </c>
      <c r="CL53" s="80">
        <v>271776.59999999998</v>
      </c>
      <c r="CM53" s="80">
        <v>444161.3</v>
      </c>
      <c r="CN53" s="80">
        <v>1906646</v>
      </c>
      <c r="CO53" s="80">
        <v>97876.160000000003</v>
      </c>
      <c r="CP53" s="80">
        <v>82990.63</v>
      </c>
      <c r="CQ53" s="80">
        <v>82618.87</v>
      </c>
      <c r="CR53" s="80">
        <v>128685.7</v>
      </c>
      <c r="CS53" s="80">
        <v>100114.3</v>
      </c>
      <c r="CT53" s="80">
        <v>91933.78</v>
      </c>
    </row>
    <row r="54" spans="1:98" ht="11.25" customHeight="1" x14ac:dyDescent="0.15">
      <c r="A54" s="88">
        <v>26</v>
      </c>
      <c r="B54" s="88">
        <v>20</v>
      </c>
      <c r="C54" s="89" t="s">
        <v>386</v>
      </c>
      <c r="D54" s="89" t="s">
        <v>570</v>
      </c>
      <c r="E54" s="90"/>
      <c r="F54" s="90"/>
      <c r="G54" s="89" t="s">
        <v>548</v>
      </c>
      <c r="H54" s="89" t="s">
        <v>468</v>
      </c>
      <c r="I54" s="89" t="s">
        <v>348</v>
      </c>
      <c r="J54" s="88">
        <v>342.11621150000002</v>
      </c>
      <c r="K54" s="89" t="s">
        <v>571</v>
      </c>
      <c r="L54" s="91">
        <v>1</v>
      </c>
      <c r="M54" s="92">
        <f t="shared" si="0"/>
        <v>1</v>
      </c>
      <c r="N54" s="93">
        <f t="shared" si="1"/>
        <v>1</v>
      </c>
      <c r="O54" s="93">
        <f t="shared" si="2"/>
        <v>-1</v>
      </c>
      <c r="P54" s="93">
        <f t="shared" si="3"/>
        <v>2</v>
      </c>
      <c r="Q54" s="46" t="str">
        <f t="shared" si="4"/>
        <v>Level 1</v>
      </c>
      <c r="R54" s="91" t="s">
        <v>550</v>
      </c>
      <c r="S54" s="94">
        <f t="shared" si="7"/>
        <v>42022.843333333338</v>
      </c>
      <c r="T54" s="95">
        <v>164000</v>
      </c>
      <c r="U54" s="96">
        <f t="shared" si="6"/>
        <v>3.9026393026078749</v>
      </c>
      <c r="V54" s="97" t="s">
        <v>315</v>
      </c>
      <c r="W54" s="98">
        <v>14.25083309</v>
      </c>
      <c r="X54" s="112"/>
      <c r="Y54" s="112"/>
      <c r="Z54" s="112"/>
      <c r="AA54" s="112"/>
      <c r="AB54" s="113"/>
      <c r="AC54" s="97" t="s">
        <v>351</v>
      </c>
      <c r="AD54" s="98">
        <v>341.10890000000001</v>
      </c>
      <c r="AE54" s="98">
        <v>341.10899999999998</v>
      </c>
      <c r="AF54" s="99">
        <v>1E-4</v>
      </c>
      <c r="AG54" s="99">
        <v>0.38790000000000002</v>
      </c>
      <c r="AH54" s="98">
        <v>14.15</v>
      </c>
      <c r="AI54" s="98">
        <v>14.3</v>
      </c>
      <c r="AJ54" s="98">
        <v>14.25</v>
      </c>
      <c r="AK54" s="98">
        <v>14.19</v>
      </c>
      <c r="AL54" s="99">
        <v>0.06</v>
      </c>
      <c r="AM54" s="89" t="s">
        <v>572</v>
      </c>
      <c r="AN54" s="88">
        <v>33525.730000000003</v>
      </c>
      <c r="AO54" s="88">
        <v>47508.44</v>
      </c>
      <c r="AP54" s="88">
        <v>45034.36</v>
      </c>
      <c r="AQ54" s="88">
        <v>108313.4</v>
      </c>
      <c r="AR54" s="88">
        <v>81080.55</v>
      </c>
      <c r="AS54" s="88">
        <v>88073.45</v>
      </c>
      <c r="AT54" s="88">
        <v>64751.519999999997</v>
      </c>
      <c r="AU54" s="88">
        <v>50368.86</v>
      </c>
      <c r="AV54" s="88">
        <v>48732</v>
      </c>
      <c r="AW54" s="88">
        <v>52815.85</v>
      </c>
      <c r="AX54" s="88">
        <v>117914.8</v>
      </c>
      <c r="AY54" s="88">
        <v>77190.16</v>
      </c>
      <c r="AZ54" s="88">
        <v>95763.96</v>
      </c>
      <c r="BA54" s="88">
        <v>72784.89</v>
      </c>
      <c r="BB54" s="88">
        <v>39188.46</v>
      </c>
      <c r="BC54" s="88">
        <v>41042.089999999997</v>
      </c>
      <c r="BD54" s="88">
        <v>40798.870000000003</v>
      </c>
      <c r="BE54" s="88">
        <v>142790</v>
      </c>
      <c r="BF54" s="88">
        <v>75007.39</v>
      </c>
      <c r="BG54" s="88">
        <v>61428.49</v>
      </c>
      <c r="BH54" s="88">
        <v>52833</v>
      </c>
      <c r="BI54" s="88">
        <v>20796.43</v>
      </c>
      <c r="BJ54" s="88">
        <v>37355.019999999997</v>
      </c>
      <c r="BK54" s="88">
        <v>26694.15</v>
      </c>
      <c r="BL54" s="88">
        <v>125921.8</v>
      </c>
      <c r="BM54" s="88">
        <v>39713.82</v>
      </c>
      <c r="BN54" s="88">
        <v>55334.59</v>
      </c>
      <c r="BO54" s="88">
        <v>43279.57</v>
      </c>
      <c r="BP54" s="88">
        <v>28099.39</v>
      </c>
      <c r="BQ54" s="88">
        <v>32898</v>
      </c>
      <c r="BR54" s="88">
        <v>27325.37</v>
      </c>
      <c r="BS54" s="88">
        <v>164381.1</v>
      </c>
      <c r="BT54" s="88">
        <v>56281.46</v>
      </c>
      <c r="BU54" s="88">
        <v>46706.93</v>
      </c>
      <c r="BV54" s="88">
        <v>47734.96</v>
      </c>
      <c r="BW54" s="88">
        <v>25396.86</v>
      </c>
      <c r="BX54" s="88">
        <v>27216.54</v>
      </c>
      <c r="BY54" s="88">
        <v>18703.8</v>
      </c>
      <c r="BZ54" s="88">
        <v>146744.1</v>
      </c>
      <c r="CA54" s="88">
        <v>36856.68</v>
      </c>
      <c r="CB54" s="88">
        <v>36588.85</v>
      </c>
      <c r="CC54" s="88">
        <v>35608.51</v>
      </c>
      <c r="CD54" s="88">
        <v>20230.88</v>
      </c>
      <c r="CE54" s="88">
        <v>25269.47</v>
      </c>
      <c r="CF54" s="88">
        <v>18105.27</v>
      </c>
      <c r="CG54" s="88">
        <v>132023</v>
      </c>
      <c r="CH54" s="88">
        <v>58625.95</v>
      </c>
      <c r="CI54" s="88">
        <v>55656.480000000003</v>
      </c>
      <c r="CJ54" s="88">
        <v>40152.18</v>
      </c>
      <c r="CK54" s="88">
        <v>34257.93</v>
      </c>
      <c r="CL54" s="88">
        <v>24802.32</v>
      </c>
      <c r="CM54" s="88">
        <v>30599.15</v>
      </c>
      <c r="CN54" s="88">
        <v>126913.3</v>
      </c>
      <c r="CO54" s="88">
        <v>34423.870000000003</v>
      </c>
      <c r="CP54" s="88">
        <v>33089.54</v>
      </c>
      <c r="CQ54" s="88">
        <v>31764.01</v>
      </c>
      <c r="CR54" s="88">
        <v>36417.75</v>
      </c>
      <c r="CS54" s="88">
        <v>30741.72</v>
      </c>
      <c r="CT54" s="88">
        <v>24933.96</v>
      </c>
    </row>
  </sheetData>
  <mergeCells count="8">
    <mergeCell ref="AF1:AG1"/>
    <mergeCell ref="AH1:AK1"/>
    <mergeCell ref="AH3:AI3"/>
    <mergeCell ref="A1:K1"/>
    <mergeCell ref="L1:R1"/>
    <mergeCell ref="T1:W1"/>
    <mergeCell ref="X1:AA1"/>
    <mergeCell ref="AC1:AE1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BA45C-B56E-0A49-8EDC-F16D16ABAE2C}">
  <dimension ref="A1:BK84"/>
  <sheetViews>
    <sheetView workbookViewId="0">
      <selection activeCell="G20" sqref="G20"/>
    </sheetView>
  </sheetViews>
  <sheetFormatPr baseColWidth="10" defaultRowHeight="13" x14ac:dyDescent="0.15"/>
  <sheetData>
    <row r="1" spans="1:63" x14ac:dyDescent="0.15">
      <c r="B1" t="s">
        <v>573</v>
      </c>
      <c r="C1" t="s">
        <v>574</v>
      </c>
      <c r="D1" t="s">
        <v>575</v>
      </c>
      <c r="E1" t="s">
        <v>576</v>
      </c>
      <c r="F1" t="s">
        <v>577</v>
      </c>
      <c r="G1" t="s">
        <v>578</v>
      </c>
      <c r="H1" t="s">
        <v>579</v>
      </c>
      <c r="I1" t="s">
        <v>580</v>
      </c>
      <c r="J1" t="s">
        <v>581</v>
      </c>
      <c r="K1" t="s">
        <v>582</v>
      </c>
      <c r="L1" t="s">
        <v>583</v>
      </c>
      <c r="M1" t="s">
        <v>584</v>
      </c>
      <c r="N1" t="s">
        <v>585</v>
      </c>
      <c r="O1" t="s">
        <v>586</v>
      </c>
      <c r="P1" t="s">
        <v>587</v>
      </c>
      <c r="Q1" t="s">
        <v>588</v>
      </c>
      <c r="R1" t="s">
        <v>589</v>
      </c>
      <c r="S1" t="s">
        <v>590</v>
      </c>
      <c r="T1" t="s">
        <v>591</v>
      </c>
      <c r="U1" t="s">
        <v>592</v>
      </c>
      <c r="V1" t="s">
        <v>593</v>
      </c>
      <c r="W1" t="s">
        <v>594</v>
      </c>
      <c r="X1" t="s">
        <v>595</v>
      </c>
      <c r="Y1" t="s">
        <v>596</v>
      </c>
      <c r="Z1" t="s">
        <v>597</v>
      </c>
      <c r="AA1" t="s">
        <v>598</v>
      </c>
      <c r="AB1" t="s">
        <v>599</v>
      </c>
      <c r="AC1" t="s">
        <v>600</v>
      </c>
      <c r="AD1" t="s">
        <v>601</v>
      </c>
      <c r="AE1" t="s">
        <v>602</v>
      </c>
      <c r="AF1" t="s">
        <v>603</v>
      </c>
      <c r="AG1" t="s">
        <v>604</v>
      </c>
      <c r="AH1" t="s">
        <v>605</v>
      </c>
      <c r="AI1" t="s">
        <v>606</v>
      </c>
      <c r="AJ1" t="s">
        <v>607</v>
      </c>
      <c r="AK1" t="s">
        <v>608</v>
      </c>
      <c r="AL1" t="s">
        <v>609</v>
      </c>
      <c r="AM1" t="s">
        <v>610</v>
      </c>
      <c r="AN1" t="s">
        <v>611</v>
      </c>
      <c r="AO1" t="s">
        <v>612</v>
      </c>
      <c r="AP1" t="s">
        <v>613</v>
      </c>
      <c r="AQ1" t="s">
        <v>614</v>
      </c>
      <c r="AR1" t="s">
        <v>615</v>
      </c>
      <c r="AS1" t="s">
        <v>616</v>
      </c>
      <c r="AT1" t="s">
        <v>617</v>
      </c>
      <c r="AU1" t="s">
        <v>618</v>
      </c>
      <c r="AV1" t="s">
        <v>619</v>
      </c>
      <c r="AW1" t="s">
        <v>620</v>
      </c>
      <c r="AX1" t="s">
        <v>621</v>
      </c>
      <c r="AY1" t="s">
        <v>622</v>
      </c>
      <c r="AZ1" t="s">
        <v>623</v>
      </c>
      <c r="BA1" t="s">
        <v>624</v>
      </c>
      <c r="BB1" t="s">
        <v>625</v>
      </c>
      <c r="BC1" t="s">
        <v>626</v>
      </c>
      <c r="BD1" t="s">
        <v>627</v>
      </c>
      <c r="BE1" t="s">
        <v>628</v>
      </c>
      <c r="BF1" t="s">
        <v>629</v>
      </c>
      <c r="BG1" t="s">
        <v>630</v>
      </c>
      <c r="BH1" t="s">
        <v>631</v>
      </c>
      <c r="BI1" t="s">
        <v>632</v>
      </c>
      <c r="BJ1" t="s">
        <v>633</v>
      </c>
      <c r="BK1" t="s">
        <v>634</v>
      </c>
    </row>
    <row r="2" spans="1:63" x14ac:dyDescent="0.15">
      <c r="A2" t="s">
        <v>635</v>
      </c>
      <c r="B2" t="s">
        <v>636</v>
      </c>
      <c r="C2" t="s">
        <v>637</v>
      </c>
      <c r="D2" t="s">
        <v>638</v>
      </c>
      <c r="E2" t="s">
        <v>516</v>
      </c>
      <c r="F2">
        <v>168.14670000000001</v>
      </c>
      <c r="G2" t="s">
        <v>639</v>
      </c>
      <c r="H2" t="s">
        <v>640</v>
      </c>
      <c r="I2" t="s">
        <v>640</v>
      </c>
      <c r="J2" t="s">
        <v>640</v>
      </c>
      <c r="K2" t="s">
        <v>640</v>
      </c>
      <c r="L2" t="s">
        <v>640</v>
      </c>
      <c r="M2" t="s">
        <v>640</v>
      </c>
      <c r="N2" t="s">
        <v>640</v>
      </c>
      <c r="O2">
        <v>47.2</v>
      </c>
      <c r="P2" t="s">
        <v>640</v>
      </c>
      <c r="Q2" t="s">
        <v>640</v>
      </c>
      <c r="R2" t="s">
        <v>640</v>
      </c>
      <c r="S2" t="s">
        <v>640</v>
      </c>
      <c r="T2" t="s">
        <v>640</v>
      </c>
      <c r="U2">
        <v>39</v>
      </c>
      <c r="V2">
        <v>122.7</v>
      </c>
      <c r="W2">
        <v>64.2</v>
      </c>
      <c r="X2" t="s">
        <v>640</v>
      </c>
      <c r="Y2" t="s">
        <v>640</v>
      </c>
      <c r="Z2" t="s">
        <v>640</v>
      </c>
      <c r="AA2" t="s">
        <v>640</v>
      </c>
      <c r="AB2" t="s">
        <v>640</v>
      </c>
      <c r="AC2" t="s">
        <v>640</v>
      </c>
      <c r="AD2" t="s">
        <v>640</v>
      </c>
      <c r="AE2" t="s">
        <v>641</v>
      </c>
      <c r="AF2" t="s">
        <v>640</v>
      </c>
      <c r="AG2" t="s">
        <v>640</v>
      </c>
      <c r="AH2" t="s">
        <v>640</v>
      </c>
      <c r="AI2" t="s">
        <v>640</v>
      </c>
      <c r="AJ2" t="s">
        <v>640</v>
      </c>
      <c r="AK2" t="s">
        <v>640</v>
      </c>
      <c r="AL2" t="s">
        <v>640</v>
      </c>
      <c r="AM2" t="s">
        <v>640</v>
      </c>
      <c r="AN2" t="s">
        <v>640</v>
      </c>
      <c r="AO2" t="s">
        <v>640</v>
      </c>
      <c r="AP2" t="s">
        <v>640</v>
      </c>
      <c r="AQ2" t="s">
        <v>640</v>
      </c>
      <c r="AR2" t="s">
        <v>640</v>
      </c>
      <c r="AS2" t="s">
        <v>640</v>
      </c>
      <c r="AT2" t="s">
        <v>640</v>
      </c>
      <c r="AU2" t="s">
        <v>640</v>
      </c>
      <c r="AV2" t="s">
        <v>640</v>
      </c>
      <c r="AW2" t="s">
        <v>640</v>
      </c>
      <c r="AX2" t="s">
        <v>640</v>
      </c>
      <c r="AY2" t="s">
        <v>640</v>
      </c>
      <c r="AZ2" t="s">
        <v>640</v>
      </c>
      <c r="BA2" t="s">
        <v>640</v>
      </c>
      <c r="BB2" t="s">
        <v>640</v>
      </c>
      <c r="BC2" t="s">
        <v>640</v>
      </c>
      <c r="BD2" t="s">
        <v>640</v>
      </c>
      <c r="BE2" t="s">
        <v>640</v>
      </c>
      <c r="BF2" t="s">
        <v>640</v>
      </c>
      <c r="BG2" t="s">
        <v>640</v>
      </c>
      <c r="BH2" t="s">
        <v>640</v>
      </c>
      <c r="BI2" t="s">
        <v>640</v>
      </c>
      <c r="BJ2" t="s">
        <v>640</v>
      </c>
      <c r="BK2" t="s">
        <v>640</v>
      </c>
    </row>
    <row r="3" spans="1:63" x14ac:dyDescent="0.15">
      <c r="A3" t="s">
        <v>642</v>
      </c>
      <c r="B3" t="s">
        <v>643</v>
      </c>
      <c r="C3" t="s">
        <v>644</v>
      </c>
      <c r="D3" t="s">
        <v>645</v>
      </c>
      <c r="E3" t="s">
        <v>355</v>
      </c>
      <c r="F3">
        <v>152.1473</v>
      </c>
      <c r="G3" t="s">
        <v>639</v>
      </c>
      <c r="H3" t="s">
        <v>640</v>
      </c>
      <c r="I3" t="s">
        <v>640</v>
      </c>
      <c r="J3" t="s">
        <v>640</v>
      </c>
      <c r="K3" t="s">
        <v>640</v>
      </c>
      <c r="L3" t="s">
        <v>640</v>
      </c>
      <c r="M3" t="s">
        <v>640</v>
      </c>
      <c r="N3" t="s">
        <v>641</v>
      </c>
      <c r="O3">
        <v>47.4</v>
      </c>
      <c r="P3" t="s">
        <v>640</v>
      </c>
      <c r="Q3" t="s">
        <v>640</v>
      </c>
      <c r="R3" t="s">
        <v>640</v>
      </c>
      <c r="S3" t="s">
        <v>640</v>
      </c>
      <c r="T3" t="s">
        <v>640</v>
      </c>
      <c r="U3" t="s">
        <v>641</v>
      </c>
      <c r="V3">
        <v>81.7</v>
      </c>
      <c r="W3">
        <v>149.74</v>
      </c>
      <c r="X3" t="s">
        <v>640</v>
      </c>
      <c r="Y3" t="s">
        <v>640</v>
      </c>
      <c r="Z3" t="s">
        <v>640</v>
      </c>
      <c r="AA3" t="s">
        <v>640</v>
      </c>
      <c r="AB3" t="s">
        <v>640</v>
      </c>
      <c r="AC3" t="s">
        <v>640</v>
      </c>
      <c r="AD3" t="s">
        <v>641</v>
      </c>
      <c r="AE3">
        <v>49.8</v>
      </c>
      <c r="AF3" t="s">
        <v>640</v>
      </c>
      <c r="AG3" t="s">
        <v>640</v>
      </c>
      <c r="AH3" t="s">
        <v>640</v>
      </c>
      <c r="AI3" t="s">
        <v>640</v>
      </c>
      <c r="AJ3" t="s">
        <v>640</v>
      </c>
      <c r="AK3" t="s">
        <v>640</v>
      </c>
      <c r="AL3" t="s">
        <v>640</v>
      </c>
      <c r="AM3" t="s">
        <v>640</v>
      </c>
      <c r="AN3" t="s">
        <v>640</v>
      </c>
      <c r="AO3" t="s">
        <v>640</v>
      </c>
      <c r="AP3" t="s">
        <v>640</v>
      </c>
      <c r="AQ3" t="s">
        <v>640</v>
      </c>
      <c r="AR3" t="s">
        <v>640</v>
      </c>
      <c r="AS3" t="s">
        <v>640</v>
      </c>
      <c r="AT3" t="s">
        <v>640</v>
      </c>
      <c r="AU3" t="s">
        <v>640</v>
      </c>
      <c r="AV3" t="s">
        <v>640</v>
      </c>
      <c r="AW3" t="s">
        <v>640</v>
      </c>
      <c r="AX3" t="s">
        <v>640</v>
      </c>
      <c r="AY3" t="s">
        <v>640</v>
      </c>
      <c r="AZ3" t="s">
        <v>640</v>
      </c>
      <c r="BA3" t="s">
        <v>640</v>
      </c>
      <c r="BB3" t="s">
        <v>640</v>
      </c>
      <c r="BC3" t="s">
        <v>640</v>
      </c>
      <c r="BD3" t="s">
        <v>640</v>
      </c>
      <c r="BE3" t="s">
        <v>640</v>
      </c>
      <c r="BF3" t="s">
        <v>640</v>
      </c>
      <c r="BG3" t="s">
        <v>640</v>
      </c>
      <c r="BH3" t="s">
        <v>640</v>
      </c>
      <c r="BI3" t="s">
        <v>640</v>
      </c>
      <c r="BJ3" t="s">
        <v>640</v>
      </c>
      <c r="BK3" t="s">
        <v>640</v>
      </c>
    </row>
    <row r="4" spans="1:63" x14ac:dyDescent="0.15">
      <c r="A4" t="s">
        <v>646</v>
      </c>
      <c r="B4" t="s">
        <v>647</v>
      </c>
      <c r="C4" t="s">
        <v>648</v>
      </c>
      <c r="D4" t="s">
        <v>649</v>
      </c>
      <c r="E4" t="s">
        <v>650</v>
      </c>
      <c r="F4">
        <v>150.17449999999999</v>
      </c>
      <c r="G4" t="s">
        <v>639</v>
      </c>
      <c r="H4" t="s">
        <v>640</v>
      </c>
      <c r="I4" t="s">
        <v>640</v>
      </c>
      <c r="J4" t="s">
        <v>640</v>
      </c>
      <c r="K4" t="s">
        <v>640</v>
      </c>
      <c r="L4" t="s">
        <v>640</v>
      </c>
      <c r="M4" t="s">
        <v>640</v>
      </c>
      <c r="N4" t="s">
        <v>641</v>
      </c>
      <c r="O4" t="s">
        <v>641</v>
      </c>
      <c r="P4" t="s">
        <v>640</v>
      </c>
      <c r="Q4" t="s">
        <v>640</v>
      </c>
      <c r="R4" t="s">
        <v>640</v>
      </c>
      <c r="S4" t="s">
        <v>640</v>
      </c>
      <c r="T4" t="s">
        <v>640</v>
      </c>
      <c r="U4" t="s">
        <v>641</v>
      </c>
      <c r="V4" t="s">
        <v>641</v>
      </c>
      <c r="W4">
        <v>17.100000000000001</v>
      </c>
      <c r="X4" t="s">
        <v>640</v>
      </c>
      <c r="Y4" t="s">
        <v>640</v>
      </c>
      <c r="Z4" t="s">
        <v>640</v>
      </c>
      <c r="AA4" t="s">
        <v>640</v>
      </c>
      <c r="AB4" t="s">
        <v>640</v>
      </c>
      <c r="AC4" t="s">
        <v>640</v>
      </c>
      <c r="AD4" t="s">
        <v>640</v>
      </c>
      <c r="AE4" t="s">
        <v>640</v>
      </c>
      <c r="AF4" t="s">
        <v>640</v>
      </c>
      <c r="AG4" t="s">
        <v>640</v>
      </c>
      <c r="AH4" t="s">
        <v>640</v>
      </c>
      <c r="AI4" t="s">
        <v>640</v>
      </c>
      <c r="AJ4" t="s">
        <v>640</v>
      </c>
      <c r="AK4" t="s">
        <v>640</v>
      </c>
      <c r="AL4" t="s">
        <v>640</v>
      </c>
      <c r="AM4" t="s">
        <v>640</v>
      </c>
      <c r="AN4" t="s">
        <v>640</v>
      </c>
      <c r="AO4" t="s">
        <v>640</v>
      </c>
      <c r="AP4" t="s">
        <v>640</v>
      </c>
      <c r="AQ4" t="s">
        <v>640</v>
      </c>
      <c r="AR4" t="s">
        <v>640</v>
      </c>
      <c r="AS4" t="s">
        <v>640</v>
      </c>
      <c r="AT4" t="s">
        <v>640</v>
      </c>
      <c r="AU4" t="s">
        <v>640</v>
      </c>
      <c r="AV4" t="s">
        <v>640</v>
      </c>
      <c r="AW4" t="s">
        <v>640</v>
      </c>
      <c r="AX4" t="s">
        <v>640</v>
      </c>
      <c r="AY4" t="s">
        <v>640</v>
      </c>
      <c r="AZ4" t="s">
        <v>640</v>
      </c>
      <c r="BA4" t="s">
        <v>640</v>
      </c>
      <c r="BB4" t="s">
        <v>640</v>
      </c>
      <c r="BC4" t="s">
        <v>640</v>
      </c>
      <c r="BD4" t="s">
        <v>640</v>
      </c>
      <c r="BE4" t="s">
        <v>640</v>
      </c>
      <c r="BF4" t="s">
        <v>640</v>
      </c>
      <c r="BG4" t="s">
        <v>640</v>
      </c>
      <c r="BH4" t="s">
        <v>640</v>
      </c>
      <c r="BI4" t="s">
        <v>640</v>
      </c>
      <c r="BJ4" t="s">
        <v>640</v>
      </c>
      <c r="BK4" t="s">
        <v>640</v>
      </c>
    </row>
    <row r="5" spans="1:63" x14ac:dyDescent="0.15">
      <c r="A5" t="s">
        <v>651</v>
      </c>
      <c r="B5" t="s">
        <v>652</v>
      </c>
      <c r="C5" t="s">
        <v>653</v>
      </c>
      <c r="D5" t="s">
        <v>654</v>
      </c>
      <c r="E5" t="s">
        <v>655</v>
      </c>
      <c r="F5">
        <v>60.052</v>
      </c>
      <c r="G5" t="s">
        <v>639</v>
      </c>
      <c r="H5">
        <v>10.1</v>
      </c>
      <c r="I5">
        <v>9.8000000000000007</v>
      </c>
      <c r="J5">
        <v>40.799999999999997</v>
      </c>
      <c r="K5">
        <v>43.8</v>
      </c>
      <c r="L5">
        <v>61.4</v>
      </c>
      <c r="M5">
        <v>117.2</v>
      </c>
      <c r="N5">
        <v>335.4</v>
      </c>
      <c r="O5">
        <v>622.29999999999995</v>
      </c>
      <c r="P5" t="s">
        <v>641</v>
      </c>
      <c r="Q5">
        <v>5</v>
      </c>
      <c r="R5">
        <v>21.6</v>
      </c>
      <c r="S5">
        <v>25.3</v>
      </c>
      <c r="T5">
        <v>33.5</v>
      </c>
      <c r="U5">
        <v>339.8</v>
      </c>
      <c r="V5">
        <v>801.5</v>
      </c>
      <c r="W5">
        <v>819.4</v>
      </c>
      <c r="X5" t="s">
        <v>641</v>
      </c>
      <c r="Y5">
        <v>11.9</v>
      </c>
      <c r="Z5">
        <v>48</v>
      </c>
      <c r="AA5">
        <v>60.8</v>
      </c>
      <c r="AB5">
        <v>69.599999999999994</v>
      </c>
      <c r="AC5">
        <v>123.8</v>
      </c>
      <c r="AD5">
        <v>336.1</v>
      </c>
      <c r="AE5">
        <v>698.5</v>
      </c>
      <c r="AF5" t="s">
        <v>640</v>
      </c>
      <c r="AG5">
        <v>4.9000000000000004</v>
      </c>
      <c r="AH5">
        <v>12.9</v>
      </c>
      <c r="AI5">
        <v>16.899999999999999</v>
      </c>
      <c r="AJ5">
        <v>20.399999999999999</v>
      </c>
      <c r="AK5">
        <v>25.1</v>
      </c>
      <c r="AL5">
        <v>28.3</v>
      </c>
      <c r="AM5">
        <v>33.1</v>
      </c>
      <c r="AN5" t="s">
        <v>640</v>
      </c>
      <c r="AO5" t="s">
        <v>640</v>
      </c>
      <c r="AP5">
        <v>13.8</v>
      </c>
      <c r="AQ5">
        <v>14.4</v>
      </c>
      <c r="AR5">
        <v>18.3</v>
      </c>
      <c r="AS5">
        <v>27</v>
      </c>
      <c r="AT5">
        <v>34.6</v>
      </c>
      <c r="AU5">
        <v>44.2</v>
      </c>
      <c r="AV5" t="s">
        <v>640</v>
      </c>
      <c r="AW5" t="s">
        <v>640</v>
      </c>
      <c r="AX5">
        <v>13.3</v>
      </c>
      <c r="AY5">
        <v>14.7</v>
      </c>
      <c r="AZ5">
        <v>20.399999999999999</v>
      </c>
      <c r="BA5">
        <v>23.2</v>
      </c>
      <c r="BB5">
        <v>29.9</v>
      </c>
      <c r="BC5">
        <v>31.7</v>
      </c>
      <c r="BD5">
        <v>20.8</v>
      </c>
      <c r="BE5">
        <v>17.399999999999999</v>
      </c>
      <c r="BF5">
        <v>17.5</v>
      </c>
      <c r="BG5">
        <v>18</v>
      </c>
      <c r="BH5">
        <v>17.899999999999999</v>
      </c>
      <c r="BI5">
        <v>18.600000000000001</v>
      </c>
      <c r="BJ5">
        <v>20.100000000000001</v>
      </c>
      <c r="BK5">
        <v>21.2</v>
      </c>
    </row>
    <row r="6" spans="1:63" x14ac:dyDescent="0.15">
      <c r="A6" t="s">
        <v>656</v>
      </c>
      <c r="B6" t="s">
        <v>657</v>
      </c>
      <c r="C6" t="s">
        <v>658</v>
      </c>
      <c r="D6" t="s">
        <v>659</v>
      </c>
      <c r="E6" t="s">
        <v>660</v>
      </c>
      <c r="F6">
        <v>58.079099999999997</v>
      </c>
      <c r="G6" t="s">
        <v>639</v>
      </c>
      <c r="H6">
        <v>4</v>
      </c>
      <c r="I6">
        <v>3.3</v>
      </c>
      <c r="J6">
        <v>2.9</v>
      </c>
      <c r="K6">
        <v>4.2</v>
      </c>
      <c r="L6" t="s">
        <v>641</v>
      </c>
      <c r="M6" t="s">
        <v>641</v>
      </c>
      <c r="N6">
        <v>3.3</v>
      </c>
      <c r="O6">
        <v>5.4</v>
      </c>
      <c r="P6" t="s">
        <v>641</v>
      </c>
      <c r="Q6" t="s">
        <v>641</v>
      </c>
      <c r="R6" t="s">
        <v>641</v>
      </c>
      <c r="S6">
        <v>1.8</v>
      </c>
      <c r="T6" t="s">
        <v>641</v>
      </c>
      <c r="U6" t="s">
        <v>641</v>
      </c>
      <c r="V6" t="s">
        <v>641</v>
      </c>
      <c r="W6" t="s">
        <v>641</v>
      </c>
      <c r="X6" t="s">
        <v>641</v>
      </c>
      <c r="Y6" t="s">
        <v>641</v>
      </c>
      <c r="Z6" t="s">
        <v>641</v>
      </c>
      <c r="AA6">
        <v>3.3</v>
      </c>
      <c r="AB6" t="s">
        <v>641</v>
      </c>
      <c r="AC6" t="s">
        <v>641</v>
      </c>
      <c r="AD6" t="s">
        <v>641</v>
      </c>
      <c r="AE6" t="s">
        <v>641</v>
      </c>
      <c r="AF6" t="s">
        <v>641</v>
      </c>
      <c r="AG6" t="s">
        <v>641</v>
      </c>
      <c r="AH6" t="s">
        <v>641</v>
      </c>
      <c r="AI6" t="s">
        <v>641</v>
      </c>
      <c r="AJ6" t="s">
        <v>641</v>
      </c>
      <c r="AK6">
        <v>3.7</v>
      </c>
      <c r="AL6">
        <v>2.4</v>
      </c>
      <c r="AM6" t="s">
        <v>641</v>
      </c>
      <c r="AN6" t="s">
        <v>641</v>
      </c>
      <c r="AO6" t="s">
        <v>641</v>
      </c>
      <c r="AP6" t="s">
        <v>641</v>
      </c>
      <c r="AQ6" t="s">
        <v>641</v>
      </c>
      <c r="AR6" t="s">
        <v>641</v>
      </c>
      <c r="AS6" t="s">
        <v>641</v>
      </c>
      <c r="AT6" t="s">
        <v>641</v>
      </c>
      <c r="AU6" t="s">
        <v>641</v>
      </c>
      <c r="AV6" t="s">
        <v>641</v>
      </c>
      <c r="AW6" t="s">
        <v>640</v>
      </c>
      <c r="AX6" t="s">
        <v>641</v>
      </c>
      <c r="AY6" t="s">
        <v>641</v>
      </c>
      <c r="AZ6" t="s">
        <v>641</v>
      </c>
      <c r="BA6" t="s">
        <v>641</v>
      </c>
      <c r="BB6" t="s">
        <v>641</v>
      </c>
      <c r="BC6" t="s">
        <v>641</v>
      </c>
      <c r="BD6">
        <v>3.2</v>
      </c>
      <c r="BE6">
        <v>2.9</v>
      </c>
      <c r="BF6" t="s">
        <v>641</v>
      </c>
      <c r="BG6">
        <v>2.6</v>
      </c>
      <c r="BH6">
        <v>3</v>
      </c>
      <c r="BI6">
        <v>3</v>
      </c>
      <c r="BJ6">
        <v>2.7</v>
      </c>
      <c r="BK6">
        <v>3.3</v>
      </c>
    </row>
    <row r="7" spans="1:63" x14ac:dyDescent="0.15">
      <c r="A7" t="s">
        <v>661</v>
      </c>
      <c r="B7" t="s">
        <v>662</v>
      </c>
      <c r="C7" t="s">
        <v>663</v>
      </c>
      <c r="D7" t="s">
        <v>664</v>
      </c>
      <c r="E7" t="s">
        <v>665</v>
      </c>
      <c r="F7">
        <v>88.105099999999993</v>
      </c>
      <c r="G7" t="s">
        <v>639</v>
      </c>
      <c r="H7" t="s">
        <v>640</v>
      </c>
      <c r="I7" t="s">
        <v>640</v>
      </c>
      <c r="J7" t="s">
        <v>640</v>
      </c>
      <c r="K7" t="s">
        <v>640</v>
      </c>
      <c r="L7" t="s">
        <v>640</v>
      </c>
      <c r="M7" t="s">
        <v>640</v>
      </c>
      <c r="N7">
        <v>27</v>
      </c>
      <c r="O7">
        <v>63.3</v>
      </c>
      <c r="P7" t="s">
        <v>640</v>
      </c>
      <c r="Q7" t="s">
        <v>640</v>
      </c>
      <c r="R7" t="s">
        <v>640</v>
      </c>
      <c r="S7" t="s">
        <v>640</v>
      </c>
      <c r="T7" t="s">
        <v>640</v>
      </c>
      <c r="U7" t="s">
        <v>641</v>
      </c>
      <c r="V7" t="s">
        <v>641</v>
      </c>
      <c r="W7" t="s">
        <v>641</v>
      </c>
      <c r="X7" t="s">
        <v>640</v>
      </c>
      <c r="Y7" t="s">
        <v>640</v>
      </c>
      <c r="Z7" t="s">
        <v>640</v>
      </c>
      <c r="AA7" t="s">
        <v>640</v>
      </c>
      <c r="AB7" t="s">
        <v>640</v>
      </c>
      <c r="AC7" t="s">
        <v>640</v>
      </c>
      <c r="AD7">
        <v>30.9</v>
      </c>
      <c r="AE7">
        <v>86.4</v>
      </c>
      <c r="AF7" t="s">
        <v>640</v>
      </c>
      <c r="AG7" t="s">
        <v>640</v>
      </c>
      <c r="AH7" t="s">
        <v>640</v>
      </c>
      <c r="AI7" t="s">
        <v>640</v>
      </c>
      <c r="AJ7" t="s">
        <v>640</v>
      </c>
      <c r="AK7" t="s">
        <v>640</v>
      </c>
      <c r="AL7" t="s">
        <v>640</v>
      </c>
      <c r="AM7" t="s">
        <v>640</v>
      </c>
      <c r="AN7" t="s">
        <v>640</v>
      </c>
      <c r="AO7" t="s">
        <v>640</v>
      </c>
      <c r="AP7" t="s">
        <v>640</v>
      </c>
      <c r="AQ7" t="s">
        <v>640</v>
      </c>
      <c r="AR7" t="s">
        <v>640</v>
      </c>
      <c r="AS7" t="s">
        <v>640</v>
      </c>
      <c r="AT7" t="s">
        <v>640</v>
      </c>
      <c r="AU7" t="s">
        <v>640</v>
      </c>
      <c r="AV7" t="s">
        <v>640</v>
      </c>
      <c r="AW7" t="s">
        <v>640</v>
      </c>
      <c r="AX7" t="s">
        <v>640</v>
      </c>
      <c r="AY7" t="s">
        <v>640</v>
      </c>
      <c r="AZ7" t="s">
        <v>640</v>
      </c>
      <c r="BA7" t="s">
        <v>640</v>
      </c>
      <c r="BB7" t="s">
        <v>640</v>
      </c>
      <c r="BC7" t="s">
        <v>640</v>
      </c>
      <c r="BD7" t="s">
        <v>640</v>
      </c>
      <c r="BE7" t="s">
        <v>640</v>
      </c>
      <c r="BF7" t="s">
        <v>640</v>
      </c>
      <c r="BG7" t="s">
        <v>640</v>
      </c>
      <c r="BH7" t="s">
        <v>640</v>
      </c>
      <c r="BI7" t="s">
        <v>640</v>
      </c>
      <c r="BJ7" t="s">
        <v>640</v>
      </c>
      <c r="BK7" t="s">
        <v>640</v>
      </c>
    </row>
    <row r="8" spans="1:63" x14ac:dyDescent="0.15">
      <c r="A8" t="s">
        <v>666</v>
      </c>
      <c r="B8" t="s">
        <v>667</v>
      </c>
      <c r="C8" t="s">
        <v>668</v>
      </c>
      <c r="E8" t="s">
        <v>669</v>
      </c>
      <c r="F8">
        <v>116.16</v>
      </c>
      <c r="G8" t="s">
        <v>670</v>
      </c>
      <c r="H8">
        <v>130.5</v>
      </c>
      <c r="I8">
        <v>126.5</v>
      </c>
      <c r="J8">
        <v>119.4</v>
      </c>
      <c r="K8">
        <v>140.5</v>
      </c>
      <c r="L8">
        <v>82.9</v>
      </c>
      <c r="M8">
        <v>84.7</v>
      </c>
      <c r="N8">
        <v>86.8</v>
      </c>
      <c r="O8">
        <v>76.400000000000006</v>
      </c>
      <c r="P8">
        <v>58.6</v>
      </c>
      <c r="Q8">
        <v>65.5</v>
      </c>
      <c r="R8">
        <v>66.2</v>
      </c>
      <c r="S8">
        <v>67.2</v>
      </c>
      <c r="T8">
        <v>45.7</v>
      </c>
      <c r="U8">
        <v>41.5</v>
      </c>
      <c r="V8">
        <v>75.400000000000006</v>
      </c>
      <c r="W8">
        <v>57.8</v>
      </c>
      <c r="X8">
        <v>115.8</v>
      </c>
      <c r="Y8">
        <v>108.1</v>
      </c>
      <c r="Z8">
        <v>128</v>
      </c>
      <c r="AA8">
        <v>118.5</v>
      </c>
      <c r="AB8">
        <v>95</v>
      </c>
      <c r="AC8">
        <v>89.6</v>
      </c>
      <c r="AD8">
        <v>89.4</v>
      </c>
      <c r="AE8">
        <v>81.400000000000006</v>
      </c>
      <c r="AF8" t="s">
        <v>640</v>
      </c>
      <c r="AG8" t="s">
        <v>640</v>
      </c>
      <c r="AH8" t="s">
        <v>640</v>
      </c>
      <c r="AI8" t="s">
        <v>640</v>
      </c>
      <c r="AJ8" t="s">
        <v>640</v>
      </c>
      <c r="AK8" t="s">
        <v>640</v>
      </c>
      <c r="AL8" t="s">
        <v>640</v>
      </c>
      <c r="AM8" t="s">
        <v>640</v>
      </c>
      <c r="AN8" t="s">
        <v>640</v>
      </c>
      <c r="AO8" t="s">
        <v>640</v>
      </c>
      <c r="AP8" t="s">
        <v>640</v>
      </c>
      <c r="AQ8" t="s">
        <v>640</v>
      </c>
      <c r="AR8" t="s">
        <v>640</v>
      </c>
      <c r="AS8" t="s">
        <v>640</v>
      </c>
      <c r="AT8" t="s">
        <v>640</v>
      </c>
      <c r="AU8" t="s">
        <v>640</v>
      </c>
      <c r="AV8" t="s">
        <v>640</v>
      </c>
      <c r="AW8" t="s">
        <v>640</v>
      </c>
      <c r="AX8" t="s">
        <v>640</v>
      </c>
      <c r="AY8" t="s">
        <v>640</v>
      </c>
      <c r="AZ8" t="s">
        <v>640</v>
      </c>
      <c r="BA8" t="s">
        <v>640</v>
      </c>
      <c r="BB8" t="s">
        <v>640</v>
      </c>
      <c r="BC8" t="s">
        <v>640</v>
      </c>
      <c r="BD8">
        <v>148.1</v>
      </c>
      <c r="BE8">
        <v>128.80000000000001</v>
      </c>
      <c r="BF8">
        <v>107.2</v>
      </c>
      <c r="BG8">
        <v>110.4</v>
      </c>
      <c r="BH8">
        <v>107.3</v>
      </c>
      <c r="BI8">
        <v>84</v>
      </c>
      <c r="BJ8">
        <v>71.2</v>
      </c>
      <c r="BK8">
        <v>74.5</v>
      </c>
    </row>
    <row r="9" spans="1:63" x14ac:dyDescent="0.15">
      <c r="A9" t="s">
        <v>671</v>
      </c>
      <c r="B9" t="s">
        <v>672</v>
      </c>
      <c r="C9" t="s">
        <v>673</v>
      </c>
      <c r="D9" t="s">
        <v>674</v>
      </c>
      <c r="E9" t="s">
        <v>675</v>
      </c>
      <c r="F9">
        <v>46.068399999999997</v>
      </c>
      <c r="G9" t="s">
        <v>639</v>
      </c>
      <c r="H9">
        <v>17.399999999999999</v>
      </c>
      <c r="I9">
        <v>15.4</v>
      </c>
      <c r="J9">
        <v>16.899999999999999</v>
      </c>
      <c r="K9">
        <v>15.2</v>
      </c>
      <c r="L9" t="s">
        <v>641</v>
      </c>
      <c r="M9" t="s">
        <v>641</v>
      </c>
      <c r="N9" t="s">
        <v>641</v>
      </c>
      <c r="O9" t="s">
        <v>640</v>
      </c>
      <c r="P9" t="s">
        <v>641</v>
      </c>
      <c r="Q9" t="s">
        <v>641</v>
      </c>
      <c r="R9">
        <v>9.4</v>
      </c>
      <c r="S9">
        <v>7.9</v>
      </c>
      <c r="T9" t="s">
        <v>641</v>
      </c>
      <c r="U9" t="s">
        <v>641</v>
      </c>
      <c r="V9">
        <v>42</v>
      </c>
      <c r="W9">
        <v>26.2</v>
      </c>
      <c r="X9" t="s">
        <v>641</v>
      </c>
      <c r="Y9" t="s">
        <v>641</v>
      </c>
      <c r="Z9">
        <v>19.2</v>
      </c>
      <c r="AA9">
        <v>18.2</v>
      </c>
      <c r="AB9" t="s">
        <v>641</v>
      </c>
      <c r="AC9" t="s">
        <v>641</v>
      </c>
      <c r="AD9" t="s">
        <v>640</v>
      </c>
      <c r="AE9" t="s">
        <v>640</v>
      </c>
      <c r="AF9" t="s">
        <v>640</v>
      </c>
      <c r="AG9" t="s">
        <v>640</v>
      </c>
      <c r="AH9" t="s">
        <v>640</v>
      </c>
      <c r="AI9" t="s">
        <v>640</v>
      </c>
      <c r="AJ9" t="s">
        <v>640</v>
      </c>
      <c r="AK9" t="s">
        <v>640</v>
      </c>
      <c r="AL9" t="s">
        <v>640</v>
      </c>
      <c r="AM9" t="s">
        <v>640</v>
      </c>
      <c r="AN9" t="s">
        <v>640</v>
      </c>
      <c r="AO9" t="s">
        <v>640</v>
      </c>
      <c r="AP9" t="s">
        <v>640</v>
      </c>
      <c r="AQ9" t="s">
        <v>640</v>
      </c>
      <c r="AR9" t="s">
        <v>640</v>
      </c>
      <c r="AS9" t="s">
        <v>640</v>
      </c>
      <c r="AT9" t="s">
        <v>640</v>
      </c>
      <c r="AU9" t="s">
        <v>640</v>
      </c>
      <c r="AV9" t="s">
        <v>640</v>
      </c>
      <c r="AW9" t="s">
        <v>640</v>
      </c>
      <c r="AX9" t="s">
        <v>640</v>
      </c>
      <c r="AY9" t="s">
        <v>640</v>
      </c>
      <c r="AZ9" t="s">
        <v>640</v>
      </c>
      <c r="BA9" t="s">
        <v>641</v>
      </c>
      <c r="BB9" t="s">
        <v>641</v>
      </c>
      <c r="BC9" t="s">
        <v>640</v>
      </c>
      <c r="BD9">
        <v>16.899999999999999</v>
      </c>
      <c r="BE9">
        <v>15.3</v>
      </c>
      <c r="BF9">
        <v>15.4</v>
      </c>
      <c r="BG9">
        <v>12.5</v>
      </c>
      <c r="BH9">
        <v>13.3</v>
      </c>
      <c r="BI9">
        <v>15.2</v>
      </c>
      <c r="BJ9">
        <v>13.8</v>
      </c>
      <c r="BK9">
        <v>15.2</v>
      </c>
    </row>
    <row r="10" spans="1:63" x14ac:dyDescent="0.15">
      <c r="A10" t="s">
        <v>676</v>
      </c>
      <c r="B10" t="s">
        <v>677</v>
      </c>
      <c r="C10" t="s">
        <v>678</v>
      </c>
      <c r="D10" t="s">
        <v>679</v>
      </c>
      <c r="E10" t="s">
        <v>680</v>
      </c>
      <c r="F10">
        <v>46.025399999999998</v>
      </c>
      <c r="G10" t="s">
        <v>639</v>
      </c>
      <c r="H10" t="s">
        <v>641</v>
      </c>
      <c r="I10" t="s">
        <v>641</v>
      </c>
      <c r="J10">
        <v>38.6</v>
      </c>
      <c r="K10">
        <v>35.700000000000003</v>
      </c>
      <c r="L10">
        <v>68.5</v>
      </c>
      <c r="M10" t="s">
        <v>641</v>
      </c>
      <c r="N10" t="s">
        <v>641</v>
      </c>
      <c r="O10" t="s">
        <v>640</v>
      </c>
      <c r="P10" t="s">
        <v>641</v>
      </c>
      <c r="Q10" t="s">
        <v>641</v>
      </c>
      <c r="R10">
        <v>18</v>
      </c>
      <c r="S10">
        <v>35.299999999999997</v>
      </c>
      <c r="T10" t="s">
        <v>641</v>
      </c>
      <c r="U10" t="s">
        <v>641</v>
      </c>
      <c r="V10" t="s">
        <v>640</v>
      </c>
      <c r="W10" t="s">
        <v>640</v>
      </c>
      <c r="X10" t="s">
        <v>641</v>
      </c>
      <c r="Y10" t="s">
        <v>641</v>
      </c>
      <c r="Z10">
        <v>46.5</v>
      </c>
      <c r="AA10">
        <v>108.7</v>
      </c>
      <c r="AB10">
        <v>75</v>
      </c>
      <c r="AC10" t="s">
        <v>641</v>
      </c>
      <c r="AD10" t="s">
        <v>640</v>
      </c>
      <c r="AE10" t="s">
        <v>640</v>
      </c>
      <c r="AF10" t="s">
        <v>640</v>
      </c>
      <c r="AG10" t="s">
        <v>640</v>
      </c>
      <c r="AH10" t="s">
        <v>640</v>
      </c>
      <c r="AI10" t="s">
        <v>640</v>
      </c>
      <c r="AJ10" t="s">
        <v>640</v>
      </c>
      <c r="AK10" t="s">
        <v>640</v>
      </c>
      <c r="AL10" t="s">
        <v>640</v>
      </c>
      <c r="AM10" t="s">
        <v>640</v>
      </c>
      <c r="AN10" t="s">
        <v>640</v>
      </c>
      <c r="AO10" t="s">
        <v>640</v>
      </c>
      <c r="AP10" t="s">
        <v>640</v>
      </c>
      <c r="AQ10" t="s">
        <v>640</v>
      </c>
      <c r="AR10" t="s">
        <v>640</v>
      </c>
      <c r="AS10" t="s">
        <v>640</v>
      </c>
      <c r="AT10" t="s">
        <v>640</v>
      </c>
      <c r="AU10" t="s">
        <v>640</v>
      </c>
      <c r="AV10" t="s">
        <v>640</v>
      </c>
      <c r="AW10" t="s">
        <v>640</v>
      </c>
      <c r="AX10" t="s">
        <v>640</v>
      </c>
      <c r="AY10" t="s">
        <v>640</v>
      </c>
      <c r="AZ10" t="s">
        <v>640</v>
      </c>
      <c r="BA10" t="s">
        <v>640</v>
      </c>
      <c r="BB10" t="s">
        <v>640</v>
      </c>
      <c r="BC10" t="s">
        <v>640</v>
      </c>
      <c r="BD10">
        <v>44.2</v>
      </c>
      <c r="BE10">
        <v>40</v>
      </c>
      <c r="BF10">
        <v>35</v>
      </c>
      <c r="BG10">
        <v>35.200000000000003</v>
      </c>
      <c r="BH10">
        <v>39.200000000000003</v>
      </c>
      <c r="BI10">
        <v>34.299999999999997</v>
      </c>
      <c r="BJ10">
        <v>45.8</v>
      </c>
      <c r="BK10">
        <v>41.1</v>
      </c>
    </row>
    <row r="11" spans="1:63" x14ac:dyDescent="0.15">
      <c r="A11" t="s">
        <v>681</v>
      </c>
      <c r="B11" t="s">
        <v>682</v>
      </c>
      <c r="C11" t="s">
        <v>683</v>
      </c>
      <c r="D11" t="s">
        <v>684</v>
      </c>
      <c r="E11" t="s">
        <v>685</v>
      </c>
      <c r="F11">
        <v>32.041899999999998</v>
      </c>
      <c r="G11" t="s">
        <v>639</v>
      </c>
      <c r="H11" t="s">
        <v>640</v>
      </c>
      <c r="I11" t="s">
        <v>641</v>
      </c>
      <c r="J11" t="s">
        <v>641</v>
      </c>
      <c r="K11" t="s">
        <v>641</v>
      </c>
      <c r="L11" t="s">
        <v>640</v>
      </c>
      <c r="M11" t="s">
        <v>640</v>
      </c>
      <c r="N11" t="s">
        <v>641</v>
      </c>
      <c r="O11" t="s">
        <v>640</v>
      </c>
      <c r="P11" t="s">
        <v>640</v>
      </c>
      <c r="Q11" t="s">
        <v>640</v>
      </c>
      <c r="R11" t="s">
        <v>641</v>
      </c>
      <c r="S11" t="s">
        <v>640</v>
      </c>
      <c r="T11" t="s">
        <v>640</v>
      </c>
      <c r="U11" t="s">
        <v>640</v>
      </c>
      <c r="V11" t="s">
        <v>641</v>
      </c>
      <c r="W11" t="s">
        <v>641</v>
      </c>
      <c r="X11" t="s">
        <v>640</v>
      </c>
      <c r="Y11" t="s">
        <v>640</v>
      </c>
      <c r="Z11" t="s">
        <v>641</v>
      </c>
      <c r="AA11" t="s">
        <v>641</v>
      </c>
      <c r="AB11" t="s">
        <v>640</v>
      </c>
      <c r="AC11" t="s">
        <v>640</v>
      </c>
      <c r="AD11" t="s">
        <v>640</v>
      </c>
      <c r="AE11" t="s">
        <v>640</v>
      </c>
      <c r="AF11" t="s">
        <v>640</v>
      </c>
      <c r="AG11" t="s">
        <v>640</v>
      </c>
      <c r="AH11" t="s">
        <v>640</v>
      </c>
      <c r="AI11" t="s">
        <v>640</v>
      </c>
      <c r="AJ11" t="s">
        <v>640</v>
      </c>
      <c r="AK11" t="s">
        <v>640</v>
      </c>
      <c r="AL11" t="s">
        <v>640</v>
      </c>
      <c r="AM11" t="s">
        <v>640</v>
      </c>
      <c r="AN11" t="s">
        <v>640</v>
      </c>
      <c r="AO11" t="s">
        <v>640</v>
      </c>
      <c r="AP11" t="s">
        <v>640</v>
      </c>
      <c r="AQ11" t="s">
        <v>640</v>
      </c>
      <c r="AR11" t="s">
        <v>640</v>
      </c>
      <c r="AS11" t="s">
        <v>640</v>
      </c>
      <c r="AT11" t="s">
        <v>640</v>
      </c>
      <c r="AU11" t="s">
        <v>640</v>
      </c>
      <c r="AV11" t="s">
        <v>640</v>
      </c>
      <c r="AW11" t="s">
        <v>640</v>
      </c>
      <c r="AX11" t="s">
        <v>640</v>
      </c>
      <c r="AY11" t="s">
        <v>640</v>
      </c>
      <c r="AZ11" t="s">
        <v>640</v>
      </c>
      <c r="BA11" t="s">
        <v>640</v>
      </c>
      <c r="BB11" t="s">
        <v>640</v>
      </c>
      <c r="BC11" t="s">
        <v>640</v>
      </c>
      <c r="BD11" t="s">
        <v>641</v>
      </c>
      <c r="BE11" t="s">
        <v>641</v>
      </c>
      <c r="BF11" t="s">
        <v>641</v>
      </c>
      <c r="BG11" t="s">
        <v>641</v>
      </c>
      <c r="BH11" t="s">
        <v>641</v>
      </c>
      <c r="BI11" t="s">
        <v>641</v>
      </c>
      <c r="BJ11" t="s">
        <v>641</v>
      </c>
      <c r="BK11" t="s">
        <v>641</v>
      </c>
    </row>
    <row r="12" spans="1:63" x14ac:dyDescent="0.15">
      <c r="A12" t="s">
        <v>686</v>
      </c>
      <c r="B12" t="s">
        <v>687</v>
      </c>
      <c r="C12" t="s">
        <v>688</v>
      </c>
      <c r="D12" t="s">
        <v>689</v>
      </c>
      <c r="E12" t="s">
        <v>690</v>
      </c>
      <c r="F12">
        <v>74.078500000000005</v>
      </c>
      <c r="G12" t="s">
        <v>639</v>
      </c>
      <c r="H12" t="s">
        <v>640</v>
      </c>
      <c r="I12" t="s">
        <v>640</v>
      </c>
      <c r="J12" t="s">
        <v>640</v>
      </c>
      <c r="K12" t="s">
        <v>641</v>
      </c>
      <c r="L12" t="s">
        <v>641</v>
      </c>
      <c r="M12" t="s">
        <v>641</v>
      </c>
      <c r="N12">
        <v>13.3</v>
      </c>
      <c r="O12" t="s">
        <v>641</v>
      </c>
      <c r="P12" t="s">
        <v>640</v>
      </c>
      <c r="Q12" t="s">
        <v>640</v>
      </c>
      <c r="R12" t="s">
        <v>640</v>
      </c>
      <c r="S12" t="s">
        <v>641</v>
      </c>
      <c r="T12" t="s">
        <v>641</v>
      </c>
      <c r="U12" t="s">
        <v>641</v>
      </c>
      <c r="V12" t="s">
        <v>641</v>
      </c>
      <c r="W12" t="s">
        <v>641</v>
      </c>
      <c r="X12" t="s">
        <v>640</v>
      </c>
      <c r="Y12" t="s">
        <v>640</v>
      </c>
      <c r="Z12" t="s">
        <v>640</v>
      </c>
      <c r="AA12" t="s">
        <v>641</v>
      </c>
      <c r="AB12" t="s">
        <v>641</v>
      </c>
      <c r="AC12" t="s">
        <v>641</v>
      </c>
      <c r="AD12" t="s">
        <v>641</v>
      </c>
      <c r="AE12" t="s">
        <v>641</v>
      </c>
      <c r="AF12" t="s">
        <v>640</v>
      </c>
      <c r="AG12" t="s">
        <v>640</v>
      </c>
      <c r="AH12" t="s">
        <v>640</v>
      </c>
      <c r="AI12" t="s">
        <v>640</v>
      </c>
      <c r="AJ12" t="s">
        <v>640</v>
      </c>
      <c r="AK12" t="s">
        <v>640</v>
      </c>
      <c r="AL12" t="s">
        <v>640</v>
      </c>
      <c r="AM12" t="s">
        <v>640</v>
      </c>
      <c r="AN12" t="s">
        <v>640</v>
      </c>
      <c r="AO12" t="s">
        <v>640</v>
      </c>
      <c r="AP12" t="s">
        <v>640</v>
      </c>
      <c r="AQ12" t="s">
        <v>640</v>
      </c>
      <c r="AR12" t="s">
        <v>640</v>
      </c>
      <c r="AS12" t="s">
        <v>640</v>
      </c>
      <c r="AT12" t="s">
        <v>640</v>
      </c>
      <c r="AU12" t="s">
        <v>640</v>
      </c>
      <c r="AV12" t="s">
        <v>640</v>
      </c>
      <c r="AW12" t="s">
        <v>640</v>
      </c>
      <c r="AX12" t="s">
        <v>640</v>
      </c>
      <c r="AY12" t="s">
        <v>640</v>
      </c>
      <c r="AZ12" t="s">
        <v>640</v>
      </c>
      <c r="BA12" t="s">
        <v>640</v>
      </c>
      <c r="BB12" t="s">
        <v>640</v>
      </c>
      <c r="BC12" t="s">
        <v>640</v>
      </c>
      <c r="BD12" t="s">
        <v>640</v>
      </c>
      <c r="BE12" t="s">
        <v>640</v>
      </c>
      <c r="BF12" t="s">
        <v>640</v>
      </c>
      <c r="BG12" t="s">
        <v>640</v>
      </c>
      <c r="BH12" t="s">
        <v>640</v>
      </c>
      <c r="BI12" t="s">
        <v>640</v>
      </c>
      <c r="BJ12" t="s">
        <v>640</v>
      </c>
      <c r="BK12" t="s">
        <v>640</v>
      </c>
    </row>
    <row r="13" spans="1:63" x14ac:dyDescent="0.15">
      <c r="A13" t="s">
        <v>691</v>
      </c>
      <c r="B13" t="s">
        <v>692</v>
      </c>
      <c r="C13" t="s">
        <v>693</v>
      </c>
      <c r="D13" t="s">
        <v>694</v>
      </c>
      <c r="E13" t="s">
        <v>695</v>
      </c>
      <c r="F13">
        <v>136.10329999999999</v>
      </c>
      <c r="G13" t="s">
        <v>639</v>
      </c>
      <c r="H13" t="s">
        <v>640</v>
      </c>
      <c r="I13" t="s">
        <v>640</v>
      </c>
      <c r="J13" t="s">
        <v>640</v>
      </c>
      <c r="K13" t="s">
        <v>640</v>
      </c>
      <c r="L13" t="s">
        <v>640</v>
      </c>
      <c r="M13" t="s">
        <v>640</v>
      </c>
      <c r="N13" t="s">
        <v>640</v>
      </c>
      <c r="O13" t="s">
        <v>640</v>
      </c>
      <c r="P13" t="s">
        <v>640</v>
      </c>
      <c r="Q13" t="s">
        <v>640</v>
      </c>
      <c r="R13" t="s">
        <v>640</v>
      </c>
      <c r="S13" t="s">
        <v>640</v>
      </c>
      <c r="T13" t="s">
        <v>640</v>
      </c>
      <c r="U13" t="s">
        <v>640</v>
      </c>
      <c r="V13" t="s">
        <v>640</v>
      </c>
      <c r="W13" t="s">
        <v>640</v>
      </c>
      <c r="X13" t="s">
        <v>640</v>
      </c>
      <c r="Y13" t="s">
        <v>640</v>
      </c>
      <c r="Z13" t="s">
        <v>640</v>
      </c>
      <c r="AA13" t="s">
        <v>640</v>
      </c>
      <c r="AB13" t="s">
        <v>640</v>
      </c>
      <c r="AC13" t="s">
        <v>640</v>
      </c>
      <c r="AD13" t="s">
        <v>640</v>
      </c>
      <c r="AE13" t="s">
        <v>640</v>
      </c>
      <c r="AF13" t="s">
        <v>640</v>
      </c>
      <c r="AG13" t="s">
        <v>640</v>
      </c>
      <c r="AH13" t="s">
        <v>640</v>
      </c>
      <c r="AI13" t="s">
        <v>640</v>
      </c>
      <c r="AJ13" t="s">
        <v>640</v>
      </c>
      <c r="AK13" t="s">
        <v>640</v>
      </c>
      <c r="AL13" t="s">
        <v>640</v>
      </c>
      <c r="AM13" t="s">
        <v>640</v>
      </c>
      <c r="AN13" t="s">
        <v>640</v>
      </c>
      <c r="AO13" t="s">
        <v>640</v>
      </c>
      <c r="AP13" t="s">
        <v>640</v>
      </c>
      <c r="AQ13" t="s">
        <v>640</v>
      </c>
      <c r="AR13" t="s">
        <v>640</v>
      </c>
      <c r="AS13" t="s">
        <v>640</v>
      </c>
      <c r="AT13" t="s">
        <v>640</v>
      </c>
      <c r="AU13" t="s">
        <v>640</v>
      </c>
      <c r="AV13" t="s">
        <v>640</v>
      </c>
      <c r="AW13" t="s">
        <v>640</v>
      </c>
      <c r="AX13" t="s">
        <v>640</v>
      </c>
      <c r="AY13" t="s">
        <v>640</v>
      </c>
      <c r="AZ13" t="s">
        <v>640</v>
      </c>
      <c r="BA13" t="s">
        <v>640</v>
      </c>
      <c r="BB13" t="s">
        <v>640</v>
      </c>
      <c r="BC13" t="s">
        <v>640</v>
      </c>
      <c r="BD13" t="s">
        <v>641</v>
      </c>
      <c r="BE13" t="s">
        <v>641</v>
      </c>
      <c r="BF13" t="s">
        <v>641</v>
      </c>
      <c r="BG13" t="s">
        <v>641</v>
      </c>
      <c r="BH13" t="s">
        <v>641</v>
      </c>
      <c r="BI13" t="s">
        <v>641</v>
      </c>
      <c r="BJ13" t="s">
        <v>641</v>
      </c>
      <c r="BK13" t="s">
        <v>641</v>
      </c>
    </row>
    <row r="14" spans="1:63" x14ac:dyDescent="0.15">
      <c r="A14" t="s">
        <v>696</v>
      </c>
      <c r="C14" t="s">
        <v>697</v>
      </c>
      <c r="E14" t="s">
        <v>698</v>
      </c>
      <c r="F14">
        <v>202.37690000000001</v>
      </c>
      <c r="G14" t="s">
        <v>639</v>
      </c>
      <c r="H14">
        <v>499.1</v>
      </c>
      <c r="I14">
        <v>499.5</v>
      </c>
      <c r="J14">
        <v>499.2</v>
      </c>
      <c r="K14">
        <v>499.5</v>
      </c>
      <c r="L14">
        <v>499.2</v>
      </c>
      <c r="M14">
        <v>498.4</v>
      </c>
      <c r="N14">
        <v>499.1</v>
      </c>
      <c r="O14">
        <v>498.1</v>
      </c>
      <c r="P14">
        <v>498.3</v>
      </c>
      <c r="Q14">
        <v>499.4</v>
      </c>
      <c r="R14">
        <v>499.1</v>
      </c>
      <c r="S14">
        <v>499.2</v>
      </c>
      <c r="T14">
        <v>497.7</v>
      </c>
      <c r="U14">
        <v>497.8</v>
      </c>
      <c r="V14">
        <v>496.7</v>
      </c>
      <c r="W14">
        <v>500</v>
      </c>
      <c r="X14">
        <v>498.5</v>
      </c>
      <c r="Y14">
        <v>499.1</v>
      </c>
      <c r="Z14">
        <v>499.5</v>
      </c>
      <c r="AA14">
        <v>498.9</v>
      </c>
      <c r="AB14">
        <v>498.4</v>
      </c>
      <c r="AC14">
        <v>497.5</v>
      </c>
      <c r="AD14">
        <v>497.2</v>
      </c>
      <c r="AE14">
        <v>499.1</v>
      </c>
      <c r="AF14">
        <v>499.4</v>
      </c>
      <c r="AG14">
        <v>499.4</v>
      </c>
      <c r="AH14">
        <v>499.7</v>
      </c>
      <c r="AI14">
        <v>498.9</v>
      </c>
      <c r="AJ14">
        <v>498.9</v>
      </c>
      <c r="AK14">
        <v>500</v>
      </c>
      <c r="AL14">
        <v>499.4</v>
      </c>
      <c r="AM14">
        <v>499.4</v>
      </c>
      <c r="AN14">
        <v>499.1</v>
      </c>
      <c r="AO14">
        <v>499</v>
      </c>
      <c r="AP14">
        <v>499.7</v>
      </c>
      <c r="AQ14">
        <v>499.6</v>
      </c>
      <c r="AR14">
        <v>499.2</v>
      </c>
      <c r="AS14">
        <v>499.9</v>
      </c>
      <c r="AT14">
        <v>499.2</v>
      </c>
      <c r="AU14">
        <v>498.9</v>
      </c>
      <c r="AV14">
        <v>502.9</v>
      </c>
      <c r="AW14">
        <v>496.4</v>
      </c>
      <c r="AX14">
        <v>499.5</v>
      </c>
      <c r="AY14">
        <v>499.4</v>
      </c>
      <c r="AZ14">
        <v>499.3</v>
      </c>
      <c r="BA14">
        <v>499.3</v>
      </c>
      <c r="BB14">
        <v>498.8</v>
      </c>
      <c r="BC14">
        <v>499.1</v>
      </c>
      <c r="BD14">
        <v>499.4</v>
      </c>
      <c r="BE14">
        <v>500</v>
      </c>
      <c r="BF14">
        <v>499.9</v>
      </c>
      <c r="BG14">
        <v>499.2</v>
      </c>
      <c r="BH14">
        <v>499.1</v>
      </c>
      <c r="BI14">
        <v>499.1</v>
      </c>
      <c r="BJ14">
        <v>499.3</v>
      </c>
      <c r="BK14">
        <v>499.6</v>
      </c>
    </row>
    <row r="19" spans="1:3" x14ac:dyDescent="0.15">
      <c r="A19" s="127" t="s">
        <v>759</v>
      </c>
      <c r="B19" s="128"/>
      <c r="C19" s="128"/>
    </row>
    <row r="20" spans="1:3" x14ac:dyDescent="0.15">
      <c r="A20" s="116"/>
      <c r="B20" s="117" t="s">
        <v>699</v>
      </c>
      <c r="C20" s="117" t="s">
        <v>700</v>
      </c>
    </row>
    <row r="21" spans="1:3" ht="15" x14ac:dyDescent="0.15">
      <c r="A21" s="118" t="s">
        <v>701</v>
      </c>
      <c r="B21" s="117" t="s">
        <v>702</v>
      </c>
      <c r="C21" s="117">
        <v>0</v>
      </c>
    </row>
    <row r="22" spans="1:3" ht="15" x14ac:dyDescent="0.15">
      <c r="A22" s="118" t="s">
        <v>703</v>
      </c>
      <c r="B22" s="117" t="s">
        <v>702</v>
      </c>
      <c r="C22" s="117">
        <v>1</v>
      </c>
    </row>
    <row r="23" spans="1:3" ht="15" x14ac:dyDescent="0.15">
      <c r="A23" s="118" t="s">
        <v>704</v>
      </c>
      <c r="B23" s="117" t="s">
        <v>702</v>
      </c>
      <c r="C23" s="117">
        <v>3</v>
      </c>
    </row>
    <row r="24" spans="1:3" ht="15" x14ac:dyDescent="0.15">
      <c r="A24" s="118" t="s">
        <v>705</v>
      </c>
      <c r="B24" s="117" t="s">
        <v>702</v>
      </c>
      <c r="C24" s="117">
        <v>5</v>
      </c>
    </row>
    <row r="25" spans="1:3" ht="15" x14ac:dyDescent="0.15">
      <c r="A25" s="118" t="s">
        <v>706</v>
      </c>
      <c r="B25" s="117" t="s">
        <v>702</v>
      </c>
      <c r="C25" s="117">
        <v>7</v>
      </c>
    </row>
    <row r="26" spans="1:3" ht="15" x14ac:dyDescent="0.15">
      <c r="A26" s="118" t="s">
        <v>707</v>
      </c>
      <c r="B26" s="117" t="s">
        <v>702</v>
      </c>
      <c r="C26" s="117">
        <v>10</v>
      </c>
    </row>
    <row r="27" spans="1:3" ht="15" x14ac:dyDescent="0.15">
      <c r="A27" s="118" t="s">
        <v>708</v>
      </c>
      <c r="B27" s="117" t="s">
        <v>702</v>
      </c>
      <c r="C27" s="117">
        <v>14</v>
      </c>
    </row>
    <row r="28" spans="1:3" ht="15" x14ac:dyDescent="0.15">
      <c r="A28" s="118" t="s">
        <v>709</v>
      </c>
      <c r="B28" s="117" t="s">
        <v>702</v>
      </c>
      <c r="C28" s="117">
        <v>20</v>
      </c>
    </row>
    <row r="29" spans="1:3" ht="15" x14ac:dyDescent="0.15">
      <c r="A29" s="118" t="s">
        <v>710</v>
      </c>
      <c r="B29" s="117" t="s">
        <v>702</v>
      </c>
      <c r="C29" s="117">
        <v>0</v>
      </c>
    </row>
    <row r="30" spans="1:3" ht="15" x14ac:dyDescent="0.15">
      <c r="A30" s="118" t="s">
        <v>711</v>
      </c>
      <c r="B30" s="117" t="s">
        <v>702</v>
      </c>
      <c r="C30" s="117">
        <v>1</v>
      </c>
    </row>
    <row r="31" spans="1:3" ht="15" x14ac:dyDescent="0.15">
      <c r="A31" s="118" t="s">
        <v>712</v>
      </c>
      <c r="B31" s="117" t="s">
        <v>702</v>
      </c>
      <c r="C31" s="117">
        <v>3</v>
      </c>
    </row>
    <row r="32" spans="1:3" ht="15" x14ac:dyDescent="0.15">
      <c r="A32" s="118" t="s">
        <v>713</v>
      </c>
      <c r="B32" s="117" t="s">
        <v>702</v>
      </c>
      <c r="C32" s="117">
        <v>5</v>
      </c>
    </row>
    <row r="33" spans="1:3" ht="15" x14ac:dyDescent="0.15">
      <c r="A33" s="118" t="s">
        <v>714</v>
      </c>
      <c r="B33" s="117" t="s">
        <v>702</v>
      </c>
      <c r="C33" s="117">
        <v>7</v>
      </c>
    </row>
    <row r="34" spans="1:3" ht="15" x14ac:dyDescent="0.15">
      <c r="A34" s="118" t="s">
        <v>715</v>
      </c>
      <c r="B34" s="117" t="s">
        <v>702</v>
      </c>
      <c r="C34" s="117">
        <v>10</v>
      </c>
    </row>
    <row r="35" spans="1:3" ht="15" x14ac:dyDescent="0.15">
      <c r="A35" s="118" t="s">
        <v>716</v>
      </c>
      <c r="B35" s="117" t="s">
        <v>702</v>
      </c>
      <c r="C35" s="117">
        <v>14</v>
      </c>
    </row>
    <row r="36" spans="1:3" ht="15" x14ac:dyDescent="0.15">
      <c r="A36" s="118" t="s">
        <v>717</v>
      </c>
      <c r="B36" s="117" t="s">
        <v>702</v>
      </c>
      <c r="C36" s="117">
        <v>20</v>
      </c>
    </row>
    <row r="37" spans="1:3" ht="15" x14ac:dyDescent="0.15">
      <c r="A37" s="118" t="s">
        <v>718</v>
      </c>
      <c r="B37" s="117" t="s">
        <v>702</v>
      </c>
      <c r="C37" s="117">
        <v>0</v>
      </c>
    </row>
    <row r="38" spans="1:3" ht="15" x14ac:dyDescent="0.15">
      <c r="A38" s="118" t="s">
        <v>719</v>
      </c>
      <c r="B38" s="117" t="s">
        <v>702</v>
      </c>
      <c r="C38" s="117">
        <v>1</v>
      </c>
    </row>
    <row r="39" spans="1:3" ht="15" x14ac:dyDescent="0.15">
      <c r="A39" s="118" t="s">
        <v>720</v>
      </c>
      <c r="B39" s="117" t="s">
        <v>702</v>
      </c>
      <c r="C39" s="117">
        <v>3</v>
      </c>
    </row>
    <row r="40" spans="1:3" ht="15" x14ac:dyDescent="0.15">
      <c r="A40" s="118" t="s">
        <v>721</v>
      </c>
      <c r="B40" s="117" t="s">
        <v>702</v>
      </c>
      <c r="C40" s="117">
        <v>5</v>
      </c>
    </row>
    <row r="41" spans="1:3" ht="15" x14ac:dyDescent="0.15">
      <c r="A41" s="118" t="s">
        <v>722</v>
      </c>
      <c r="B41" s="117" t="s">
        <v>702</v>
      </c>
      <c r="C41" s="117">
        <v>7</v>
      </c>
    </row>
    <row r="42" spans="1:3" ht="15" x14ac:dyDescent="0.15">
      <c r="A42" s="118" t="s">
        <v>723</v>
      </c>
      <c r="B42" s="117" t="s">
        <v>702</v>
      </c>
      <c r="C42" s="117">
        <v>10</v>
      </c>
    </row>
    <row r="43" spans="1:3" ht="15" x14ac:dyDescent="0.15">
      <c r="A43" s="118" t="s">
        <v>724</v>
      </c>
      <c r="B43" s="117" t="s">
        <v>702</v>
      </c>
      <c r="C43" s="117">
        <v>14</v>
      </c>
    </row>
    <row r="44" spans="1:3" ht="15" x14ac:dyDescent="0.15">
      <c r="A44" s="118" t="s">
        <v>725</v>
      </c>
      <c r="B44" s="117" t="s">
        <v>702</v>
      </c>
      <c r="C44" s="117">
        <v>20</v>
      </c>
    </row>
    <row r="45" spans="1:3" ht="15" x14ac:dyDescent="0.15">
      <c r="A45" s="118" t="s">
        <v>726</v>
      </c>
      <c r="B45" s="117" t="s">
        <v>727</v>
      </c>
      <c r="C45" s="117">
        <v>0</v>
      </c>
    </row>
    <row r="46" spans="1:3" ht="15" x14ac:dyDescent="0.15">
      <c r="A46" s="118" t="s">
        <v>728</v>
      </c>
      <c r="B46" s="117" t="s">
        <v>727</v>
      </c>
      <c r="C46" s="117">
        <v>1</v>
      </c>
    </row>
    <row r="47" spans="1:3" ht="15" x14ac:dyDescent="0.15">
      <c r="A47" s="118" t="s">
        <v>729</v>
      </c>
      <c r="B47" s="117" t="s">
        <v>727</v>
      </c>
      <c r="C47" s="117">
        <v>3</v>
      </c>
    </row>
    <row r="48" spans="1:3" ht="15" x14ac:dyDescent="0.15">
      <c r="A48" s="118" t="s">
        <v>730</v>
      </c>
      <c r="B48" s="117" t="s">
        <v>727</v>
      </c>
      <c r="C48" s="117">
        <v>5</v>
      </c>
    </row>
    <row r="49" spans="1:3" ht="15" x14ac:dyDescent="0.15">
      <c r="A49" s="118" t="s">
        <v>731</v>
      </c>
      <c r="B49" s="117" t="s">
        <v>727</v>
      </c>
      <c r="C49" s="117">
        <v>7</v>
      </c>
    </row>
    <row r="50" spans="1:3" ht="15" x14ac:dyDescent="0.15">
      <c r="A50" s="118" t="s">
        <v>732</v>
      </c>
      <c r="B50" s="117" t="s">
        <v>727</v>
      </c>
      <c r="C50" s="117">
        <v>10</v>
      </c>
    </row>
    <row r="51" spans="1:3" ht="15" x14ac:dyDescent="0.15">
      <c r="A51" s="118" t="s">
        <v>733</v>
      </c>
      <c r="B51" s="117" t="s">
        <v>727</v>
      </c>
      <c r="C51" s="117">
        <v>14</v>
      </c>
    </row>
    <row r="52" spans="1:3" ht="15" x14ac:dyDescent="0.15">
      <c r="A52" s="118" t="s">
        <v>734</v>
      </c>
      <c r="B52" s="117" t="s">
        <v>727</v>
      </c>
      <c r="C52" s="117">
        <v>20</v>
      </c>
    </row>
    <row r="53" spans="1:3" ht="15" x14ac:dyDescent="0.15">
      <c r="A53" s="118" t="s">
        <v>735</v>
      </c>
      <c r="B53" s="117" t="s">
        <v>727</v>
      </c>
      <c r="C53" s="117">
        <v>0</v>
      </c>
    </row>
    <row r="54" spans="1:3" ht="15" x14ac:dyDescent="0.15">
      <c r="A54" s="118" t="s">
        <v>736</v>
      </c>
      <c r="B54" s="117" t="s">
        <v>727</v>
      </c>
      <c r="C54" s="117">
        <v>1</v>
      </c>
    </row>
    <row r="55" spans="1:3" ht="15" x14ac:dyDescent="0.15">
      <c r="A55" s="118" t="s">
        <v>737</v>
      </c>
      <c r="B55" s="117" t="s">
        <v>727</v>
      </c>
      <c r="C55" s="117">
        <v>3</v>
      </c>
    </row>
    <row r="56" spans="1:3" ht="15" x14ac:dyDescent="0.15">
      <c r="A56" s="118" t="s">
        <v>738</v>
      </c>
      <c r="B56" s="117" t="s">
        <v>727</v>
      </c>
      <c r="C56" s="117">
        <v>5</v>
      </c>
    </row>
    <row r="57" spans="1:3" ht="15" x14ac:dyDescent="0.15">
      <c r="A57" s="118" t="s">
        <v>739</v>
      </c>
      <c r="B57" s="117" t="s">
        <v>727</v>
      </c>
      <c r="C57" s="117">
        <v>7</v>
      </c>
    </row>
    <row r="58" spans="1:3" ht="15" x14ac:dyDescent="0.15">
      <c r="A58" s="118" t="s">
        <v>740</v>
      </c>
      <c r="B58" s="117" t="s">
        <v>727</v>
      </c>
      <c r="C58" s="117">
        <v>10</v>
      </c>
    </row>
    <row r="59" spans="1:3" ht="15" x14ac:dyDescent="0.15">
      <c r="A59" s="118" t="s">
        <v>741</v>
      </c>
      <c r="B59" s="117" t="s">
        <v>727</v>
      </c>
      <c r="C59" s="117">
        <v>14</v>
      </c>
    </row>
    <row r="60" spans="1:3" ht="15" x14ac:dyDescent="0.15">
      <c r="A60" s="118" t="s">
        <v>742</v>
      </c>
      <c r="B60" s="117" t="s">
        <v>727</v>
      </c>
      <c r="C60" s="117">
        <v>20</v>
      </c>
    </row>
    <row r="61" spans="1:3" ht="15" x14ac:dyDescent="0.15">
      <c r="A61" s="118" t="s">
        <v>743</v>
      </c>
      <c r="B61" s="117" t="s">
        <v>727</v>
      </c>
      <c r="C61" s="117">
        <v>0</v>
      </c>
    </row>
    <row r="62" spans="1:3" ht="15" x14ac:dyDescent="0.15">
      <c r="A62" s="118" t="s">
        <v>744</v>
      </c>
      <c r="B62" s="117" t="s">
        <v>727</v>
      </c>
      <c r="C62" s="117">
        <v>1</v>
      </c>
    </row>
    <row r="63" spans="1:3" ht="15" x14ac:dyDescent="0.15">
      <c r="A63" s="118" t="s">
        <v>745</v>
      </c>
      <c r="B63" s="117" t="s">
        <v>727</v>
      </c>
      <c r="C63" s="117">
        <v>3</v>
      </c>
    </row>
    <row r="64" spans="1:3" ht="15" x14ac:dyDescent="0.15">
      <c r="A64" s="118" t="s">
        <v>746</v>
      </c>
      <c r="B64" s="117" t="s">
        <v>727</v>
      </c>
      <c r="C64" s="117">
        <v>5</v>
      </c>
    </row>
    <row r="65" spans="1:3" ht="15" x14ac:dyDescent="0.15">
      <c r="A65" s="118" t="s">
        <v>747</v>
      </c>
      <c r="B65" s="117" t="s">
        <v>727</v>
      </c>
      <c r="C65" s="117">
        <v>7</v>
      </c>
    </row>
    <row r="66" spans="1:3" ht="15" x14ac:dyDescent="0.15">
      <c r="A66" s="118" t="s">
        <v>748</v>
      </c>
      <c r="B66" s="117" t="s">
        <v>727</v>
      </c>
      <c r="C66" s="117">
        <v>10</v>
      </c>
    </row>
    <row r="67" spans="1:3" ht="15" x14ac:dyDescent="0.15">
      <c r="A67" s="118" t="s">
        <v>749</v>
      </c>
      <c r="B67" s="117" t="s">
        <v>727</v>
      </c>
      <c r="C67" s="117">
        <v>14</v>
      </c>
    </row>
    <row r="68" spans="1:3" ht="15" x14ac:dyDescent="0.15">
      <c r="A68" s="118" t="s">
        <v>750</v>
      </c>
      <c r="B68" s="117" t="s">
        <v>727</v>
      </c>
      <c r="C68" s="117">
        <v>20</v>
      </c>
    </row>
    <row r="69" spans="1:3" ht="15" x14ac:dyDescent="0.15">
      <c r="A69" s="118" t="s">
        <v>751</v>
      </c>
      <c r="B69" s="119" t="s">
        <v>760</v>
      </c>
      <c r="C69" s="117">
        <v>0</v>
      </c>
    </row>
    <row r="70" spans="1:3" ht="15" x14ac:dyDescent="0.15">
      <c r="A70" s="118" t="s">
        <v>752</v>
      </c>
      <c r="B70" s="119" t="s">
        <v>760</v>
      </c>
      <c r="C70" s="117">
        <v>1</v>
      </c>
    </row>
    <row r="71" spans="1:3" ht="15" x14ac:dyDescent="0.15">
      <c r="A71" s="118" t="s">
        <v>753</v>
      </c>
      <c r="B71" s="119" t="s">
        <v>760</v>
      </c>
      <c r="C71" s="117">
        <v>3</v>
      </c>
    </row>
    <row r="72" spans="1:3" ht="15" x14ac:dyDescent="0.15">
      <c r="A72" s="118" t="s">
        <v>754</v>
      </c>
      <c r="B72" s="119" t="s">
        <v>760</v>
      </c>
      <c r="C72" s="117">
        <v>5</v>
      </c>
    </row>
    <row r="73" spans="1:3" ht="15" x14ac:dyDescent="0.15">
      <c r="A73" s="118" t="s">
        <v>755</v>
      </c>
      <c r="B73" s="119" t="s">
        <v>760</v>
      </c>
      <c r="C73" s="117">
        <v>7</v>
      </c>
    </row>
    <row r="74" spans="1:3" ht="15" x14ac:dyDescent="0.15">
      <c r="A74" s="118" t="s">
        <v>756</v>
      </c>
      <c r="B74" s="119" t="s">
        <v>760</v>
      </c>
      <c r="C74" s="117">
        <v>10</v>
      </c>
    </row>
    <row r="75" spans="1:3" ht="15" x14ac:dyDescent="0.15">
      <c r="A75" s="118" t="s">
        <v>757</v>
      </c>
      <c r="B75" s="119" t="s">
        <v>760</v>
      </c>
      <c r="C75" s="117">
        <v>14</v>
      </c>
    </row>
    <row r="76" spans="1:3" ht="15" x14ac:dyDescent="0.15">
      <c r="A76" s="118" t="s">
        <v>758</v>
      </c>
      <c r="B76" s="119" t="s">
        <v>760</v>
      </c>
      <c r="C76" s="117">
        <v>20</v>
      </c>
    </row>
    <row r="77" spans="1:3" ht="15" x14ac:dyDescent="0.15">
      <c r="A77" s="118"/>
      <c r="B77" s="117"/>
      <c r="C77" s="117"/>
    </row>
    <row r="78" spans="1:3" ht="15" x14ac:dyDescent="0.15">
      <c r="A78" s="118"/>
      <c r="B78" s="117"/>
      <c r="C78" s="117"/>
    </row>
    <row r="79" spans="1:3" ht="15" x14ac:dyDescent="0.15">
      <c r="A79" s="118"/>
      <c r="B79" s="117"/>
      <c r="C79" s="117"/>
    </row>
    <row r="80" spans="1:3" ht="15" x14ac:dyDescent="0.15">
      <c r="A80" s="118"/>
      <c r="B80" s="117"/>
      <c r="C80" s="117"/>
    </row>
    <row r="81" spans="1:3" ht="15" x14ac:dyDescent="0.15">
      <c r="A81" s="118"/>
      <c r="B81" s="117"/>
      <c r="C81" s="117"/>
    </row>
    <row r="82" spans="1:3" ht="15" x14ac:dyDescent="0.15">
      <c r="A82" s="118"/>
      <c r="B82" s="117"/>
      <c r="C82" s="117"/>
    </row>
    <row r="83" spans="1:3" ht="15" x14ac:dyDescent="0.15">
      <c r="A83" s="118"/>
      <c r="B83" s="117"/>
      <c r="C83" s="117"/>
    </row>
    <row r="84" spans="1:3" ht="15" x14ac:dyDescent="0.15">
      <c r="A84" s="118"/>
      <c r="B84" s="117"/>
      <c r="C84" s="117"/>
    </row>
  </sheetData>
  <mergeCells count="1">
    <mergeCell ref="A19:C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7CA-483B-A442-9569-F3FA7EAB13EC}">
  <dimension ref="A1:D18"/>
  <sheetViews>
    <sheetView tabSelected="1" workbookViewId="0">
      <selection activeCell="A20" sqref="A20"/>
    </sheetView>
  </sheetViews>
  <sheetFormatPr baseColWidth="10" defaultRowHeight="13" x14ac:dyDescent="0.15"/>
  <cols>
    <col min="1" max="1" width="24.33203125" bestFit="1" customWidth="1"/>
  </cols>
  <sheetData>
    <row r="1" spans="1:4" x14ac:dyDescent="0.15">
      <c r="A1" t="s">
        <v>761</v>
      </c>
      <c r="B1" t="s">
        <v>762</v>
      </c>
      <c r="C1" t="s">
        <v>763</v>
      </c>
      <c r="D1" t="s">
        <v>770</v>
      </c>
    </row>
    <row r="2" spans="1:4" ht="14" x14ac:dyDescent="0.15">
      <c r="A2" s="129" t="s">
        <v>765</v>
      </c>
      <c r="B2" t="s">
        <v>764</v>
      </c>
      <c r="C2">
        <v>1.0439849649893714E-4</v>
      </c>
      <c r="D2" s="130">
        <v>11.696735483993399</v>
      </c>
    </row>
    <row r="3" spans="1:4" ht="14" x14ac:dyDescent="0.15">
      <c r="A3" s="129" t="s">
        <v>766</v>
      </c>
      <c r="B3" t="s">
        <v>764</v>
      </c>
      <c r="C3">
        <v>5.7143902610507825E-4</v>
      </c>
      <c r="D3" s="130">
        <v>5.7531782530941733</v>
      </c>
    </row>
    <row r="4" spans="1:4" ht="14" x14ac:dyDescent="0.15">
      <c r="A4" s="129" t="s">
        <v>444</v>
      </c>
      <c r="B4" t="s">
        <v>764</v>
      </c>
      <c r="C4">
        <v>5.7143902610507825E-4</v>
      </c>
      <c r="D4" s="130">
        <v>3.4069807128600615</v>
      </c>
    </row>
    <row r="5" spans="1:4" ht="14" x14ac:dyDescent="0.15">
      <c r="A5" s="129" t="s">
        <v>460</v>
      </c>
      <c r="B5" t="s">
        <v>764</v>
      </c>
      <c r="C5">
        <v>1.1007393589579254E-2</v>
      </c>
      <c r="D5" s="130">
        <v>1.6367287231947252</v>
      </c>
    </row>
    <row r="6" spans="1:4" ht="14" x14ac:dyDescent="0.15">
      <c r="A6" s="129" t="s">
        <v>767</v>
      </c>
      <c r="B6" t="s">
        <v>764</v>
      </c>
      <c r="C6">
        <v>1.6700867746813758E-2</v>
      </c>
      <c r="D6" s="130">
        <v>5.4775991701120645</v>
      </c>
    </row>
    <row r="7" spans="1:4" ht="14" x14ac:dyDescent="0.15">
      <c r="A7" s="129" t="s">
        <v>438</v>
      </c>
      <c r="B7" t="s">
        <v>764</v>
      </c>
      <c r="C7">
        <v>1.7314628790203665E-2</v>
      </c>
      <c r="D7" s="130">
        <v>2.5559426961376381</v>
      </c>
    </row>
    <row r="8" spans="1:4" ht="14" x14ac:dyDescent="0.15">
      <c r="A8" s="129" t="s">
        <v>769</v>
      </c>
      <c r="B8" t="s">
        <v>764</v>
      </c>
      <c r="C8">
        <v>3.8787006597234025E-2</v>
      </c>
      <c r="D8" s="130">
        <v>4.6774110263070128</v>
      </c>
    </row>
    <row r="9" spans="1:4" ht="14" x14ac:dyDescent="0.15">
      <c r="A9" s="129" t="s">
        <v>765</v>
      </c>
      <c r="B9" t="s">
        <v>771</v>
      </c>
      <c r="C9" s="130">
        <v>9.8584705244945508E-5</v>
      </c>
      <c r="D9" s="131">
        <v>11.750080000000001</v>
      </c>
    </row>
    <row r="10" spans="1:4" ht="14" x14ac:dyDescent="0.15">
      <c r="A10" s="129" t="s">
        <v>766</v>
      </c>
      <c r="B10" t="s">
        <v>768</v>
      </c>
      <c r="C10" s="130">
        <v>3.5479505364921269E-6</v>
      </c>
      <c r="D10" s="130">
        <v>9.1651923321184885</v>
      </c>
    </row>
    <row r="11" spans="1:4" ht="14" x14ac:dyDescent="0.15">
      <c r="A11" s="129" t="s">
        <v>765</v>
      </c>
      <c r="B11" t="s">
        <v>768</v>
      </c>
      <c r="C11" s="130">
        <v>9.5129032211339231E-5</v>
      </c>
      <c r="D11" s="130">
        <v>11.143578386271084</v>
      </c>
    </row>
    <row r="12" spans="1:4" ht="14" x14ac:dyDescent="0.15">
      <c r="A12" s="129" t="s">
        <v>769</v>
      </c>
      <c r="B12" t="s">
        <v>768</v>
      </c>
      <c r="C12" s="130">
        <v>4.4530840833397192E-3</v>
      </c>
      <c r="D12" s="130">
        <v>7.1230630896979559</v>
      </c>
    </row>
    <row r="13" spans="1:4" ht="14" x14ac:dyDescent="0.15">
      <c r="A13" s="129" t="s">
        <v>767</v>
      </c>
      <c r="B13" t="s">
        <v>768</v>
      </c>
      <c r="C13" s="130">
        <v>4.4530840833397192E-3</v>
      </c>
      <c r="D13" s="130">
        <v>6.7137089828493437</v>
      </c>
    </row>
    <row r="14" spans="1:4" ht="14" x14ac:dyDescent="0.15">
      <c r="A14" s="129" t="s">
        <v>766</v>
      </c>
      <c r="B14" t="s">
        <v>772</v>
      </c>
      <c r="C14" s="130">
        <v>7.0030502180904002E-7</v>
      </c>
      <c r="D14" s="130">
        <v>10.239822212278522</v>
      </c>
    </row>
    <row r="15" spans="1:4" ht="14" x14ac:dyDescent="0.15">
      <c r="A15" s="129" t="s">
        <v>765</v>
      </c>
      <c r="B15" t="s">
        <v>772</v>
      </c>
      <c r="C15" s="130">
        <v>3.8197689714163087E-6</v>
      </c>
      <c r="D15" s="130">
        <v>14.239595222361096</v>
      </c>
    </row>
    <row r="16" spans="1:4" ht="14" x14ac:dyDescent="0.15">
      <c r="A16" s="129" t="s">
        <v>769</v>
      </c>
      <c r="B16" t="s">
        <v>772</v>
      </c>
      <c r="C16" s="130">
        <v>6.0272863482020744E-5</v>
      </c>
      <c r="D16" s="130">
        <v>10.860409102541764</v>
      </c>
    </row>
    <row r="17" spans="1:4" ht="14" x14ac:dyDescent="0.15">
      <c r="A17" s="129" t="s">
        <v>767</v>
      </c>
      <c r="B17" t="s">
        <v>772</v>
      </c>
      <c r="C17" s="130">
        <v>9.5934167751557606E-5</v>
      </c>
      <c r="D17" s="130">
        <v>9.6286873065860501</v>
      </c>
    </row>
    <row r="18" spans="1:4" ht="14" x14ac:dyDescent="0.15">
      <c r="A18" s="129"/>
      <c r="C18" s="130"/>
      <c r="D18" s="130"/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LCMS parameters</vt:lpstr>
      <vt:lpstr>LCMS Metabolites</vt:lpstr>
      <vt:lpstr>NMR metabolites</vt:lpstr>
      <vt:lpstr>LIMMA_statistics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McGivern, Bridget B.</cp:lastModifiedBy>
  <dcterms:created xsi:type="dcterms:W3CDTF">2020-07-02T20:14:25Z</dcterms:created>
  <dcterms:modified xsi:type="dcterms:W3CDTF">2021-03-03T17:37:17Z</dcterms:modified>
</cp:coreProperties>
</file>