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43" activeTab="4"/>
  </bookViews>
  <sheets>
    <sheet name="ImagingDistance vs LeakRate" sheetId="1" r:id="rId1"/>
    <sheet name="ViewingAngle vs LeakRate" sheetId="2" r:id="rId2"/>
    <sheet name="NormalizedSTD" sheetId="3" r:id="rId3"/>
    <sheet name="ExpertEvalLogReg" sheetId="5" r:id="rId4"/>
    <sheet name="FlowrateConverter" sheetId="6" r:id="rId5"/>
    <sheet name="PreliminaryExperiments" sheetId="9" r:id="rId6"/>
    <sheet name="FramerateAnalysis" sheetId="7" r:id="rId7"/>
    <sheet name="AllExperimentMetaData" sheetId="4" r:id="rId8"/>
  </sheets>
  <definedNames>
    <definedName name="_xlnm._FilterDatabase" localSheetId="0" hidden="1">'ImagingDistance vs LeakRate'!$A$1:$Q$127</definedName>
    <definedName name="_xlnm._FilterDatabase" localSheetId="5" hidden="1">PreliminaryExperiments!$A$1:$W$870</definedName>
    <definedName name="_xlnm._FilterDatabase" localSheetId="1" hidden="1">'ViewingAngle vs LeakRate'!$A$1:$P$131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77" i="9" l="1"/>
  <c r="Q878" i="9"/>
  <c r="P878" i="9"/>
  <c r="P877" i="9"/>
  <c r="L137" i="2" l="1"/>
  <c r="M137" i="2"/>
  <c r="N137" i="2"/>
  <c r="P137" i="2"/>
  <c r="L138" i="2"/>
  <c r="M138" i="2"/>
  <c r="N138" i="2"/>
  <c r="P138" i="2"/>
  <c r="K138" i="2"/>
  <c r="K137" i="2"/>
  <c r="K133" i="2" l="1"/>
  <c r="L133" i="2"/>
  <c r="M133" i="2"/>
  <c r="N133" i="2"/>
  <c r="P133" i="2"/>
  <c r="L134" i="2"/>
  <c r="M134" i="2"/>
  <c r="N134" i="2"/>
  <c r="P134" i="2"/>
  <c r="K134" i="2"/>
  <c r="O124" i="2"/>
  <c r="O125" i="2"/>
  <c r="O126" i="2"/>
  <c r="O127" i="2"/>
  <c r="O123" i="2"/>
  <c r="O112" i="2"/>
  <c r="O113" i="2"/>
  <c r="O114" i="2"/>
  <c r="O115" i="2"/>
  <c r="O116" i="2"/>
  <c r="O117" i="2"/>
  <c r="O118" i="2"/>
  <c r="O119" i="2"/>
  <c r="O120" i="2"/>
  <c r="O121" i="2"/>
  <c r="O111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93" i="2"/>
  <c r="O88" i="2"/>
  <c r="O89" i="2"/>
  <c r="O90" i="2"/>
  <c r="O91" i="2"/>
  <c r="O87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63" i="2"/>
  <c r="O52" i="2"/>
  <c r="O53" i="2"/>
  <c r="O54" i="2"/>
  <c r="O55" i="2"/>
  <c r="O56" i="2"/>
  <c r="O57" i="2"/>
  <c r="O58" i="2"/>
  <c r="O59" i="2"/>
  <c r="O60" i="2"/>
  <c r="O61" i="2"/>
  <c r="O51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33" i="2"/>
  <c r="O22" i="2"/>
  <c r="O23" i="2"/>
  <c r="O24" i="2"/>
  <c r="O25" i="2"/>
  <c r="O26" i="2"/>
  <c r="O27" i="2"/>
  <c r="O28" i="2"/>
  <c r="O29" i="2"/>
  <c r="O30" i="2"/>
  <c r="O31" i="2"/>
  <c r="O21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3" i="2"/>
  <c r="O122" i="2"/>
  <c r="O110" i="2"/>
  <c r="O92" i="2"/>
  <c r="O86" i="2"/>
  <c r="O62" i="2"/>
  <c r="O50" i="2"/>
  <c r="O32" i="2"/>
  <c r="O20" i="2"/>
  <c r="O2" i="2"/>
  <c r="O133" i="2" l="1"/>
  <c r="O138" i="2"/>
  <c r="O137" i="2"/>
  <c r="O134" i="2"/>
  <c r="L131" i="1"/>
  <c r="M131" i="1"/>
  <c r="N131" i="1"/>
  <c r="O131" i="1"/>
  <c r="P131" i="1"/>
  <c r="L132" i="1"/>
  <c r="M132" i="1"/>
  <c r="N132" i="1"/>
  <c r="O132" i="1"/>
  <c r="P132" i="1"/>
  <c r="K132" i="1"/>
  <c r="K131" i="1"/>
  <c r="O118" i="1"/>
  <c r="O119" i="1"/>
  <c r="O120" i="1"/>
  <c r="O121" i="1"/>
  <c r="O122" i="1"/>
  <c r="O123" i="1"/>
  <c r="O124" i="1"/>
  <c r="O125" i="1"/>
  <c r="O126" i="1"/>
  <c r="O127" i="1"/>
  <c r="O117" i="1"/>
  <c r="O106" i="1"/>
  <c r="O107" i="1"/>
  <c r="O108" i="1"/>
  <c r="O109" i="1"/>
  <c r="O110" i="1"/>
  <c r="O111" i="1"/>
  <c r="O112" i="1"/>
  <c r="O113" i="1"/>
  <c r="O114" i="1"/>
  <c r="O115" i="1"/>
  <c r="O105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87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69" i="1"/>
  <c r="O58" i="1"/>
  <c r="O59" i="1"/>
  <c r="O60" i="1"/>
  <c r="O61" i="1"/>
  <c r="O62" i="1"/>
  <c r="O63" i="1"/>
  <c r="O64" i="1"/>
  <c r="O65" i="1"/>
  <c r="O66" i="1"/>
  <c r="O67" i="1"/>
  <c r="O57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39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1" i="1"/>
  <c r="O10" i="1"/>
  <c r="O11" i="1"/>
  <c r="O12" i="1"/>
  <c r="O13" i="1"/>
  <c r="O14" i="1"/>
  <c r="O15" i="1"/>
  <c r="O16" i="1"/>
  <c r="O17" i="1"/>
  <c r="O18" i="1"/>
  <c r="O19" i="1"/>
  <c r="O9" i="1"/>
  <c r="O8" i="1"/>
  <c r="O3" i="1"/>
  <c r="O4" i="1"/>
  <c r="O5" i="1"/>
  <c r="O6" i="1"/>
  <c r="O7" i="1"/>
  <c r="O116" i="1"/>
  <c r="O104" i="1"/>
  <c r="O86" i="1"/>
  <c r="O68" i="1"/>
  <c r="O56" i="1"/>
  <c r="O38" i="1"/>
  <c r="O20" i="1"/>
  <c r="O2" i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507" i="9"/>
  <c r="P508" i="9"/>
  <c r="P509" i="9"/>
  <c r="P510" i="9"/>
  <c r="P511" i="9"/>
  <c r="P512" i="9"/>
  <c r="P513" i="9"/>
  <c r="P514" i="9"/>
  <c r="P515" i="9"/>
  <c r="P516" i="9"/>
  <c r="P517" i="9"/>
  <c r="P518" i="9"/>
  <c r="P519" i="9"/>
  <c r="P520" i="9"/>
  <c r="P521" i="9"/>
  <c r="P522" i="9"/>
  <c r="P523" i="9"/>
  <c r="P524" i="9"/>
  <c r="P525" i="9"/>
  <c r="P526" i="9"/>
  <c r="P527" i="9"/>
  <c r="P528" i="9"/>
  <c r="P529" i="9"/>
  <c r="P530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7" i="9"/>
  <c r="P548" i="9"/>
  <c r="P549" i="9"/>
  <c r="P550" i="9"/>
  <c r="P551" i="9"/>
  <c r="P552" i="9"/>
  <c r="P553" i="9"/>
  <c r="P554" i="9"/>
  <c r="P555" i="9"/>
  <c r="P556" i="9"/>
  <c r="P557" i="9"/>
  <c r="P558" i="9"/>
  <c r="P559" i="9"/>
  <c r="P560" i="9"/>
  <c r="P561" i="9"/>
  <c r="P562" i="9"/>
  <c r="P563" i="9"/>
  <c r="P564" i="9"/>
  <c r="P565" i="9"/>
  <c r="P566" i="9"/>
  <c r="P567" i="9"/>
  <c r="P568" i="9"/>
  <c r="P569" i="9"/>
  <c r="P570" i="9"/>
  <c r="P571" i="9"/>
  <c r="P572" i="9"/>
  <c r="P573" i="9"/>
  <c r="P574" i="9"/>
  <c r="P575" i="9"/>
  <c r="P576" i="9"/>
  <c r="P577" i="9"/>
  <c r="P578" i="9"/>
  <c r="P579" i="9"/>
  <c r="P580" i="9"/>
  <c r="P581" i="9"/>
  <c r="P582" i="9"/>
  <c r="P583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25" i="9"/>
  <c r="P726" i="9"/>
  <c r="P727" i="9"/>
  <c r="P728" i="9"/>
  <c r="P729" i="9"/>
  <c r="P730" i="9"/>
  <c r="P731" i="9"/>
  <c r="P732" i="9"/>
  <c r="P733" i="9"/>
  <c r="P734" i="9"/>
  <c r="P735" i="9"/>
  <c r="P736" i="9"/>
  <c r="P737" i="9"/>
  <c r="P738" i="9"/>
  <c r="P739" i="9"/>
  <c r="P740" i="9"/>
  <c r="P741" i="9"/>
  <c r="P742" i="9"/>
  <c r="P743" i="9"/>
  <c r="P744" i="9"/>
  <c r="P745" i="9"/>
  <c r="P746" i="9"/>
  <c r="P747" i="9"/>
  <c r="P748" i="9"/>
  <c r="P749" i="9"/>
  <c r="P750" i="9"/>
  <c r="P751" i="9"/>
  <c r="P752" i="9"/>
  <c r="P753" i="9"/>
  <c r="P754" i="9"/>
  <c r="P755" i="9"/>
  <c r="P756" i="9"/>
  <c r="P757" i="9"/>
  <c r="P758" i="9"/>
  <c r="P759" i="9"/>
  <c r="P760" i="9"/>
  <c r="P761" i="9"/>
  <c r="P762" i="9"/>
  <c r="P763" i="9"/>
  <c r="P764" i="9"/>
  <c r="P765" i="9"/>
  <c r="P766" i="9"/>
  <c r="P767" i="9"/>
  <c r="P768" i="9"/>
  <c r="P769" i="9"/>
  <c r="P770" i="9"/>
  <c r="P771" i="9"/>
  <c r="P772" i="9"/>
  <c r="P773" i="9"/>
  <c r="P774" i="9"/>
  <c r="P775" i="9"/>
  <c r="P776" i="9"/>
  <c r="P777" i="9"/>
  <c r="P778" i="9"/>
  <c r="P779" i="9"/>
  <c r="P780" i="9"/>
  <c r="P781" i="9"/>
  <c r="P782" i="9"/>
  <c r="P783" i="9"/>
  <c r="P784" i="9"/>
  <c r="P785" i="9"/>
  <c r="P786" i="9"/>
  <c r="P787" i="9"/>
  <c r="P788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2" i="9"/>
  <c r="C2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C737" i="9"/>
  <c r="C738" i="9"/>
  <c r="C739" i="9"/>
  <c r="C740" i="9"/>
  <c r="C741" i="9"/>
  <c r="C742" i="9"/>
  <c r="C743" i="9"/>
  <c r="C744" i="9"/>
  <c r="C745" i="9"/>
  <c r="C746" i="9"/>
  <c r="C747" i="9"/>
  <c r="C748" i="9"/>
  <c r="C749" i="9"/>
  <c r="C750" i="9"/>
  <c r="C751" i="9"/>
  <c r="C752" i="9"/>
  <c r="C753" i="9"/>
  <c r="C754" i="9"/>
  <c r="C755" i="9"/>
  <c r="C756" i="9"/>
  <c r="C757" i="9"/>
  <c r="C758" i="9"/>
  <c r="C759" i="9"/>
  <c r="C760" i="9"/>
  <c r="C761" i="9"/>
  <c r="C762" i="9"/>
  <c r="C763" i="9"/>
  <c r="C764" i="9"/>
  <c r="C765" i="9"/>
  <c r="C766" i="9"/>
  <c r="C767" i="9"/>
  <c r="C768" i="9"/>
  <c r="C769" i="9"/>
  <c r="C770" i="9"/>
  <c r="C771" i="9"/>
  <c r="C772" i="9"/>
  <c r="C773" i="9"/>
  <c r="C774" i="9"/>
  <c r="C775" i="9"/>
  <c r="C776" i="9"/>
  <c r="C777" i="9"/>
  <c r="C778" i="9"/>
  <c r="C779" i="9"/>
  <c r="C780" i="9"/>
  <c r="C781" i="9"/>
  <c r="C782" i="9"/>
  <c r="C783" i="9"/>
  <c r="C784" i="9"/>
  <c r="C785" i="9"/>
  <c r="C786" i="9"/>
  <c r="C787" i="9"/>
  <c r="C788" i="9"/>
  <c r="C789" i="9"/>
  <c r="C790" i="9"/>
  <c r="C791" i="9"/>
  <c r="C792" i="9"/>
  <c r="C793" i="9"/>
  <c r="C794" i="9"/>
  <c r="C795" i="9"/>
  <c r="C796" i="9"/>
  <c r="C797" i="9"/>
  <c r="C798" i="9"/>
  <c r="C799" i="9"/>
  <c r="C800" i="9"/>
  <c r="C801" i="9"/>
  <c r="C802" i="9"/>
  <c r="C803" i="9"/>
  <c r="C804" i="9"/>
  <c r="C805" i="9"/>
  <c r="C806" i="9"/>
  <c r="C807" i="9"/>
  <c r="C808" i="9"/>
  <c r="C809" i="9"/>
  <c r="C810" i="9"/>
  <c r="C811" i="9"/>
  <c r="C812" i="9"/>
  <c r="C813" i="9"/>
  <c r="C814" i="9"/>
  <c r="C815" i="9"/>
  <c r="C816" i="9"/>
  <c r="C817" i="9"/>
  <c r="C818" i="9"/>
  <c r="C819" i="9"/>
  <c r="C820" i="9"/>
  <c r="C821" i="9"/>
  <c r="C822" i="9"/>
  <c r="C823" i="9"/>
  <c r="C824" i="9"/>
  <c r="C825" i="9"/>
  <c r="C826" i="9"/>
  <c r="C827" i="9"/>
  <c r="C828" i="9"/>
  <c r="C829" i="9"/>
  <c r="C830" i="9"/>
  <c r="C831" i="9"/>
  <c r="C832" i="9"/>
  <c r="C833" i="9"/>
  <c r="C834" i="9"/>
  <c r="C835" i="9"/>
  <c r="C836" i="9"/>
  <c r="C837" i="9"/>
  <c r="C838" i="9"/>
  <c r="C839" i="9"/>
  <c r="C840" i="9"/>
  <c r="C841" i="9"/>
  <c r="C842" i="9"/>
  <c r="C843" i="9"/>
  <c r="C844" i="9"/>
  <c r="C845" i="9"/>
  <c r="C846" i="9"/>
  <c r="C847" i="9"/>
  <c r="C848" i="9"/>
  <c r="C849" i="9"/>
  <c r="C850" i="9"/>
  <c r="C851" i="9"/>
  <c r="C852" i="9"/>
  <c r="C853" i="9"/>
  <c r="C854" i="9"/>
  <c r="C855" i="9"/>
  <c r="C856" i="9"/>
  <c r="C857" i="9"/>
  <c r="C858" i="9"/>
  <c r="C859" i="9"/>
  <c r="C860" i="9"/>
  <c r="C861" i="9"/>
  <c r="C862" i="9"/>
  <c r="C863" i="9"/>
  <c r="C864" i="9"/>
  <c r="C865" i="9"/>
  <c r="C866" i="9"/>
  <c r="C867" i="9"/>
  <c r="C868" i="9"/>
  <c r="C869" i="9"/>
  <c r="C870" i="9"/>
  <c r="J38" i="6" l="1"/>
  <c r="J30" i="6"/>
  <c r="I9" i="6" l="1"/>
  <c r="K9" i="6"/>
  <c r="AC8" i="6"/>
  <c r="AA8" i="6"/>
  <c r="Y8" i="6"/>
  <c r="W8" i="6"/>
  <c r="U8" i="6"/>
  <c r="S8" i="6"/>
  <c r="G42" i="7"/>
  <c r="L11" i="7" s="1"/>
  <c r="G40" i="7"/>
  <c r="F40" i="7"/>
  <c r="G39" i="7"/>
  <c r="F39" i="7"/>
  <c r="G38" i="7"/>
  <c r="G41" i="7" s="1"/>
  <c r="F38" i="7"/>
  <c r="F33" i="7"/>
  <c r="G33" i="7" s="1"/>
  <c r="G32" i="7"/>
  <c r="F32" i="7"/>
  <c r="F31" i="7"/>
  <c r="G31" i="7" s="1"/>
  <c r="G26" i="7"/>
  <c r="F26" i="7"/>
  <c r="G25" i="7"/>
  <c r="F25" i="7"/>
  <c r="G24" i="7"/>
  <c r="G27" i="7" s="1"/>
  <c r="F24" i="7"/>
  <c r="G18" i="7"/>
  <c r="F18" i="7"/>
  <c r="F17" i="7"/>
  <c r="G17" i="7" s="1"/>
  <c r="G19" i="7" s="1"/>
  <c r="G16" i="7"/>
  <c r="F16" i="7"/>
  <c r="G11" i="7"/>
  <c r="F11" i="7"/>
  <c r="G10" i="7"/>
  <c r="F10" i="7"/>
  <c r="F9" i="7"/>
  <c r="G9" i="7" s="1"/>
  <c r="G4" i="7"/>
  <c r="F4" i="7"/>
  <c r="F3" i="7"/>
  <c r="G3" i="7" s="1"/>
  <c r="G5" i="7" s="1"/>
  <c r="G2" i="7"/>
  <c r="G6" i="7" s="1"/>
  <c r="L6" i="7" s="1"/>
  <c r="F2" i="7"/>
  <c r="Q8" i="6"/>
  <c r="O8" i="6"/>
  <c r="M8" i="6"/>
  <c r="K8" i="6"/>
  <c r="C270" i="4"/>
  <c r="C269" i="4"/>
  <c r="C268" i="4"/>
  <c r="C267" i="4"/>
  <c r="C266" i="4"/>
  <c r="C265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C211" i="4"/>
  <c r="C210" i="4"/>
  <c r="C209" i="4"/>
  <c r="C208" i="4"/>
  <c r="C207" i="4"/>
  <c r="C206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G127" i="2"/>
  <c r="G121" i="2"/>
  <c r="G115" i="2"/>
  <c r="G109" i="2"/>
  <c r="G103" i="2"/>
  <c r="G97" i="2"/>
  <c r="G91" i="2"/>
  <c r="G85" i="2"/>
  <c r="G79" i="2"/>
  <c r="G73" i="2"/>
  <c r="G67" i="2"/>
  <c r="G61" i="2"/>
  <c r="G55" i="2"/>
  <c r="G49" i="2"/>
  <c r="G43" i="2"/>
  <c r="G37" i="2"/>
  <c r="G31" i="2"/>
  <c r="G25" i="2"/>
  <c r="G19" i="2"/>
  <c r="G13" i="2"/>
  <c r="G7" i="2"/>
  <c r="G126" i="2"/>
  <c r="G120" i="2"/>
  <c r="G114" i="2"/>
  <c r="G108" i="2"/>
  <c r="G102" i="2"/>
  <c r="G96" i="2"/>
  <c r="G90" i="2"/>
  <c r="G84" i="2"/>
  <c r="G78" i="2"/>
  <c r="G72" i="2"/>
  <c r="G66" i="2"/>
  <c r="G60" i="2"/>
  <c r="G54" i="2"/>
  <c r="G48" i="2"/>
  <c r="G42" i="2"/>
  <c r="G36" i="2"/>
  <c r="G30" i="2"/>
  <c r="G24" i="2"/>
  <c r="G18" i="2"/>
  <c r="G12" i="2"/>
  <c r="G6" i="2"/>
  <c r="G125" i="2"/>
  <c r="G119" i="2"/>
  <c r="G113" i="2"/>
  <c r="G107" i="2"/>
  <c r="G101" i="2"/>
  <c r="G95" i="2"/>
  <c r="G89" i="2"/>
  <c r="G83" i="2"/>
  <c r="G77" i="2"/>
  <c r="G71" i="2"/>
  <c r="G65" i="2"/>
  <c r="G59" i="2"/>
  <c r="G53" i="2"/>
  <c r="G47" i="2"/>
  <c r="G41" i="2"/>
  <c r="G35" i="2"/>
  <c r="G29" i="2"/>
  <c r="G23" i="2"/>
  <c r="G17" i="2"/>
  <c r="G11" i="2"/>
  <c r="G5" i="2"/>
  <c r="G124" i="2"/>
  <c r="G118" i="2"/>
  <c r="G112" i="2"/>
  <c r="G106" i="2"/>
  <c r="G100" i="2"/>
  <c r="G94" i="2"/>
  <c r="G88" i="2"/>
  <c r="G82" i="2"/>
  <c r="G76" i="2"/>
  <c r="G70" i="2"/>
  <c r="G64" i="2"/>
  <c r="G58" i="2"/>
  <c r="G52" i="2"/>
  <c r="G46" i="2"/>
  <c r="G40" i="2"/>
  <c r="G34" i="2"/>
  <c r="G28" i="2"/>
  <c r="G22" i="2"/>
  <c r="G16" i="2"/>
  <c r="G10" i="2"/>
  <c r="G4" i="2"/>
  <c r="G123" i="2"/>
  <c r="G117" i="2"/>
  <c r="G111" i="2"/>
  <c r="G105" i="2"/>
  <c r="G99" i="2"/>
  <c r="G93" i="2"/>
  <c r="G87" i="2"/>
  <c r="G81" i="2"/>
  <c r="G75" i="2"/>
  <c r="G69" i="2"/>
  <c r="G63" i="2"/>
  <c r="G57" i="2"/>
  <c r="G51" i="2"/>
  <c r="G45" i="2"/>
  <c r="G39" i="2"/>
  <c r="G33" i="2"/>
  <c r="G27" i="2"/>
  <c r="G21" i="2"/>
  <c r="G15" i="2"/>
  <c r="G9" i="2"/>
  <c r="G3" i="2"/>
  <c r="G122" i="2"/>
  <c r="G116" i="2"/>
  <c r="G110" i="2"/>
  <c r="G104" i="2"/>
  <c r="G98" i="2"/>
  <c r="G92" i="2"/>
  <c r="G86" i="2"/>
  <c r="G80" i="2"/>
  <c r="G74" i="2"/>
  <c r="G68" i="2"/>
  <c r="G62" i="2"/>
  <c r="G56" i="2"/>
  <c r="G50" i="2"/>
  <c r="G44" i="2"/>
  <c r="G38" i="2"/>
  <c r="G32" i="2"/>
  <c r="G26" i="2"/>
  <c r="G20" i="2"/>
  <c r="G14" i="2"/>
  <c r="G8" i="2"/>
  <c r="G2" i="2"/>
  <c r="I127" i="1"/>
  <c r="E127" i="1"/>
  <c r="F127" i="1" s="1"/>
  <c r="I121" i="1"/>
  <c r="E121" i="1"/>
  <c r="F121" i="1" s="1"/>
  <c r="I115" i="1"/>
  <c r="E115" i="1"/>
  <c r="F115" i="1" s="1"/>
  <c r="I109" i="1"/>
  <c r="E109" i="1"/>
  <c r="F109" i="1" s="1"/>
  <c r="I103" i="1"/>
  <c r="E103" i="1"/>
  <c r="F103" i="1" s="1"/>
  <c r="I97" i="1"/>
  <c r="E97" i="1"/>
  <c r="F97" i="1" s="1"/>
  <c r="I91" i="1"/>
  <c r="E91" i="1"/>
  <c r="F91" i="1" s="1"/>
  <c r="I85" i="1"/>
  <c r="E85" i="1"/>
  <c r="F85" i="1" s="1"/>
  <c r="I79" i="1"/>
  <c r="E79" i="1"/>
  <c r="F79" i="1" s="1"/>
  <c r="I73" i="1"/>
  <c r="E73" i="1"/>
  <c r="F73" i="1" s="1"/>
  <c r="I67" i="1"/>
  <c r="E67" i="1"/>
  <c r="F67" i="1" s="1"/>
  <c r="I61" i="1"/>
  <c r="E61" i="1"/>
  <c r="F61" i="1" s="1"/>
  <c r="I55" i="1"/>
  <c r="E55" i="1"/>
  <c r="F55" i="1" s="1"/>
  <c r="I49" i="1"/>
  <c r="E49" i="1"/>
  <c r="F49" i="1" s="1"/>
  <c r="I43" i="1"/>
  <c r="E43" i="1"/>
  <c r="F43" i="1" s="1"/>
  <c r="I37" i="1"/>
  <c r="E37" i="1"/>
  <c r="F37" i="1" s="1"/>
  <c r="I31" i="1"/>
  <c r="E31" i="1"/>
  <c r="F31" i="1" s="1"/>
  <c r="I25" i="1"/>
  <c r="E25" i="1"/>
  <c r="F25" i="1" s="1"/>
  <c r="I19" i="1"/>
  <c r="E19" i="1"/>
  <c r="F19" i="1" s="1"/>
  <c r="I13" i="1"/>
  <c r="E13" i="1"/>
  <c r="F13" i="1" s="1"/>
  <c r="I7" i="1"/>
  <c r="E7" i="1"/>
  <c r="F7" i="1" s="1"/>
  <c r="I126" i="1"/>
  <c r="E126" i="1"/>
  <c r="F126" i="1" s="1"/>
  <c r="I120" i="1"/>
  <c r="E120" i="1"/>
  <c r="F120" i="1" s="1"/>
  <c r="I114" i="1"/>
  <c r="E114" i="1"/>
  <c r="F114" i="1" s="1"/>
  <c r="I108" i="1"/>
  <c r="E108" i="1"/>
  <c r="F108" i="1" s="1"/>
  <c r="I102" i="1"/>
  <c r="E102" i="1"/>
  <c r="F102" i="1" s="1"/>
  <c r="I96" i="1"/>
  <c r="E96" i="1"/>
  <c r="F96" i="1" s="1"/>
  <c r="I90" i="1"/>
  <c r="E90" i="1"/>
  <c r="F90" i="1" s="1"/>
  <c r="I84" i="1"/>
  <c r="E84" i="1"/>
  <c r="F84" i="1" s="1"/>
  <c r="I78" i="1"/>
  <c r="E78" i="1"/>
  <c r="F78" i="1" s="1"/>
  <c r="I72" i="1"/>
  <c r="E72" i="1"/>
  <c r="F72" i="1" s="1"/>
  <c r="I66" i="1"/>
  <c r="E66" i="1"/>
  <c r="F66" i="1" s="1"/>
  <c r="I60" i="1"/>
  <c r="E60" i="1"/>
  <c r="F60" i="1" s="1"/>
  <c r="I54" i="1"/>
  <c r="E54" i="1"/>
  <c r="F54" i="1" s="1"/>
  <c r="I48" i="1"/>
  <c r="E48" i="1"/>
  <c r="F48" i="1" s="1"/>
  <c r="I42" i="1"/>
  <c r="E42" i="1"/>
  <c r="F42" i="1" s="1"/>
  <c r="I36" i="1"/>
  <c r="E36" i="1"/>
  <c r="F36" i="1" s="1"/>
  <c r="I30" i="1"/>
  <c r="E30" i="1"/>
  <c r="F30" i="1" s="1"/>
  <c r="I24" i="1"/>
  <c r="E24" i="1"/>
  <c r="F24" i="1" s="1"/>
  <c r="I18" i="1"/>
  <c r="E18" i="1"/>
  <c r="F18" i="1" s="1"/>
  <c r="I12" i="1"/>
  <c r="E12" i="1"/>
  <c r="F12" i="1" s="1"/>
  <c r="I6" i="1"/>
  <c r="E6" i="1"/>
  <c r="F6" i="1" s="1"/>
  <c r="I125" i="1"/>
  <c r="E125" i="1"/>
  <c r="F125" i="1" s="1"/>
  <c r="I119" i="1"/>
  <c r="E119" i="1"/>
  <c r="F119" i="1" s="1"/>
  <c r="I113" i="1"/>
  <c r="E113" i="1"/>
  <c r="F113" i="1" s="1"/>
  <c r="I107" i="1"/>
  <c r="E107" i="1"/>
  <c r="F107" i="1" s="1"/>
  <c r="I101" i="1"/>
  <c r="E101" i="1"/>
  <c r="F101" i="1" s="1"/>
  <c r="I95" i="1"/>
  <c r="E95" i="1"/>
  <c r="F95" i="1" s="1"/>
  <c r="I89" i="1"/>
  <c r="E89" i="1"/>
  <c r="F89" i="1" s="1"/>
  <c r="I83" i="1"/>
  <c r="E83" i="1"/>
  <c r="F83" i="1" s="1"/>
  <c r="I77" i="1"/>
  <c r="E77" i="1"/>
  <c r="F77" i="1" s="1"/>
  <c r="I71" i="1"/>
  <c r="E71" i="1"/>
  <c r="F71" i="1" s="1"/>
  <c r="I65" i="1"/>
  <c r="E65" i="1"/>
  <c r="F65" i="1" s="1"/>
  <c r="I59" i="1"/>
  <c r="E59" i="1"/>
  <c r="F59" i="1" s="1"/>
  <c r="I53" i="1"/>
  <c r="E53" i="1"/>
  <c r="F53" i="1" s="1"/>
  <c r="I47" i="1"/>
  <c r="E47" i="1"/>
  <c r="F47" i="1" s="1"/>
  <c r="I41" i="1"/>
  <c r="E41" i="1"/>
  <c r="F41" i="1" s="1"/>
  <c r="I35" i="1"/>
  <c r="E35" i="1"/>
  <c r="F35" i="1" s="1"/>
  <c r="I29" i="1"/>
  <c r="E29" i="1"/>
  <c r="F29" i="1" s="1"/>
  <c r="I23" i="1"/>
  <c r="E23" i="1"/>
  <c r="F23" i="1" s="1"/>
  <c r="I17" i="1"/>
  <c r="E17" i="1"/>
  <c r="F17" i="1" s="1"/>
  <c r="I11" i="1"/>
  <c r="E11" i="1"/>
  <c r="F11" i="1" s="1"/>
  <c r="I5" i="1"/>
  <c r="E5" i="1"/>
  <c r="F5" i="1" s="1"/>
  <c r="I124" i="1"/>
  <c r="E124" i="1"/>
  <c r="F124" i="1" s="1"/>
  <c r="I118" i="1"/>
  <c r="E118" i="1"/>
  <c r="F118" i="1" s="1"/>
  <c r="I112" i="1"/>
  <c r="E112" i="1"/>
  <c r="F112" i="1" s="1"/>
  <c r="I106" i="1"/>
  <c r="E106" i="1"/>
  <c r="F106" i="1" s="1"/>
  <c r="I100" i="1"/>
  <c r="E100" i="1"/>
  <c r="F100" i="1" s="1"/>
  <c r="I94" i="1"/>
  <c r="E94" i="1"/>
  <c r="F94" i="1" s="1"/>
  <c r="I88" i="1"/>
  <c r="E88" i="1"/>
  <c r="F88" i="1" s="1"/>
  <c r="I82" i="1"/>
  <c r="E82" i="1"/>
  <c r="F82" i="1" s="1"/>
  <c r="I76" i="1"/>
  <c r="E76" i="1"/>
  <c r="F76" i="1" s="1"/>
  <c r="I70" i="1"/>
  <c r="E70" i="1"/>
  <c r="F70" i="1" s="1"/>
  <c r="I64" i="1"/>
  <c r="E64" i="1"/>
  <c r="F64" i="1" s="1"/>
  <c r="I58" i="1"/>
  <c r="E58" i="1"/>
  <c r="F58" i="1" s="1"/>
  <c r="I52" i="1"/>
  <c r="E52" i="1"/>
  <c r="F52" i="1" s="1"/>
  <c r="I46" i="1"/>
  <c r="E46" i="1"/>
  <c r="F46" i="1" s="1"/>
  <c r="I40" i="1"/>
  <c r="E40" i="1"/>
  <c r="F40" i="1" s="1"/>
  <c r="I34" i="1"/>
  <c r="E34" i="1"/>
  <c r="F34" i="1" s="1"/>
  <c r="I28" i="1"/>
  <c r="E28" i="1"/>
  <c r="F28" i="1" s="1"/>
  <c r="I22" i="1"/>
  <c r="E22" i="1"/>
  <c r="F22" i="1" s="1"/>
  <c r="I16" i="1"/>
  <c r="E16" i="1"/>
  <c r="F16" i="1" s="1"/>
  <c r="I10" i="1"/>
  <c r="E10" i="1"/>
  <c r="F10" i="1" s="1"/>
  <c r="I4" i="1"/>
  <c r="E4" i="1"/>
  <c r="F4" i="1" s="1"/>
  <c r="I123" i="1"/>
  <c r="E123" i="1"/>
  <c r="F123" i="1" s="1"/>
  <c r="I117" i="1"/>
  <c r="E117" i="1"/>
  <c r="F117" i="1" s="1"/>
  <c r="I111" i="1"/>
  <c r="E111" i="1"/>
  <c r="F111" i="1" s="1"/>
  <c r="I105" i="1"/>
  <c r="E105" i="1"/>
  <c r="F105" i="1" s="1"/>
  <c r="I99" i="1"/>
  <c r="E99" i="1"/>
  <c r="F99" i="1" s="1"/>
  <c r="I93" i="1"/>
  <c r="E93" i="1"/>
  <c r="F93" i="1" s="1"/>
  <c r="I87" i="1"/>
  <c r="E87" i="1"/>
  <c r="F87" i="1" s="1"/>
  <c r="I81" i="1"/>
  <c r="E81" i="1"/>
  <c r="F81" i="1" s="1"/>
  <c r="I75" i="1"/>
  <c r="E75" i="1"/>
  <c r="F75" i="1" s="1"/>
  <c r="I69" i="1"/>
  <c r="E69" i="1"/>
  <c r="F69" i="1" s="1"/>
  <c r="I63" i="1"/>
  <c r="E63" i="1"/>
  <c r="F63" i="1" s="1"/>
  <c r="I57" i="1"/>
  <c r="E57" i="1"/>
  <c r="F57" i="1" s="1"/>
  <c r="I51" i="1"/>
  <c r="E51" i="1"/>
  <c r="F51" i="1" s="1"/>
  <c r="I45" i="1"/>
  <c r="E45" i="1"/>
  <c r="F45" i="1" s="1"/>
  <c r="I39" i="1"/>
  <c r="E39" i="1"/>
  <c r="F39" i="1" s="1"/>
  <c r="I33" i="1"/>
  <c r="E33" i="1"/>
  <c r="F33" i="1" s="1"/>
  <c r="I27" i="1"/>
  <c r="E27" i="1"/>
  <c r="F27" i="1" s="1"/>
  <c r="I21" i="1"/>
  <c r="E21" i="1"/>
  <c r="F21" i="1" s="1"/>
  <c r="I15" i="1"/>
  <c r="E15" i="1"/>
  <c r="F15" i="1" s="1"/>
  <c r="I9" i="1"/>
  <c r="E9" i="1"/>
  <c r="F9" i="1" s="1"/>
  <c r="I3" i="1"/>
  <c r="E3" i="1"/>
  <c r="F3" i="1" s="1"/>
  <c r="I122" i="1"/>
  <c r="E122" i="1"/>
  <c r="F122" i="1" s="1"/>
  <c r="I116" i="1"/>
  <c r="E116" i="1"/>
  <c r="F116" i="1" s="1"/>
  <c r="I110" i="1"/>
  <c r="E110" i="1"/>
  <c r="F110" i="1" s="1"/>
  <c r="I104" i="1"/>
  <c r="E104" i="1"/>
  <c r="F104" i="1" s="1"/>
  <c r="I98" i="1"/>
  <c r="E98" i="1"/>
  <c r="F98" i="1" s="1"/>
  <c r="I92" i="1"/>
  <c r="E92" i="1"/>
  <c r="F92" i="1" s="1"/>
  <c r="I86" i="1"/>
  <c r="E86" i="1"/>
  <c r="F86" i="1" s="1"/>
  <c r="I80" i="1"/>
  <c r="E80" i="1"/>
  <c r="F80" i="1" s="1"/>
  <c r="I74" i="1"/>
  <c r="E74" i="1"/>
  <c r="F74" i="1" s="1"/>
  <c r="I68" i="1"/>
  <c r="E68" i="1"/>
  <c r="F68" i="1" s="1"/>
  <c r="I62" i="1"/>
  <c r="E62" i="1"/>
  <c r="F62" i="1" s="1"/>
  <c r="I56" i="1"/>
  <c r="E56" i="1"/>
  <c r="F56" i="1" s="1"/>
  <c r="I50" i="1"/>
  <c r="E50" i="1"/>
  <c r="F50" i="1" s="1"/>
  <c r="I44" i="1"/>
  <c r="E44" i="1"/>
  <c r="F44" i="1" s="1"/>
  <c r="I38" i="1"/>
  <c r="E38" i="1"/>
  <c r="F38" i="1" s="1"/>
  <c r="I32" i="1"/>
  <c r="E32" i="1"/>
  <c r="F32" i="1" s="1"/>
  <c r="I26" i="1"/>
  <c r="E26" i="1"/>
  <c r="F26" i="1" s="1"/>
  <c r="I20" i="1"/>
  <c r="E20" i="1"/>
  <c r="F20" i="1" s="1"/>
  <c r="I14" i="1"/>
  <c r="E14" i="1"/>
  <c r="F14" i="1" s="1"/>
  <c r="I8" i="1"/>
  <c r="E8" i="1"/>
  <c r="F8" i="1" s="1"/>
  <c r="I2" i="1"/>
  <c r="E2" i="1"/>
  <c r="F2" i="1" s="1"/>
  <c r="K8" i="7" l="1"/>
  <c r="G21" i="7"/>
  <c r="M8" i="7" s="1"/>
  <c r="G13" i="7"/>
  <c r="L7" i="7" s="1"/>
  <c r="G12" i="7"/>
  <c r="G35" i="7"/>
  <c r="L10" i="7" s="1"/>
  <c r="G34" i="7"/>
  <c r="G29" i="7"/>
  <c r="M9" i="7" s="1"/>
  <c r="K9" i="7"/>
  <c r="G7" i="7"/>
  <c r="M6" i="7" s="1"/>
  <c r="K6" i="7"/>
  <c r="G43" i="7"/>
  <c r="M11" i="7" s="1"/>
  <c r="K11" i="7"/>
  <c r="G20" i="7"/>
  <c r="L8" i="7" s="1"/>
  <c r="G28" i="7"/>
  <c r="L9" i="7" s="1"/>
  <c r="J29" i="6"/>
  <c r="J25" i="6"/>
  <c r="J21" i="6"/>
  <c r="J17" i="6"/>
  <c r="J18" i="6"/>
  <c r="J28" i="6"/>
  <c r="J24" i="6"/>
  <c r="J20" i="6"/>
  <c r="J16" i="6"/>
  <c r="J22" i="6"/>
  <c r="J14" i="6"/>
  <c r="J27" i="6"/>
  <c r="J23" i="6"/>
  <c r="J19" i="6"/>
  <c r="J15" i="6"/>
  <c r="J26" i="6"/>
  <c r="G14" i="7" l="1"/>
  <c r="M7" i="7" s="1"/>
  <c r="K7" i="7"/>
  <c r="K10" i="7"/>
  <c r="G36" i="7"/>
  <c r="M10" i="7" s="1"/>
</calcChain>
</file>

<file path=xl/sharedStrings.xml><?xml version="1.0" encoding="utf-8"?>
<sst xmlns="http://schemas.openxmlformats.org/spreadsheetml/2006/main" count="5150" uniqueCount="2215">
  <si>
    <t>name</t>
  </si>
  <si>
    <t>mu</t>
  </si>
  <si>
    <t>med</t>
  </si>
  <si>
    <t>stdd</t>
  </si>
  <si>
    <t>camID</t>
  </si>
  <si>
    <t>Leak Rate [SCFH]</t>
  </si>
  <si>
    <t>Leak Rate [g/hr]</t>
  </si>
  <si>
    <t>Time</t>
  </si>
  <si>
    <t>Date</t>
  </si>
  <si>
    <t>DateTime</t>
  </si>
  <si>
    <t>WindSpeed [m/s]</t>
  </si>
  <si>
    <t>WindSpeed_mph</t>
  </si>
  <si>
    <t>WindDir_deg</t>
  </si>
  <si>
    <t>ViewAng</t>
  </si>
  <si>
    <t>camera_0_2020-01-28T16-11-03-157768.mat</t>
  </si>
  <si>
    <t>camera_0_2020-01-28T16-20-01-385085.mat</t>
  </si>
  <si>
    <t>camera_0_2020-01-28T16-21-37-465772.mat</t>
  </si>
  <si>
    <t>camera_0_2020-01-28T16-23-23-333409.mat</t>
  </si>
  <si>
    <t>camera_0_2020-01-28T16-25-03-370985.mat</t>
  </si>
  <si>
    <t>camera_0_2020-01-28T16-26-55-179952.mat</t>
  </si>
  <si>
    <t>camera_0_2020-01-28T16-28-36-968217.mat</t>
  </si>
  <si>
    <t>camera_0_2020-01-28T16-30-31-138168.mat</t>
  </si>
  <si>
    <t>camera_0_2020-01-28T16-32-10-734175.mat</t>
  </si>
  <si>
    <t>camera_0_2020-01-28T16-34-19-286105.mat</t>
  </si>
  <si>
    <t>camera_0_2020-01-28T16-36-07-140295.mat</t>
  </si>
  <si>
    <t>camera_0_2020-01-28T16-37-49-858024.mat</t>
  </si>
  <si>
    <t>camera_0_2020-01-28T16-39-32-538845.mat</t>
  </si>
  <si>
    <t>camera_0_2020-01-28T16-41-13-491803.mat</t>
  </si>
  <si>
    <t>camera_0_2020-01-28T16-43-11-521155.mat</t>
  </si>
  <si>
    <t>camera_0_2020-01-28T16-44-51-562276.mat</t>
  </si>
  <si>
    <t>camera_0_2020-01-28T16-46-54-664877.mat</t>
  </si>
  <si>
    <t>camera_0_2020-01-28T16-48-50-238950.mat</t>
  </si>
  <si>
    <t>camera_0_2020-01-28T16-52-04-841460.mat</t>
  </si>
  <si>
    <t>camera_0_2020-01-28T16-53-51-906196.mat</t>
  </si>
  <si>
    <t>camera_0_2020-01-28T16-55-38-260179.mat</t>
  </si>
  <si>
    <t>camera_1_2020-01-28T16-11-03-157768.mat</t>
  </si>
  <si>
    <t>camera_1_2020-01-28T16-20-01-385085.mat</t>
  </si>
  <si>
    <t>camera_1_2020-01-28T16-21-37-465772.mat</t>
  </si>
  <si>
    <t>camera_1_2020-01-28T16-23-23-333409.mat</t>
  </si>
  <si>
    <t>camera_1_2020-01-28T16-25-03-370985.mat</t>
  </si>
  <si>
    <t>camera_1_2020-01-28T16-26-55-179952.mat</t>
  </si>
  <si>
    <t>camera_1_2020-01-28T16-28-36-968217.mat</t>
  </si>
  <si>
    <t>camera_1_2020-01-28T16-30-31-138168.mat</t>
  </si>
  <si>
    <t>camera_1_2020-01-28T16-32-10-734175.mat</t>
  </si>
  <si>
    <t>camera_1_2020-01-28T16-34-19-286105.mat</t>
  </si>
  <si>
    <t>camera_1_2020-01-28T16-36-07-140295.mat</t>
  </si>
  <si>
    <t>camera_1_2020-01-28T16-37-49-858024.mat</t>
  </si>
  <si>
    <t>camera_1_2020-01-28T16-39-32-538845.mat</t>
  </si>
  <si>
    <t>camera_1_2020-01-28T16-41-13-491803.mat</t>
  </si>
  <si>
    <t>camera_1_2020-01-28T16-43-11-521155.mat</t>
  </si>
  <si>
    <t>camera_1_2020-01-28T16-44-51-562276.mat</t>
  </si>
  <si>
    <t>camera_1_2020-01-28T16-46-54-664877.mat</t>
  </si>
  <si>
    <t>camera_1_2020-01-28T16-48-50-238950.mat</t>
  </si>
  <si>
    <t>camera_1_2020-01-28T16-52-04-841460.mat</t>
  </si>
  <si>
    <t>camera_1_2020-01-28T16-53-51-906196.mat</t>
  </si>
  <si>
    <t>camera_1_2020-01-28T16-55-38-260179.mat</t>
  </si>
  <si>
    <t>camera_2_2020-01-28T16-11-03-157768.mat</t>
  </si>
  <si>
    <t>camera_2_2020-01-28T16-20-01-385085.mat</t>
  </si>
  <si>
    <t>camera_2_2020-01-28T16-21-37-465772.mat</t>
  </si>
  <si>
    <t>camera_2_2020-01-28T16-23-23-333409.mat</t>
  </si>
  <si>
    <t>camera_2_2020-01-28T16-25-03-370985.mat</t>
  </si>
  <si>
    <t>camera_2_2020-01-28T16-26-55-179952.mat</t>
  </si>
  <si>
    <t>camera_2_2020-01-28T16-28-36-968217.mat</t>
  </si>
  <si>
    <t>camera_2_2020-01-28T16-30-31-138168.mat</t>
  </si>
  <si>
    <t>camera_2_2020-01-28T16-32-10-734175.mat</t>
  </si>
  <si>
    <t>camera_2_2020-01-28T16-34-19-286105.mat</t>
  </si>
  <si>
    <t>camera_2_2020-01-28T16-36-07-140295.mat</t>
  </si>
  <si>
    <t>camera_2_2020-01-28T16-37-49-858024.mat</t>
  </si>
  <si>
    <t>camera_2_2020-01-28T16-39-32-538845.mat</t>
  </si>
  <si>
    <t>camera_2_2020-01-28T16-41-13-491803.mat</t>
  </si>
  <si>
    <t>camera_2_2020-01-28T16-43-11-521155.mat</t>
  </si>
  <si>
    <t>camera_2_2020-01-28T16-44-51-562276.mat</t>
  </si>
  <si>
    <t>camera_2_2020-01-28T16-46-54-664877.mat</t>
  </si>
  <si>
    <t>camera_2_2020-01-28T16-48-50-238950.mat</t>
  </si>
  <si>
    <t>camera_2_2020-01-28T16-52-04-841460.mat</t>
  </si>
  <si>
    <t>camera_2_2020-01-28T16-53-51-906196.mat</t>
  </si>
  <si>
    <t>camera_2_2020-01-28T16-55-38-260179.mat</t>
  </si>
  <si>
    <t>camera_3_2020-01-28T16-11-03-157768.mat</t>
  </si>
  <si>
    <t>camera_3_2020-01-28T16-20-01-385085.mat</t>
  </si>
  <si>
    <t>camera_3_2020-01-28T16-21-37-465772.mat</t>
  </si>
  <si>
    <t>camera_3_2020-01-28T16-23-23-333409.mat</t>
  </si>
  <si>
    <t>camera_3_2020-01-28T16-25-03-370985.mat</t>
  </si>
  <si>
    <t>camera_3_2020-01-28T16-26-55-179952.mat</t>
  </si>
  <si>
    <t>camera_3_2020-01-28T16-28-36-968217.mat</t>
  </si>
  <si>
    <t>camera_3_2020-01-28T16-30-31-138168.mat</t>
  </si>
  <si>
    <t>camera_3_2020-01-28T16-32-10-734175.mat</t>
  </si>
  <si>
    <t>camera_3_2020-01-28T16-34-19-286105.mat</t>
  </si>
  <si>
    <t>camera_3_2020-01-28T16-36-07-140295.mat</t>
  </si>
  <si>
    <t>camera_3_2020-01-28T16-37-49-858024.mat</t>
  </si>
  <si>
    <t>camera_3_2020-01-28T16-39-32-538845.mat</t>
  </si>
  <si>
    <t>camera_3_2020-01-28T16-41-13-491803.mat</t>
  </si>
  <si>
    <t>camera_3_2020-01-28T16-43-11-521155.mat</t>
  </si>
  <si>
    <t>camera_3_2020-01-28T16-44-51-562276.mat</t>
  </si>
  <si>
    <t>camera_3_2020-01-28T16-46-54-664877.mat</t>
  </si>
  <si>
    <t>camera_3_2020-01-28T16-48-50-238950.mat</t>
  </si>
  <si>
    <t>camera_3_2020-01-28T16-52-04-841460.mat</t>
  </si>
  <si>
    <t>camera_3_2020-01-28T16-53-51-906196.mat</t>
  </si>
  <si>
    <t>camera_3_2020-01-28T16-55-38-260179.mat</t>
  </si>
  <si>
    <t>camera_4_2020-01-28T16-11-03-157768.mat</t>
  </si>
  <si>
    <t>camera_4_2020-01-28T16-20-01-385085.mat</t>
  </si>
  <si>
    <t>camera_4_2020-01-28T16-21-37-465772.mat</t>
  </si>
  <si>
    <t>camera_4_2020-01-28T16-23-23-333409.mat</t>
  </si>
  <si>
    <t>camera_4_2020-01-28T16-25-03-370985.mat</t>
  </si>
  <si>
    <t>camera_4_2020-01-28T16-26-55-179952.mat</t>
  </si>
  <si>
    <t>camera_4_2020-01-28T16-28-36-968217.mat</t>
  </si>
  <si>
    <t>camera_4_2020-01-28T16-30-31-138168.mat</t>
  </si>
  <si>
    <t>camera_4_2020-01-28T16-32-10-734175.mat</t>
  </si>
  <si>
    <t>camera_4_2020-01-28T16-34-19-286105.mat</t>
  </si>
  <si>
    <t>camera_4_2020-01-28T16-36-07-140295.mat</t>
  </si>
  <si>
    <t>camera_4_2020-01-28T16-37-49-858024.mat</t>
  </si>
  <si>
    <t>camera_4_2020-01-28T16-39-32-538845.mat</t>
  </si>
  <si>
    <t>camera_4_2020-01-28T16-41-13-491803.mat</t>
  </si>
  <si>
    <t>camera_4_2020-01-28T16-43-11-521155.mat</t>
  </si>
  <si>
    <t>camera_4_2020-01-28T16-44-51-562276.mat</t>
  </si>
  <si>
    <t>camera_4_2020-01-28T16-46-54-664877.mat</t>
  </si>
  <si>
    <t>camera_4_2020-01-28T16-48-50-238950.mat</t>
  </si>
  <si>
    <t>camera_4_2020-01-28T16-52-04-841460.mat</t>
  </si>
  <si>
    <t>camera_4_2020-01-28T16-53-51-906196.mat</t>
  </si>
  <si>
    <t>camera_4_2020-01-28T16-55-38-260179.mat</t>
  </si>
  <si>
    <t>camera_5_2020-01-28T16-11-03-157768.mat</t>
  </si>
  <si>
    <t>camera_5_2020-01-28T16-20-01-385085.mat</t>
  </si>
  <si>
    <t>camera_5_2020-01-28T16-21-37-465772.mat</t>
  </si>
  <si>
    <t>camera_5_2020-01-28T16-23-23-333409.mat</t>
  </si>
  <si>
    <t>camera_5_2020-01-28T16-25-03-370985.mat</t>
  </si>
  <si>
    <t>camera_5_2020-01-28T16-26-55-179952.mat</t>
  </si>
  <si>
    <t>camera_5_2020-01-28T16-28-36-968217.mat</t>
  </si>
  <si>
    <t>camera_5_2020-01-28T16-30-31-138168.mat</t>
  </si>
  <si>
    <t>camera_5_2020-01-28T16-32-10-734175.mat</t>
  </si>
  <si>
    <t>camera_5_2020-01-28T16-34-19-286105.mat</t>
  </si>
  <si>
    <t>camera_5_2020-01-28T16-36-07-140295.mat</t>
  </si>
  <si>
    <t>camera_5_2020-01-28T16-37-49-858024.mat</t>
  </si>
  <si>
    <t>camera_5_2020-01-28T16-39-32-538845.mat</t>
  </si>
  <si>
    <t>camera_5_2020-01-28T16-41-13-491803.mat</t>
  </si>
  <si>
    <t>camera_5_2020-01-28T16-43-11-521155.mat</t>
  </si>
  <si>
    <t>camera_5_2020-01-28T16-44-51-562276.mat</t>
  </si>
  <si>
    <t>camera_5_2020-01-28T16-46-54-664877.mat</t>
  </si>
  <si>
    <t>camera_5_2020-01-28T16-48-50-238950.mat</t>
  </si>
  <si>
    <t>camera_5_2020-01-28T16-52-04-841460.mat</t>
  </si>
  <si>
    <t>camera_5_2020-01-28T16-53-51-906196.mat</t>
  </si>
  <si>
    <t>camera_5_2020-01-28T16-55-38-260179.mat</t>
  </si>
  <si>
    <t>LeakRate [SCFH]</t>
  </si>
  <si>
    <t>camera_0_2019-11-14T13-05-01-032699.mat</t>
  </si>
  <si>
    <t>camera_0_2019-11-14T13-06-43-382523.mat</t>
  </si>
  <si>
    <t>camera_0_2019-11-14T13-08-38-151438.mat</t>
  </si>
  <si>
    <t>camera_0_2019-11-14T13-10-33-012370.mat</t>
  </si>
  <si>
    <t>camera_0_2019-11-14T13-12-31-305320.mat</t>
  </si>
  <si>
    <t>camera_0_2019-11-14T13-14-21-691047.mat</t>
  </si>
  <si>
    <t>camera_0_2019-11-14T13-16-14-478898.mat</t>
  </si>
  <si>
    <t>camera_0_2019-11-14T13-18-20-097391.mat</t>
  </si>
  <si>
    <t>camera_0_2019-11-14T13-20-04-491726.mat</t>
  </si>
  <si>
    <t>camera_0_2019-11-14T13-21-46-327175.mat</t>
  </si>
  <si>
    <t>camera_0_2019-11-14T13-23-44-085103.mat</t>
  </si>
  <si>
    <t>camera_0_2019-11-14T13-25-30-250957.mat</t>
  </si>
  <si>
    <t>camera_0_2019-11-14T13-27-10-441024.mat</t>
  </si>
  <si>
    <t>camera_0_2019-11-14T13-28-56-752782.mat</t>
  </si>
  <si>
    <t>camera_0_2019-11-14T13-36-08-507223.mat</t>
  </si>
  <si>
    <t>camera_0_2019-11-14T13-37-45-997532.mat</t>
  </si>
  <si>
    <t>camera_0_2019-11-14T13-41-10-046754.mat</t>
  </si>
  <si>
    <t>camera_0_2019-11-14T13-42-48-435577.mat</t>
  </si>
  <si>
    <t>camera_0_2019-11-14T13-44-29-974813.mat</t>
  </si>
  <si>
    <t>camera_0_2019-11-14T13-46-29-215583.mat</t>
  </si>
  <si>
    <t>camera_0_2019-11-14T13-48-16-283848.mat</t>
  </si>
  <si>
    <t>camera_1_2019-11-14T13-05-01-032699.mat</t>
  </si>
  <si>
    <t>camera_1_2019-11-14T13-06-43-382523.mat</t>
  </si>
  <si>
    <t>camera_1_2019-11-14T13-08-38-151438.mat</t>
  </si>
  <si>
    <t>camera_1_2019-11-14T13-10-33-012370.mat</t>
  </si>
  <si>
    <t>camera_1_2019-11-14T13-12-31-305320.mat</t>
  </si>
  <si>
    <t>camera_1_2019-11-14T13-14-21-691047.mat</t>
  </si>
  <si>
    <t>camera_1_2019-11-14T13-16-14-478898.mat</t>
  </si>
  <si>
    <t>camera_1_2019-11-14T13-18-20-097391.mat</t>
  </si>
  <si>
    <t>camera_1_2019-11-14T13-20-04-491726.mat</t>
  </si>
  <si>
    <t>camera_1_2019-11-14T13-21-46-327175.mat</t>
  </si>
  <si>
    <t>camera_1_2019-11-14T13-23-44-085103.mat</t>
  </si>
  <si>
    <t>camera_1_2019-11-14T13-25-30-250957.mat</t>
  </si>
  <si>
    <t>camera_1_2019-11-14T13-27-10-441024.mat</t>
  </si>
  <si>
    <t>camera_1_2019-11-14T13-28-56-752782.mat</t>
  </si>
  <si>
    <t>camera_1_2019-11-14T13-36-08-507223.mat</t>
  </si>
  <si>
    <t>camera_1_2019-11-14T13-37-45-997532.mat</t>
  </si>
  <si>
    <t>camera_1_2019-11-14T13-41-10-046754.mat</t>
  </si>
  <si>
    <t>camera_1_2019-11-14T13-42-48-435577.mat</t>
  </si>
  <si>
    <t>camera_1_2019-11-14T13-44-29-974813.mat</t>
  </si>
  <si>
    <t>camera_1_2019-11-14T13-46-29-215583.mat</t>
  </si>
  <si>
    <t>camera_1_2019-11-14T13-48-16-283848.mat</t>
  </si>
  <si>
    <t>camera_2_2019-11-14T13-05-01-032699.mat</t>
  </si>
  <si>
    <t>camera_2_2019-11-14T13-06-43-382523.mat</t>
  </si>
  <si>
    <t>camera_2_2019-11-14T13-08-38-151438.mat</t>
  </si>
  <si>
    <t>camera_2_2019-11-14T13-10-33-012370.mat</t>
  </si>
  <si>
    <t>camera_2_2019-11-14T13-12-31-305320.mat</t>
  </si>
  <si>
    <t>camera_2_2019-11-14T13-14-21-691047.mat</t>
  </si>
  <si>
    <t>camera_2_2019-11-14T13-16-14-478898.mat</t>
  </si>
  <si>
    <t>camera_2_2019-11-14T13-18-20-097391.mat</t>
  </si>
  <si>
    <t>camera_2_2019-11-14T13-20-04-491726.mat</t>
  </si>
  <si>
    <t>camera_2_2019-11-14T13-21-46-327175.mat</t>
  </si>
  <si>
    <t>camera_2_2019-11-14T13-23-44-085103.mat</t>
  </si>
  <si>
    <t>camera_2_2019-11-14T13-25-30-250957.mat</t>
  </si>
  <si>
    <t>camera_2_2019-11-14T13-27-10-441024.mat</t>
  </si>
  <si>
    <t>camera_2_2019-11-14T13-28-56-752782.mat</t>
  </si>
  <si>
    <t>camera_2_2019-11-14T13-36-08-507223.mat</t>
  </si>
  <si>
    <t>camera_2_2019-11-14T13-37-45-997532.mat</t>
  </si>
  <si>
    <t>camera_2_2019-11-14T13-41-10-046754.mat</t>
  </si>
  <si>
    <t>camera_2_2019-11-14T13-42-48-435577.mat</t>
  </si>
  <si>
    <t>camera_2_2019-11-14T13-44-29-974813.mat</t>
  </si>
  <si>
    <t>camera_2_2019-11-14T13-46-29-215583.mat</t>
  </si>
  <si>
    <t>camera_2_2019-11-14T13-48-16-283848.mat</t>
  </si>
  <si>
    <t>camera_3_2019-11-14T13-05-01-032699.mat</t>
  </si>
  <si>
    <t>camera_3_2019-11-14T13-06-43-382523.mat</t>
  </si>
  <si>
    <t>camera_3_2019-11-14T13-08-38-151438.mat</t>
  </si>
  <si>
    <t>camera_3_2019-11-14T13-10-33-012370.mat</t>
  </si>
  <si>
    <t>camera_3_2019-11-14T13-12-31-305320.mat</t>
  </si>
  <si>
    <t>camera_3_2019-11-14T13-14-21-691047.mat</t>
  </si>
  <si>
    <t>camera_3_2019-11-14T13-16-14-478898.mat</t>
  </si>
  <si>
    <t>camera_3_2019-11-14T13-18-20-097391.mat</t>
  </si>
  <si>
    <t>camera_3_2019-11-14T13-20-04-491726.mat</t>
  </si>
  <si>
    <t>camera_3_2019-11-14T13-21-46-327175.mat</t>
  </si>
  <si>
    <t>camera_3_2019-11-14T13-23-44-085103.mat</t>
  </si>
  <si>
    <t>camera_3_2019-11-14T13-25-30-250957.mat</t>
  </si>
  <si>
    <t>camera_3_2019-11-14T13-27-10-441024.mat</t>
  </si>
  <si>
    <t>camera_3_2019-11-14T13-28-56-752782.mat</t>
  </si>
  <si>
    <t>camera_3_2019-11-14T13-36-08-507223.mat</t>
  </si>
  <si>
    <t>camera_3_2019-11-14T13-37-45-997532.mat</t>
  </si>
  <si>
    <t>camera_3_2019-11-14T13-41-10-046754.mat</t>
  </si>
  <si>
    <t>camera_3_2019-11-14T13-42-48-435577.mat</t>
  </si>
  <si>
    <t>camera_3_2019-11-14T13-44-29-974813.mat</t>
  </si>
  <si>
    <t>camera_3_2019-11-14T13-46-29-215583.mat</t>
  </si>
  <si>
    <t>camera_3_2019-11-14T13-48-16-283848.mat</t>
  </si>
  <si>
    <t>camera_4_2019-11-14T13-05-01-032699.mat</t>
  </si>
  <si>
    <t>camera_4_2019-11-14T13-06-43-382523.mat</t>
  </si>
  <si>
    <t>camera_4_2019-11-14T13-08-38-151438.mat</t>
  </si>
  <si>
    <t>camera_4_2019-11-14T13-10-33-012370.mat</t>
  </si>
  <si>
    <t>camera_4_2019-11-14T13-12-31-305320.mat</t>
  </si>
  <si>
    <t>camera_4_2019-11-14T13-14-21-691047.mat</t>
  </si>
  <si>
    <t>camera_4_2019-11-14T13-16-14-478898.mat</t>
  </si>
  <si>
    <t>camera_4_2019-11-14T13-18-20-097391.mat</t>
  </si>
  <si>
    <t>camera_4_2019-11-14T13-20-04-491726.mat</t>
  </si>
  <si>
    <t>camera_4_2019-11-14T13-21-46-327175.mat</t>
  </si>
  <si>
    <t>camera_4_2019-11-14T13-23-44-085103.mat</t>
  </si>
  <si>
    <t>camera_4_2019-11-14T13-25-30-250957.mat</t>
  </si>
  <si>
    <t>camera_4_2019-11-14T13-27-10-441024.mat</t>
  </si>
  <si>
    <t>camera_4_2019-11-14T13-28-56-752782.mat</t>
  </si>
  <si>
    <t>camera_4_2019-11-14T13-36-08-507223.mat</t>
  </si>
  <si>
    <t>camera_4_2019-11-14T13-37-45-997532.mat</t>
  </si>
  <si>
    <t>camera_4_2019-11-14T13-41-10-046754.mat</t>
  </si>
  <si>
    <t>camera_4_2019-11-14T13-42-48-435577.mat</t>
  </si>
  <si>
    <t>camera_4_2019-11-14T13-44-29-974813.mat</t>
  </si>
  <si>
    <t>camera_4_2019-11-14T13-46-29-215583.mat</t>
  </si>
  <si>
    <t>camera_4_2019-11-14T13-48-16-283848.mat</t>
  </si>
  <si>
    <t>camera_5_2019-11-14T13-05-01-032699.mat</t>
  </si>
  <si>
    <t>camera_5_2019-11-14T13-06-43-382523.mat</t>
  </si>
  <si>
    <t>camera_5_2019-11-14T13-08-38-151438.mat</t>
  </si>
  <si>
    <t>camera_5_2019-11-14T13-10-33-012370.mat</t>
  </si>
  <si>
    <t>camera_5_2019-11-14T13-12-31-305320.mat</t>
  </si>
  <si>
    <t>camera_5_2019-11-14T13-14-21-691047.mat</t>
  </si>
  <si>
    <t>camera_5_2019-11-14T13-16-14-478898.mat</t>
  </si>
  <si>
    <t>camera_5_2019-11-14T13-18-20-097391.mat</t>
  </si>
  <si>
    <t>camera_5_2019-11-14T13-20-04-491726.mat</t>
  </si>
  <si>
    <t>camera_5_2019-11-14T13-21-46-327175.mat</t>
  </si>
  <si>
    <t>camera_5_2019-11-14T13-23-44-085103.mat</t>
  </si>
  <si>
    <t>camera_5_2019-11-14T13-25-30-250957.mat</t>
  </si>
  <si>
    <t>camera_5_2019-11-14T13-27-10-441024.mat</t>
  </si>
  <si>
    <t>camera_5_2019-11-14T13-28-56-752782.mat</t>
  </si>
  <si>
    <t>camera_5_2019-11-14T13-36-08-507223.mat</t>
  </si>
  <si>
    <t>camera_5_2019-11-14T13-37-45-997532.mat</t>
  </si>
  <si>
    <t>camera_5_2019-11-14T13-41-10-046754.mat</t>
  </si>
  <si>
    <t>camera_5_2019-11-14T13-42-48-435577.mat</t>
  </si>
  <si>
    <t>camera_5_2019-11-14T13-44-29-974813.mat</t>
  </si>
  <si>
    <t>camera_5_2019-11-14T13-46-29-215583.mat</t>
  </si>
  <si>
    <t>camera_5_2019-11-14T13-48-16-283848.mat</t>
  </si>
  <si>
    <t>Camera</t>
  </si>
  <si>
    <t>Recording Time</t>
  </si>
  <si>
    <t>Video Set</t>
  </si>
  <si>
    <t>Dirt - Plume</t>
  </si>
  <si>
    <t>Dirt - No Plume</t>
  </si>
  <si>
    <t>Grass - Plume</t>
  </si>
  <si>
    <t>Grass - No Plume</t>
  </si>
  <si>
    <t>Flag</t>
  </si>
  <si>
    <t xml:space="preserve">DOE </t>
  </si>
  <si>
    <t>Row</t>
  </si>
  <si>
    <t>Experiment #</t>
  </si>
  <si>
    <t>Flow Rate</t>
  </si>
  <si>
    <t>Delta_t goal</t>
  </si>
  <si>
    <t>Delta_t Actual</t>
  </si>
  <si>
    <t>Ambient</t>
  </si>
  <si>
    <t>Plume Temp</t>
  </si>
  <si>
    <t>Notes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</si>
  <si>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</si>
  <si>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</si>
  <si>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</si>
  <si>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</si>
  <si>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</si>
  <si>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</si>
  <si>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</si>
  <si>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</si>
  <si>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</si>
  <si>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</si>
  <si>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12 Tests. Delta_T not reachable with ambient temp of ~14 C</t>
  </si>
  <si>
    <t>Gas on (first 30s) Gas off (2nd 30s)</t>
  </si>
  <si>
    <t>68 sec of gas on - interuption</t>
  </si>
  <si>
    <t xml:space="preserve">confirm gas was actally on - may have double clicked </t>
  </si>
  <si>
    <t>gas shut off 10 secs late - rec normal lengths</t>
  </si>
  <si>
    <t>10 secs over gas on</t>
  </si>
  <si>
    <t>Crop Rec. didn’t hit stop to end rec</t>
  </si>
  <si>
    <t>did 1:30 of gas on!</t>
  </si>
  <si>
    <t>cam 5 recorded weirdly long</t>
  </si>
  <si>
    <t>gas went 8 secs over</t>
  </si>
  <si>
    <t>gas temp spikedd last third</t>
  </si>
  <si>
    <t xml:space="preserve">did 1:30 of gas on!  </t>
  </si>
  <si>
    <t>5 secs over</t>
  </si>
  <si>
    <t>1 min gas on, 50 sec gas off</t>
  </si>
  <si>
    <t>1 min gas on, 41 sec gas off</t>
  </si>
  <si>
    <t>Stoped Recording too early, redid test immediately after - did it again. Trash 9:46 and 9:47</t>
  </si>
  <si>
    <t>1 min gas on, 1 min gas off. Cropp</t>
  </si>
  <si>
    <t>Gas on 9 secs over</t>
  </si>
  <si>
    <t>camera notes</t>
  </si>
  <si>
    <t>DOE 1</t>
  </si>
  <si>
    <t>DOE 2</t>
  </si>
  <si>
    <t>View Direction [deg]</t>
  </si>
  <si>
    <t>View Direction [polar]</t>
  </si>
  <si>
    <t>Distance from Leak Point [m]</t>
  </si>
  <si>
    <t>Distance from Leak Point</t>
  </si>
  <si>
    <t>Height</t>
  </si>
  <si>
    <t>Flow Rates</t>
  </si>
  <si>
    <t>2m</t>
  </si>
  <si>
    <t>DOE</t>
  </si>
  <si>
    <t>Set</t>
  </si>
  <si>
    <t>2:14-2:28 - data scapped. Gas Leak out of wrong location</t>
  </si>
  <si>
    <t>2 mis recordings here - 2:41:latest - keep</t>
  </si>
  <si>
    <t>This time may be actaully experiment 1</t>
  </si>
  <si>
    <t>camID 2 did not rec</t>
  </si>
  <si>
    <t>4:13 - scrap</t>
  </si>
  <si>
    <t>StartDate</t>
  </si>
  <si>
    <t>StartTime</t>
  </si>
  <si>
    <t>EndDate</t>
  </si>
  <si>
    <t>EndTime</t>
  </si>
  <si>
    <t>gas_house</t>
  </si>
  <si>
    <t>cylinder</t>
  </si>
  <si>
    <t>analysis_type</t>
  </si>
  <si>
    <t>raw_record_path</t>
  </si>
  <si>
    <t>serial_number</t>
  </si>
  <si>
    <t>run_count</t>
  </si>
  <si>
    <t>N2_mol_frac</t>
  </si>
  <si>
    <t>N2_mol_frac_std</t>
  </si>
  <si>
    <t>CO2_mol_frac</t>
  </si>
  <si>
    <t>CO2_mol_frac_std</t>
  </si>
  <si>
    <t>C1_mol_frac_std</t>
  </si>
  <si>
    <t>C2_mol_frac_std</t>
  </si>
  <si>
    <t>C3_mol_frac</t>
  </si>
  <si>
    <t>C3_mol_frac_std</t>
  </si>
  <si>
    <t>iC4_mol_frac</t>
  </si>
  <si>
    <t>iC4_mol_frac_std</t>
  </si>
  <si>
    <t>nC4_mol_frac</t>
  </si>
  <si>
    <t>nC4_mol_frac_std</t>
  </si>
  <si>
    <t>iC5_mol_frac</t>
  </si>
  <si>
    <t>iC5_mol_frac_std</t>
  </si>
  <si>
    <t>nC5_mol_frac</t>
  </si>
  <si>
    <t>nC5_mol_frac_std</t>
  </si>
  <si>
    <t>C6_mol_frac</t>
  </si>
  <si>
    <t>C6_mol_frac_std</t>
  </si>
  <si>
    <t>K_mix</t>
  </si>
  <si>
    <t>K_mix_std</t>
  </si>
  <si>
    <t>K_rel_N2</t>
  </si>
  <si>
    <t>K_rel_N2_std</t>
  </si>
  <si>
    <t>K_rel_CH4</t>
  </si>
  <si>
    <t>K_rel_CH4_std</t>
  </si>
  <si>
    <t>GSH-1</t>
  </si>
  <si>
    <t>CY-1/CY-2</t>
  </si>
  <si>
    <t>METEC GC</t>
  </si>
  <si>
    <t>./GSH-1\20191009</t>
  </si>
  <si>
    <t>GSH-2</t>
  </si>
  <si>
    <t>./GSH-2\20191007</t>
  </si>
  <si>
    <t>GSH-3</t>
  </si>
  <si>
    <t>./GSH-3\20191007</t>
  </si>
  <si>
    <t>current</t>
  </si>
  <si>
    <t>GSH-4</t>
  </si>
  <si>
    <t>./GSH-4\20190625</t>
  </si>
  <si>
    <t>MW</t>
  </si>
  <si>
    <t>MW weighted</t>
  </si>
  <si>
    <t>Released MW</t>
  </si>
  <si>
    <t>SCFH</t>
  </si>
  <si>
    <t>g/hr</t>
  </si>
  <si>
    <t>Molecule</t>
  </si>
  <si>
    <t>Mole Fraction</t>
  </si>
  <si>
    <t>Mole Fraction  Std</t>
  </si>
  <si>
    <t>N2</t>
  </si>
  <si>
    <t>CO2</t>
  </si>
  <si>
    <t>C3</t>
  </si>
  <si>
    <t>iC4</t>
  </si>
  <si>
    <t>nC4</t>
  </si>
  <si>
    <t>iC5</t>
  </si>
  <si>
    <t>nC5</t>
  </si>
  <si>
    <t>C6</t>
  </si>
  <si>
    <t>N Frames</t>
  </si>
  <si>
    <t>Rec min</t>
  </si>
  <si>
    <t>s</t>
  </si>
  <si>
    <t>ms</t>
  </si>
  <si>
    <t>Rec Time [s]</t>
  </si>
  <si>
    <t>FPS</t>
  </si>
  <si>
    <t>RecID</t>
  </si>
  <si>
    <t>camera_0_2019-07-21T09-09-19</t>
  </si>
  <si>
    <t>camera_0_2019-07-21T09-12-04</t>
  </si>
  <si>
    <t>camera_0_2019-07-21T09-15-15</t>
  </si>
  <si>
    <t>Mean</t>
  </si>
  <si>
    <t>Mean fps</t>
  </si>
  <si>
    <t>Std</t>
  </si>
  <si>
    <t xml:space="preserve"> +/-</t>
  </si>
  <si>
    <t>pm</t>
  </si>
  <si>
    <t>camera_1_2119-17-21T19-19-19</t>
  </si>
  <si>
    <t>camera_1_2119-17-21T19-12-14</t>
  </si>
  <si>
    <t>camera_1_2119-17-21T19-15-15</t>
  </si>
  <si>
    <t>camera_2_2219-27-21T29-29-19</t>
  </si>
  <si>
    <t>camera_2_2219-27-21T29-12-24</t>
  </si>
  <si>
    <t>camera_2_2219-27-21T29-15-15</t>
  </si>
  <si>
    <t>camera_3_2319-37-21T39-39-19</t>
  </si>
  <si>
    <t>camera_3_2319-37-21T39-12-34</t>
  </si>
  <si>
    <t>camera_3_2319-37-21T39-15-15</t>
  </si>
  <si>
    <t>camera_4_2419-47-21T49-49-19</t>
  </si>
  <si>
    <t>camera_4_2419-47-21T49-12-44</t>
  </si>
  <si>
    <t>camera_4_2419-47-21T49-15-15</t>
  </si>
  <si>
    <t>camera_5_2519-57-21T59-59-19</t>
  </si>
  <si>
    <t>camera_5_2519-57-21T59-12-54</t>
  </si>
  <si>
    <t>camera_5_2519-57-21T59-15-15</t>
  </si>
  <si>
    <t>Column A</t>
  </si>
  <si>
    <t>Leak Rate</t>
  </si>
  <si>
    <t>Column B</t>
  </si>
  <si>
    <t xml:space="preserve">Y(1)/N(0) Expert Response. </t>
  </si>
  <si>
    <t>Temp [C]</t>
  </si>
  <si>
    <t>RH [%]</t>
  </si>
  <si>
    <t>Solar [W/m^2]</t>
  </si>
  <si>
    <t>WindSpeed [mph]</t>
  </si>
  <si>
    <t>WindDir [deg]</t>
  </si>
  <si>
    <t>Methane</t>
  </si>
  <si>
    <t>Ethane</t>
  </si>
  <si>
    <t>Propane</t>
  </si>
  <si>
    <t>i-Butane</t>
  </si>
  <si>
    <t>n-Butane</t>
  </si>
  <si>
    <t>i-Pentane</t>
  </si>
  <si>
    <t>n-Pentane</t>
  </si>
  <si>
    <t>Hexane</t>
  </si>
  <si>
    <t>C1</t>
  </si>
  <si>
    <t>C2</t>
  </si>
  <si>
    <t>C1_mol_frac</t>
  </si>
  <si>
    <t>C2_mol_frac</t>
  </si>
  <si>
    <t>mol_frac_sum</t>
  </si>
  <si>
    <t>Imaging Distance [m]</t>
  </si>
  <si>
    <t>MFC Full Scale % Error</t>
  </si>
  <si>
    <t>error:  +- 1%</t>
  </si>
  <si>
    <t>CamID</t>
  </si>
  <si>
    <t>Background</t>
  </si>
  <si>
    <t>DeltaTAdjusted</t>
  </si>
  <si>
    <t>Leak_Rate</t>
  </si>
  <si>
    <t>AvgAbove3</t>
  </si>
  <si>
    <t>CountAbove3</t>
  </si>
  <si>
    <t>AvgAbove4</t>
  </si>
  <si>
    <t>CountAbove4</t>
  </si>
  <si>
    <t>camera_0_2019-03-27T11-11-07-738524_10.mat</t>
  </si>
  <si>
    <t>sky</t>
  </si>
  <si>
    <t>camera_0_2019-03-27T11-34-16-673614_10.mat</t>
  </si>
  <si>
    <t>camera_0_2019-03-27T11-40-25-708955_0.mat</t>
  </si>
  <si>
    <t>camera_0_2019-03-27T11-50-59-777589_0.mat</t>
  </si>
  <si>
    <t>camera_0_2019-03-27T13-16-11-320576_-5.mat</t>
  </si>
  <si>
    <t>camera_0_2019-03-27T13-23-47-839778_-5.mat</t>
  </si>
  <si>
    <t>camera_0_2019-03-27T13-28-32-064782_10.mat</t>
  </si>
  <si>
    <t>camera_0_2019-03-27T13-37-16-753049_5.mat</t>
  </si>
  <si>
    <t>camera_0_2019-03-27T13-40-57-030854_5.mat</t>
  </si>
  <si>
    <t>camera_0_2019-03-27T13-43-53-379074_10.mat</t>
  </si>
  <si>
    <t>camera_0_2019-03-27T13-49-01-221871_-5.mat</t>
  </si>
  <si>
    <t>camera_0_2019-03-27T13-51-33-930167_0.mat</t>
  </si>
  <si>
    <t>camera_0_2019-03-27T13-54-23-712669_10.mat</t>
  </si>
  <si>
    <t>camera_0_2019-03-27T13-59-23-726892_5.mat</t>
  </si>
  <si>
    <t>camera_0_2019-03-27T14-03-08-748383_0.mat</t>
  </si>
  <si>
    <t>camera_0_2019-03-27T14-31-41-842144_-5.mat</t>
  </si>
  <si>
    <t>camera_0_2019-03-27T14-35-22-690745_-5.mat</t>
  </si>
  <si>
    <t>camera_0_2019-03-27T14-40-49-641666_10.mat</t>
  </si>
  <si>
    <t>camera_0_2019-03-27T14-45-26-403914_5.mat</t>
  </si>
  <si>
    <t>camera_0_2019-03-27T14-52-04-416812_0.mat</t>
  </si>
  <si>
    <t>camera_0_2019-03-27T14-54-40-964691_5.mat</t>
  </si>
  <si>
    <t>camera_0_2019-03-27T15-00-41-826901_10.mat</t>
  </si>
  <si>
    <t>camera_0_2019-03-27T15-07-27-312027_-5.mat</t>
  </si>
  <si>
    <t>camera_0_2019-03-27T15-14-55-572358_0.mat</t>
  </si>
  <si>
    <t>camera_0_2019-03-27T15-18-57-907257_10.mat</t>
  </si>
  <si>
    <t>camera_0_2019-03-27T15-21-34-804437_5.mat</t>
  </si>
  <si>
    <t>camera_0_2019-03-27T15-24-59-433721_-5.mat</t>
  </si>
  <si>
    <t>camera_0_2019-03-27T15-28-37-424215_0.mat</t>
  </si>
  <si>
    <t>camera_0_2019-03-27T15-32-36-683360_-5.mat</t>
  </si>
  <si>
    <t>camera_0_2019-03-27T15-38-27-737416_10.mat</t>
  </si>
  <si>
    <t>camera_0_2019-03-27T15-48-22-333389_0.mat</t>
  </si>
  <si>
    <t>camera_0_2019-03-27T15-50-40-274809_5.mat</t>
  </si>
  <si>
    <t>camera_0_2019-03-27T15-54-00-622062_5.mat</t>
  </si>
  <si>
    <t>camera_0_2019-03-27T15-57-39-183813_10.mat</t>
  </si>
  <si>
    <t>camera_0_2019-03-27T16-04-24-019991_-5.mat</t>
  </si>
  <si>
    <t>camera_0_2019-03-27T16-06-54-072219_0.mat</t>
  </si>
  <si>
    <t>camera_0_2019-03-27T16-10-50-765207_0.mat</t>
  </si>
  <si>
    <t>camera_0_2019-03-27T16-14-41-076952_5.mat</t>
  </si>
  <si>
    <t>camera_0_2019-03-27T16-18-14-321845_0.mat</t>
  </si>
  <si>
    <t>camera_0_2019-03-27T16-22-50-128686_-5.mat</t>
  </si>
  <si>
    <t>camera_0_2019-03-27T16-26-10-099004_-5.mat</t>
  </si>
  <si>
    <t>camera_0_2019-03-27T16-33-55-980273_10.mat</t>
  </si>
  <si>
    <t>camera_0_2019-03-27T16-36-44-031544_5.mat</t>
  </si>
  <si>
    <t>camera_0_2019-03-27T16-47-38-178105_0.mat</t>
  </si>
  <si>
    <t>camera_0_2019-03-27T16-53-29-112442_5.mat</t>
  </si>
  <si>
    <t>camera_0_2019-03-27T17-00-26-653327_10.mat</t>
  </si>
  <si>
    <t>camera_0_2019-03-27T17-04-51-100609_-5.mat</t>
  </si>
  <si>
    <t>camera_0_2019-07-14T10-01-36-886485_10.mat</t>
  </si>
  <si>
    <t>camera_0_2019-07-14T10-06-32-002968_0.mat</t>
  </si>
  <si>
    <t>camera_0_2019-07-14T10-08-49-104787_5.mat</t>
  </si>
  <si>
    <t>camera_0_2019-07-14T10-16-35-255931_-5.mat</t>
  </si>
  <si>
    <t>camera_0_2019-07-14T10-19-13-402629_0.mat</t>
  </si>
  <si>
    <t>camera_0_2019-07-14T10-22-53-683760_5.mat</t>
  </si>
  <si>
    <t>camera_0_2019-07-14T10-35-35-439029_5.mat</t>
  </si>
  <si>
    <t>camera_0_2019-07-14T10-38-32-256406_5.mat</t>
  </si>
  <si>
    <t>camera_0_2019-07-14T10-41-44-811608_10.mat</t>
  </si>
  <si>
    <t>camera_0_2019-07-14T10-45-15-510210_-5.mat</t>
  </si>
  <si>
    <t>camera_0_2019-07-14T10-47-39-149497_0.mat</t>
  </si>
  <si>
    <t>camera_0_2019-07-14T10-52-32-195070_10.mat</t>
  </si>
  <si>
    <t>camera_0_2019-07-14T10-57-08-418816_5.mat</t>
  </si>
  <si>
    <t>camera_0_2019-07-14T11-02-02-134018_-5.mat</t>
  </si>
  <si>
    <t>camera_0_2019-07-14T11-04-18-050180_0.mat</t>
  </si>
  <si>
    <t>camera_0_2019-07-14T11-10-10-816341_-5.mat</t>
  </si>
  <si>
    <t>camera_0_2019-07-14T11-15-22-465639_0.mat</t>
  </si>
  <si>
    <t>camera_0_2019-07-14T11-17-52-896186_5.mat</t>
  </si>
  <si>
    <t>camera_0_2019-07-14T11-20-42-400272_10.mat</t>
  </si>
  <si>
    <t>camera_0_2019-07-14T11-27-34-036669_5.mat</t>
  </si>
  <si>
    <t>camera_0_2019-07-14T11-29-59-963007_10.mat</t>
  </si>
  <si>
    <t>camera_0_2019-07-14T11-34-25-855550_-5.mat</t>
  </si>
  <si>
    <t>camera_0_2019-07-14T11-37-57-579782_0.mat</t>
  </si>
  <si>
    <t>camera_0_2019-07-14T11-42-46-238041_10.mat</t>
  </si>
  <si>
    <t>camera_0_2019-07-14T11-48-47-416761_5.mat</t>
  </si>
  <si>
    <t>camera_0_2019-07-14T11-52-27-568671_-5.mat</t>
  </si>
  <si>
    <t>camera_0_2019-07-14T11-54-44-720095_0.mat</t>
  </si>
  <si>
    <t>camera_0_2019-07-14T12-09-06-768774_10.mat</t>
  </si>
  <si>
    <t>camera_0_2019-07-14T12-15-48-904336_5.mat</t>
  </si>
  <si>
    <t>camera_0_2019-07-14T12-18-50-937529_5.mat</t>
  </si>
  <si>
    <t>camera_0_2019-07-14T12-20-53-825321_10.mat</t>
  </si>
  <si>
    <t>camera_0_2019-07-14T12-23-55-766104_-5.mat</t>
  </si>
  <si>
    <t>camera_0_2019-07-14T12-25-56-477363_0.mat</t>
  </si>
  <si>
    <t>camera_0_2019-07-14T12-29-07-779060_-5.mat</t>
  </si>
  <si>
    <t>camera_0_2019-07-14T12-30-53-682645_0.mat</t>
  </si>
  <si>
    <t>camera_0_2019-07-14T12-33-01-270367_0.mat</t>
  </si>
  <si>
    <t>camera_0_2019-07-14T12-34-58-570716_5.mat</t>
  </si>
  <si>
    <t>camera_0_2019-07-14T12-36-57-504379_10.mat</t>
  </si>
  <si>
    <t>camera_0_2019-07-14T12-41-09-618472_-5.mat</t>
  </si>
  <si>
    <t>camera_0_2019-07-14T12-44-32-361938_10.mat</t>
  </si>
  <si>
    <t>camera_0_2019-07-14T12-48-57-245838_5.mat</t>
  </si>
  <si>
    <t>camera_0_2019-07-14T12-51-03-809136_10.mat</t>
  </si>
  <si>
    <t>camera_0_2019-07-14T12-54-38-213846_-5.mat</t>
  </si>
  <si>
    <t>camera_0_2019-07-14T12-56-28-902118_0.mat</t>
  </si>
  <si>
    <t>camera_0_2019-07-14T12-59-29-331195_5.mat</t>
  </si>
  <si>
    <t>camera_0_2019-07-14T13-02-35-078438_0.mat</t>
  </si>
  <si>
    <t>camera_0_2019-07-14T13-14-58-440845_-5.mat</t>
  </si>
  <si>
    <t>camera_0_2019-07-21T09-04-20-255181_10.mat</t>
  </si>
  <si>
    <t>camera_0_2019-07-21T09-09-19-483345_5.mat</t>
  </si>
  <si>
    <t>camera_0_2019-07-21T09-12-04-264704_-5.mat</t>
  </si>
  <si>
    <t>camera_0_2019-07-21T09-15-15-990035_0.mat</t>
  </si>
  <si>
    <t>camera_0_2019-07-21T09-18-31-504766_-5.mat</t>
  </si>
  <si>
    <t>camera_0_2019-07-21T09-21-41-019052_10.mat</t>
  </si>
  <si>
    <t>camera_0_2019-07-21T09-26-17-905597_-5.mat</t>
  </si>
  <si>
    <t>camera_0_2019-07-21T09-28-19-176521_0.mat</t>
  </si>
  <si>
    <t>camera_0_2019-07-21T09-30-49-217419_10.mat</t>
  </si>
  <si>
    <t>camera_0_2019-07-21T09-32-56-081336_5.mat</t>
  </si>
  <si>
    <t>camera_0_2019-07-21T09-38-04-475320_-5.mat</t>
  </si>
  <si>
    <t>camera_0_2019-07-21T09-40-26-406646_0.mat</t>
  </si>
  <si>
    <t>camera_0_2019-07-21T09-43-57-462018_10.mat</t>
  </si>
  <si>
    <t>camera_0_2019-07-21T09-46-30-750136_0.mat</t>
  </si>
  <si>
    <t>camera_0_2019-07-21T09-47-31-663259_0.mat</t>
  </si>
  <si>
    <t>camera_0_2019-07-21T09-49-55-319849_5.mat</t>
  </si>
  <si>
    <t>camera_0_2019-07-21T09-55-40-181454_-5.mat</t>
  </si>
  <si>
    <t>camera_0_2019-07-21T09-57-34-515693_0.mat</t>
  </si>
  <si>
    <t>camera_0_2019-07-21T10-00-30-244905_0.mat</t>
  </si>
  <si>
    <t>camera_0_2019-07-21T10-03-49-708004_-5.mat</t>
  </si>
  <si>
    <t>camera_0_2019-07-21T10-06-22-368040_5.mat</t>
  </si>
  <si>
    <t>camera_0_2019-07-21T10-08-40-160595_10.mat</t>
  </si>
  <si>
    <t>camera_0_2019-07-21T10-10-44-700232_5.mat</t>
  </si>
  <si>
    <t>camera_0_2019-07-21T10-13-01-378978_10.mat</t>
  </si>
  <si>
    <t>camera_0_2019-07-21T10-17-48-350392_-5.mat</t>
  </si>
  <si>
    <t>camera_0_2019-07-21T10-19-55-619775_0.mat</t>
  </si>
  <si>
    <t>camera_0_2019-07-21T10-21-59-245586_0.mat</t>
  </si>
  <si>
    <t>camera_0_2019-07-21T10-30-53-911624_10.mat</t>
  </si>
  <si>
    <t>camera_0_2019-07-21T10-34-01-699808_5.mat</t>
  </si>
  <si>
    <t>camera_0_2019-07-21T10-36-49-574936_5.mat</t>
  </si>
  <si>
    <t>camera_0_2019-07-21T10-43-31-346305_-5.mat</t>
  </si>
  <si>
    <t>camera_0_2019-07-21T10-47-48-980958_-5.mat</t>
  </si>
  <si>
    <t>camera_0_2019-07-21T10-50-22-137866_0.mat</t>
  </si>
  <si>
    <t>camera_0_2019-07-21T10-53-38-125888_10.mat</t>
  </si>
  <si>
    <t>camera_0_2019-07-21T10-55-37-436608_5.mat</t>
  </si>
  <si>
    <t>camera_0_2019-07-21T10-58-22-478684_10.mat</t>
  </si>
  <si>
    <t>camera_0_2019-07-21T11-01-49-117775_-5.mat</t>
  </si>
  <si>
    <t>camera_0_2019-07-21T11-04-05-944787_0.mat</t>
  </si>
  <si>
    <t>camera_0_2019-07-21T11-06-59-401285_10.mat</t>
  </si>
  <si>
    <t>camera_0_2019-07-21T11-08-54-306139_5.mat</t>
  </si>
  <si>
    <t>camera_0_2019-07-21T11-11-19-665723_-5.mat</t>
  </si>
  <si>
    <t>camera_0_2019-07-21T11-13-20-337372_0.mat</t>
  </si>
  <si>
    <t>camera_0_2019-07-21T11-17-13-540185_-5.mat</t>
  </si>
  <si>
    <t>camera_0_2019-07-21T11-21-36-016462_10.mat</t>
  </si>
  <si>
    <t>camera_0_2019-07-21T11-26-26-097351_0.mat</t>
  </si>
  <si>
    <t>camera_0_2019-07-21T11-29-21-235134_5.mat</t>
  </si>
  <si>
    <t>camera_0_2019-07-21T11-31-17-135108_5.mat</t>
  </si>
  <si>
    <t>camera_0_2019-07-21T11-36-49-355952_10.mat</t>
  </si>
  <si>
    <t>camera_0_2019-07-21T11-40-34-395067_-5.mat</t>
  </si>
  <si>
    <t>camera_0_2019-07-21T11-42-36-903407_0.mat</t>
  </si>
  <si>
    <t>camera_1_2019-03-27T11-11-07-738524_10.mat</t>
  </si>
  <si>
    <t>sky and ground</t>
  </si>
  <si>
    <t>camera_1_2019-03-27T11-34-16-673614_10.mat</t>
  </si>
  <si>
    <t>camera_1_2019-03-27T11-40-25-708955_0.mat</t>
  </si>
  <si>
    <t>camera_1_2019-03-27T11-50-59-777589_0.mat</t>
  </si>
  <si>
    <t>camera_1_2019-03-27T13-16-11-320576_-5.mat</t>
  </si>
  <si>
    <t>camera_1_2019-03-27T13-23-47-839778_-5.mat</t>
  </si>
  <si>
    <t>camera_1_2019-03-27T13-28-32-064782_10.mat</t>
  </si>
  <si>
    <t>camera_1_2019-03-27T13-37-16-753049_5.mat</t>
  </si>
  <si>
    <t>camera_1_2019-03-27T13-40-57-030854_5.mat</t>
  </si>
  <si>
    <t>camera_1_2019-03-27T13-43-53-379074_10.mat</t>
  </si>
  <si>
    <t>camera_1_2019-03-27T13-49-01-221871_-5.mat</t>
  </si>
  <si>
    <t>camera_1_2019-03-27T13-51-33-930167_0.mat</t>
  </si>
  <si>
    <t>camera_1_2019-03-27T13-54-23-712669_10.mat</t>
  </si>
  <si>
    <t>camera_1_2019-03-27T13-59-23-726892_5.mat</t>
  </si>
  <si>
    <t>camera_1_2019-03-27T14-03-08-748383_0.mat</t>
  </si>
  <si>
    <t>camera_1_2019-03-27T14-31-41-842144_-5.mat</t>
  </si>
  <si>
    <t>camera_1_2019-03-27T14-35-22-690745_-5.mat</t>
  </si>
  <si>
    <t>camera_1_2019-03-27T14-40-49-641666_10.mat</t>
  </si>
  <si>
    <t>camera_1_2019-03-27T14-45-26-403914_5.mat</t>
  </si>
  <si>
    <t>camera_1_2019-03-27T14-52-04-416812_0.mat</t>
  </si>
  <si>
    <t>camera_1_2019-03-27T14-54-40-964691_5.mat</t>
  </si>
  <si>
    <t>camera_1_2019-03-27T15-00-41-826901_10.mat</t>
  </si>
  <si>
    <t>camera_1_2019-03-27T15-07-27-312027_-5.mat</t>
  </si>
  <si>
    <t>camera_1_2019-03-27T15-14-55-572358_0.mat</t>
  </si>
  <si>
    <t>camera_1_2019-03-27T15-18-57-907257_10.mat</t>
  </si>
  <si>
    <t>camera_1_2019-03-27T15-21-34-804437_5.mat</t>
  </si>
  <si>
    <t>camera_1_2019-03-27T15-24-59-433721_-5.mat</t>
  </si>
  <si>
    <t>camera_1_2019-03-27T15-28-37-424215_0.mat</t>
  </si>
  <si>
    <t>camera_1_2019-03-27T15-32-36-683360_-5.mat</t>
  </si>
  <si>
    <t>camera_1_2019-03-27T15-38-27-737416_10.mat</t>
  </si>
  <si>
    <t>camera_1_2019-03-27T15-48-22-333389_0.mat</t>
  </si>
  <si>
    <t>camera_1_2019-03-27T15-50-40-274809_5.mat</t>
  </si>
  <si>
    <t>camera_1_2019-03-27T15-54-00-622062_5.mat</t>
  </si>
  <si>
    <t>camera_1_2019-03-27T15-57-39-183813_10.mat</t>
  </si>
  <si>
    <t>camera_1_2019-03-27T16-04-24-019991_-5.mat</t>
  </si>
  <si>
    <t>camera_1_2019-03-27T16-06-54-072219_0.mat</t>
  </si>
  <si>
    <t>camera_1_2019-03-27T16-10-50-765207_0.mat</t>
  </si>
  <si>
    <t>camera_1_2019-03-27T16-14-41-076952_5.mat</t>
  </si>
  <si>
    <t>camera_1_2019-03-27T16-18-14-321845_0.mat</t>
  </si>
  <si>
    <t>camera_1_2019-03-27T16-22-50-128686_-5.mat</t>
  </si>
  <si>
    <t>camera_1_2019-03-27T16-26-10-099004_-5.mat</t>
  </si>
  <si>
    <t>camera_1_2019-03-27T16-33-55-980273_10.mat</t>
  </si>
  <si>
    <t>camera_1_2019-03-27T16-36-44-031544_5.mat</t>
  </si>
  <si>
    <t>camera_1_2019-03-27T16-47-38-178105_0.mat</t>
  </si>
  <si>
    <t>camera_1_2019-03-27T16-53-29-112442_5.mat</t>
  </si>
  <si>
    <t>camera_1_2019-03-27T17-00-26-653327_10.mat</t>
  </si>
  <si>
    <t>camera_1_2019-03-27T17-04-51-100609_-5.mat</t>
  </si>
  <si>
    <t>camera_1_2019-03-27T17-08-27-169757_0.mat</t>
  </si>
  <si>
    <t>camera_1_2019-07-14T10-01-36-886485_10.mat</t>
  </si>
  <si>
    <t>camera_1_2019-07-14T10-06-32-002968_0.mat</t>
  </si>
  <si>
    <t>camera_1_2019-07-14T10-08-49-104787_5.mat</t>
  </si>
  <si>
    <t>camera_1_2019-07-14T10-16-35-255931_-5.mat</t>
  </si>
  <si>
    <t>camera_1_2019-07-14T10-19-13-402629_0.mat</t>
  </si>
  <si>
    <t>camera_1_2019-07-14T10-22-53-683760_5.mat</t>
  </si>
  <si>
    <t>camera_1_2019-07-14T10-35-35-439029_5.mat</t>
  </si>
  <si>
    <t>camera_1_2019-07-14T10-38-32-256406_5.mat</t>
  </si>
  <si>
    <t>camera_1_2019-07-14T10-41-44-811608_10.mat</t>
  </si>
  <si>
    <t>camera_1_2019-07-14T10-45-15-510210_-5.mat</t>
  </si>
  <si>
    <t>camera_1_2019-07-14T10-47-39-149497_0.mat</t>
  </si>
  <si>
    <t>camera_1_2019-07-14T10-52-32-195070_10.mat</t>
  </si>
  <si>
    <t>camera_1_2019-07-14T10-57-08-418816_5.mat</t>
  </si>
  <si>
    <t>camera_1_2019-07-14T11-02-02-134018_-5.mat</t>
  </si>
  <si>
    <t>camera_1_2019-07-14T11-04-18-050180_0.mat</t>
  </si>
  <si>
    <t>camera_1_2019-07-14T11-10-10-816341_-5.mat</t>
  </si>
  <si>
    <t>camera_1_2019-07-14T11-15-22-465639_0.mat</t>
  </si>
  <si>
    <t>camera_1_2019-07-14T11-17-52-896186_5.mat</t>
  </si>
  <si>
    <t>camera_1_2019-07-14T11-20-42-400272_10.mat</t>
  </si>
  <si>
    <t>camera_1_2019-07-14T11-27-34-036669_5.mat</t>
  </si>
  <si>
    <t>camera_1_2019-07-14T11-29-59-963007_10.mat</t>
  </si>
  <si>
    <t>camera_1_2019-07-14T11-34-25-855550_-5.mat</t>
  </si>
  <si>
    <t>camera_1_2019-07-14T11-37-57-579782_0.mat</t>
  </si>
  <si>
    <t>camera_1_2019-07-14T11-42-46-238041_10.mat</t>
  </si>
  <si>
    <t>camera_1_2019-07-14T11-48-47-416761_5.mat</t>
  </si>
  <si>
    <t>camera_1_2019-07-14T11-52-27-568671_-5.mat</t>
  </si>
  <si>
    <t>camera_1_2019-07-14T11-54-44-720095_0.mat</t>
  </si>
  <si>
    <t>camera_1_2019-07-14T12-09-06-768774_10.mat</t>
  </si>
  <si>
    <t>camera_1_2019-07-14T12-15-48-904336_5.mat</t>
  </si>
  <si>
    <t>camera_1_2019-07-14T12-18-50-937529_5.mat</t>
  </si>
  <si>
    <t>camera_1_2019-07-14T12-20-53-825321_10.mat</t>
  </si>
  <si>
    <t>camera_1_2019-07-14T12-23-55-766104_-5.mat</t>
  </si>
  <si>
    <t>camera_1_2019-07-14T12-25-56-477363_0.mat</t>
  </si>
  <si>
    <t>camera_1_2019-07-14T12-29-07-779060_-5.mat</t>
  </si>
  <si>
    <t>camera_1_2019-07-14T12-30-53-682645_0.mat</t>
  </si>
  <si>
    <t>camera_1_2019-07-14T12-33-01-270367_0.mat</t>
  </si>
  <si>
    <t>camera_1_2019-07-14T12-34-58-570716_5.mat</t>
  </si>
  <si>
    <t>camera_1_2019-07-14T12-36-57-504379_10.mat</t>
  </si>
  <si>
    <t>camera_1_2019-07-14T12-41-09-618472_-5.mat</t>
  </si>
  <si>
    <t>camera_1_2019-07-14T12-44-32-361938_10.mat</t>
  </si>
  <si>
    <t>camera_1_2019-07-14T12-48-57-245838_5.mat</t>
  </si>
  <si>
    <t>camera_1_2019-07-14T12-51-03-809136_10.mat</t>
  </si>
  <si>
    <t>camera_1_2019-07-14T12-54-38-213846_-5.mat</t>
  </si>
  <si>
    <t>camera_1_2019-07-14T12-56-28-902118_0.mat</t>
  </si>
  <si>
    <t>camera_1_2019-07-14T12-59-29-331195_5.mat</t>
  </si>
  <si>
    <t>camera_1_2019-07-14T13-02-35-078438_0.mat</t>
  </si>
  <si>
    <t>camera_1_2019-07-14T13-14-58-440845_-5.mat</t>
  </si>
  <si>
    <t>camera_1_2019-07-21T09-04-20-255181_10.mat</t>
  </si>
  <si>
    <t>camera_1_2019-07-21T09-09-19-483345_5.mat</t>
  </si>
  <si>
    <t>camera_1_2019-07-21T09-12-04-264704_-5.mat</t>
  </si>
  <si>
    <t>camera_1_2019-07-21T09-15-15-990035_0.mat</t>
  </si>
  <si>
    <t>camera_1_2019-07-21T09-18-31-504766_-5.mat</t>
  </si>
  <si>
    <t>camera_1_2019-07-21T09-21-41-019052_10.mat</t>
  </si>
  <si>
    <t>camera_1_2019-07-21T09-26-17-905597_-5.mat</t>
  </si>
  <si>
    <t>camera_1_2019-07-21T09-28-19-176521_0.mat</t>
  </si>
  <si>
    <t>camera_1_2019-07-21T09-30-49-217419_10.mat</t>
  </si>
  <si>
    <t>camera_1_2019-07-21T09-32-56-081336_5.mat</t>
  </si>
  <si>
    <t>camera_1_2019-07-21T09-38-04-475320_-5.mat</t>
  </si>
  <si>
    <t>camera_1_2019-07-21T09-40-26-406646_0.mat</t>
  </si>
  <si>
    <t>camera_1_2019-07-21T09-43-57-462018_10.mat</t>
  </si>
  <si>
    <t>camera_1_2019-07-21T09-46-30-750136_0.mat</t>
  </si>
  <si>
    <t>camera_1_2019-07-21T09-47-31-663259_0.mat</t>
  </si>
  <si>
    <t>camera_1_2019-07-21T09-49-55-319849_5.mat</t>
  </si>
  <si>
    <t>camera_1_2019-07-21T09-55-40-181454_-5.mat</t>
  </si>
  <si>
    <t>camera_1_2019-07-21T09-57-34-515693_0.mat</t>
  </si>
  <si>
    <t>camera_1_2019-07-21T10-00-30-244905_0.mat</t>
  </si>
  <si>
    <t>camera_1_2019-07-21T10-03-49-708004_-5.mat</t>
  </si>
  <si>
    <t>camera_1_2019-07-21T10-06-22-368040_5.mat</t>
  </si>
  <si>
    <t>camera_1_2019-07-21T10-08-40-160595_10.mat</t>
  </si>
  <si>
    <t>camera_1_2019-07-21T10-10-44-700232_5.mat</t>
  </si>
  <si>
    <t>camera_1_2019-07-21T10-13-01-378978_10.mat</t>
  </si>
  <si>
    <t>camera_1_2019-07-21T10-17-48-350392_-5.mat</t>
  </si>
  <si>
    <t>camera_1_2019-07-21T10-19-55-619775_0.mat</t>
  </si>
  <si>
    <t>camera_1_2019-07-21T10-21-59-245586_0.mat</t>
  </si>
  <si>
    <t>camera_1_2019-07-21T10-30-53-911624_10.mat</t>
  </si>
  <si>
    <t>camera_1_2019-07-21T10-34-01-699808_5.mat</t>
  </si>
  <si>
    <t>camera_1_2019-07-21T10-36-49-574936_5.mat</t>
  </si>
  <si>
    <t>camera_1_2019-07-21T10-43-31-346305_-5.mat</t>
  </si>
  <si>
    <t>camera_1_2019-07-21T10-47-48-980958_-5.mat</t>
  </si>
  <si>
    <t>camera_1_2019-07-21T10-50-22-137866_0.mat</t>
  </si>
  <si>
    <t>camera_1_2019-07-21T10-53-38-125888_10.mat</t>
  </si>
  <si>
    <t>camera_1_2019-07-21T10-55-37-436608_5.mat</t>
  </si>
  <si>
    <t>camera_1_2019-07-21T10-58-22-478684_10.mat</t>
  </si>
  <si>
    <t>camera_1_2019-07-21T11-01-49-117775_-5.mat</t>
  </si>
  <si>
    <t>camera_1_2019-07-21T11-04-05-944787_0.mat</t>
  </si>
  <si>
    <t>camera_1_2019-07-21T11-06-59-401285_10.mat</t>
  </si>
  <si>
    <t>camera_1_2019-07-21T11-08-54-306139_5.mat</t>
  </si>
  <si>
    <t>camera_1_2019-07-21T11-11-19-665723_-5.mat</t>
  </si>
  <si>
    <t>camera_1_2019-07-21T11-13-20-337372_0.mat</t>
  </si>
  <si>
    <t>camera_1_2019-07-21T11-17-13-540185_-5.mat</t>
  </si>
  <si>
    <t>camera_1_2019-07-21T11-21-36-016462_10.mat</t>
  </si>
  <si>
    <t>camera_1_2019-07-21T11-26-26-097351_0.mat</t>
  </si>
  <si>
    <t>camera_1_2019-07-21T11-29-21-235134_5.mat</t>
  </si>
  <si>
    <t>camera_1_2019-07-21T11-31-17-135108_5.mat</t>
  </si>
  <si>
    <t>camera_1_2019-07-21T11-36-49-355952_10.mat</t>
  </si>
  <si>
    <t>camera_1_2019-07-21T11-40-34-395067_-5.mat</t>
  </si>
  <si>
    <t>camera_1_2019-07-21T11-42-36-903407_0.mat</t>
  </si>
  <si>
    <t>camera_2_2019-03-27T11-11-07-738524_10.mat</t>
  </si>
  <si>
    <t>ground</t>
  </si>
  <si>
    <t>camera_2_2019-03-27T11-34-16-673614_10.mat</t>
  </si>
  <si>
    <t>camera_2_2019-03-27T11-40-25-708955_0.mat</t>
  </si>
  <si>
    <t>camera_2_2019-03-27T11-50-59-777589_0.mat</t>
  </si>
  <si>
    <t>camera_2_2019-03-27T13-16-11-320576_-5.mat</t>
  </si>
  <si>
    <t>camera_2_2019-03-27T13-23-47-839778_-5.mat</t>
  </si>
  <si>
    <t>camera_2_2019-03-27T13-28-32-064782_10.mat</t>
  </si>
  <si>
    <t>camera_2_2019-03-27T13-37-16-753049_5.mat</t>
  </si>
  <si>
    <t>camera_2_2019-03-27T13-40-57-030854_5.mat</t>
  </si>
  <si>
    <t>camera_2_2019-03-27T13-43-53-379074_10.mat</t>
  </si>
  <si>
    <t>camera_2_2019-03-27T13-49-01-221871_-5.mat</t>
  </si>
  <si>
    <t>camera_2_2019-03-27T13-51-33-930167_0.mat</t>
  </si>
  <si>
    <t>camera_2_2019-03-27T13-54-23-712669_10.mat</t>
  </si>
  <si>
    <t>camera_2_2019-03-27T13-59-23-726892_5.mat</t>
  </si>
  <si>
    <t>camera_2_2019-03-27T14-03-08-748383_0.mat</t>
  </si>
  <si>
    <t>camera_2_2019-03-27T14-31-41-842144_-5.mat</t>
  </si>
  <si>
    <t>camera_2_2019-03-27T14-35-22-690745_-5.mat</t>
  </si>
  <si>
    <t>camera_2_2019-03-27T14-40-49-641666_10.mat</t>
  </si>
  <si>
    <t>camera_2_2019-03-27T14-45-26-403914_5.mat</t>
  </si>
  <si>
    <t>camera_2_2019-03-27T14-52-04-416812_0.mat</t>
  </si>
  <si>
    <t>camera_2_2019-03-27T14-54-40-964691_5.mat</t>
  </si>
  <si>
    <t>camera_2_2019-03-27T15-00-41-826901_10.mat</t>
  </si>
  <si>
    <t>camera_2_2019-03-27T15-07-27-312027_-5.mat</t>
  </si>
  <si>
    <t>camera_2_2019-03-27T15-14-55-572358_0.mat</t>
  </si>
  <si>
    <t>camera_2_2019-03-27T15-18-57-907257_10.mat</t>
  </si>
  <si>
    <t>camera_2_2019-03-27T15-21-34-804437_5.mat</t>
  </si>
  <si>
    <t>camera_2_2019-03-27T15-24-59-433721_-5.mat</t>
  </si>
  <si>
    <t>camera_2_2019-03-27T15-28-37-424215_0.mat</t>
  </si>
  <si>
    <t>camera_2_2019-03-27T15-32-36-683360_-5.mat</t>
  </si>
  <si>
    <t>camera_2_2019-03-27T15-38-27-737416_10.mat</t>
  </si>
  <si>
    <t>camera_2_2019-03-27T15-48-22-333389_0.mat</t>
  </si>
  <si>
    <t>camera_2_2019-03-27T15-50-40-274809_5.mat</t>
  </si>
  <si>
    <t>camera_2_2019-03-27T15-54-00-622062_5.mat</t>
  </si>
  <si>
    <t>camera_2_2019-03-27T15-57-39-183813_10.mat</t>
  </si>
  <si>
    <t>camera_2_2019-03-27T16-04-24-019991_-5.mat</t>
  </si>
  <si>
    <t>camera_2_2019-03-27T16-06-54-072219_0.mat</t>
  </si>
  <si>
    <t>camera_2_2019-03-27T16-10-50-765207_0.mat</t>
  </si>
  <si>
    <t>camera_2_2019-03-27T16-14-41-076952_5.mat</t>
  </si>
  <si>
    <t>camera_2_2019-03-27T16-18-14-321845_0.mat</t>
  </si>
  <si>
    <t>camera_2_2019-03-27T16-22-50-128686_-5.mat</t>
  </si>
  <si>
    <t>camera_2_2019-03-27T16-26-10-099004_-5.mat</t>
  </si>
  <si>
    <t>camera_2_2019-03-27T16-33-55-980273_10.mat</t>
  </si>
  <si>
    <t>camera_2_2019-03-27T16-36-44-031544_5.mat</t>
  </si>
  <si>
    <t>camera_2_2019-03-27T16-47-38-178105_0.mat</t>
  </si>
  <si>
    <t>camera_2_2019-03-27T16-53-29-112442_5.mat</t>
  </si>
  <si>
    <t>camera_2_2019-03-27T17-00-26-653327_10.mat</t>
  </si>
  <si>
    <t>camera_2_2019-03-27T17-04-51-100609_-5.mat</t>
  </si>
  <si>
    <t>camera_2_2019-03-27T17-08-27-169757_0.mat</t>
  </si>
  <si>
    <t>camera_2_2019-07-14T10-01-36-886485_10.mat</t>
  </si>
  <si>
    <t>camera_2_2019-07-14T10-06-32-002968_0.mat</t>
  </si>
  <si>
    <t>camera_2_2019-07-14T10-08-49-104787_5.mat</t>
  </si>
  <si>
    <t>camera_2_2019-07-14T10-16-35-255931_-5.mat</t>
  </si>
  <si>
    <t>camera_2_2019-07-14T10-19-13-402629_0.mat</t>
  </si>
  <si>
    <t>camera_2_2019-07-14T10-22-53-683760_5.mat</t>
  </si>
  <si>
    <t>camera_2_2019-07-14T10-35-35-439029_5.mat</t>
  </si>
  <si>
    <t>camera_2_2019-07-14T10-38-32-256406_5.mat</t>
  </si>
  <si>
    <t>camera_2_2019-07-14T10-41-44-811608_10.mat</t>
  </si>
  <si>
    <t>camera_2_2019-07-14T10-45-15-510210_-5.mat</t>
  </si>
  <si>
    <t>camera_2_2019-07-14T10-47-39-149497_0.mat</t>
  </si>
  <si>
    <t>camera_2_2019-07-14T10-52-32-195070_10.mat</t>
  </si>
  <si>
    <t>camera_2_2019-07-14T10-57-08-418816_5.mat</t>
  </si>
  <si>
    <t>camera_2_2019-07-14T11-02-02-134018_-5.mat</t>
  </si>
  <si>
    <t>camera_2_2019-07-14T11-04-18-050180_0.mat</t>
  </si>
  <si>
    <t>camera_2_2019-07-14T11-10-10-816341_-5.mat</t>
  </si>
  <si>
    <t>camera_2_2019-07-14T11-15-22-465639_0.mat</t>
  </si>
  <si>
    <t>camera_2_2019-07-14T11-17-52-896186_5.mat</t>
  </si>
  <si>
    <t>camera_2_2019-07-14T11-20-42-400272_10.mat</t>
  </si>
  <si>
    <t>camera_2_2019-07-14T11-27-34-036669_5.mat</t>
  </si>
  <si>
    <t>camera_2_2019-07-14T11-29-59-963007_10.mat</t>
  </si>
  <si>
    <t>camera_2_2019-07-14T11-34-25-855550_-5.mat</t>
  </si>
  <si>
    <t>camera_2_2019-07-14T11-37-57-579782_0.mat</t>
  </si>
  <si>
    <t>camera_2_2019-07-14T11-42-46-238041_10.mat</t>
  </si>
  <si>
    <t>camera_2_2019-07-14T11-48-47-416761_5.mat</t>
  </si>
  <si>
    <t>camera_2_2019-07-14T11-52-27-568671_-5.mat</t>
  </si>
  <si>
    <t>camera_2_2019-07-14T11-54-44-720095_0.mat</t>
  </si>
  <si>
    <t>camera_2_2019-07-14T12-09-06-768774_10.mat</t>
  </si>
  <si>
    <t>camera_2_2019-07-14T12-15-48-904336_5.mat</t>
  </si>
  <si>
    <t>camera_2_2019-07-14T12-18-50-937529_5.mat</t>
  </si>
  <si>
    <t>camera_2_2019-07-14T12-20-53-825321_10.mat</t>
  </si>
  <si>
    <t>camera_2_2019-07-14T12-23-55-766104_-5.mat</t>
  </si>
  <si>
    <t>camera_2_2019-07-14T12-25-56-477363_0.mat</t>
  </si>
  <si>
    <t>camera_2_2019-07-14T12-29-07-779060_-5.mat</t>
  </si>
  <si>
    <t>camera_2_2019-07-14T12-30-53-682645_0.mat</t>
  </si>
  <si>
    <t>camera_2_2019-07-14T12-33-01-270367_0.mat</t>
  </si>
  <si>
    <t>camera_2_2019-07-14T12-34-58-570716_5.mat</t>
  </si>
  <si>
    <t>camera_2_2019-07-14T12-36-57-504379_10.mat</t>
  </si>
  <si>
    <t>camera_2_2019-07-14T12-41-09-618472_-5.mat</t>
  </si>
  <si>
    <t>camera_2_2019-07-14T12-44-32-361938_10.mat</t>
  </si>
  <si>
    <t>camera_2_2019-07-14T12-48-57-245838_5.mat</t>
  </si>
  <si>
    <t>camera_2_2019-07-14T12-51-03-809136_10.mat</t>
  </si>
  <si>
    <t>camera_2_2019-07-14T12-54-38-213846_-5.mat</t>
  </si>
  <si>
    <t>camera_2_2019-07-14T12-56-28-902118_0.mat</t>
  </si>
  <si>
    <t>camera_2_2019-07-14T12-59-29-331195_5.mat</t>
  </si>
  <si>
    <t>camera_2_2019-07-14T13-02-35-078438_0.mat</t>
  </si>
  <si>
    <t>camera_2_2019-07-14T13-14-58-440845_-5.mat</t>
  </si>
  <si>
    <t>camera_2_2019-07-21T09-04-20-255181_10.mat</t>
  </si>
  <si>
    <t>camera_2_2019-07-21T09-09-19-483345_5.mat</t>
  </si>
  <si>
    <t>camera_2_2019-07-21T09-12-04-264704_-5.mat</t>
  </si>
  <si>
    <t>camera_2_2019-07-21T09-15-15-990035_0.mat</t>
  </si>
  <si>
    <t>camera_2_2019-07-21T09-18-31-504766_-5.mat</t>
  </si>
  <si>
    <t>camera_2_2019-07-21T09-21-41-019052_10.mat</t>
  </si>
  <si>
    <t>camera_2_2019-07-21T09-26-17-905597_-5.mat</t>
  </si>
  <si>
    <t>camera_2_2019-07-21T09-28-19-176521_0.mat</t>
  </si>
  <si>
    <t>camera_2_2019-07-21T09-30-49-217419_10.mat</t>
  </si>
  <si>
    <t>camera_2_2019-07-21T09-32-56-081336_5.mat</t>
  </si>
  <si>
    <t>camera_2_2019-07-21T09-38-04-475320_-5.mat</t>
  </si>
  <si>
    <t>camera_2_2019-07-21T09-40-26-406646_0.mat</t>
  </si>
  <si>
    <t>camera_2_2019-07-21T09-43-57-462018_10.mat</t>
  </si>
  <si>
    <t>camera_2_2019-07-21T09-46-30-750136_0.mat</t>
  </si>
  <si>
    <t>camera_2_2019-07-21T09-47-31-663259_0.mat</t>
  </si>
  <si>
    <t>camera_2_2019-07-21T09-49-55-319849_5.mat</t>
  </si>
  <si>
    <t>camera_2_2019-07-21T09-55-40-181454_-5.mat</t>
  </si>
  <si>
    <t>camera_2_2019-07-21T09-57-34-515693_0.mat</t>
  </si>
  <si>
    <t>camera_2_2019-07-21T10-00-30-244905_0.mat</t>
  </si>
  <si>
    <t>camera_2_2019-07-21T10-03-49-708004_-5.mat</t>
  </si>
  <si>
    <t>camera_2_2019-07-21T10-06-22-368040_5.mat</t>
  </si>
  <si>
    <t>camera_2_2019-07-21T10-08-40-160595_10.mat</t>
  </si>
  <si>
    <t>camera_2_2019-07-21T10-10-44-700232_5.mat</t>
  </si>
  <si>
    <t>camera_2_2019-07-21T10-13-01-378978_10.mat</t>
  </si>
  <si>
    <t>camera_2_2019-07-21T10-17-48-350392_-5.mat</t>
  </si>
  <si>
    <t>camera_2_2019-07-21T10-19-55-619775_0.mat</t>
  </si>
  <si>
    <t>camera_2_2019-07-21T10-21-59-245586_0.mat</t>
  </si>
  <si>
    <t>camera_2_2019-07-21T10-30-53-911624_10.mat</t>
  </si>
  <si>
    <t>camera_2_2019-07-21T10-34-01-699808_5.mat</t>
  </si>
  <si>
    <t>camera_2_2019-07-21T10-36-49-574936_5.mat</t>
  </si>
  <si>
    <t>camera_2_2019-07-21T10-43-31-346305_-5.mat</t>
  </si>
  <si>
    <t>camera_2_2019-07-21T10-47-48-980958_-5.mat</t>
  </si>
  <si>
    <t>camera_2_2019-07-21T10-50-22-137866_0.mat</t>
  </si>
  <si>
    <t>camera_2_2019-07-21T10-53-38-125888_10.mat</t>
  </si>
  <si>
    <t>camera_2_2019-07-21T10-55-37-436608_5.mat</t>
  </si>
  <si>
    <t>camera_2_2019-07-21T10-58-22-478684_10.mat</t>
  </si>
  <si>
    <t>camera_2_2019-07-21T11-01-49-117775_-5.mat</t>
  </si>
  <si>
    <t>camera_2_2019-07-21T11-04-05-944787_0.mat</t>
  </si>
  <si>
    <t>camera_2_2019-07-21T11-06-59-401285_10.mat</t>
  </si>
  <si>
    <t>camera_2_2019-07-21T11-08-54-306139_5.mat</t>
  </si>
  <si>
    <t>camera_2_2019-07-21T11-11-19-665723_-5.mat</t>
  </si>
  <si>
    <t>camera_2_2019-07-21T11-13-20-337372_0.mat</t>
  </si>
  <si>
    <t>camera_2_2019-07-21T11-17-13-540185_-5.mat</t>
  </si>
  <si>
    <t>camera_2_2019-07-21T11-21-36-016462_10.mat</t>
  </si>
  <si>
    <t>camera_2_2019-07-21T11-26-26-097351_0.mat</t>
  </si>
  <si>
    <t>camera_2_2019-07-21T11-29-21-235134_5.mat</t>
  </si>
  <si>
    <t>camera_2_2019-07-21T11-31-17-135108_5.mat</t>
  </si>
  <si>
    <t>camera_2_2019-07-21T11-36-49-355952_10.mat</t>
  </si>
  <si>
    <t>camera_2_2019-07-21T11-40-34-395067_-5.mat</t>
  </si>
  <si>
    <t>camera_2_2019-07-21T11-42-36-903407_0.mat</t>
  </si>
  <si>
    <t>camera_3_2019-03-27T11-11-07-738524_10.mat</t>
  </si>
  <si>
    <t>camera_3_2019-03-27T11-34-16-673614_10.mat</t>
  </si>
  <si>
    <t>camera_3_2019-03-27T11-40-25-708955_0.mat</t>
  </si>
  <si>
    <t>camera_3_2019-03-27T11-50-59-777589_0.mat</t>
  </si>
  <si>
    <t>camera_3_2019-03-27T13-16-11-320576_-5.mat</t>
  </si>
  <si>
    <t>camera_3_2019-03-27T13-23-47-839778_-5.mat</t>
  </si>
  <si>
    <t>camera_3_2019-03-27T13-28-32-064782_10.mat</t>
  </si>
  <si>
    <t>camera_3_2019-03-27T13-37-16-753049_5.mat</t>
  </si>
  <si>
    <t>camera_3_2019-03-27T13-40-57-030854_5.mat</t>
  </si>
  <si>
    <t>camera_3_2019-03-27T13-43-53-379074_10.mat</t>
  </si>
  <si>
    <t>camera_3_2019-03-27T13-49-01-221871_-5.mat</t>
  </si>
  <si>
    <t>camera_3_2019-03-27T13-51-33-930167_0.mat</t>
  </si>
  <si>
    <t>camera_3_2019-03-27T13-54-23-712669_10.mat</t>
  </si>
  <si>
    <t>camera_3_2019-03-27T13-59-23-726892_5.mat</t>
  </si>
  <si>
    <t>camera_3_2019-03-27T14-03-08-748383_0.mat</t>
  </si>
  <si>
    <t>camera_3_2019-03-27T14-31-41-842144_-5.mat</t>
  </si>
  <si>
    <t>camera_3_2019-03-27T14-35-22-690745_-5.mat</t>
  </si>
  <si>
    <t>camera_3_2019-03-27T14-40-49-641666_10.mat</t>
  </si>
  <si>
    <t>camera_3_2019-03-27T14-45-26-403914_5.mat</t>
  </si>
  <si>
    <t>camera_3_2019-03-27T14-52-04-416812_0.mat</t>
  </si>
  <si>
    <t>camera_3_2019-03-27T14-54-40-964691_5.mat</t>
  </si>
  <si>
    <t>camera_3_2019-03-27T15-00-41-826901_10.mat</t>
  </si>
  <si>
    <t>camera_3_2019-03-27T15-07-27-312027_-5.mat</t>
  </si>
  <si>
    <t>camera_3_2019-03-27T15-14-55-572358_0.mat</t>
  </si>
  <si>
    <t>camera_3_2019-03-27T15-18-57-907257_10.mat</t>
  </si>
  <si>
    <t>camera_3_2019-03-27T15-21-34-804437_5.mat</t>
  </si>
  <si>
    <t>camera_3_2019-03-27T15-24-59-433721_-5.mat</t>
  </si>
  <si>
    <t>camera_3_2019-03-27T15-28-37-424215_0.mat</t>
  </si>
  <si>
    <t>camera_3_2019-03-27T15-32-36-683360_-5.mat</t>
  </si>
  <si>
    <t>camera_3_2019-03-27T15-38-27-737416_10.mat</t>
  </si>
  <si>
    <t>camera_3_2019-03-27T15-48-22-333389_0.mat</t>
  </si>
  <si>
    <t>camera_3_2019-03-27T15-50-40-274809_5.mat</t>
  </si>
  <si>
    <t>camera_3_2019-03-27T15-54-00-622062_5.mat</t>
  </si>
  <si>
    <t>camera_3_2019-03-27T15-57-39-183813_10.mat</t>
  </si>
  <si>
    <t>camera_3_2019-03-27T16-04-24-019991_-5.mat</t>
  </si>
  <si>
    <t>camera_3_2019-03-27T16-06-54-072219_0.mat</t>
  </si>
  <si>
    <t>camera_3_2019-03-27T16-10-50-765207_0.mat</t>
  </si>
  <si>
    <t>camera_3_2019-03-27T16-14-41-076952_5.mat</t>
  </si>
  <si>
    <t>camera_3_2019-03-27T16-18-14-321845_0.mat</t>
  </si>
  <si>
    <t>camera_3_2019-03-27T16-22-50-128686_-5.mat</t>
  </si>
  <si>
    <t>camera_3_2019-03-27T16-26-10-099004_-5.mat</t>
  </si>
  <si>
    <t>camera_3_2019-03-27T16-33-55-980273_10.mat</t>
  </si>
  <si>
    <t>camera_3_2019-03-27T16-36-44-031544_5.mat</t>
  </si>
  <si>
    <t>camera_3_2019-03-27T16-47-38-178105_0.mat</t>
  </si>
  <si>
    <t>camera_3_2019-03-27T16-53-29-112442_5.mat</t>
  </si>
  <si>
    <t>camera_3_2019-03-27T17-00-26-653327_10.mat</t>
  </si>
  <si>
    <t>camera_3_2019-03-27T17-04-51-100609_-5.mat</t>
  </si>
  <si>
    <t>camera_3_2019-03-27T17-08-27-169757_0.mat</t>
  </si>
  <si>
    <t>camera_3_2019-07-14T10-01-36-886485_10.mat</t>
  </si>
  <si>
    <t>camera_3_2019-07-14T10-06-32-002968_0.mat</t>
  </si>
  <si>
    <t>camera_3_2019-07-14T10-08-49-104787_5.mat</t>
  </si>
  <si>
    <t>camera_3_2019-07-14T10-16-35-255931_-5.mat</t>
  </si>
  <si>
    <t>camera_3_2019-07-14T10-19-13-402629_0.mat</t>
  </si>
  <si>
    <t>camera_3_2019-07-14T10-22-53-683760_5.mat</t>
  </si>
  <si>
    <t>camera_3_2019-07-14T10-35-35-439029_5.mat</t>
  </si>
  <si>
    <t>camera_3_2019-07-14T10-38-32-256406_5.mat</t>
  </si>
  <si>
    <t>camera_3_2019-07-14T10-41-44-811608_10.mat</t>
  </si>
  <si>
    <t>camera_3_2019-07-14T10-45-15-510210_-5.mat</t>
  </si>
  <si>
    <t>camera_3_2019-07-14T10-47-39-149497_0.mat</t>
  </si>
  <si>
    <t>camera_3_2019-07-14T10-52-32-195070_10.mat</t>
  </si>
  <si>
    <t>camera_3_2019-07-14T10-57-08-418816_5.mat</t>
  </si>
  <si>
    <t>camera_3_2019-07-14T11-02-02-134018_-5.mat</t>
  </si>
  <si>
    <t>camera_3_2019-07-14T11-04-18-050180_0.mat</t>
  </si>
  <si>
    <t>camera_3_2019-07-14T11-10-10-816341_-5.mat</t>
  </si>
  <si>
    <t>camera_3_2019-07-14T11-15-22-465639_0.mat</t>
  </si>
  <si>
    <t>camera_3_2019-07-14T11-17-52-896186_5.mat</t>
  </si>
  <si>
    <t>camera_3_2019-07-14T11-20-42-400272_10.mat</t>
  </si>
  <si>
    <t>camera_3_2019-07-14T11-27-34-036669_5.mat</t>
  </si>
  <si>
    <t>camera_3_2019-07-14T11-29-59-963007_10.mat</t>
  </si>
  <si>
    <t>camera_3_2019-07-14T11-34-25-855550_-5.mat</t>
  </si>
  <si>
    <t>camera_3_2019-07-14T11-37-57-579782_0.mat</t>
  </si>
  <si>
    <t>camera_3_2019-07-14T11-42-46-238041_10.mat</t>
  </si>
  <si>
    <t>camera_3_2019-07-14T11-48-47-416761_5.mat</t>
  </si>
  <si>
    <t>camera_3_2019-07-14T11-52-27-568671_-5.mat</t>
  </si>
  <si>
    <t>camera_3_2019-07-14T11-54-44-720095_0.mat</t>
  </si>
  <si>
    <t>camera_3_2019-07-14T12-09-06-768774_10.mat</t>
  </si>
  <si>
    <t>camera_3_2019-07-14T12-15-48-904336_5.mat</t>
  </si>
  <si>
    <t>camera_3_2019-07-14T12-18-50-937529_5.mat</t>
  </si>
  <si>
    <t>camera_3_2019-07-14T12-20-53-825321_10.mat</t>
  </si>
  <si>
    <t>camera_3_2019-07-14T12-23-55-766104_-5.mat</t>
  </si>
  <si>
    <t>camera_3_2019-07-14T12-25-56-477363_0.mat</t>
  </si>
  <si>
    <t>camera_3_2019-07-14T12-29-07-779060_-5.mat</t>
  </si>
  <si>
    <t>camera_3_2019-07-14T12-30-53-682645_0.mat</t>
  </si>
  <si>
    <t>camera_3_2019-07-14T12-33-01-270367_0.mat</t>
  </si>
  <si>
    <t>camera_3_2019-07-14T12-34-58-570716_5.mat</t>
  </si>
  <si>
    <t>camera_3_2019-07-14T12-36-57-504379_10.mat</t>
  </si>
  <si>
    <t>camera_3_2019-07-14T12-41-09-618472_-5.mat</t>
  </si>
  <si>
    <t>camera_3_2019-07-14T12-44-32-361938_10.mat</t>
  </si>
  <si>
    <t>camera_3_2019-07-14T12-48-57-245838_5.mat</t>
  </si>
  <si>
    <t>camera_3_2019-07-14T12-51-03-809136_10.mat</t>
  </si>
  <si>
    <t>camera_3_2019-07-14T12-54-38-213846_-5.mat</t>
  </si>
  <si>
    <t>camera_3_2019-07-14T12-56-28-902118_0.mat</t>
  </si>
  <si>
    <t>camera_3_2019-07-14T12-59-29-331195_5.mat</t>
  </si>
  <si>
    <t>camera_3_2019-07-14T13-02-35-078438_0.mat</t>
  </si>
  <si>
    <t>camera_3_2019-07-14T13-14-58-440845_-5.mat</t>
  </si>
  <si>
    <t>camera_3_2019-07-21T09-04-20-255181_10.mat</t>
  </si>
  <si>
    <t>camera_3_2019-07-21T09-09-19-483345_5.mat</t>
  </si>
  <si>
    <t>camera_3_2019-07-21T09-12-04-264704_-5.mat</t>
  </si>
  <si>
    <t>camera_3_2019-07-21T09-15-15-990035_0.mat</t>
  </si>
  <si>
    <t>camera_3_2019-07-21T09-18-31-504766_-5.mat</t>
  </si>
  <si>
    <t>camera_3_2019-07-21T09-21-41-019052_10.mat</t>
  </si>
  <si>
    <t>camera_3_2019-07-21T09-26-17-905597_-5.mat</t>
  </si>
  <si>
    <t>camera_3_2019-07-21T09-28-19-176521_0.mat</t>
  </si>
  <si>
    <t>camera_3_2019-07-21T09-30-49-217419_10.mat</t>
  </si>
  <si>
    <t>camera_3_2019-07-21T09-32-56-081336_5.mat</t>
  </si>
  <si>
    <t>camera_3_2019-07-21T09-38-04-475320_-5.mat</t>
  </si>
  <si>
    <t>camera_3_2019-07-21T09-40-26-406646_0.mat</t>
  </si>
  <si>
    <t>camera_3_2019-07-21T09-43-57-462018_10.mat</t>
  </si>
  <si>
    <t>camera_3_2019-07-21T09-46-30-750136_0.mat</t>
  </si>
  <si>
    <t>camera_3_2019-07-21T09-47-31-663259_0.mat</t>
  </si>
  <si>
    <t>camera_3_2019-07-21T09-49-55-319849_5.mat</t>
  </si>
  <si>
    <t>camera_3_2019-07-21T09-55-40-181454_-5.mat</t>
  </si>
  <si>
    <t>camera_3_2019-07-21T09-57-34-515693_0.mat</t>
  </si>
  <si>
    <t>camera_3_2019-07-21T10-00-30-244905_0.mat</t>
  </si>
  <si>
    <t>camera_3_2019-07-21T10-03-49-708004_-5.mat</t>
  </si>
  <si>
    <t>camera_3_2019-07-21T10-06-22-368040_5.mat</t>
  </si>
  <si>
    <t>camera_3_2019-07-21T10-08-40-160595_10.mat</t>
  </si>
  <si>
    <t>camera_3_2019-07-21T10-10-44-700232_5.mat</t>
  </si>
  <si>
    <t>camera_3_2019-07-21T10-13-01-378978_10.mat</t>
  </si>
  <si>
    <t>camera_3_2019-07-21T10-17-48-350392_-5.mat</t>
  </si>
  <si>
    <t>camera_3_2019-07-21T10-19-55-619775_0.mat</t>
  </si>
  <si>
    <t>camera_3_2019-07-21T10-21-59-245586_0.mat</t>
  </si>
  <si>
    <t>camera_3_2019-07-21T10-30-53-911624_10.mat</t>
  </si>
  <si>
    <t>camera_3_2019-07-21T10-34-01-699808_5.mat</t>
  </si>
  <si>
    <t>camera_3_2019-07-21T10-36-49-574936_5.mat</t>
  </si>
  <si>
    <t>camera_3_2019-07-21T10-43-31-346305_-5.mat</t>
  </si>
  <si>
    <t>camera_3_2019-07-21T10-47-48-980958_-5.mat</t>
  </si>
  <si>
    <t>camera_3_2019-07-21T10-50-22-137866_0.mat</t>
  </si>
  <si>
    <t>camera_3_2019-07-21T10-53-38-125888_10.mat</t>
  </si>
  <si>
    <t>camera_3_2019-07-21T10-55-37-436608_5.mat</t>
  </si>
  <si>
    <t>camera_3_2019-07-21T10-58-22-478684_10.mat</t>
  </si>
  <si>
    <t>camera_3_2019-07-21T11-01-49-117775_-5.mat</t>
  </si>
  <si>
    <t>camera_3_2019-07-21T11-04-05-944787_0.mat</t>
  </si>
  <si>
    <t>camera_3_2019-07-21T11-06-59-401285_10.mat</t>
  </si>
  <si>
    <t>camera_3_2019-07-21T11-08-54-306139_5.mat</t>
  </si>
  <si>
    <t>camera_3_2019-07-21T11-11-19-665723_-5.mat</t>
  </si>
  <si>
    <t>camera_3_2019-07-21T11-13-20-337372_0.mat</t>
  </si>
  <si>
    <t>camera_3_2019-07-21T11-17-13-540185_-5.mat</t>
  </si>
  <si>
    <t>camera_3_2019-07-21T11-21-36-016462_10.mat</t>
  </si>
  <si>
    <t>camera_3_2019-07-21T11-26-26-097351_0.mat</t>
  </si>
  <si>
    <t>camera_3_2019-07-21T11-29-21-235134_5.mat</t>
  </si>
  <si>
    <t>camera_3_2019-07-21T11-31-17-135108_5.mat</t>
  </si>
  <si>
    <t>camera_3_2019-07-21T11-36-49-355952_10.mat</t>
  </si>
  <si>
    <t>camera_3_2019-07-21T11-40-34-395067_-5.mat</t>
  </si>
  <si>
    <t>camera_3_2019-07-21T11-42-36-903407_0.mat</t>
  </si>
  <si>
    <t>camera_4_2019-03-27T11-11-07-738524_10.mat</t>
  </si>
  <si>
    <t>camera_4_2019-03-27T11-34-16-673614_10.mat</t>
  </si>
  <si>
    <t>camera_4_2019-03-27T11-40-25-708955_0.mat</t>
  </si>
  <si>
    <t>camera_4_2019-03-27T11-50-59-777589_0.mat</t>
  </si>
  <si>
    <t>camera_4_2019-03-27T13-16-11-320576_-5.mat</t>
  </si>
  <si>
    <t>camera_4_2019-03-27T13-23-47-839778_-5.mat</t>
  </si>
  <si>
    <t>camera_4_2019-03-27T13-28-32-064782_10.mat</t>
  </si>
  <si>
    <t>camera_4_2019-03-27T13-37-16-753049_5.mat</t>
  </si>
  <si>
    <t>camera_4_2019-03-27T13-40-57-030854_5.mat</t>
  </si>
  <si>
    <t>camera_4_2019-03-27T13-43-53-379074_10.mat</t>
  </si>
  <si>
    <t>camera_4_2019-03-27T13-49-01-221871_-5.mat</t>
  </si>
  <si>
    <t>camera_4_2019-03-27T13-51-33-930167_0.mat</t>
  </si>
  <si>
    <t>camera_4_2019-03-27T13-54-23-712669_10.mat</t>
  </si>
  <si>
    <t>camera_4_2019-03-27T13-59-23-726892_5.mat</t>
  </si>
  <si>
    <t>camera_4_2019-03-27T14-03-08-748383_0.mat</t>
  </si>
  <si>
    <t>camera_4_2019-03-27T14-31-41-842144_-5.mat</t>
  </si>
  <si>
    <t>camera_4_2019-03-27T14-35-22-690745_-5.mat</t>
  </si>
  <si>
    <t>camera_4_2019-03-27T14-40-49-641666_10.mat</t>
  </si>
  <si>
    <t>camera_4_2019-03-27T14-45-26-403914_5.mat</t>
  </si>
  <si>
    <t>camera_4_2019-03-27T14-52-04-416812_0.mat</t>
  </si>
  <si>
    <t>camera_4_2019-03-27T14-54-40-964691_5.mat</t>
  </si>
  <si>
    <t>camera_4_2019-03-27T15-00-41-826901_10.mat</t>
  </si>
  <si>
    <t>camera_4_2019-03-27T15-07-27-312027_-5.mat</t>
  </si>
  <si>
    <t>camera_4_2019-03-27T15-14-55-572358_0.mat</t>
  </si>
  <si>
    <t>camera_4_2019-03-27T15-18-57-907257_10.mat</t>
  </si>
  <si>
    <t>camera_4_2019-03-27T15-21-34-804437_5.mat</t>
  </si>
  <si>
    <t>camera_4_2019-03-27T15-24-59-433721_-5.mat</t>
  </si>
  <si>
    <t>camera_4_2019-03-27T15-28-37-424215_0.mat</t>
  </si>
  <si>
    <t>camera_4_2019-03-27T15-32-36-683360_-5.mat</t>
  </si>
  <si>
    <t>camera_4_2019-03-27T15-38-27-737416_10.mat</t>
  </si>
  <si>
    <t>camera_4_2019-03-27T15-48-22-333389_0.mat</t>
  </si>
  <si>
    <t>camera_4_2019-03-27T15-50-40-274809_5.mat</t>
  </si>
  <si>
    <t>camera_4_2019-03-27T15-54-00-622062_5.mat</t>
  </si>
  <si>
    <t>camera_4_2019-03-27T15-57-39-183813_10.mat</t>
  </si>
  <si>
    <t>camera_4_2019-03-27T16-04-24-019991_-5.mat</t>
  </si>
  <si>
    <t>camera_4_2019-03-27T16-06-54-072219_0.mat</t>
  </si>
  <si>
    <t>camera_4_2019-03-27T16-10-50-765207_0.mat</t>
  </si>
  <si>
    <t>camera_4_2019-03-27T16-14-41-076952_5.mat</t>
  </si>
  <si>
    <t>camera_4_2019-03-27T16-18-14-321845_0.mat</t>
  </si>
  <si>
    <t>camera_4_2019-03-27T16-22-50-128686_-5.mat</t>
  </si>
  <si>
    <t>camera_4_2019-03-27T16-26-10-099004_-5.mat</t>
  </si>
  <si>
    <t>camera_4_2019-03-27T16-33-55-980273_10.mat</t>
  </si>
  <si>
    <t>camera_4_2019-03-27T16-36-44-031544_5.mat</t>
  </si>
  <si>
    <t>camera_4_2019-03-27T16-47-38-178105_0.mat</t>
  </si>
  <si>
    <t>camera_4_2019-03-27T16-53-29-112442_5.mat</t>
  </si>
  <si>
    <t>camera_4_2019-03-27T17-00-26-653327_10.mat</t>
  </si>
  <si>
    <t>camera_4_2019-03-27T17-04-51-100609_-5.mat</t>
  </si>
  <si>
    <t>camera_4_2019-03-27T17-08-27-169757_0.mat</t>
  </si>
  <si>
    <t>camera_4_2019-07-14T10-01-36-886485_10.mat</t>
  </si>
  <si>
    <t>camera_4_2019-07-14T10-06-32-002968_0.mat</t>
  </si>
  <si>
    <t>camera_4_2019-07-14T10-08-49-104787_5.mat</t>
  </si>
  <si>
    <t>camera_4_2019-07-14T10-16-35-255931_-5.mat</t>
  </si>
  <si>
    <t>camera_4_2019-07-14T10-19-13-402629_0.mat</t>
  </si>
  <si>
    <t>camera_4_2019-07-14T10-22-53-683760_5.mat</t>
  </si>
  <si>
    <t>camera_4_2019-07-14T10-35-35-439029_5.mat</t>
  </si>
  <si>
    <t>camera_4_2019-07-14T10-38-32-256406_5.mat</t>
  </si>
  <si>
    <t>camera_4_2019-07-14T10-41-44-811608_10.mat</t>
  </si>
  <si>
    <t>camera_4_2019-07-14T10-45-15-510210_-5.mat</t>
  </si>
  <si>
    <t>camera_4_2019-07-14T10-47-39-149497_0.mat</t>
  </si>
  <si>
    <t>camera_4_2019-07-14T10-52-32-195070_10.mat</t>
  </si>
  <si>
    <t>camera_4_2019-07-14T10-57-08-418816_5.mat</t>
  </si>
  <si>
    <t>camera_4_2019-07-14T11-02-02-134018_-5.mat</t>
  </si>
  <si>
    <t>camera_4_2019-07-14T11-04-18-050180_0.mat</t>
  </si>
  <si>
    <t>camera_4_2019-07-14T11-10-10-816341_-5.mat</t>
  </si>
  <si>
    <t>camera_4_2019-07-14T11-15-22-465639_0.mat</t>
  </si>
  <si>
    <t>camera_4_2019-07-14T11-17-52-896186_5.mat</t>
  </si>
  <si>
    <t>camera_4_2019-07-14T11-20-42-400272_10.mat</t>
  </si>
  <si>
    <t>camera_4_2019-07-14T11-27-34-036669_5.mat</t>
  </si>
  <si>
    <t>camera_4_2019-07-14T11-29-59-963007_10.mat</t>
  </si>
  <si>
    <t>camera_4_2019-07-14T11-34-25-855550_-5.mat</t>
  </si>
  <si>
    <t>camera_4_2019-07-14T11-37-57-579782_0.mat</t>
  </si>
  <si>
    <t>camera_4_2019-07-14T11-42-46-238041_10.mat</t>
  </si>
  <si>
    <t>camera_4_2019-07-14T11-48-47-416761_5.mat</t>
  </si>
  <si>
    <t>camera_4_2019-07-14T11-52-27-568671_-5.mat</t>
  </si>
  <si>
    <t>camera_4_2019-07-14T11-54-44-720095_0.mat</t>
  </si>
  <si>
    <t>camera_4_2019-07-14T12-09-06-768774_10.mat</t>
  </si>
  <si>
    <t>camera_4_2019-07-14T12-15-48-904336_5.mat</t>
  </si>
  <si>
    <t>camera_4_2019-07-14T12-18-50-937529_5.mat</t>
  </si>
  <si>
    <t>camera_4_2019-07-14T12-20-53-825321_10.mat</t>
  </si>
  <si>
    <t>camera_4_2019-07-14T12-23-55-766104_-5.mat</t>
  </si>
  <si>
    <t>camera_4_2019-07-14T12-25-56-477363_0.mat</t>
  </si>
  <si>
    <t>camera_4_2019-07-14T12-29-07-779060_-5.mat</t>
  </si>
  <si>
    <t>camera_4_2019-07-14T12-30-53-682645_0.mat</t>
  </si>
  <si>
    <t>camera_4_2019-07-14T12-33-01-270367_0.mat</t>
  </si>
  <si>
    <t>camera_4_2019-07-14T12-34-58-570716_5.mat</t>
  </si>
  <si>
    <t>camera_4_2019-07-14T12-36-57-504379_10.mat</t>
  </si>
  <si>
    <t>camera_4_2019-07-14T12-41-09-618472_-5.mat</t>
  </si>
  <si>
    <t>camera_4_2019-07-14T12-44-32-361938_10.mat</t>
  </si>
  <si>
    <t>camera_4_2019-07-14T12-48-57-245838_5.mat</t>
  </si>
  <si>
    <t>camera_4_2019-07-14T12-51-03-809136_10.mat</t>
  </si>
  <si>
    <t>camera_4_2019-07-14T12-54-38-213846_-5.mat</t>
  </si>
  <si>
    <t>camera_4_2019-07-14T12-56-28-902118_0.mat</t>
  </si>
  <si>
    <t>camera_4_2019-07-14T12-59-29-331195_5.mat</t>
  </si>
  <si>
    <t>camera_4_2019-07-14T13-02-35-078438_0.mat</t>
  </si>
  <si>
    <t>camera_4_2019-07-14T13-14-58-440845_-5.mat</t>
  </si>
  <si>
    <t>camera_4_2019-07-21T09-04-20-255181_10.mat</t>
  </si>
  <si>
    <t>camera_4_2019-07-21T09-09-19-483345_5.mat</t>
  </si>
  <si>
    <t>camera_4_2019-07-21T09-12-04-264704_-5.mat</t>
  </si>
  <si>
    <t>camera_4_2019-07-21T09-15-15-990035_0.mat</t>
  </si>
  <si>
    <t>camera_4_2019-07-21T09-18-31-504766_-5.mat</t>
  </si>
  <si>
    <t>camera_4_2019-07-21T09-21-41-019052_10.mat</t>
  </si>
  <si>
    <t>camera_4_2019-07-21T09-26-17-905597_-5.mat</t>
  </si>
  <si>
    <t>camera_4_2019-07-21T09-28-19-176521_0.mat</t>
  </si>
  <si>
    <t>camera_4_2019-07-21T09-30-49-217419_10.mat</t>
  </si>
  <si>
    <t>camera_4_2019-07-21T09-32-56-081336_5.mat</t>
  </si>
  <si>
    <t>camera_4_2019-07-21T09-38-04-475320_-5.mat</t>
  </si>
  <si>
    <t>camera_4_2019-07-21T09-40-26-406646_0.mat</t>
  </si>
  <si>
    <t>camera_4_2019-07-21T09-43-57-462018_10.mat</t>
  </si>
  <si>
    <t>camera_4_2019-07-21T09-46-30-750136_0.mat</t>
  </si>
  <si>
    <t>camera_4_2019-07-21T09-47-31-663259_0.mat</t>
  </si>
  <si>
    <t>camera_4_2019-07-21T09-49-55-319849_5.mat</t>
  </si>
  <si>
    <t>camera_4_2019-07-21T09-55-40-181454_-5.mat</t>
  </si>
  <si>
    <t>camera_4_2019-07-21T09-57-34-515693_0.mat</t>
  </si>
  <si>
    <t>camera_4_2019-07-21T10-00-30-244905_0.mat</t>
  </si>
  <si>
    <t>camera_4_2019-07-21T10-03-49-708004_-5.mat</t>
  </si>
  <si>
    <t>camera_4_2019-07-21T10-06-22-368040_5.mat</t>
  </si>
  <si>
    <t>camera_4_2019-07-21T10-08-40-160595_10.mat</t>
  </si>
  <si>
    <t>camera_4_2019-07-21T10-10-44-700232_5.mat</t>
  </si>
  <si>
    <t>camera_4_2019-07-21T10-13-01-378978_10.mat</t>
  </si>
  <si>
    <t>camera_4_2019-07-21T10-17-48-350392_-5.mat</t>
  </si>
  <si>
    <t>camera_4_2019-07-21T10-19-55-619775_0.mat</t>
  </si>
  <si>
    <t>camera_4_2019-07-21T10-21-59-245586_0.mat</t>
  </si>
  <si>
    <t>camera_4_2019-07-21T10-30-53-911624_10.mat</t>
  </si>
  <si>
    <t>camera_4_2019-07-21T10-34-01-699808_5.mat</t>
  </si>
  <si>
    <t>camera_4_2019-07-21T10-36-49-574936_5.mat</t>
  </si>
  <si>
    <t>camera_4_2019-07-21T10-43-31-346305_-5.mat</t>
  </si>
  <si>
    <t>camera_4_2019-07-21T10-47-48-980958_-5.mat</t>
  </si>
  <si>
    <t>camera_4_2019-07-21T10-50-22-137866_0.mat</t>
  </si>
  <si>
    <t>camera_4_2019-07-21T10-53-38-125888_10.mat</t>
  </si>
  <si>
    <t>camera_4_2019-07-21T10-55-37-436608_5.mat</t>
  </si>
  <si>
    <t>camera_4_2019-07-21T10-58-22-478684_10.mat</t>
  </si>
  <si>
    <t>camera_4_2019-07-21T11-01-49-117775_-5.mat</t>
  </si>
  <si>
    <t>camera_4_2019-07-21T11-04-05-944787_0.mat</t>
  </si>
  <si>
    <t>camera_4_2019-07-21T11-06-59-401285_10.mat</t>
  </si>
  <si>
    <t>camera_4_2019-07-21T11-08-54-306139_5.mat</t>
  </si>
  <si>
    <t>camera_4_2019-07-21T11-11-19-665723_-5.mat</t>
  </si>
  <si>
    <t>camera_4_2019-07-21T11-13-20-337372_0.mat</t>
  </si>
  <si>
    <t>camera_4_2019-07-21T11-17-13-540185_-5.mat</t>
  </si>
  <si>
    <t>camera_4_2019-07-21T11-21-36-016462_10.mat</t>
  </si>
  <si>
    <t>camera_4_2019-07-21T11-26-26-097351_0.mat</t>
  </si>
  <si>
    <t>camera_4_2019-07-21T11-29-21-235134_5.mat</t>
  </si>
  <si>
    <t>camera_4_2019-07-21T11-31-17-135108_5.mat</t>
  </si>
  <si>
    <t>camera_4_2019-07-21T11-36-49-355952_10.mat</t>
  </si>
  <si>
    <t>camera_4_2019-07-21T11-40-34-395067_-5.mat</t>
  </si>
  <si>
    <t>camera_4_2019-07-21T11-42-36-903407_0.mat</t>
  </si>
  <si>
    <t>camera_5_2019-03-27T11-11-07-738524_10.mat</t>
  </si>
  <si>
    <t>camera_5_2019-03-27T11-34-16-673614_10.mat</t>
  </si>
  <si>
    <t>camera_5_2019-03-27T11-40-25-708955_0.mat</t>
  </si>
  <si>
    <t>camera_5_2019-03-27T11-50-59-777589_0.mat</t>
  </si>
  <si>
    <t>camera_5_2019-03-27T13-16-11-320576_-5.mat</t>
  </si>
  <si>
    <t>camera_5_2019-03-27T13-23-47-839778_-5.mat</t>
  </si>
  <si>
    <t>camera_5_2019-03-27T13-28-32-064782_10.mat</t>
  </si>
  <si>
    <t>camera_5_2019-03-27T13-37-16-753049_5.mat</t>
  </si>
  <si>
    <t>camera_5_2019-03-27T13-40-57-030854_5.mat</t>
  </si>
  <si>
    <t>camera_5_2019-03-27T13-43-53-379074_10.mat</t>
  </si>
  <si>
    <t>camera_5_2019-03-27T13-49-01-221871_-5.mat</t>
  </si>
  <si>
    <t>camera_5_2019-03-27T13-51-33-930167_0.mat</t>
  </si>
  <si>
    <t>camera_5_2019-03-27T13-54-23-712669_10.mat</t>
  </si>
  <si>
    <t>camera_5_2019-03-27T13-59-23-726892_5.mat</t>
  </si>
  <si>
    <t>camera_5_2019-03-27T14-03-08-748383_0.mat</t>
  </si>
  <si>
    <t>camera_5_2019-03-27T14-31-41-842144_-5.mat</t>
  </si>
  <si>
    <t>camera_5_2019-03-27T14-35-22-690745_-5.mat</t>
  </si>
  <si>
    <t>camera_5_2019-03-27T14-40-49-641666_10.mat</t>
  </si>
  <si>
    <t>camera_5_2019-03-27T14-45-26-403914_5.mat</t>
  </si>
  <si>
    <t>camera_5_2019-03-27T14-52-04-416812_0.mat</t>
  </si>
  <si>
    <t>camera_5_2019-03-27T14-54-40-964691_5.mat</t>
  </si>
  <si>
    <t>camera_5_2019-03-27T15-00-41-826901_10.mat</t>
  </si>
  <si>
    <t>camera_5_2019-03-27T15-07-27-312027_-5.mat</t>
  </si>
  <si>
    <t>camera_5_2019-03-27T15-14-55-572358_0.mat</t>
  </si>
  <si>
    <t>camera_5_2019-03-27T15-18-57-907257_10.mat</t>
  </si>
  <si>
    <t>camera_5_2019-03-27T15-21-34-804437_5.mat</t>
  </si>
  <si>
    <t>camera_5_2019-03-27T15-24-59-433721_-5.mat</t>
  </si>
  <si>
    <t>camera_5_2019-03-27T15-28-37-424215_0.mat</t>
  </si>
  <si>
    <t>camera_5_2019-03-27T15-32-36-683360_-5.mat</t>
  </si>
  <si>
    <t>camera_5_2019-03-27T15-38-27-737416_10.mat</t>
  </si>
  <si>
    <t>camera_5_2019-03-27T15-48-22-333389_0.mat</t>
  </si>
  <si>
    <t>camera_5_2019-03-27T15-50-40-274809_5.mat</t>
  </si>
  <si>
    <t>camera_5_2019-03-27T15-54-00-622062_5.mat</t>
  </si>
  <si>
    <t>camera_5_2019-03-27T15-57-39-183813_10.mat</t>
  </si>
  <si>
    <t>camera_5_2019-03-27T16-04-24-019991_-5.mat</t>
  </si>
  <si>
    <t>camera_5_2019-03-27T16-06-54-072219_0.mat</t>
  </si>
  <si>
    <t>camera_5_2019-03-27T16-10-50-765207_0.mat</t>
  </si>
  <si>
    <t>camera_5_2019-03-27T16-14-41-076952_5.mat</t>
  </si>
  <si>
    <t>camera_5_2019-03-27T16-18-14-321845_0.mat</t>
  </si>
  <si>
    <t>camera_5_2019-03-27T16-22-50-128686_-5.mat</t>
  </si>
  <si>
    <t>camera_5_2019-03-27T16-26-10-099004_-5.mat</t>
  </si>
  <si>
    <t>camera_5_2019-03-27T16-33-55-980273_10.mat</t>
  </si>
  <si>
    <t>camera_5_2019-03-27T16-36-44-031544_5.mat</t>
  </si>
  <si>
    <t>camera_5_2019-03-27T16-47-38-178105_0.mat</t>
  </si>
  <si>
    <t>camera_5_2019-03-27T16-53-29-112442_5.mat</t>
  </si>
  <si>
    <t>camera_5_2019-03-27T17-00-26-653327_10.mat</t>
  </si>
  <si>
    <t>camera_5_2019-03-27T17-04-51-100609_-5.mat</t>
  </si>
  <si>
    <t>camera_5_2019-03-27T17-08-27-169757_0.mat</t>
  </si>
  <si>
    <t>camera_5_2019-07-14T10-01-36-886485_10.mat</t>
  </si>
  <si>
    <t>camera_5_2019-07-14T10-06-32-002968_0.mat</t>
  </si>
  <si>
    <t>camera_5_2019-07-14T10-08-49-104787_5.mat</t>
  </si>
  <si>
    <t>camera_5_2019-07-14T10-16-35-255931_-5.mat</t>
  </si>
  <si>
    <t>camera_5_2019-07-14T10-19-13-402629_0.mat</t>
  </si>
  <si>
    <t>camera_5_2019-07-14T10-22-53-683760_5.mat</t>
  </si>
  <si>
    <t>camera_5_2019-07-14T10-35-35-439029_5.mat</t>
  </si>
  <si>
    <t>camera_5_2019-07-14T10-38-32-256406_5.mat</t>
  </si>
  <si>
    <t>camera_5_2019-07-14T10-41-44-811608_10.mat</t>
  </si>
  <si>
    <t>camera_5_2019-07-14T10-45-15-510210_-5.mat</t>
  </si>
  <si>
    <t>camera_5_2019-07-14T10-47-39-149497_0.mat</t>
  </si>
  <si>
    <t>camera_5_2019-07-14T10-52-32-195070_10.mat</t>
  </si>
  <si>
    <t>camera_5_2019-07-14T10-57-08-418816_5.mat</t>
  </si>
  <si>
    <t>camera_5_2019-07-14T11-02-02-134018_-5.mat</t>
  </si>
  <si>
    <t>camera_5_2019-07-14T11-04-18-050180_0.mat</t>
  </si>
  <si>
    <t>camera_5_2019-07-14T11-10-10-816341_-5.mat</t>
  </si>
  <si>
    <t>camera_5_2019-07-14T11-15-22-465639_0.mat</t>
  </si>
  <si>
    <t>camera_5_2019-07-14T11-17-52-896186_5.mat</t>
  </si>
  <si>
    <t>camera_5_2019-07-14T11-20-42-400272_10.mat</t>
  </si>
  <si>
    <t>camera_5_2019-07-14T11-27-34-036669_5.mat</t>
  </si>
  <si>
    <t>camera_5_2019-07-14T11-29-59-963007_10.mat</t>
  </si>
  <si>
    <t>camera_5_2019-07-14T11-34-25-855550_-5.mat</t>
  </si>
  <si>
    <t>camera_5_2019-07-14T11-37-57-579782_0.mat</t>
  </si>
  <si>
    <t>camera_5_2019-07-14T11-42-46-238041_10.mat</t>
  </si>
  <si>
    <t>camera_5_2019-07-14T11-48-47-416761_5.mat</t>
  </si>
  <si>
    <t>camera_5_2019-07-14T11-52-27-568671_-5.mat</t>
  </si>
  <si>
    <t>camera_5_2019-07-14T11-54-44-720095_0.mat</t>
  </si>
  <si>
    <t>camera_5_2019-07-14T12-09-06-768774_10.mat</t>
  </si>
  <si>
    <t>camera_5_2019-07-14T12-15-48-904336_5.mat</t>
  </si>
  <si>
    <t>camera_5_2019-07-14T12-18-50-937529_5.mat</t>
  </si>
  <si>
    <t>camera_5_2019-07-14T12-20-53-825321_10.mat</t>
  </si>
  <si>
    <t>camera_5_2019-07-14T12-23-55-766104_-5.mat</t>
  </si>
  <si>
    <t>camera_5_2019-07-14T12-25-56-477363_0.mat</t>
  </si>
  <si>
    <t>camera_5_2019-07-14T12-29-07-779060_-5.mat</t>
  </si>
  <si>
    <t>camera_5_2019-07-14T12-30-53-682645_0.mat</t>
  </si>
  <si>
    <t>camera_5_2019-07-14T12-33-01-270367_0.mat</t>
  </si>
  <si>
    <t>camera_5_2019-07-14T12-34-58-570716_5.mat</t>
  </si>
  <si>
    <t>camera_5_2019-07-14T12-36-57-504379_10.mat</t>
  </si>
  <si>
    <t>camera_5_2019-07-14T12-41-09-618472_-5.mat</t>
  </si>
  <si>
    <t>camera_5_2019-07-14T12-44-32-361938_10.mat</t>
  </si>
  <si>
    <t>camera_5_2019-07-14T12-48-57-245838_5.mat</t>
  </si>
  <si>
    <t>camera_5_2019-07-14T12-51-03-809136_10.mat</t>
  </si>
  <si>
    <t>camera_5_2019-07-14T12-54-38-213846_-5.mat</t>
  </si>
  <si>
    <t>camera_5_2019-07-14T12-56-28-902118_0.mat</t>
  </si>
  <si>
    <t>camera_5_2019-07-14T12-59-29-331195_5.mat</t>
  </si>
  <si>
    <t>camera_5_2019-07-14T13-02-35-078438_0.mat</t>
  </si>
  <si>
    <t>camera_5_2019-07-14T13-14-58-440845_-5.mat</t>
  </si>
  <si>
    <t>camera_5_2019-07-21T09-04-20-255181_10.mat</t>
  </si>
  <si>
    <t>camera_5_2019-07-21T09-09-19-483345_5.mat</t>
  </si>
  <si>
    <t>camera_5_2019-07-21T09-12-04-264704_-5.mat</t>
  </si>
  <si>
    <t>camera_5_2019-07-21T09-15-15-990035_0.mat</t>
  </si>
  <si>
    <t>camera_5_2019-07-21T09-18-31-504766_-5.mat</t>
  </si>
  <si>
    <t>camera_5_2019-07-21T09-21-41-019052_10.mat</t>
  </si>
  <si>
    <t>camera_5_2019-07-21T09-26-17-905597_-5.mat</t>
  </si>
  <si>
    <t>camera_5_2019-07-21T09-28-19-176521_0.mat</t>
  </si>
  <si>
    <t>camera_5_2019-07-21T09-30-49-217419_10.mat</t>
  </si>
  <si>
    <t>camera_5_2019-07-21T09-32-56-081336_5.mat</t>
  </si>
  <si>
    <t>camera_5_2019-07-21T09-38-04-475320_-5.mat</t>
  </si>
  <si>
    <t>camera_5_2019-07-21T09-40-26-406646_0.mat</t>
  </si>
  <si>
    <t>camera_5_2019-07-21T09-43-57-462018_10.mat</t>
  </si>
  <si>
    <t>camera_5_2019-07-21T09-46-30-750136_0.mat</t>
  </si>
  <si>
    <t>camera_5_2019-07-21T09-47-31-663259_0.mat</t>
  </si>
  <si>
    <t>camera_5_2019-07-21T09-49-55-319849_5.mat</t>
  </si>
  <si>
    <t>camera_5_2019-07-21T09-55-40-181454_-5.mat</t>
  </si>
  <si>
    <t>camera_5_2019-07-21T09-57-34-515693_0.mat</t>
  </si>
  <si>
    <t>camera_5_2019-07-21T10-00-30-244905_0.mat</t>
  </si>
  <si>
    <t>camera_5_2019-07-21T10-03-49-708004_-5.mat</t>
  </si>
  <si>
    <t>camera_5_2019-07-21T10-06-22-368040_5.mat</t>
  </si>
  <si>
    <t>camera_5_2019-07-21T10-08-40-160595_10.mat</t>
  </si>
  <si>
    <t>camera_5_2019-07-21T10-10-44-700232_5.mat</t>
  </si>
  <si>
    <t>camera_5_2019-07-21T10-13-01-378978_10.mat</t>
  </si>
  <si>
    <t>camera_5_2019-07-21T10-17-48-350392_-5.mat</t>
  </si>
  <si>
    <t>camera_5_2019-07-21T10-19-55-619775_0.mat</t>
  </si>
  <si>
    <t>camera_5_2019-07-21T10-21-59-245586_0.mat</t>
  </si>
  <si>
    <t>camera_5_2019-07-21T10-30-53-911624_10.mat</t>
  </si>
  <si>
    <t>camera_5_2019-07-21T10-34-01-699808_5.mat</t>
  </si>
  <si>
    <t>camera_5_2019-07-21T10-36-49-574936_5.mat</t>
  </si>
  <si>
    <t>camera_5_2019-07-21T10-43-31-346305_-5.mat</t>
  </si>
  <si>
    <t>camera_5_2019-07-21T10-47-48-980958_-5.mat</t>
  </si>
  <si>
    <t>camera_5_2019-07-21T10-50-22-137866_0.mat</t>
  </si>
  <si>
    <t>camera_5_2019-07-21T10-53-38-125888_10.mat</t>
  </si>
  <si>
    <t>camera_5_2019-07-21T10-55-37-436608_5.mat</t>
  </si>
  <si>
    <t>camera_5_2019-07-21T10-58-22-478684_10.mat</t>
  </si>
  <si>
    <t>camera_5_2019-07-21T11-01-49-117775_-5.mat</t>
  </si>
  <si>
    <t>camera_5_2019-07-21T11-04-05-944787_0.mat</t>
  </si>
  <si>
    <t>camera_5_2019-07-21T11-06-59-401285_10.mat</t>
  </si>
  <si>
    <t>camera_5_2019-07-21T11-08-54-306139_5.mat</t>
  </si>
  <si>
    <t>camera_5_2019-07-21T11-11-19-665723_-5.mat</t>
  </si>
  <si>
    <t>camera_5_2019-07-21T11-13-20-337372_0.mat</t>
  </si>
  <si>
    <t>camera_5_2019-07-21T11-17-13-540185_-5.mat</t>
  </si>
  <si>
    <t>camera_5_2019-07-21T11-21-36-016462_10.mat</t>
  </si>
  <si>
    <t>camera_5_2019-07-21T11-26-26-097351_0.mat</t>
  </si>
  <si>
    <t>camera_5_2019-07-21T11-29-21-235134_5.mat</t>
  </si>
  <si>
    <t>camera_5_2019-07-21T11-31-17-135108_5.mat</t>
  </si>
  <si>
    <t>camera_5_2019-07-21T11-36-49-355952_10.mat</t>
  </si>
  <si>
    <t>camera_5_2019-07-21T11-40-34-395067_-5.mat</t>
  </si>
  <si>
    <t>camera_5_2019-07-21T11-42-36-903407_0.mat</t>
  </si>
  <si>
    <t>clusterID</t>
  </si>
  <si>
    <t>WindDir_View</t>
  </si>
  <si>
    <t>FullImageMin</t>
  </si>
  <si>
    <t>FullImageMax</t>
  </si>
  <si>
    <t>AvgAbove</t>
  </si>
  <si>
    <t>CountAbove</t>
  </si>
  <si>
    <t>MedAbove</t>
  </si>
  <si>
    <t>MedbyCountAbove</t>
  </si>
  <si>
    <t>AvgAbove1</t>
  </si>
  <si>
    <t>CountAbove1</t>
  </si>
  <si>
    <t>AvgAbove2</t>
  </si>
  <si>
    <t>CountAbove2</t>
  </si>
  <si>
    <t>camera_0_2019-03-27T11-11-07-738524.mat</t>
  </si>
  <si>
    <t>A</t>
  </si>
  <si>
    <t>towards</t>
  </si>
  <si>
    <t>camera_0_2019-03-27T11-34-16-673614.mat</t>
  </si>
  <si>
    <t>perp</t>
  </si>
  <si>
    <t>camera_0_2019-03-27T11-40-25-708955.mat</t>
  </si>
  <si>
    <t>camera_0_2019-03-27T11-50-59-777589.mat</t>
  </si>
  <si>
    <t>camera_0_2019-03-27T13-16-11-320576.mat</t>
  </si>
  <si>
    <t>camera_0_2019-03-27T13-23-47-839778.mat</t>
  </si>
  <si>
    <t>NaN</t>
  </si>
  <si>
    <t>camera_0_2019-03-27T13-28-32-064782.mat</t>
  </si>
  <si>
    <t>camera_0_2019-03-27T13-37-16-753049.mat</t>
  </si>
  <si>
    <t>camera_0_2019-03-27T13-40-57-030854.mat</t>
  </si>
  <si>
    <t>camera_0_2019-03-27T13-43-53-379074.mat</t>
  </si>
  <si>
    <t>camera_0_2019-03-27T13-49-01-221871.mat</t>
  </si>
  <si>
    <t>camera_0_2019-03-27T13-51-33-930167.mat</t>
  </si>
  <si>
    <t>camera_0_2019-03-27T13-54-23-712669.mat</t>
  </si>
  <si>
    <t>camera_0_2019-03-27T13-59-23-726892.mat</t>
  </si>
  <si>
    <t>camera_0_2019-03-27T14-03-08-748383.mat</t>
  </si>
  <si>
    <t>camera_0_2019-03-27T14-31-41-842144.mat</t>
  </si>
  <si>
    <t>camera_0_2019-03-27T14-35-22-690745.mat</t>
  </si>
  <si>
    <t>camera_0_2019-03-27T14-40-49-641666.mat</t>
  </si>
  <si>
    <t>camera_0_2019-03-27T14-45-26-403914.mat</t>
  </si>
  <si>
    <t>camera_0_2019-03-27T14-52-04-416812.mat</t>
  </si>
  <si>
    <t>camera_0_2019-03-27T14-54-40-964691.mat</t>
  </si>
  <si>
    <t>camera_0_2019-03-27T15-00-41-826901.mat</t>
  </si>
  <si>
    <t>camera_0_2019-03-27T15-07-27-312027.mat</t>
  </si>
  <si>
    <t>camera_0_2019-03-27T15-14-55-572358.mat</t>
  </si>
  <si>
    <t>camera_0_2019-03-27T15-18-57-907257.mat</t>
  </si>
  <si>
    <t>camera_0_2019-03-27T15-21-34-804437.mat</t>
  </si>
  <si>
    <t>camera_0_2019-03-27T15-24-59-433721.mat</t>
  </si>
  <si>
    <t>camera_0_2019-03-27T15-28-37-424215.mat</t>
  </si>
  <si>
    <t>camera_0_2019-03-27T15-32-36-683360.mat</t>
  </si>
  <si>
    <t>camera_0_2019-03-27T15-38-27-737416.mat</t>
  </si>
  <si>
    <t>camera_0_2019-03-27T15-48-22-333389.mat</t>
  </si>
  <si>
    <t>camera_0_2019-03-27T15-50-40-274809.mat</t>
  </si>
  <si>
    <t>camera_0_2019-03-27T15-54-00-622062.mat</t>
  </si>
  <si>
    <t>camera_0_2019-03-27T15-57-39-183813.mat</t>
  </si>
  <si>
    <t>camera_0_2019-03-27T16-04-24-019991.mat</t>
  </si>
  <si>
    <t>camera_0_2019-03-27T16-06-54-072219.mat</t>
  </si>
  <si>
    <t>camera_0_2019-03-27T16-10-50-765207.mat</t>
  </si>
  <si>
    <t>camera_0_2019-03-27T16-14-41-076952.mat</t>
  </si>
  <si>
    <t>camera_0_2019-03-27T16-18-14-321845.mat</t>
  </si>
  <si>
    <t>camera_0_2019-03-27T16-22-50-128686.mat</t>
  </si>
  <si>
    <t>camera_0_2019-03-27T16-26-10-099004.mat</t>
  </si>
  <si>
    <t>camera_0_2019-03-27T16-33-55-980273.mat</t>
  </si>
  <si>
    <t>camera_0_2019-03-27T16-36-44-031544.mat</t>
  </si>
  <si>
    <t>camera_0_2019-03-27T16-47-38-178105.mat</t>
  </si>
  <si>
    <t>camera_0_2019-03-27T16-53-29-112442.mat</t>
  </si>
  <si>
    <t>camera_0_2019-03-27T17-00-26-653327.mat</t>
  </si>
  <si>
    <t>camera_0_2019-03-27T17-04-51-100609.mat</t>
  </si>
  <si>
    <t>camera_0_2019-07-14T10-01-36-886485.mat</t>
  </si>
  <si>
    <t>camera_0_2019-07-14T10-06-32-002968.mat</t>
  </si>
  <si>
    <t>camera_0_2019-07-14T10-08-49-104787.mat</t>
  </si>
  <si>
    <t>camera_0_2019-07-14T10-16-35-255931.mat</t>
  </si>
  <si>
    <t>camera_0_2019-07-14T10-19-13-402629.mat</t>
  </si>
  <si>
    <t>camera_0_2019-07-14T10-22-53-683760.mat</t>
  </si>
  <si>
    <t>camera_0_2019-07-14T10-35-35-439029.mat</t>
  </si>
  <si>
    <t>camera_0_2019-07-14T10-38-32-256406.mat</t>
  </si>
  <si>
    <t>camera_0_2019-07-14T10-41-44-811608.mat</t>
  </si>
  <si>
    <t>camera_0_2019-07-14T10-45-15-510210.mat</t>
  </si>
  <si>
    <t>camera_0_2019-07-14T10-47-39-149497.mat</t>
  </si>
  <si>
    <t>camera_0_2019-07-14T10-52-32-195070.mat</t>
  </si>
  <si>
    <t>camera_0_2019-07-14T10-57-08-418816.mat</t>
  </si>
  <si>
    <t>camera_0_2019-07-14T11-02-02-134018.mat</t>
  </si>
  <si>
    <t>camera_0_2019-07-14T11-04-18-050180.mat</t>
  </si>
  <si>
    <t>away</t>
  </si>
  <si>
    <t>camera_0_2019-07-14T11-10-10-816341.mat</t>
  </si>
  <si>
    <t>camera_0_2019-07-14T11-15-22-465639.mat</t>
  </si>
  <si>
    <t>camera_0_2019-07-14T11-17-52-896186.mat</t>
  </si>
  <si>
    <t>camera_0_2019-07-14T11-20-42-400272.mat</t>
  </si>
  <si>
    <t>camera_0_2019-07-14T11-27-34-036669.mat</t>
  </si>
  <si>
    <t>camera_0_2019-07-14T11-29-59-963007.mat</t>
  </si>
  <si>
    <t>camera_0_2019-07-14T11-34-25-855550.mat</t>
  </si>
  <si>
    <t>camera_0_2019-07-14T11-37-57-579782.mat</t>
  </si>
  <si>
    <t>camera_0_2019-07-14T11-42-46-238041.mat</t>
  </si>
  <si>
    <t>camera_0_2019-07-14T11-48-47-416761.mat</t>
  </si>
  <si>
    <t>camera_0_2019-07-14T11-52-27-568671.mat</t>
  </si>
  <si>
    <t>camera_0_2019-07-14T11-54-44-720095.mat</t>
  </si>
  <si>
    <t>camera_0_2019-07-14T12-09-06-768774.mat</t>
  </si>
  <si>
    <t>camera_0_2019-07-14T12-15-48-904336.mat</t>
  </si>
  <si>
    <t>camera_0_2019-07-14T12-18-50-937529.mat</t>
  </si>
  <si>
    <t>camera_0_2019-07-14T12-20-53-825321.mat</t>
  </si>
  <si>
    <t>camera_0_2019-07-14T12-23-55-766104.mat</t>
  </si>
  <si>
    <t>camera_0_2019-07-14T12-25-56-477363.mat</t>
  </si>
  <si>
    <t>camera_0_2019-07-14T12-29-07-779060.mat</t>
  </si>
  <si>
    <t>camera_0_2019-07-14T12-30-53-682645.mat</t>
  </si>
  <si>
    <t>camera_0_2019-07-14T12-33-01-270367.mat</t>
  </si>
  <si>
    <t>camera_0_2019-07-14T12-34-58-570716.mat</t>
  </si>
  <si>
    <t>camera_0_2019-07-14T12-36-57-504379.mat</t>
  </si>
  <si>
    <t>camera_0_2019-07-14T12-41-09-618472.mat</t>
  </si>
  <si>
    <t>camera_0_2019-07-14T12-44-32-361938.mat</t>
  </si>
  <si>
    <t>camera_0_2019-07-14T12-48-57-245838.mat</t>
  </si>
  <si>
    <t>camera_0_2019-07-14T12-51-03-809136.mat</t>
  </si>
  <si>
    <t>camera_0_2019-07-14T12-54-38-213846.mat</t>
  </si>
  <si>
    <t>camera_0_2019-07-14T12-56-28-902118.mat</t>
  </si>
  <si>
    <t>camera_0_2019-07-14T12-59-29-331195.mat</t>
  </si>
  <si>
    <t>camera_0_2019-07-14T13-02-35-078438.mat</t>
  </si>
  <si>
    <t>camera_0_2019-07-14T13-14-58-440845.mat</t>
  </si>
  <si>
    <t>camera_0_2019-07-21T09-04-20-255181.mat</t>
  </si>
  <si>
    <t>camera_0_2019-07-21T09-09-19-483345.mat</t>
  </si>
  <si>
    <t>camera_0_2019-07-21T09-12-04-264704.mat</t>
  </si>
  <si>
    <t>camera_0_2019-07-21T09-15-15-990035.mat</t>
  </si>
  <si>
    <t>camera_0_2019-07-21T09-18-31-504766.mat</t>
  </si>
  <si>
    <t>camera_0_2019-07-21T09-21-41-019052.mat</t>
  </si>
  <si>
    <t>camera_0_2019-07-21T09-26-17-905597.mat</t>
  </si>
  <si>
    <t>camera_0_2019-07-21T09-28-19-176521.mat</t>
  </si>
  <si>
    <t>camera_0_2019-07-21T09-30-49-217419.mat</t>
  </si>
  <si>
    <t>camera_0_2019-07-21T09-32-56-081336.mat</t>
  </si>
  <si>
    <t>camera_0_2019-07-21T09-38-04-475320.mat</t>
  </si>
  <si>
    <t>camera_0_2019-07-21T09-40-26-406646.mat</t>
  </si>
  <si>
    <t>camera_0_2019-07-21T09-43-57-462018.mat</t>
  </si>
  <si>
    <t>camera_0_2019-07-21T09-46-30-750136.mat</t>
  </si>
  <si>
    <t>camera_0_2019-07-21T09-47-31-663259.mat</t>
  </si>
  <si>
    <t>camera_0_2019-07-21T09-49-55-319849.mat</t>
  </si>
  <si>
    <t>camera_0_2019-07-21T09-55-40-181454.mat</t>
  </si>
  <si>
    <t>camera_0_2019-07-21T09-57-34-515693.mat</t>
  </si>
  <si>
    <t>camera_0_2019-07-21T10-00-30-244905.mat</t>
  </si>
  <si>
    <t>camera_0_2019-07-21T10-03-49-708004.mat</t>
  </si>
  <si>
    <t>camera_0_2019-07-21T10-06-22-368040.mat</t>
  </si>
  <si>
    <t>camera_0_2019-07-21T10-08-40-160595.mat</t>
  </si>
  <si>
    <t>camera_0_2019-07-21T10-10-44-700232.mat</t>
  </si>
  <si>
    <t>camera_0_2019-07-21T10-13-01-378978.mat</t>
  </si>
  <si>
    <t>camera_0_2019-07-21T10-17-48-350392.mat</t>
  </si>
  <si>
    <t>camera_0_2019-07-21T10-19-55-619775.mat</t>
  </si>
  <si>
    <t>camera_0_2019-07-21T10-21-59-245586.mat</t>
  </si>
  <si>
    <t>camera_0_2019-07-21T10-30-53-911624.mat</t>
  </si>
  <si>
    <t>camera_0_2019-07-21T10-34-01-699808.mat</t>
  </si>
  <si>
    <t>camera_0_2019-07-21T10-36-49-574936.mat</t>
  </si>
  <si>
    <t>camera_0_2019-07-21T10-43-31-346305.mat</t>
  </si>
  <si>
    <t>camera_0_2019-07-21T10-47-48-980958.mat</t>
  </si>
  <si>
    <t>camera_0_2019-07-21T10-50-22-137866.mat</t>
  </si>
  <si>
    <t>camera_0_2019-07-21T10-53-38-125888.mat</t>
  </si>
  <si>
    <t>camera_0_2019-07-21T10-55-37-436608.mat</t>
  </si>
  <si>
    <t>camera_0_2019-07-21T10-58-22-478684.mat</t>
  </si>
  <si>
    <t>camera_0_2019-07-21T11-01-49-117775.mat</t>
  </si>
  <si>
    <t>camera_0_2019-07-21T11-04-05-944787.mat</t>
  </si>
  <si>
    <t>camera_0_2019-07-21T11-06-59-401285.mat</t>
  </si>
  <si>
    <t>camera_0_2019-07-21T11-08-54-306139.mat</t>
  </si>
  <si>
    <t>camera_0_2019-07-21T11-11-19-665723.mat</t>
  </si>
  <si>
    <t>camera_0_2019-07-21T11-13-20-337372.mat</t>
  </si>
  <si>
    <t>camera_0_2019-07-21T11-17-13-540185.mat</t>
  </si>
  <si>
    <t>camera_0_2019-07-21T11-21-36-016462.mat</t>
  </si>
  <si>
    <t>camera_0_2019-07-21T11-26-26-097351.mat</t>
  </si>
  <si>
    <t>camera_0_2019-07-21T11-29-21-235134.mat</t>
  </si>
  <si>
    <t>camera_0_2019-07-21T11-31-17-135108.mat</t>
  </si>
  <si>
    <t>camera_0_2019-07-21T11-36-49-355952.mat</t>
  </si>
  <si>
    <t>camera_0_2019-07-21T11-40-34-395067.mat</t>
  </si>
  <si>
    <t>camera_0_2019-07-21T11-42-36-903407.mat</t>
  </si>
  <si>
    <t>camera_1_2019-03-27T11-11-07-738524.mat</t>
  </si>
  <si>
    <t>camera_1_2019-03-27T11-34-16-673614.mat</t>
  </si>
  <si>
    <t>camera_1_2019-03-27T11-40-25-708955.mat</t>
  </si>
  <si>
    <t>camera_1_2019-03-27T11-50-59-777589.mat</t>
  </si>
  <si>
    <t>camera_1_2019-03-27T13-16-11-320576.mat</t>
  </si>
  <si>
    <t>camera_1_2019-03-27T13-23-47-839778.mat</t>
  </si>
  <si>
    <t>camera_1_2019-03-27T13-28-32-064782.mat</t>
  </si>
  <si>
    <t>camera_1_2019-03-27T13-37-16-753049.mat</t>
  </si>
  <si>
    <t>camera_1_2019-03-27T13-40-57-030854.mat</t>
  </si>
  <si>
    <t>camera_1_2019-03-27T13-43-53-379074.mat</t>
  </si>
  <si>
    <t>camera_1_2019-03-27T13-49-01-221871.mat</t>
  </si>
  <si>
    <t>camera_1_2019-03-27T13-51-33-930167.mat</t>
  </si>
  <si>
    <t>camera_1_2019-03-27T13-54-23-712669.mat</t>
  </si>
  <si>
    <t>camera_1_2019-03-27T13-59-23-726892.mat</t>
  </si>
  <si>
    <t>camera_1_2019-03-27T14-03-08-748383.mat</t>
  </si>
  <si>
    <t>camera_1_2019-03-27T14-31-41-842144.mat</t>
  </si>
  <si>
    <t>camera_1_2019-03-27T14-35-22-690745.mat</t>
  </si>
  <si>
    <t>camera_1_2019-03-27T14-40-49-641666.mat</t>
  </si>
  <si>
    <t>camera_1_2019-03-27T14-45-26-403914.mat</t>
  </si>
  <si>
    <t>camera_1_2019-03-27T14-52-04-416812.mat</t>
  </si>
  <si>
    <t>camera_1_2019-03-27T14-54-40-964691.mat</t>
  </si>
  <si>
    <t>camera_1_2019-03-27T15-00-41-826901.mat</t>
  </si>
  <si>
    <t>camera_1_2019-03-27T15-07-27-312027.mat</t>
  </si>
  <si>
    <t>camera_1_2019-03-27T15-14-55-572358.mat</t>
  </si>
  <si>
    <t>camera_1_2019-03-27T15-18-57-907257.mat</t>
  </si>
  <si>
    <t>camera_1_2019-03-27T15-21-34-804437.mat</t>
  </si>
  <si>
    <t>camera_1_2019-03-27T15-24-59-433721.mat</t>
  </si>
  <si>
    <t>camera_1_2019-03-27T15-28-37-424215.mat</t>
  </si>
  <si>
    <t>camera_1_2019-03-27T15-32-36-683360.mat</t>
  </si>
  <si>
    <t>camera_1_2019-03-27T15-38-27-737416.mat</t>
  </si>
  <si>
    <t>camera_1_2019-03-27T15-48-22-333389.mat</t>
  </si>
  <si>
    <t>camera_1_2019-03-27T15-50-40-274809.mat</t>
  </si>
  <si>
    <t>camera_1_2019-03-27T15-54-00-622062.mat</t>
  </si>
  <si>
    <t>camera_1_2019-03-27T15-57-39-183813.mat</t>
  </si>
  <si>
    <t>camera_1_2019-03-27T16-04-24-019991.mat</t>
  </si>
  <si>
    <t>camera_1_2019-03-27T16-06-54-072219.mat</t>
  </si>
  <si>
    <t>camera_1_2019-03-27T16-10-50-765207.mat</t>
  </si>
  <si>
    <t>camera_1_2019-03-27T16-14-41-076952.mat</t>
  </si>
  <si>
    <t>camera_1_2019-03-27T16-18-14-321845.mat</t>
  </si>
  <si>
    <t>camera_1_2019-03-27T16-22-50-128686.mat</t>
  </si>
  <si>
    <t>camera_1_2019-03-27T16-26-10-099004.mat</t>
  </si>
  <si>
    <t>camera_1_2019-03-27T16-33-55-980273.mat</t>
  </si>
  <si>
    <t>camera_1_2019-03-27T16-36-44-031544.mat</t>
  </si>
  <si>
    <t>camera_1_2019-03-27T16-47-38-178105.mat</t>
  </si>
  <si>
    <t>camera_1_2019-03-27T16-53-29-112442.mat</t>
  </si>
  <si>
    <t>camera_1_2019-03-27T17-00-26-653327.mat</t>
  </si>
  <si>
    <t>camera_1_2019-03-27T17-04-51-100609.mat</t>
  </si>
  <si>
    <t>camera_1_2019-03-27T17-08-27-169757.mat</t>
  </si>
  <si>
    <t>camera_1_2019-07-14T10-01-36-886485.mat</t>
  </si>
  <si>
    <t>camera_1_2019-07-14T10-06-32-002968.mat</t>
  </si>
  <si>
    <t>camera_1_2019-07-14T10-08-49-104787.mat</t>
  </si>
  <si>
    <t>camera_1_2019-07-14T10-16-35-255931.mat</t>
  </si>
  <si>
    <t>camera_1_2019-07-14T10-19-13-402629.mat</t>
  </si>
  <si>
    <t>camera_1_2019-07-14T10-22-53-683760.mat</t>
  </si>
  <si>
    <t>camera_1_2019-07-14T10-35-35-439029.mat</t>
  </si>
  <si>
    <t>camera_1_2019-07-14T10-38-32-256406.mat</t>
  </si>
  <si>
    <t>camera_1_2019-07-14T10-41-44-811608.mat</t>
  </si>
  <si>
    <t>camera_1_2019-07-14T10-45-15-510210.mat</t>
  </si>
  <si>
    <t>camera_1_2019-07-14T10-47-39-149497.mat</t>
  </si>
  <si>
    <t>camera_1_2019-07-14T10-52-32-195070.mat</t>
  </si>
  <si>
    <t>camera_1_2019-07-14T10-57-08-418816.mat</t>
  </si>
  <si>
    <t>camera_1_2019-07-14T11-02-02-134018.mat</t>
  </si>
  <si>
    <t>camera_1_2019-07-14T11-04-18-050180.mat</t>
  </si>
  <si>
    <t>camera_1_2019-07-14T11-10-10-816341.mat</t>
  </si>
  <si>
    <t>camera_1_2019-07-14T11-15-22-465639.mat</t>
  </si>
  <si>
    <t>camera_1_2019-07-14T11-17-52-896186.mat</t>
  </si>
  <si>
    <t>camera_1_2019-07-14T11-20-42-400272.mat</t>
  </si>
  <si>
    <t>camera_1_2019-07-14T11-27-34-036669.mat</t>
  </si>
  <si>
    <t>camera_1_2019-07-14T11-29-59-963007.mat</t>
  </si>
  <si>
    <t>camera_1_2019-07-14T11-34-25-855550.mat</t>
  </si>
  <si>
    <t>camera_1_2019-07-14T11-37-57-579782.mat</t>
  </si>
  <si>
    <t>camera_1_2019-07-14T11-42-46-238041.mat</t>
  </si>
  <si>
    <t>camera_1_2019-07-14T11-48-47-416761.mat</t>
  </si>
  <si>
    <t>camera_1_2019-07-14T11-52-27-568671.mat</t>
  </si>
  <si>
    <t>camera_1_2019-07-14T11-54-44-720095.mat</t>
  </si>
  <si>
    <t>camera_1_2019-07-14T12-09-06-768774.mat</t>
  </si>
  <si>
    <t>camera_1_2019-07-14T12-15-48-904336.mat</t>
  </si>
  <si>
    <t>camera_1_2019-07-14T12-18-50-937529.mat</t>
  </si>
  <si>
    <t>camera_1_2019-07-14T12-20-53-825321.mat</t>
  </si>
  <si>
    <t>camera_1_2019-07-14T12-23-55-766104.mat</t>
  </si>
  <si>
    <t>camera_1_2019-07-14T12-25-56-477363.mat</t>
  </si>
  <si>
    <t>camera_1_2019-07-14T12-29-07-779060.mat</t>
  </si>
  <si>
    <t>camera_1_2019-07-14T12-30-53-682645.mat</t>
  </si>
  <si>
    <t>camera_1_2019-07-14T12-33-01-270367.mat</t>
  </si>
  <si>
    <t>camera_1_2019-07-14T12-34-58-570716.mat</t>
  </si>
  <si>
    <t>camera_1_2019-07-14T12-36-57-504379.mat</t>
  </si>
  <si>
    <t>camera_1_2019-07-14T12-41-09-618472.mat</t>
  </si>
  <si>
    <t>camera_1_2019-07-14T12-44-32-361938.mat</t>
  </si>
  <si>
    <t>camera_1_2019-07-14T12-48-57-245838.mat</t>
  </si>
  <si>
    <t>camera_1_2019-07-14T12-51-03-809136.mat</t>
  </si>
  <si>
    <t>camera_1_2019-07-14T12-54-38-213846.mat</t>
  </si>
  <si>
    <t>camera_1_2019-07-14T12-56-28-902118.mat</t>
  </si>
  <si>
    <t>camera_1_2019-07-14T12-59-29-331195.mat</t>
  </si>
  <si>
    <t>camera_1_2019-07-14T13-02-35-078438.mat</t>
  </si>
  <si>
    <t>camera_1_2019-07-14T13-14-58-440845.mat</t>
  </si>
  <si>
    <t>camera_1_2019-07-21T09-04-20-255181.mat</t>
  </si>
  <si>
    <t>camera_1_2019-07-21T09-09-19-483345.mat</t>
  </si>
  <si>
    <t>camera_1_2019-07-21T09-12-04-264704.mat</t>
  </si>
  <si>
    <t>camera_1_2019-07-21T09-15-15-990035.mat</t>
  </si>
  <si>
    <t>camera_1_2019-07-21T09-18-31-504766.mat</t>
  </si>
  <si>
    <t>camera_1_2019-07-21T09-21-41-019052.mat</t>
  </si>
  <si>
    <t>camera_1_2019-07-21T09-26-17-905597.mat</t>
  </si>
  <si>
    <t>camera_1_2019-07-21T09-28-19-176521.mat</t>
  </si>
  <si>
    <t>camera_1_2019-07-21T09-30-49-217419.mat</t>
  </si>
  <si>
    <t>camera_1_2019-07-21T09-32-56-081336.mat</t>
  </si>
  <si>
    <t>camera_1_2019-07-21T09-38-04-475320.mat</t>
  </si>
  <si>
    <t>camera_1_2019-07-21T09-40-26-406646.mat</t>
  </si>
  <si>
    <t>camera_1_2019-07-21T09-43-57-462018.mat</t>
  </si>
  <si>
    <t>camera_1_2019-07-21T09-46-30-750136.mat</t>
  </si>
  <si>
    <t>camera_1_2019-07-21T09-47-31-663259.mat</t>
  </si>
  <si>
    <t>camera_1_2019-07-21T09-49-55-319849.mat</t>
  </si>
  <si>
    <t>camera_1_2019-07-21T09-55-40-181454.mat</t>
  </si>
  <si>
    <t>camera_1_2019-07-21T09-57-34-515693.mat</t>
  </si>
  <si>
    <t>camera_1_2019-07-21T10-00-30-244905.mat</t>
  </si>
  <si>
    <t>camera_1_2019-07-21T10-03-49-708004.mat</t>
  </si>
  <si>
    <t>camera_1_2019-07-21T10-06-22-368040.mat</t>
  </si>
  <si>
    <t>camera_1_2019-07-21T10-08-40-160595.mat</t>
  </si>
  <si>
    <t>camera_1_2019-07-21T10-10-44-700232.mat</t>
  </si>
  <si>
    <t>camera_1_2019-07-21T10-13-01-378978.mat</t>
  </si>
  <si>
    <t>camera_1_2019-07-21T10-17-48-350392.mat</t>
  </si>
  <si>
    <t>camera_1_2019-07-21T10-19-55-619775.mat</t>
  </si>
  <si>
    <t>camera_1_2019-07-21T10-21-59-245586.mat</t>
  </si>
  <si>
    <t>camera_1_2019-07-21T10-30-53-911624.mat</t>
  </si>
  <si>
    <t>camera_1_2019-07-21T10-34-01-699808.mat</t>
  </si>
  <si>
    <t>camera_1_2019-07-21T10-36-49-574936.mat</t>
  </si>
  <si>
    <t>camera_1_2019-07-21T10-43-31-346305.mat</t>
  </si>
  <si>
    <t>camera_1_2019-07-21T10-47-48-980958.mat</t>
  </si>
  <si>
    <t>camera_1_2019-07-21T10-50-22-137866.mat</t>
  </si>
  <si>
    <t>camera_1_2019-07-21T10-53-38-125888.mat</t>
  </si>
  <si>
    <t>camera_1_2019-07-21T10-55-37-436608.mat</t>
  </si>
  <si>
    <t>camera_1_2019-07-21T10-58-22-478684.mat</t>
  </si>
  <si>
    <t>camera_1_2019-07-21T11-01-49-117775.mat</t>
  </si>
  <si>
    <t>camera_1_2019-07-21T11-04-05-944787.mat</t>
  </si>
  <si>
    <t>camera_1_2019-07-21T11-06-59-401285.mat</t>
  </si>
  <si>
    <t>camera_1_2019-07-21T11-08-54-306139.mat</t>
  </si>
  <si>
    <t>camera_1_2019-07-21T11-11-19-665723.mat</t>
  </si>
  <si>
    <t>camera_1_2019-07-21T11-13-20-337372.mat</t>
  </si>
  <si>
    <t>camera_1_2019-07-21T11-17-13-540185.mat</t>
  </si>
  <si>
    <t>camera_1_2019-07-21T11-21-36-016462.mat</t>
  </si>
  <si>
    <t>camera_1_2019-07-21T11-26-26-097351.mat</t>
  </si>
  <si>
    <t>camera_1_2019-07-21T11-29-21-235134.mat</t>
  </si>
  <si>
    <t>camera_1_2019-07-21T11-31-17-135108.mat</t>
  </si>
  <si>
    <t>camera_1_2019-07-21T11-36-49-355952.mat</t>
  </si>
  <si>
    <t>camera_1_2019-07-21T11-40-34-395067.mat</t>
  </si>
  <si>
    <t>camera_1_2019-07-21T11-42-36-903407.mat</t>
  </si>
  <si>
    <t>camera_2_2019-03-27T11-11-07-738524.mat</t>
  </si>
  <si>
    <t>camera_2_2019-03-27T11-34-16-673614.mat</t>
  </si>
  <si>
    <t>camera_2_2019-03-27T11-40-25-708955.mat</t>
  </si>
  <si>
    <t>camera_2_2019-03-27T11-50-59-777589.mat</t>
  </si>
  <si>
    <t>camera_2_2019-03-27T13-16-11-320576.mat</t>
  </si>
  <si>
    <t>camera_2_2019-03-27T13-23-47-839778.mat</t>
  </si>
  <si>
    <t>camera_2_2019-03-27T13-28-32-064782.mat</t>
  </si>
  <si>
    <t>camera_2_2019-03-27T13-37-16-753049.mat</t>
  </si>
  <si>
    <t>camera_2_2019-03-27T13-40-57-030854.mat</t>
  </si>
  <si>
    <t>camera_2_2019-03-27T13-43-53-379074.mat</t>
  </si>
  <si>
    <t>camera_2_2019-03-27T13-49-01-221871.mat</t>
  </si>
  <si>
    <t>camera_2_2019-03-27T13-51-33-930167.mat</t>
  </si>
  <si>
    <t>camera_2_2019-03-27T13-54-23-712669.mat</t>
  </si>
  <si>
    <t>camera_2_2019-03-27T13-59-23-726892.mat</t>
  </si>
  <si>
    <t>camera_2_2019-03-27T14-03-08-748383.mat</t>
  </si>
  <si>
    <t>camera_2_2019-03-27T14-31-41-842144.mat</t>
  </si>
  <si>
    <t>camera_2_2019-03-27T14-35-22-690745.mat</t>
  </si>
  <si>
    <t>camera_2_2019-03-27T14-40-49-641666.mat</t>
  </si>
  <si>
    <t>camera_2_2019-03-27T14-45-26-403914.mat</t>
  </si>
  <si>
    <t>camera_2_2019-03-27T14-52-04-416812.mat</t>
  </si>
  <si>
    <t>camera_2_2019-03-27T14-54-40-964691.mat</t>
  </si>
  <si>
    <t>camera_2_2019-03-27T15-00-41-826901.mat</t>
  </si>
  <si>
    <t>camera_2_2019-03-27T15-07-27-312027.mat</t>
  </si>
  <si>
    <t>camera_2_2019-03-27T15-14-55-572358.mat</t>
  </si>
  <si>
    <t>camera_2_2019-03-27T15-18-57-907257.mat</t>
  </si>
  <si>
    <t>camera_2_2019-03-27T15-21-34-804437.mat</t>
  </si>
  <si>
    <t>camera_2_2019-03-27T15-24-59-433721.mat</t>
  </si>
  <si>
    <t>camera_2_2019-03-27T15-28-37-424215.mat</t>
  </si>
  <si>
    <t>camera_2_2019-03-27T15-32-36-683360.mat</t>
  </si>
  <si>
    <t>camera_2_2019-03-27T15-38-27-737416.mat</t>
  </si>
  <si>
    <t>camera_2_2019-03-27T15-48-22-333389.mat</t>
  </si>
  <si>
    <t>camera_2_2019-03-27T15-50-40-274809.mat</t>
  </si>
  <si>
    <t>camera_2_2019-03-27T15-54-00-622062.mat</t>
  </si>
  <si>
    <t>camera_2_2019-03-27T15-57-39-183813.mat</t>
  </si>
  <si>
    <t>camera_2_2019-03-27T16-04-24-019991.mat</t>
  </si>
  <si>
    <t>camera_2_2019-03-27T16-06-54-072219.mat</t>
  </si>
  <si>
    <t>camera_2_2019-03-27T16-10-50-765207.mat</t>
  </si>
  <si>
    <t>camera_2_2019-03-27T16-14-41-076952.mat</t>
  </si>
  <si>
    <t>camera_2_2019-03-27T16-18-14-321845.mat</t>
  </si>
  <si>
    <t>camera_2_2019-03-27T16-22-50-128686.mat</t>
  </si>
  <si>
    <t>camera_2_2019-03-27T16-26-10-099004.mat</t>
  </si>
  <si>
    <t>camera_2_2019-03-27T16-33-55-980273.mat</t>
  </si>
  <si>
    <t>camera_2_2019-03-27T16-36-44-031544.mat</t>
  </si>
  <si>
    <t>camera_2_2019-03-27T16-47-38-178105.mat</t>
  </si>
  <si>
    <t>camera_2_2019-03-27T16-53-29-112442.mat</t>
  </si>
  <si>
    <t>camera_2_2019-03-27T17-00-26-653327.mat</t>
  </si>
  <si>
    <t>camera_2_2019-03-27T17-04-51-100609.mat</t>
  </si>
  <si>
    <t>camera_2_2019-03-27T17-08-27-169757.mat</t>
  </si>
  <si>
    <t>camera_2_2019-07-14T10-01-36-886485.mat</t>
  </si>
  <si>
    <t>camera_2_2019-07-14T10-06-32-002968.mat</t>
  </si>
  <si>
    <t>camera_2_2019-07-14T10-08-49-104787.mat</t>
  </si>
  <si>
    <t>camera_2_2019-07-14T10-16-35-255931.mat</t>
  </si>
  <si>
    <t>camera_2_2019-07-14T10-19-13-402629.mat</t>
  </si>
  <si>
    <t>camera_2_2019-07-14T10-22-53-683760.mat</t>
  </si>
  <si>
    <t>camera_2_2019-07-14T10-35-35-439029.mat</t>
  </si>
  <si>
    <t>camera_2_2019-07-14T10-38-32-256406.mat</t>
  </si>
  <si>
    <t>camera_2_2019-07-14T10-41-44-811608.mat</t>
  </si>
  <si>
    <t>camera_2_2019-07-14T10-45-15-510210.mat</t>
  </si>
  <si>
    <t>camera_2_2019-07-14T10-47-39-149497.mat</t>
  </si>
  <si>
    <t>camera_2_2019-07-14T10-52-32-195070.mat</t>
  </si>
  <si>
    <t>camera_2_2019-07-14T10-57-08-418816.mat</t>
  </si>
  <si>
    <t>camera_2_2019-07-14T11-02-02-134018.mat</t>
  </si>
  <si>
    <t>camera_2_2019-07-14T11-04-18-050180.mat</t>
  </si>
  <si>
    <t>camera_2_2019-07-14T11-10-10-816341.mat</t>
  </si>
  <si>
    <t>camera_2_2019-07-14T11-15-22-465639.mat</t>
  </si>
  <si>
    <t>camera_2_2019-07-14T11-17-52-896186.mat</t>
  </si>
  <si>
    <t>camera_2_2019-07-14T11-20-42-400272.mat</t>
  </si>
  <si>
    <t>camera_2_2019-07-14T11-27-34-036669.mat</t>
  </si>
  <si>
    <t>camera_2_2019-07-14T11-29-59-963007.mat</t>
  </si>
  <si>
    <t>camera_2_2019-07-14T11-34-25-855550.mat</t>
  </si>
  <si>
    <t>camera_2_2019-07-14T11-37-57-579782.mat</t>
  </si>
  <si>
    <t>camera_2_2019-07-14T11-42-46-238041.mat</t>
  </si>
  <si>
    <t>camera_2_2019-07-14T11-48-47-416761.mat</t>
  </si>
  <si>
    <t>camera_2_2019-07-14T11-52-27-568671.mat</t>
  </si>
  <si>
    <t>camera_2_2019-07-14T11-54-44-720095.mat</t>
  </si>
  <si>
    <t>camera_2_2019-07-14T12-09-06-768774.mat</t>
  </si>
  <si>
    <t>camera_2_2019-07-14T12-15-48-904336.mat</t>
  </si>
  <si>
    <t>camera_2_2019-07-14T12-18-50-937529.mat</t>
  </si>
  <si>
    <t>camera_2_2019-07-14T12-20-53-825321.mat</t>
  </si>
  <si>
    <t>camera_2_2019-07-14T12-23-55-766104.mat</t>
  </si>
  <si>
    <t>camera_2_2019-07-14T12-25-56-477363.mat</t>
  </si>
  <si>
    <t>camera_2_2019-07-14T12-29-07-779060.mat</t>
  </si>
  <si>
    <t>camera_2_2019-07-14T12-30-53-682645.mat</t>
  </si>
  <si>
    <t>camera_2_2019-07-14T12-33-01-270367.mat</t>
  </si>
  <si>
    <t>camera_2_2019-07-14T12-34-58-570716.mat</t>
  </si>
  <si>
    <t>camera_2_2019-07-14T12-36-57-504379.mat</t>
  </si>
  <si>
    <t>camera_2_2019-07-14T12-41-09-618472.mat</t>
  </si>
  <si>
    <t>camera_2_2019-07-14T12-44-32-361938.mat</t>
  </si>
  <si>
    <t>camera_2_2019-07-14T12-48-57-245838.mat</t>
  </si>
  <si>
    <t>camera_2_2019-07-14T12-51-03-809136.mat</t>
  </si>
  <si>
    <t>camera_2_2019-07-14T12-54-38-213846.mat</t>
  </si>
  <si>
    <t>camera_2_2019-07-14T12-56-28-902118.mat</t>
  </si>
  <si>
    <t>camera_2_2019-07-14T12-59-29-331195.mat</t>
  </si>
  <si>
    <t>camera_2_2019-07-14T13-02-35-078438.mat</t>
  </si>
  <si>
    <t>camera_2_2019-07-14T13-14-58-440845.mat</t>
  </si>
  <si>
    <t>camera_2_2019-07-21T09-04-20-255181.mat</t>
  </si>
  <si>
    <t>camera_2_2019-07-21T09-09-19-483345.mat</t>
  </si>
  <si>
    <t>camera_2_2019-07-21T09-12-04-264704.mat</t>
  </si>
  <si>
    <t>camera_2_2019-07-21T09-15-15-990035.mat</t>
  </si>
  <si>
    <t>camera_2_2019-07-21T09-18-31-504766.mat</t>
  </si>
  <si>
    <t>camera_2_2019-07-21T09-21-41-019052.mat</t>
  </si>
  <si>
    <t>camera_2_2019-07-21T09-26-17-905597.mat</t>
  </si>
  <si>
    <t>camera_2_2019-07-21T09-28-19-176521.mat</t>
  </si>
  <si>
    <t>camera_2_2019-07-21T09-30-49-217419.mat</t>
  </si>
  <si>
    <t>camera_2_2019-07-21T09-32-56-081336.mat</t>
  </si>
  <si>
    <t>camera_2_2019-07-21T09-38-04-475320.mat</t>
  </si>
  <si>
    <t>camera_2_2019-07-21T09-40-26-406646.mat</t>
  </si>
  <si>
    <t>camera_2_2019-07-21T09-43-57-462018.mat</t>
  </si>
  <si>
    <t>camera_2_2019-07-21T09-46-30-750136.mat</t>
  </si>
  <si>
    <t>camera_2_2019-07-21T09-47-31-663259.mat</t>
  </si>
  <si>
    <t>camera_2_2019-07-21T09-49-55-319849.mat</t>
  </si>
  <si>
    <t>camera_2_2019-07-21T09-55-40-181454.mat</t>
  </si>
  <si>
    <t>camera_2_2019-07-21T09-57-34-515693.mat</t>
  </si>
  <si>
    <t>camera_2_2019-07-21T10-00-30-244905.mat</t>
  </si>
  <si>
    <t>camera_2_2019-07-21T10-03-49-708004.mat</t>
  </si>
  <si>
    <t>camera_2_2019-07-21T10-06-22-368040.mat</t>
  </si>
  <si>
    <t>camera_2_2019-07-21T10-08-40-160595.mat</t>
  </si>
  <si>
    <t>camera_2_2019-07-21T10-10-44-700232.mat</t>
  </si>
  <si>
    <t>camera_2_2019-07-21T10-13-01-378978.mat</t>
  </si>
  <si>
    <t>camera_2_2019-07-21T10-17-48-350392.mat</t>
  </si>
  <si>
    <t>camera_2_2019-07-21T10-19-55-619775.mat</t>
  </si>
  <si>
    <t>camera_2_2019-07-21T10-21-59-245586.mat</t>
  </si>
  <si>
    <t>camera_2_2019-07-21T10-30-53-911624.mat</t>
  </si>
  <si>
    <t>camera_2_2019-07-21T10-34-01-699808.mat</t>
  </si>
  <si>
    <t>camera_2_2019-07-21T10-36-49-574936.mat</t>
  </si>
  <si>
    <t>camera_2_2019-07-21T10-43-31-346305.mat</t>
  </si>
  <si>
    <t>camera_2_2019-07-21T10-47-48-980958.mat</t>
  </si>
  <si>
    <t>camera_2_2019-07-21T10-50-22-137866.mat</t>
  </si>
  <si>
    <t>camera_2_2019-07-21T10-53-38-125888.mat</t>
  </si>
  <si>
    <t>camera_2_2019-07-21T10-55-37-436608.mat</t>
  </si>
  <si>
    <t>camera_2_2019-07-21T10-58-22-478684.mat</t>
  </si>
  <si>
    <t>camera_2_2019-07-21T11-01-49-117775.mat</t>
  </si>
  <si>
    <t>camera_2_2019-07-21T11-04-05-944787.mat</t>
  </si>
  <si>
    <t>camera_2_2019-07-21T11-06-59-401285.mat</t>
  </si>
  <si>
    <t>camera_2_2019-07-21T11-08-54-306139.mat</t>
  </si>
  <si>
    <t>camera_2_2019-07-21T11-11-19-665723.mat</t>
  </si>
  <si>
    <t>camera_2_2019-07-21T11-13-20-337372.mat</t>
  </si>
  <si>
    <t>camera_2_2019-07-21T11-17-13-540185.mat</t>
  </si>
  <si>
    <t>camera_2_2019-07-21T11-21-36-016462.mat</t>
  </si>
  <si>
    <t>camera_2_2019-07-21T11-26-26-097351.mat</t>
  </si>
  <si>
    <t>camera_2_2019-07-21T11-29-21-235134.mat</t>
  </si>
  <si>
    <t>camera_2_2019-07-21T11-31-17-135108.mat</t>
  </si>
  <si>
    <t>camera_2_2019-07-21T11-36-49-355952.mat</t>
  </si>
  <si>
    <t>camera_2_2019-07-21T11-40-34-395067.mat</t>
  </si>
  <si>
    <t>camera_2_2019-07-21T11-42-36-903407.mat</t>
  </si>
  <si>
    <t>camera_3_2019-03-27T11-11-07-738524.mat</t>
  </si>
  <si>
    <t>B</t>
  </si>
  <si>
    <t>camera_3_2019-03-27T11-34-16-673614.mat</t>
  </si>
  <si>
    <t>camera_3_2019-03-27T11-40-25-708955.mat</t>
  </si>
  <si>
    <t>camera_3_2019-03-27T11-50-59-777589.mat</t>
  </si>
  <si>
    <t>camera_3_2019-03-27T13-16-11-320576.mat</t>
  </si>
  <si>
    <t>camera_3_2019-03-27T13-23-47-839778.mat</t>
  </si>
  <si>
    <t>camera_3_2019-03-27T13-28-32-064782.mat</t>
  </si>
  <si>
    <t>camera_3_2019-03-27T13-37-16-753049.mat</t>
  </si>
  <si>
    <t>camera_3_2019-03-27T13-40-57-030854.mat</t>
  </si>
  <si>
    <t>camera_3_2019-03-27T13-43-53-379074.mat</t>
  </si>
  <si>
    <t>camera_3_2019-03-27T13-49-01-221871.mat</t>
  </si>
  <si>
    <t>camera_3_2019-03-27T13-51-33-930167.mat</t>
  </si>
  <si>
    <t>camera_3_2019-03-27T13-54-23-712669.mat</t>
  </si>
  <si>
    <t>camera_3_2019-03-27T13-59-23-726892.mat</t>
  </si>
  <si>
    <t>camera_3_2019-03-27T14-03-08-748383.mat</t>
  </si>
  <si>
    <t>camera_3_2019-03-27T14-31-41-842144.mat</t>
  </si>
  <si>
    <t>camera_3_2019-03-27T14-35-22-690745.mat</t>
  </si>
  <si>
    <t>camera_3_2019-03-27T14-40-49-641666.mat</t>
  </si>
  <si>
    <t>camera_3_2019-03-27T14-45-26-403914.mat</t>
  </si>
  <si>
    <t>camera_3_2019-03-27T14-52-04-416812.mat</t>
  </si>
  <si>
    <t>camera_3_2019-03-27T14-54-40-964691.mat</t>
  </si>
  <si>
    <t>camera_3_2019-03-27T15-00-41-826901.mat</t>
  </si>
  <si>
    <t>camera_3_2019-03-27T15-07-27-312027.mat</t>
  </si>
  <si>
    <t>camera_3_2019-03-27T15-14-55-572358.mat</t>
  </si>
  <si>
    <t>camera_3_2019-03-27T15-18-57-907257.mat</t>
  </si>
  <si>
    <t>camera_3_2019-03-27T15-21-34-804437.mat</t>
  </si>
  <si>
    <t>camera_3_2019-03-27T15-24-59-433721.mat</t>
  </si>
  <si>
    <t>camera_3_2019-03-27T15-28-37-424215.mat</t>
  </si>
  <si>
    <t>camera_3_2019-03-27T15-32-36-683360.mat</t>
  </si>
  <si>
    <t>camera_3_2019-03-27T15-38-27-737416.mat</t>
  </si>
  <si>
    <t>camera_3_2019-03-27T15-48-22-333389.mat</t>
  </si>
  <si>
    <t>camera_3_2019-03-27T15-50-40-274809.mat</t>
  </si>
  <si>
    <t>camera_3_2019-03-27T15-54-00-622062.mat</t>
  </si>
  <si>
    <t>camera_3_2019-03-27T15-57-39-183813.mat</t>
  </si>
  <si>
    <t>camera_3_2019-03-27T16-04-24-019991.mat</t>
  </si>
  <si>
    <t>camera_3_2019-03-27T16-06-54-072219.mat</t>
  </si>
  <si>
    <t>camera_3_2019-03-27T16-10-50-765207.mat</t>
  </si>
  <si>
    <t>camera_3_2019-03-27T16-14-41-076952.mat</t>
  </si>
  <si>
    <t>camera_3_2019-03-27T16-18-14-321845.mat</t>
  </si>
  <si>
    <t>camera_3_2019-03-27T16-22-50-128686.mat</t>
  </si>
  <si>
    <t>camera_3_2019-03-27T16-26-10-099004.mat</t>
  </si>
  <si>
    <t>camera_3_2019-03-27T16-33-55-980273.mat</t>
  </si>
  <si>
    <t>camera_3_2019-03-27T16-36-44-031544.mat</t>
  </si>
  <si>
    <t>camera_3_2019-03-27T16-47-38-178105.mat</t>
  </si>
  <si>
    <t>camera_3_2019-03-27T16-53-29-112442.mat</t>
  </si>
  <si>
    <t>camera_3_2019-03-27T17-00-26-653327.mat</t>
  </si>
  <si>
    <t>camera_3_2019-03-27T17-04-51-100609.mat</t>
  </si>
  <si>
    <t>camera_3_2019-03-27T17-08-27-169757.mat</t>
  </si>
  <si>
    <t>camera_3_2019-07-14T10-01-36-886485.mat</t>
  </si>
  <si>
    <t>camera_3_2019-07-14T10-06-32-002968.mat</t>
  </si>
  <si>
    <t>camera_3_2019-07-14T10-08-49-104787.mat</t>
  </si>
  <si>
    <t>camera_3_2019-07-14T10-16-35-255931.mat</t>
  </si>
  <si>
    <t>camera_3_2019-07-14T10-19-13-402629.mat</t>
  </si>
  <si>
    <t>camera_3_2019-07-14T10-22-53-683760.mat</t>
  </si>
  <si>
    <t>camera_3_2019-07-14T10-35-35-439029.mat</t>
  </si>
  <si>
    <t>camera_3_2019-07-14T10-38-32-256406.mat</t>
  </si>
  <si>
    <t>camera_3_2019-07-14T10-41-44-811608.mat</t>
  </si>
  <si>
    <t>camera_3_2019-07-14T10-45-15-510210.mat</t>
  </si>
  <si>
    <t>camera_3_2019-07-14T10-47-39-149497.mat</t>
  </si>
  <si>
    <t>camera_3_2019-07-14T10-52-32-195070.mat</t>
  </si>
  <si>
    <t>camera_3_2019-07-14T10-57-08-418816.mat</t>
  </si>
  <si>
    <t>camera_3_2019-07-14T11-02-02-134018.mat</t>
  </si>
  <si>
    <t>camera_3_2019-07-14T11-04-18-050180.mat</t>
  </si>
  <si>
    <t>camera_3_2019-07-14T11-10-10-816341.mat</t>
  </si>
  <si>
    <t>camera_3_2019-07-14T11-15-22-465639.mat</t>
  </si>
  <si>
    <t>camera_3_2019-07-14T11-17-52-896186.mat</t>
  </si>
  <si>
    <t>camera_3_2019-07-14T11-20-42-400272.mat</t>
  </si>
  <si>
    <t>camera_3_2019-07-14T11-27-34-036669.mat</t>
  </si>
  <si>
    <t>camera_3_2019-07-14T11-29-59-963007.mat</t>
  </si>
  <si>
    <t>camera_3_2019-07-14T11-34-25-855550.mat</t>
  </si>
  <si>
    <t>camera_3_2019-07-14T11-37-57-579782.mat</t>
  </si>
  <si>
    <t>camera_3_2019-07-14T11-42-46-238041.mat</t>
  </si>
  <si>
    <t>camera_3_2019-07-14T11-48-47-416761.mat</t>
  </si>
  <si>
    <t>camera_3_2019-07-14T11-52-27-568671.mat</t>
  </si>
  <si>
    <t>camera_3_2019-07-14T11-54-44-720095.mat</t>
  </si>
  <si>
    <t>camera_3_2019-07-14T12-09-06-768774.mat</t>
  </si>
  <si>
    <t>camera_3_2019-07-14T12-15-48-904336.mat</t>
  </si>
  <si>
    <t>camera_3_2019-07-14T12-18-50-937529.mat</t>
  </si>
  <si>
    <t>camera_3_2019-07-14T12-20-53-825321.mat</t>
  </si>
  <si>
    <t>camera_3_2019-07-14T12-23-55-766104.mat</t>
  </si>
  <si>
    <t>camera_3_2019-07-14T12-25-56-477363.mat</t>
  </si>
  <si>
    <t>camera_3_2019-07-14T12-29-07-779060.mat</t>
  </si>
  <si>
    <t>camera_3_2019-07-14T12-30-53-682645.mat</t>
  </si>
  <si>
    <t>camera_3_2019-07-14T12-33-01-270367.mat</t>
  </si>
  <si>
    <t>camera_3_2019-07-14T12-34-58-570716.mat</t>
  </si>
  <si>
    <t>camera_3_2019-07-14T12-36-57-504379.mat</t>
  </si>
  <si>
    <t>camera_3_2019-07-14T12-41-09-618472.mat</t>
  </si>
  <si>
    <t>camera_3_2019-07-14T12-44-32-361938.mat</t>
  </si>
  <si>
    <t>camera_3_2019-07-14T12-48-57-245838.mat</t>
  </si>
  <si>
    <t>camera_3_2019-07-14T12-51-03-809136.mat</t>
  </si>
  <si>
    <t>camera_3_2019-07-14T12-54-38-213846.mat</t>
  </si>
  <si>
    <t>camera_3_2019-07-14T12-56-28-902118.mat</t>
  </si>
  <si>
    <t>camera_3_2019-07-14T12-59-29-331195.mat</t>
  </si>
  <si>
    <t>camera_3_2019-07-14T13-02-35-078438.mat</t>
  </si>
  <si>
    <t>camera_3_2019-07-14T13-14-58-440845.mat</t>
  </si>
  <si>
    <t>camera_3_2019-07-21T09-04-20-255181.mat</t>
  </si>
  <si>
    <t>camera_3_2019-07-21T09-09-19-483345.mat</t>
  </si>
  <si>
    <t>camera_3_2019-07-21T09-12-04-264704.mat</t>
  </si>
  <si>
    <t>camera_3_2019-07-21T09-15-15-990035.mat</t>
  </si>
  <si>
    <t>camera_3_2019-07-21T09-18-31-504766.mat</t>
  </si>
  <si>
    <t>camera_3_2019-07-21T09-21-41-019052.mat</t>
  </si>
  <si>
    <t>camera_3_2019-07-21T09-26-17-905597.mat</t>
  </si>
  <si>
    <t>camera_3_2019-07-21T09-28-19-176521.mat</t>
  </si>
  <si>
    <t>camera_3_2019-07-21T09-30-49-217419.mat</t>
  </si>
  <si>
    <t>camera_3_2019-07-21T09-32-56-081336.mat</t>
  </si>
  <si>
    <t>camera_3_2019-07-21T09-38-04-475320.mat</t>
  </si>
  <si>
    <t>camera_3_2019-07-21T09-40-26-406646.mat</t>
  </si>
  <si>
    <t>camera_3_2019-07-21T09-43-57-462018.mat</t>
  </si>
  <si>
    <t>camera_3_2019-07-21T09-46-30-750136.mat</t>
  </si>
  <si>
    <t>camera_3_2019-07-21T09-47-31-663259.mat</t>
  </si>
  <si>
    <t>camera_3_2019-07-21T09-49-55-319849.mat</t>
  </si>
  <si>
    <t>camera_3_2019-07-21T09-55-40-181454.mat</t>
  </si>
  <si>
    <t>camera_3_2019-07-21T09-57-34-515693.mat</t>
  </si>
  <si>
    <t>camera_3_2019-07-21T10-00-30-244905.mat</t>
  </si>
  <si>
    <t>camera_3_2019-07-21T10-03-49-708004.mat</t>
  </si>
  <si>
    <t>camera_3_2019-07-21T10-06-22-368040.mat</t>
  </si>
  <si>
    <t>camera_3_2019-07-21T10-08-40-160595.mat</t>
  </si>
  <si>
    <t>camera_3_2019-07-21T10-10-44-700232.mat</t>
  </si>
  <si>
    <t>camera_3_2019-07-21T10-13-01-378978.mat</t>
  </si>
  <si>
    <t>camera_3_2019-07-21T10-17-48-350392.mat</t>
  </si>
  <si>
    <t>camera_3_2019-07-21T10-19-55-619775.mat</t>
  </si>
  <si>
    <t>camera_3_2019-07-21T10-21-59-245586.mat</t>
  </si>
  <si>
    <t>camera_3_2019-07-21T10-30-53-911624.mat</t>
  </si>
  <si>
    <t>camera_3_2019-07-21T10-34-01-699808.mat</t>
  </si>
  <si>
    <t>camera_3_2019-07-21T10-36-49-574936.mat</t>
  </si>
  <si>
    <t>camera_3_2019-07-21T10-43-31-346305.mat</t>
  </si>
  <si>
    <t>camera_3_2019-07-21T10-47-48-980958.mat</t>
  </si>
  <si>
    <t>camera_3_2019-07-21T10-50-22-137866.mat</t>
  </si>
  <si>
    <t>camera_3_2019-07-21T10-53-38-125888.mat</t>
  </si>
  <si>
    <t>camera_3_2019-07-21T10-55-37-436608.mat</t>
  </si>
  <si>
    <t>camera_3_2019-07-21T10-58-22-478684.mat</t>
  </si>
  <si>
    <t>camera_3_2019-07-21T11-01-49-117775.mat</t>
  </si>
  <si>
    <t>camera_3_2019-07-21T11-04-05-944787.mat</t>
  </si>
  <si>
    <t>camera_3_2019-07-21T11-06-59-401285.mat</t>
  </si>
  <si>
    <t>camera_3_2019-07-21T11-08-54-306139.mat</t>
  </si>
  <si>
    <t>camera_3_2019-07-21T11-11-19-665723.mat</t>
  </si>
  <si>
    <t>camera_3_2019-07-21T11-13-20-337372.mat</t>
  </si>
  <si>
    <t>camera_3_2019-07-21T11-17-13-540185.mat</t>
  </si>
  <si>
    <t>camera_3_2019-07-21T11-21-36-016462.mat</t>
  </si>
  <si>
    <t>camera_3_2019-07-21T11-26-26-097351.mat</t>
  </si>
  <si>
    <t>camera_3_2019-07-21T11-29-21-235134.mat</t>
  </si>
  <si>
    <t>camera_3_2019-07-21T11-31-17-135108.mat</t>
  </si>
  <si>
    <t>camera_3_2019-07-21T11-36-49-355952.mat</t>
  </si>
  <si>
    <t>camera_3_2019-07-21T11-40-34-395067.mat</t>
  </si>
  <si>
    <t>camera_3_2019-07-21T11-42-36-903407.mat</t>
  </si>
  <si>
    <t>camera_4_2019-03-27T11-11-07-738524.mat</t>
  </si>
  <si>
    <t>camera_4_2019-03-27T11-34-16-673614.mat</t>
  </si>
  <si>
    <t>camera_4_2019-03-27T11-40-25-708955.mat</t>
  </si>
  <si>
    <t>camera_4_2019-03-27T11-50-59-777589.mat</t>
  </si>
  <si>
    <t>camera_4_2019-03-27T13-16-11-320576.mat</t>
  </si>
  <si>
    <t>camera_4_2019-03-27T13-23-47-839778.mat</t>
  </si>
  <si>
    <t>camera_4_2019-03-27T13-28-32-064782.mat</t>
  </si>
  <si>
    <t>camera_4_2019-03-27T13-37-16-753049.mat</t>
  </si>
  <si>
    <t>camera_4_2019-03-27T13-40-57-030854.mat</t>
  </si>
  <si>
    <t>camera_4_2019-03-27T13-43-53-379074.mat</t>
  </si>
  <si>
    <t>camera_4_2019-03-27T13-49-01-221871.mat</t>
  </si>
  <si>
    <t>camera_4_2019-03-27T13-51-33-930167.mat</t>
  </si>
  <si>
    <t>camera_4_2019-03-27T13-54-23-712669.mat</t>
  </si>
  <si>
    <t>camera_4_2019-03-27T13-59-23-726892.mat</t>
  </si>
  <si>
    <t>camera_4_2019-03-27T14-03-08-748383.mat</t>
  </si>
  <si>
    <t>camera_4_2019-03-27T14-31-41-842144.mat</t>
  </si>
  <si>
    <t>camera_4_2019-03-27T14-35-22-690745.mat</t>
  </si>
  <si>
    <t>camera_4_2019-03-27T14-40-49-641666.mat</t>
  </si>
  <si>
    <t>camera_4_2019-03-27T14-45-26-403914.mat</t>
  </si>
  <si>
    <t>camera_4_2019-03-27T14-52-04-416812.mat</t>
  </si>
  <si>
    <t>camera_4_2019-03-27T14-54-40-964691.mat</t>
  </si>
  <si>
    <t>camera_4_2019-03-27T15-00-41-826901.mat</t>
  </si>
  <si>
    <t>camera_4_2019-03-27T15-07-27-312027.mat</t>
  </si>
  <si>
    <t>camera_4_2019-03-27T15-14-55-572358.mat</t>
  </si>
  <si>
    <t>camera_4_2019-03-27T15-18-57-907257.mat</t>
  </si>
  <si>
    <t>camera_4_2019-03-27T15-21-34-804437.mat</t>
  </si>
  <si>
    <t>camera_4_2019-03-27T15-24-59-433721.mat</t>
  </si>
  <si>
    <t>camera_4_2019-03-27T15-28-37-424215.mat</t>
  </si>
  <si>
    <t>camera_4_2019-03-27T15-32-36-683360.mat</t>
  </si>
  <si>
    <t>camera_4_2019-03-27T15-38-27-737416.mat</t>
  </si>
  <si>
    <t>camera_4_2019-03-27T15-48-22-333389.mat</t>
  </si>
  <si>
    <t>camera_4_2019-03-27T15-50-40-274809.mat</t>
  </si>
  <si>
    <t>camera_4_2019-03-27T15-54-00-622062.mat</t>
  </si>
  <si>
    <t>camera_4_2019-03-27T15-57-39-183813.mat</t>
  </si>
  <si>
    <t>camera_4_2019-03-27T16-04-24-019991.mat</t>
  </si>
  <si>
    <t>camera_4_2019-03-27T16-06-54-072219.mat</t>
  </si>
  <si>
    <t>camera_4_2019-03-27T16-10-50-765207.mat</t>
  </si>
  <si>
    <t>camera_4_2019-03-27T16-14-41-076952.mat</t>
  </si>
  <si>
    <t>camera_4_2019-03-27T16-18-14-321845.mat</t>
  </si>
  <si>
    <t>camera_4_2019-03-27T16-22-50-128686.mat</t>
  </si>
  <si>
    <t>camera_4_2019-03-27T16-26-10-099004.mat</t>
  </si>
  <si>
    <t>camera_4_2019-03-27T16-33-55-980273.mat</t>
  </si>
  <si>
    <t>camera_4_2019-03-27T16-36-44-031544.mat</t>
  </si>
  <si>
    <t>camera_4_2019-03-27T16-47-38-178105.mat</t>
  </si>
  <si>
    <t>camera_4_2019-03-27T16-53-29-112442.mat</t>
  </si>
  <si>
    <t>camera_4_2019-03-27T17-00-26-653327.mat</t>
  </si>
  <si>
    <t>camera_4_2019-03-27T17-04-51-100609.mat</t>
  </si>
  <si>
    <t>camera_4_2019-03-27T17-08-27-169757.mat</t>
  </si>
  <si>
    <t>camera_4_2019-07-14T10-01-36-886485.mat</t>
  </si>
  <si>
    <t>camera_4_2019-07-14T10-06-32-002968.mat</t>
  </si>
  <si>
    <t>camera_4_2019-07-14T10-08-49-104787.mat</t>
  </si>
  <si>
    <t>camera_4_2019-07-14T10-16-35-255931.mat</t>
  </si>
  <si>
    <t>camera_4_2019-07-14T10-19-13-402629.mat</t>
  </si>
  <si>
    <t>camera_4_2019-07-14T10-22-53-683760.mat</t>
  </si>
  <si>
    <t>camera_4_2019-07-14T10-35-35-439029.mat</t>
  </si>
  <si>
    <t>camera_4_2019-07-14T10-38-32-256406.mat</t>
  </si>
  <si>
    <t>camera_4_2019-07-14T10-41-44-811608.mat</t>
  </si>
  <si>
    <t>camera_4_2019-07-14T10-45-15-510210.mat</t>
  </si>
  <si>
    <t>camera_4_2019-07-14T10-47-39-149497.mat</t>
  </si>
  <si>
    <t>camera_4_2019-07-14T10-52-32-195070.mat</t>
  </si>
  <si>
    <t>camera_4_2019-07-14T10-57-08-418816.mat</t>
  </si>
  <si>
    <t>camera_4_2019-07-14T11-02-02-134018.mat</t>
  </si>
  <si>
    <t>camera_4_2019-07-14T11-04-18-050180.mat</t>
  </si>
  <si>
    <t>camera_4_2019-07-14T11-10-10-816341.mat</t>
  </si>
  <si>
    <t>camera_4_2019-07-14T11-15-22-465639.mat</t>
  </si>
  <si>
    <t>camera_4_2019-07-14T11-17-52-896186.mat</t>
  </si>
  <si>
    <t>camera_4_2019-07-14T11-20-42-400272.mat</t>
  </si>
  <si>
    <t>camera_4_2019-07-14T11-27-34-036669.mat</t>
  </si>
  <si>
    <t>camera_4_2019-07-14T11-29-59-963007.mat</t>
  </si>
  <si>
    <t>camera_4_2019-07-14T11-34-25-855550.mat</t>
  </si>
  <si>
    <t>camera_4_2019-07-14T11-37-57-579782.mat</t>
  </si>
  <si>
    <t>camera_4_2019-07-14T11-42-46-238041.mat</t>
  </si>
  <si>
    <t>camera_4_2019-07-14T11-48-47-416761.mat</t>
  </si>
  <si>
    <t>camera_4_2019-07-14T11-52-27-568671.mat</t>
  </si>
  <si>
    <t>camera_4_2019-07-14T11-54-44-720095.mat</t>
  </si>
  <si>
    <t>camera_4_2019-07-14T12-09-06-768774.mat</t>
  </si>
  <si>
    <t>camera_4_2019-07-14T12-15-48-904336.mat</t>
  </si>
  <si>
    <t>camera_4_2019-07-14T12-18-50-937529.mat</t>
  </si>
  <si>
    <t>camera_4_2019-07-14T12-20-53-825321.mat</t>
  </si>
  <si>
    <t>camera_4_2019-07-14T12-23-55-766104.mat</t>
  </si>
  <si>
    <t>camera_4_2019-07-14T12-25-56-477363.mat</t>
  </si>
  <si>
    <t>camera_4_2019-07-14T12-29-07-779060.mat</t>
  </si>
  <si>
    <t>camera_4_2019-07-14T12-30-53-682645.mat</t>
  </si>
  <si>
    <t>camera_4_2019-07-14T12-33-01-270367.mat</t>
  </si>
  <si>
    <t>camera_4_2019-07-14T12-34-58-570716.mat</t>
  </si>
  <si>
    <t>camera_4_2019-07-14T12-36-57-504379.mat</t>
  </si>
  <si>
    <t>camera_4_2019-07-14T12-41-09-618472.mat</t>
  </si>
  <si>
    <t>camera_4_2019-07-14T12-44-32-361938.mat</t>
  </si>
  <si>
    <t>camera_4_2019-07-14T12-48-57-245838.mat</t>
  </si>
  <si>
    <t>camera_4_2019-07-14T12-51-03-809136.mat</t>
  </si>
  <si>
    <t>camera_4_2019-07-14T12-54-38-213846.mat</t>
  </si>
  <si>
    <t>camera_4_2019-07-14T12-56-28-902118.mat</t>
  </si>
  <si>
    <t>camera_4_2019-07-14T12-59-29-331195.mat</t>
  </si>
  <si>
    <t>camera_4_2019-07-14T13-02-35-078438.mat</t>
  </si>
  <si>
    <t>camera_4_2019-07-14T13-14-58-440845.mat</t>
  </si>
  <si>
    <t>camera_4_2019-07-21T09-04-20-255181.mat</t>
  </si>
  <si>
    <t>camera_4_2019-07-21T09-09-19-483345.mat</t>
  </si>
  <si>
    <t>camera_4_2019-07-21T09-12-04-264704.mat</t>
  </si>
  <si>
    <t>camera_4_2019-07-21T09-15-15-990035.mat</t>
  </si>
  <si>
    <t>camera_4_2019-07-21T09-18-31-504766.mat</t>
  </si>
  <si>
    <t>camera_4_2019-07-21T09-21-41-019052.mat</t>
  </si>
  <si>
    <t>camera_4_2019-07-21T09-26-17-905597.mat</t>
  </si>
  <si>
    <t>camera_4_2019-07-21T09-28-19-176521.mat</t>
  </si>
  <si>
    <t>camera_4_2019-07-21T09-30-49-217419.mat</t>
  </si>
  <si>
    <t>camera_4_2019-07-21T09-32-56-081336.mat</t>
  </si>
  <si>
    <t>camera_4_2019-07-21T09-38-04-475320.mat</t>
  </si>
  <si>
    <t>camera_4_2019-07-21T09-40-26-406646.mat</t>
  </si>
  <si>
    <t>camera_4_2019-07-21T09-43-57-462018.mat</t>
  </si>
  <si>
    <t>camera_4_2019-07-21T09-46-30-750136.mat</t>
  </si>
  <si>
    <t>camera_4_2019-07-21T09-47-31-663259.mat</t>
  </si>
  <si>
    <t>camera_4_2019-07-21T09-49-55-319849.mat</t>
  </si>
  <si>
    <t>camera_4_2019-07-21T09-55-40-181454.mat</t>
  </si>
  <si>
    <t>camera_4_2019-07-21T09-57-34-515693.mat</t>
  </si>
  <si>
    <t>camera_4_2019-07-21T10-00-30-244905.mat</t>
  </si>
  <si>
    <t>camera_4_2019-07-21T10-03-49-708004.mat</t>
  </si>
  <si>
    <t>camera_4_2019-07-21T10-06-22-368040.mat</t>
  </si>
  <si>
    <t>camera_4_2019-07-21T10-08-40-160595.mat</t>
  </si>
  <si>
    <t>camera_4_2019-07-21T10-10-44-700232.mat</t>
  </si>
  <si>
    <t>camera_4_2019-07-21T10-13-01-378978.mat</t>
  </si>
  <si>
    <t>camera_4_2019-07-21T10-17-48-350392.mat</t>
  </si>
  <si>
    <t>camera_4_2019-07-21T10-19-55-619775.mat</t>
  </si>
  <si>
    <t>camera_4_2019-07-21T10-21-59-245586.mat</t>
  </si>
  <si>
    <t>camera_4_2019-07-21T10-30-53-911624.mat</t>
  </si>
  <si>
    <t>camera_4_2019-07-21T10-34-01-699808.mat</t>
  </si>
  <si>
    <t>camera_4_2019-07-21T10-36-49-574936.mat</t>
  </si>
  <si>
    <t>camera_4_2019-07-21T10-43-31-346305.mat</t>
  </si>
  <si>
    <t>camera_4_2019-07-21T10-47-48-980958.mat</t>
  </si>
  <si>
    <t>camera_4_2019-07-21T10-50-22-137866.mat</t>
  </si>
  <si>
    <t>camera_4_2019-07-21T10-53-38-125888.mat</t>
  </si>
  <si>
    <t>camera_4_2019-07-21T10-55-37-436608.mat</t>
  </si>
  <si>
    <t>camera_4_2019-07-21T10-58-22-478684.mat</t>
  </si>
  <si>
    <t>camera_4_2019-07-21T11-01-49-117775.mat</t>
  </si>
  <si>
    <t>camera_4_2019-07-21T11-04-05-944787.mat</t>
  </si>
  <si>
    <t>camera_4_2019-07-21T11-06-59-401285.mat</t>
  </si>
  <si>
    <t>camera_4_2019-07-21T11-08-54-306139.mat</t>
  </si>
  <si>
    <t>camera_4_2019-07-21T11-11-19-665723.mat</t>
  </si>
  <si>
    <t>camera_4_2019-07-21T11-13-20-337372.mat</t>
  </si>
  <si>
    <t>camera_4_2019-07-21T11-17-13-540185.mat</t>
  </si>
  <si>
    <t>camera_4_2019-07-21T11-21-36-016462.mat</t>
  </si>
  <si>
    <t>camera_4_2019-07-21T11-26-26-097351.mat</t>
  </si>
  <si>
    <t>camera_4_2019-07-21T11-29-21-235134.mat</t>
  </si>
  <si>
    <t>camera_4_2019-07-21T11-31-17-135108.mat</t>
  </si>
  <si>
    <t>camera_4_2019-07-21T11-36-49-355952.mat</t>
  </si>
  <si>
    <t>camera_4_2019-07-21T11-40-34-395067.mat</t>
  </si>
  <si>
    <t>camera_4_2019-07-21T11-42-36-903407.mat</t>
  </si>
  <si>
    <t>camera_5_2019-03-27T11-11-07-738524.mat</t>
  </si>
  <si>
    <t>camera_5_2019-03-27T11-34-16-673614.mat</t>
  </si>
  <si>
    <t>camera_5_2019-03-27T11-40-25-708955.mat</t>
  </si>
  <si>
    <t>camera_5_2019-03-27T11-50-59-777589.mat</t>
  </si>
  <si>
    <t>camera_5_2019-03-27T13-16-11-320576.mat</t>
  </si>
  <si>
    <t>camera_5_2019-03-27T13-23-47-839778.mat</t>
  </si>
  <si>
    <t>camera_5_2019-03-27T13-28-32-064782.mat</t>
  </si>
  <si>
    <t>camera_5_2019-03-27T13-37-16-753049.mat</t>
  </si>
  <si>
    <t>camera_5_2019-03-27T13-40-57-030854.mat</t>
  </si>
  <si>
    <t>camera_5_2019-03-27T13-43-53-379074.mat</t>
  </si>
  <si>
    <t>camera_5_2019-03-27T13-49-01-221871.mat</t>
  </si>
  <si>
    <t>camera_5_2019-03-27T13-51-33-930167.mat</t>
  </si>
  <si>
    <t>camera_5_2019-03-27T13-54-23-712669.mat</t>
  </si>
  <si>
    <t>camera_5_2019-03-27T13-59-23-726892.mat</t>
  </si>
  <si>
    <t>camera_5_2019-03-27T14-03-08-748383.mat</t>
  </si>
  <si>
    <t>camera_5_2019-03-27T14-31-41-842144.mat</t>
  </si>
  <si>
    <t>camera_5_2019-03-27T14-35-22-690745.mat</t>
  </si>
  <si>
    <t>camera_5_2019-03-27T14-40-49-641666.mat</t>
  </si>
  <si>
    <t>camera_5_2019-03-27T14-45-26-403914.mat</t>
  </si>
  <si>
    <t>camera_5_2019-03-27T14-52-04-416812.mat</t>
  </si>
  <si>
    <t>camera_5_2019-03-27T14-54-40-964691.mat</t>
  </si>
  <si>
    <t>camera_5_2019-03-27T15-00-41-826901.mat</t>
  </si>
  <si>
    <t>camera_5_2019-03-27T15-07-27-312027.mat</t>
  </si>
  <si>
    <t>camera_5_2019-03-27T15-14-55-572358.mat</t>
  </si>
  <si>
    <t>camera_5_2019-03-27T15-18-57-907257.mat</t>
  </si>
  <si>
    <t>camera_5_2019-03-27T15-21-34-804437.mat</t>
  </si>
  <si>
    <t>camera_5_2019-03-27T15-24-59-433721.mat</t>
  </si>
  <si>
    <t>camera_5_2019-03-27T15-28-37-424215.mat</t>
  </si>
  <si>
    <t>camera_5_2019-03-27T15-32-36-683360.mat</t>
  </si>
  <si>
    <t>camera_5_2019-03-27T15-38-27-737416.mat</t>
  </si>
  <si>
    <t>camera_5_2019-03-27T15-48-22-333389.mat</t>
  </si>
  <si>
    <t>camera_5_2019-03-27T15-50-40-274809.mat</t>
  </si>
  <si>
    <t>camera_5_2019-03-27T15-54-00-622062.mat</t>
  </si>
  <si>
    <t>camera_5_2019-03-27T15-57-39-183813.mat</t>
  </si>
  <si>
    <t>camera_5_2019-03-27T16-04-24-019991.mat</t>
  </si>
  <si>
    <t>camera_5_2019-03-27T16-06-54-072219.mat</t>
  </si>
  <si>
    <t>camera_5_2019-03-27T16-10-50-765207.mat</t>
  </si>
  <si>
    <t>camera_5_2019-03-27T16-14-41-076952.mat</t>
  </si>
  <si>
    <t>camera_5_2019-03-27T16-18-14-321845.mat</t>
  </si>
  <si>
    <t>camera_5_2019-03-27T16-22-50-128686.mat</t>
  </si>
  <si>
    <t>camera_5_2019-03-27T16-26-10-099004.mat</t>
  </si>
  <si>
    <t>camera_5_2019-03-27T16-33-55-980273.mat</t>
  </si>
  <si>
    <t>camera_5_2019-03-27T16-36-44-031544.mat</t>
  </si>
  <si>
    <t>camera_5_2019-03-27T16-47-38-178105.mat</t>
  </si>
  <si>
    <t>camera_5_2019-03-27T16-53-29-112442.mat</t>
  </si>
  <si>
    <t>camera_5_2019-03-27T17-00-26-653327.mat</t>
  </si>
  <si>
    <t>camera_5_2019-03-27T17-04-51-100609.mat</t>
  </si>
  <si>
    <t>camera_5_2019-03-27T17-08-27-169757.mat</t>
  </si>
  <si>
    <t>camera_5_2019-07-14T10-01-36-886485.mat</t>
  </si>
  <si>
    <t>camera_5_2019-07-14T10-06-32-002968.mat</t>
  </si>
  <si>
    <t>camera_5_2019-07-14T10-08-49-104787.mat</t>
  </si>
  <si>
    <t>camera_5_2019-07-14T10-16-35-255931.mat</t>
  </si>
  <si>
    <t>camera_5_2019-07-14T10-19-13-402629.mat</t>
  </si>
  <si>
    <t>camera_5_2019-07-14T10-22-53-683760.mat</t>
  </si>
  <si>
    <t>camera_5_2019-07-14T10-35-35-439029.mat</t>
  </si>
  <si>
    <t>camera_5_2019-07-14T10-38-32-256406.mat</t>
  </si>
  <si>
    <t>camera_5_2019-07-14T10-41-44-811608.mat</t>
  </si>
  <si>
    <t>camera_5_2019-07-14T10-45-15-510210.mat</t>
  </si>
  <si>
    <t>camera_5_2019-07-14T10-47-39-149497.mat</t>
  </si>
  <si>
    <t>camera_5_2019-07-14T10-52-32-195070.mat</t>
  </si>
  <si>
    <t>camera_5_2019-07-14T10-57-08-418816.mat</t>
  </si>
  <si>
    <t>camera_5_2019-07-14T11-02-02-134018.mat</t>
  </si>
  <si>
    <t>camera_5_2019-07-14T11-04-18-050180.mat</t>
  </si>
  <si>
    <t>camera_5_2019-07-14T11-10-10-816341.mat</t>
  </si>
  <si>
    <t>camera_5_2019-07-14T11-15-22-465639.mat</t>
  </si>
  <si>
    <t>camera_5_2019-07-14T11-17-52-896186.mat</t>
  </si>
  <si>
    <t>camera_5_2019-07-14T11-20-42-400272.mat</t>
  </si>
  <si>
    <t>camera_5_2019-07-14T11-27-34-036669.mat</t>
  </si>
  <si>
    <t>camera_5_2019-07-14T11-29-59-963007.mat</t>
  </si>
  <si>
    <t>camera_5_2019-07-14T11-34-25-855550.mat</t>
  </si>
  <si>
    <t>camera_5_2019-07-14T11-37-57-579782.mat</t>
  </si>
  <si>
    <t>camera_5_2019-07-14T11-42-46-238041.mat</t>
  </si>
  <si>
    <t>camera_5_2019-07-14T11-48-47-416761.mat</t>
  </si>
  <si>
    <t>camera_5_2019-07-14T11-52-27-568671.mat</t>
  </si>
  <si>
    <t>camera_5_2019-07-14T11-54-44-720095.mat</t>
  </si>
  <si>
    <t>camera_5_2019-07-14T12-09-06-768774.mat</t>
  </si>
  <si>
    <t>camera_5_2019-07-14T12-15-48-904336.mat</t>
  </si>
  <si>
    <t>camera_5_2019-07-14T12-18-50-937529.mat</t>
  </si>
  <si>
    <t>camera_5_2019-07-14T12-20-53-825321.mat</t>
  </si>
  <si>
    <t>camera_5_2019-07-14T12-23-55-766104.mat</t>
  </si>
  <si>
    <t>camera_5_2019-07-14T12-25-56-477363.mat</t>
  </si>
  <si>
    <t>camera_5_2019-07-14T12-29-07-779060.mat</t>
  </si>
  <si>
    <t>camera_5_2019-07-14T12-30-53-682645.mat</t>
  </si>
  <si>
    <t>camera_5_2019-07-14T12-33-01-270367.mat</t>
  </si>
  <si>
    <t>camera_5_2019-07-14T12-34-58-570716.mat</t>
  </si>
  <si>
    <t>camera_5_2019-07-14T12-36-57-504379.mat</t>
  </si>
  <si>
    <t>camera_5_2019-07-14T12-41-09-618472.mat</t>
  </si>
  <si>
    <t>camera_5_2019-07-14T12-44-32-361938.mat</t>
  </si>
  <si>
    <t>camera_5_2019-07-14T12-48-57-245838.mat</t>
  </si>
  <si>
    <t>camera_5_2019-07-14T12-51-03-809136.mat</t>
  </si>
  <si>
    <t>camera_5_2019-07-14T12-54-38-213846.mat</t>
  </si>
  <si>
    <t>camera_5_2019-07-14T12-56-28-902118.mat</t>
  </si>
  <si>
    <t>camera_5_2019-07-14T12-59-29-331195.mat</t>
  </si>
  <si>
    <t>camera_5_2019-07-14T13-02-35-078438.mat</t>
  </si>
  <si>
    <t>camera_5_2019-07-14T13-14-58-440845.mat</t>
  </si>
  <si>
    <t>camera_5_2019-07-21T09-04-20-255181.mat</t>
  </si>
  <si>
    <t>camera_5_2019-07-21T09-09-19-483345.mat</t>
  </si>
  <si>
    <t>camera_5_2019-07-21T09-12-04-264704.mat</t>
  </si>
  <si>
    <t>camera_5_2019-07-21T09-15-15-990035.mat</t>
  </si>
  <si>
    <t>camera_5_2019-07-21T09-18-31-504766.mat</t>
  </si>
  <si>
    <t>camera_5_2019-07-21T09-21-41-019052.mat</t>
  </si>
  <si>
    <t>camera_5_2019-07-21T09-26-17-905597.mat</t>
  </si>
  <si>
    <t>camera_5_2019-07-21T09-28-19-176521.mat</t>
  </si>
  <si>
    <t>camera_5_2019-07-21T09-30-49-217419.mat</t>
  </si>
  <si>
    <t>camera_5_2019-07-21T09-32-56-081336.mat</t>
  </si>
  <si>
    <t>camera_5_2019-07-21T09-38-04-475320.mat</t>
  </si>
  <si>
    <t>camera_5_2019-07-21T09-40-26-406646.mat</t>
  </si>
  <si>
    <t>camera_5_2019-07-21T09-43-57-462018.mat</t>
  </si>
  <si>
    <t>camera_5_2019-07-21T09-46-30-750136.mat</t>
  </si>
  <si>
    <t>camera_5_2019-07-21T09-47-31-663259.mat</t>
  </si>
  <si>
    <t>camera_5_2019-07-21T09-49-55-319849.mat</t>
  </si>
  <si>
    <t>camera_5_2019-07-21T09-55-40-181454.mat</t>
  </si>
  <si>
    <t>camera_5_2019-07-21T09-57-34-515693.mat</t>
  </si>
  <si>
    <t>camera_5_2019-07-21T10-00-30-244905.mat</t>
  </si>
  <si>
    <t>camera_5_2019-07-21T10-03-49-708004.mat</t>
  </si>
  <si>
    <t>camera_5_2019-07-21T10-06-22-368040.mat</t>
  </si>
  <si>
    <t>camera_5_2019-07-21T10-08-40-160595.mat</t>
  </si>
  <si>
    <t>camera_5_2019-07-21T10-10-44-700232.mat</t>
  </si>
  <si>
    <t>camera_5_2019-07-21T10-13-01-378978.mat</t>
  </si>
  <si>
    <t>camera_5_2019-07-21T10-17-48-350392.mat</t>
  </si>
  <si>
    <t>camera_5_2019-07-21T10-19-55-619775.mat</t>
  </si>
  <si>
    <t>camera_5_2019-07-21T10-21-59-245586.mat</t>
  </si>
  <si>
    <t>camera_5_2019-07-21T10-30-53-911624.mat</t>
  </si>
  <si>
    <t>camera_5_2019-07-21T10-34-01-699808.mat</t>
  </si>
  <si>
    <t>camera_5_2019-07-21T10-36-49-574936.mat</t>
  </si>
  <si>
    <t>camera_5_2019-07-21T10-43-31-346305.mat</t>
  </si>
  <si>
    <t>camera_5_2019-07-21T10-47-48-980958.mat</t>
  </si>
  <si>
    <t>camera_5_2019-07-21T10-50-22-137866.mat</t>
  </si>
  <si>
    <t>camera_5_2019-07-21T10-53-38-125888.mat</t>
  </si>
  <si>
    <t>camera_5_2019-07-21T10-55-37-436608.mat</t>
  </si>
  <si>
    <t>camera_5_2019-07-21T10-58-22-478684.mat</t>
  </si>
  <si>
    <t>camera_5_2019-07-21T11-01-49-117775.mat</t>
  </si>
  <si>
    <t>camera_5_2019-07-21T11-04-05-944787.mat</t>
  </si>
  <si>
    <t>camera_5_2019-07-21T11-06-59-401285.mat</t>
  </si>
  <si>
    <t>camera_5_2019-07-21T11-08-54-306139.mat</t>
  </si>
  <si>
    <t>camera_5_2019-07-21T11-11-19-665723.mat</t>
  </si>
  <si>
    <t>camera_5_2019-07-21T11-13-20-337372.mat</t>
  </si>
  <si>
    <t>camera_5_2019-07-21T11-17-13-540185.mat</t>
  </si>
  <si>
    <t>camera_5_2019-07-21T11-21-36-016462.mat</t>
  </si>
  <si>
    <t>camera_5_2019-07-21T11-26-26-097351.mat</t>
  </si>
  <si>
    <t>camera_5_2019-07-21T11-29-21-235134.mat</t>
  </si>
  <si>
    <t>camera_5_2019-07-21T11-31-17-135108.mat</t>
  </si>
  <si>
    <t>camera_5_2019-07-21T11-36-49-355952.mat</t>
  </si>
  <si>
    <t>camera_5_2019-07-21T11-40-34-395067.mat</t>
  </si>
  <si>
    <t>camera_5_2019-07-21T11-42-36-903407.mat</t>
  </si>
  <si>
    <t>Max</t>
  </si>
  <si>
    <t>Min</t>
  </si>
  <si>
    <t>Eval Recs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</si>
</sst>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Helvetica Neue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EDEDED"/>
        <bgColor rgb="FFEDEDED"/>
      </patternFill>
    </fill>
  </fills>
  <borders count="5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theme="6"/>
      </left>
      <right style="thin">
        <color theme="6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2">
    <xf numFmtId="0" fontId="0" fillId="0" borderId="0" xfId="0"/>
    <xf numFmtId="14" fontId="0" fillId="0" borderId="0" xfId="0" applyNumberFormat="1"/>
    <xf numFmtId="164" fontId="0" fillId="0" borderId="0" xfId="0" applyNumberFormat="1"/>
    <xf numFmtId="21" fontId="0" fillId="0" borderId="0" xfId="0" applyNumberFormat="1"/>
    <xf numFmtId="22" fontId="0" fillId="0" borderId="0" xfId="0" applyNumberFormat="1"/>
    <xf numFmtId="165" fontId="0" fillId="0" borderId="0" xfId="0" applyNumberFormat="1"/>
    <xf numFmtId="20" fontId="1" fillId="0" borderId="0" xfId="0" applyNumberFormat="1" applyFont="1"/>
    <xf numFmtId="16" fontId="0" fillId="0" borderId="0" xfId="0" applyNumberFormat="1"/>
    <xf numFmtId="20" fontId="0" fillId="0" borderId="0" xfId="0" applyNumberFormat="1"/>
    <xf numFmtId="0" fontId="0" fillId="2" borderId="1" xfId="0" applyFont="1" applyFill="1" applyBorder="1"/>
    <xf numFmtId="21" fontId="0" fillId="2" borderId="1" xfId="0" applyNumberFormat="1" applyFont="1" applyFill="1" applyBorder="1"/>
    <xf numFmtId="16" fontId="0" fillId="2" borderId="1" xfId="0" applyNumberFormat="1" applyFont="1" applyFill="1" applyBorder="1"/>
    <xf numFmtId="0" fontId="0" fillId="0" borderId="1" xfId="0" applyFont="1" applyBorder="1"/>
    <xf numFmtId="20" fontId="0" fillId="0" borderId="1" xfId="0" applyNumberFormat="1" applyFont="1" applyBorder="1"/>
    <xf numFmtId="16" fontId="0" fillId="0" borderId="1" xfId="0" applyNumberFormat="1" applyFont="1" applyBorder="1"/>
    <xf numFmtId="21" fontId="0" fillId="0" borderId="1" xfId="0" applyNumberFormat="1" applyFont="1" applyBorder="1"/>
    <xf numFmtId="20" fontId="0" fillId="2" borderId="1" xfId="0" applyNumberFormat="1" applyFont="1" applyFill="1" applyBorder="1"/>
    <xf numFmtId="0" fontId="2" fillId="3" borderId="2" xfId="0" applyFont="1" applyFill="1" applyBorder="1"/>
    <xf numFmtId="21" fontId="2" fillId="3" borderId="2" xfId="0" applyNumberFormat="1" applyFont="1" applyFill="1" applyBorder="1"/>
    <xf numFmtId="0" fontId="2" fillId="0" borderId="2" xfId="0" applyFont="1" applyBorder="1"/>
    <xf numFmtId="20" fontId="2" fillId="0" borderId="2" xfId="0" applyNumberFormat="1" applyFont="1" applyBorder="1"/>
    <xf numFmtId="21" fontId="2" fillId="0" borderId="2" xfId="0" applyNumberFormat="1" applyFont="1" applyBorder="1"/>
    <xf numFmtId="20" fontId="2" fillId="3" borderId="2" xfId="0" applyNumberFormat="1" applyFont="1" applyFill="1" applyBorder="1"/>
    <xf numFmtId="0" fontId="3" fillId="0" borderId="0" xfId="0" applyFont="1"/>
    <xf numFmtId="16" fontId="3" fillId="0" borderId="0" xfId="0" applyNumberFormat="1" applyFont="1"/>
    <xf numFmtId="165" fontId="4" fillId="0" borderId="0" xfId="0" applyNumberFormat="1" applyFont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0" fontId="0" fillId="0" borderId="0" xfId="0" applyFont="1"/>
    <xf numFmtId="11" fontId="0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1" applyNumberFormat="1" applyFont="1"/>
    <xf numFmtId="0" fontId="6" fillId="0" borderId="0" xfId="0" applyNumberFormat="1" applyFont="1" applyFill="1" applyBorder="1" applyAlignment="1" applyProtection="1"/>
    <xf numFmtId="21" fontId="6" fillId="0" borderId="0" xfId="0" applyNumberFormat="1" applyFont="1" applyFill="1" applyBorder="1" applyAlignment="1" applyProtection="1"/>
    <xf numFmtId="14" fontId="6" fillId="0" borderId="0" xfId="0" applyNumberFormat="1" applyFont="1" applyFill="1" applyBorder="1" applyAlignment="1" applyProtection="1"/>
    <xf numFmtId="22" fontId="6" fillId="0" borderId="0" xfId="0" applyNumberFormat="1" applyFont="1" applyFill="1" applyBorder="1" applyAlignment="1" applyProtection="1"/>
    <xf numFmtId="11" fontId="6" fillId="0" borderId="0" xfId="0" applyNumberFormat="1" applyFont="1" applyFill="1" applyBorder="1" applyAlignment="1" applyProtection="1"/>
    <xf numFmtId="0" fontId="2" fillId="0" borderId="3" xfId="0" applyFont="1" applyFill="1" applyBorder="1"/>
    <xf numFmtId="0" fontId="0" fillId="0" borderId="4" xfId="0" applyFont="1" applyFill="1" applyBorder="1"/>
  </cellXfs>
  <cellStyles count="2">
    <cellStyle name="Normal" xfId="0" builtinId="0"/>
    <cellStyle name="Percent" xfId="1" builtinId="5"/>
  </cellStyles>
  <dxfs count="2">
    <dxf>
      <numFmt numFmtId="166" formatCode="m/d/yy"/>
    </dxf>
    <dxf>
      <numFmt numFmtId="26" formatCode="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4" displayName="Table4" ref="A2:J17" totalsRowShown="0">
  <autoFilter ref="A2:J17"/>
  <tableColumns count="10">
    <tableColumn id="1" name="Column1"/>
    <tableColumn id="2" name="Column2"/>
    <tableColumn id="3" name="Column3"/>
    <tableColumn id="4" name="Column4" dataDxfId="1"/>
    <tableColumn id="5" name="Column5" dataDxfId="0"/>
    <tableColumn id="6" name="Column6"/>
    <tableColumn id="7" name="Column7"/>
    <tableColumn id="8" name="Column8">
      <calculatedColumnFormula>J3-I3</calculatedColumnFormula>
    </tableColumn>
    <tableColumn id="9" name="Column9"/>
    <tableColumn id="10" name="Column1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5"/>
  <sheetViews>
    <sheetView zoomScale="58" zoomScaleNormal="145" workbookViewId="0">
      <selection activeCell="K2" sqref="K2"/>
    </sheetView>
  </sheetViews>
  <sheetFormatPr defaultRowHeight="14.5"/>
  <cols>
    <col min="1" max="1" width="38.6328125" bestFit="1" customWidth="1"/>
    <col min="2" max="4" width="12.08984375" bestFit="1" customWidth="1"/>
    <col min="5" max="5" width="12.453125" bestFit="1" customWidth="1"/>
    <col min="6" max="6" width="18.7265625" bestFit="1" customWidth="1"/>
    <col min="7" max="7" width="18.26953125" bestFit="1" customWidth="1"/>
    <col min="8" max="8" width="17.7265625" bestFit="1" customWidth="1"/>
    <col min="9" max="10" width="11.453125" bestFit="1" customWidth="1"/>
    <col min="11" max="12" width="12.453125" bestFit="1" customWidth="1"/>
    <col min="13" max="13" width="16.1796875" bestFit="1" customWidth="1"/>
    <col min="14" max="15" width="18.26953125" bestFit="1" customWidth="1"/>
    <col min="16" max="16" width="15.1796875" bestFit="1" customWidth="1"/>
    <col min="17" max="17" width="11.81640625" bestFit="1" customWidth="1"/>
    <col min="18" max="21" width="12.45312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442</v>
      </c>
      <c r="G1" t="s">
        <v>5</v>
      </c>
      <c r="H1" t="s">
        <v>6</v>
      </c>
      <c r="I1" t="s">
        <v>7</v>
      </c>
      <c r="J1" t="s">
        <v>8</v>
      </c>
      <c r="K1" t="s">
        <v>424</v>
      </c>
      <c r="L1" t="s">
        <v>425</v>
      </c>
      <c r="M1" t="s">
        <v>426</v>
      </c>
      <c r="N1" t="s">
        <v>10</v>
      </c>
      <c r="O1" t="s">
        <v>427</v>
      </c>
      <c r="P1" t="s">
        <v>428</v>
      </c>
      <c r="Q1" t="s">
        <v>13</v>
      </c>
    </row>
    <row r="2" spans="1:17">
      <c r="A2" t="s">
        <v>14</v>
      </c>
      <c r="B2">
        <v>0.96022204806687528</v>
      </c>
      <c r="C2">
        <v>0.9071316614420063</v>
      </c>
      <c r="D2">
        <v>0.27661417488940665</v>
      </c>
      <c r="E2" t="str">
        <f t="shared" ref="E2:E33" si="0">RIGHT(LEFT(A2,8),1)</f>
        <v>0</v>
      </c>
      <c r="F2">
        <f t="shared" ref="F2:F33" si="1">E2+1</f>
        <v>1</v>
      </c>
      <c r="G2">
        <v>0.97</v>
      </c>
      <c r="H2" s="2">
        <v>21.941398136884406</v>
      </c>
      <c r="I2" t="str">
        <f t="shared" ref="I2:I33" si="2">SUBSTITUTE(MID(A2,21,8),"-",":")</f>
        <v>16:11:03</v>
      </c>
      <c r="J2" s="1">
        <v>43858</v>
      </c>
      <c r="K2">
        <v>7.3360000000000003</v>
      </c>
      <c r="L2">
        <v>29.8</v>
      </c>
      <c r="M2">
        <v>151.80000000000001</v>
      </c>
      <c r="N2">
        <v>3.0779999999999998</v>
      </c>
      <c r="O2">
        <f>N2*2.23694</f>
        <v>6.8853013199999999</v>
      </c>
      <c r="P2">
        <v>147</v>
      </c>
      <c r="Q2">
        <v>313</v>
      </c>
    </row>
    <row r="3" spans="1:17">
      <c r="A3" t="s">
        <v>35</v>
      </c>
      <c r="B3">
        <v>0.6666196447230931</v>
      </c>
      <c r="C3">
        <v>0.56948798328108674</v>
      </c>
      <c r="D3">
        <v>0.39225119763753075</v>
      </c>
      <c r="E3" t="str">
        <f t="shared" si="0"/>
        <v>1</v>
      </c>
      <c r="F3">
        <f t="shared" si="1"/>
        <v>2</v>
      </c>
      <c r="G3">
        <v>0.97</v>
      </c>
      <c r="H3" s="2">
        <v>21.941398136884406</v>
      </c>
      <c r="I3" t="str">
        <f t="shared" si="2"/>
        <v>16:11:03</v>
      </c>
      <c r="J3" s="1">
        <v>43858</v>
      </c>
      <c r="K3">
        <v>7.3360000000000003</v>
      </c>
      <c r="L3">
        <v>29.8</v>
      </c>
      <c r="M3">
        <v>151.80000000000001</v>
      </c>
      <c r="N3">
        <v>3.0779999999999998</v>
      </c>
      <c r="O3">
        <f t="shared" ref="O3:O7" si="3">N3*2.23694</f>
        <v>6.8853013199999999</v>
      </c>
      <c r="P3">
        <v>147</v>
      </c>
      <c r="Q3">
        <v>332</v>
      </c>
    </row>
    <row r="4" spans="1:17">
      <c r="A4" t="s">
        <v>56</v>
      </c>
      <c r="B4">
        <v>0.51125653082549671</v>
      </c>
      <c r="C4">
        <v>0.37944096133751304</v>
      </c>
      <c r="D4">
        <v>0.44723757857900182</v>
      </c>
      <c r="E4" t="str">
        <f t="shared" si="0"/>
        <v>2</v>
      </c>
      <c r="F4">
        <f t="shared" si="1"/>
        <v>3</v>
      </c>
      <c r="G4">
        <v>0.97</v>
      </c>
      <c r="H4" s="2">
        <v>21.941398136884406</v>
      </c>
      <c r="I4" t="str">
        <f t="shared" si="2"/>
        <v>16:11:03</v>
      </c>
      <c r="J4" s="1">
        <v>43858</v>
      </c>
      <c r="K4">
        <v>7.3360000000000003</v>
      </c>
      <c r="L4">
        <v>29.8</v>
      </c>
      <c r="M4">
        <v>151.80000000000001</v>
      </c>
      <c r="N4">
        <v>3.0779999999999998</v>
      </c>
      <c r="O4">
        <f t="shared" si="3"/>
        <v>6.8853013199999999</v>
      </c>
      <c r="P4">
        <v>147</v>
      </c>
      <c r="Q4">
        <v>345</v>
      </c>
    </row>
    <row r="5" spans="1:17">
      <c r="A5" t="s">
        <v>77</v>
      </c>
      <c r="B5">
        <v>0.71031086729362558</v>
      </c>
      <c r="C5">
        <v>0.4245036572622779</v>
      </c>
      <c r="D5">
        <v>0.70351632600201663</v>
      </c>
      <c r="E5" t="str">
        <f t="shared" si="0"/>
        <v>3</v>
      </c>
      <c r="F5">
        <f t="shared" si="1"/>
        <v>4</v>
      </c>
      <c r="G5">
        <v>0.97</v>
      </c>
      <c r="H5" s="2">
        <v>21.941398136884406</v>
      </c>
      <c r="I5" t="str">
        <f t="shared" si="2"/>
        <v>16:11:03</v>
      </c>
      <c r="J5" s="1">
        <v>43858</v>
      </c>
      <c r="K5">
        <v>7.3360000000000003</v>
      </c>
      <c r="L5">
        <v>29.8</v>
      </c>
      <c r="M5">
        <v>151.80000000000001</v>
      </c>
      <c r="N5">
        <v>3.0779999999999998</v>
      </c>
      <c r="O5">
        <f t="shared" si="3"/>
        <v>6.8853013199999999</v>
      </c>
      <c r="P5">
        <v>147</v>
      </c>
      <c r="Q5">
        <v>352</v>
      </c>
    </row>
    <row r="6" spans="1:17">
      <c r="A6" t="s">
        <v>98</v>
      </c>
      <c r="B6">
        <v>0.54667189132706362</v>
      </c>
      <c r="C6">
        <v>0.38662486938349006</v>
      </c>
      <c r="D6">
        <v>0.5738398631843028</v>
      </c>
      <c r="E6" t="str">
        <f t="shared" si="0"/>
        <v>4</v>
      </c>
      <c r="F6">
        <f t="shared" si="1"/>
        <v>5</v>
      </c>
      <c r="G6">
        <v>0.97</v>
      </c>
      <c r="H6" s="2">
        <v>21.941398136884406</v>
      </c>
      <c r="I6" t="str">
        <f t="shared" si="2"/>
        <v>16:11:03</v>
      </c>
      <c r="J6" s="1">
        <v>43858</v>
      </c>
      <c r="K6">
        <v>7.3360000000000003</v>
      </c>
      <c r="L6">
        <v>29.8</v>
      </c>
      <c r="M6">
        <v>151.80000000000001</v>
      </c>
      <c r="N6">
        <v>3.0779999999999998</v>
      </c>
      <c r="O6">
        <f t="shared" si="3"/>
        <v>6.8853013199999999</v>
      </c>
      <c r="P6">
        <v>147</v>
      </c>
      <c r="Q6">
        <v>358</v>
      </c>
    </row>
    <row r="7" spans="1:17">
      <c r="A7" t="s">
        <v>119</v>
      </c>
      <c r="B7">
        <v>1.0198510971786836</v>
      </c>
      <c r="C7">
        <v>0.78696447230929989</v>
      </c>
      <c r="D7">
        <v>0.73827016051711281</v>
      </c>
      <c r="E7" t="str">
        <f t="shared" si="0"/>
        <v>5</v>
      </c>
      <c r="F7">
        <f t="shared" si="1"/>
        <v>6</v>
      </c>
      <c r="G7">
        <v>0.97</v>
      </c>
      <c r="H7" s="2">
        <v>21.941398136884406</v>
      </c>
      <c r="I7" t="str">
        <f t="shared" si="2"/>
        <v>16:11:03</v>
      </c>
      <c r="J7" s="1">
        <v>43858</v>
      </c>
      <c r="K7">
        <v>7.3360000000000003</v>
      </c>
      <c r="L7">
        <v>29.8</v>
      </c>
      <c r="M7">
        <v>151.80000000000001</v>
      </c>
      <c r="N7">
        <v>3.0779999999999998</v>
      </c>
      <c r="O7">
        <f t="shared" si="3"/>
        <v>6.8853013199999999</v>
      </c>
      <c r="P7">
        <v>147</v>
      </c>
      <c r="Q7">
        <v>7</v>
      </c>
    </row>
    <row r="8" spans="1:17">
      <c r="A8" t="s">
        <v>15</v>
      </c>
      <c r="B8">
        <v>4.4526201671891341</v>
      </c>
      <c r="C8">
        <v>4.3671630094043881</v>
      </c>
      <c r="D8">
        <v>0.98328020719850617</v>
      </c>
      <c r="E8" t="str">
        <f t="shared" si="0"/>
        <v>0</v>
      </c>
      <c r="F8">
        <f t="shared" si="1"/>
        <v>1</v>
      </c>
      <c r="G8">
        <v>2.36</v>
      </c>
      <c r="H8" s="2">
        <v>53.383195467058968</v>
      </c>
      <c r="I8" t="str">
        <f t="shared" si="2"/>
        <v>16:20:01</v>
      </c>
      <c r="J8" s="1">
        <v>43858</v>
      </c>
      <c r="K8">
        <v>7.1509999999999998</v>
      </c>
      <c r="L8">
        <v>29.59</v>
      </c>
      <c r="M8">
        <v>127.4</v>
      </c>
      <c r="N8">
        <v>2.7669999999999999</v>
      </c>
      <c r="O8">
        <f>N8*2.23694</f>
        <v>6.1896129800000006</v>
      </c>
      <c r="P8">
        <v>165</v>
      </c>
      <c r="Q8">
        <v>313</v>
      </c>
    </row>
    <row r="9" spans="1:17">
      <c r="A9" t="s">
        <v>36</v>
      </c>
      <c r="B9">
        <v>1.1901384535005219</v>
      </c>
      <c r="C9">
        <v>1.1357105538140022</v>
      </c>
      <c r="D9">
        <v>0.2802420348212934</v>
      </c>
      <c r="E9" t="str">
        <f t="shared" si="0"/>
        <v>1</v>
      </c>
      <c r="F9">
        <f t="shared" si="1"/>
        <v>2</v>
      </c>
      <c r="G9">
        <v>2.36</v>
      </c>
      <c r="H9" s="2">
        <v>53.383195467058968</v>
      </c>
      <c r="I9" t="str">
        <f t="shared" si="2"/>
        <v>16:20:01</v>
      </c>
      <c r="J9" s="1">
        <v>43858</v>
      </c>
      <c r="K9">
        <v>7.1509999999999998</v>
      </c>
      <c r="L9">
        <v>29.59</v>
      </c>
      <c r="M9">
        <v>127.4</v>
      </c>
      <c r="N9">
        <v>2.7669999999999999</v>
      </c>
      <c r="O9">
        <f>N9*2.23694</f>
        <v>6.1896129800000006</v>
      </c>
      <c r="P9">
        <v>165</v>
      </c>
      <c r="Q9">
        <v>332</v>
      </c>
    </row>
    <row r="10" spans="1:17">
      <c r="A10" t="s">
        <v>57</v>
      </c>
      <c r="B10">
        <v>0.24987722048066874</v>
      </c>
      <c r="C10">
        <v>0.20833333333333337</v>
      </c>
      <c r="D10">
        <v>0.13409416580645914</v>
      </c>
      <c r="E10" t="str">
        <f t="shared" si="0"/>
        <v>2</v>
      </c>
      <c r="F10">
        <f t="shared" si="1"/>
        <v>3</v>
      </c>
      <c r="G10">
        <v>2.36</v>
      </c>
      <c r="H10" s="2">
        <v>53.383195467058968</v>
      </c>
      <c r="I10" t="str">
        <f t="shared" si="2"/>
        <v>16:20:01</v>
      </c>
      <c r="J10" s="1">
        <v>43858</v>
      </c>
      <c r="K10">
        <v>7.1509999999999998</v>
      </c>
      <c r="L10">
        <v>29.59</v>
      </c>
      <c r="M10">
        <v>127.4</v>
      </c>
      <c r="N10">
        <v>2.7669999999999999</v>
      </c>
      <c r="O10">
        <f t="shared" ref="O10:O19" si="4">N10*2.23694</f>
        <v>6.1896129800000006</v>
      </c>
      <c r="P10">
        <v>165</v>
      </c>
      <c r="Q10">
        <v>345</v>
      </c>
    </row>
    <row r="11" spans="1:17">
      <c r="A11" t="s">
        <v>78</v>
      </c>
      <c r="B11">
        <v>0.69827847439916391</v>
      </c>
      <c r="C11">
        <v>0.50613897596656221</v>
      </c>
      <c r="D11">
        <v>0.54466298359255017</v>
      </c>
      <c r="E11" t="str">
        <f t="shared" si="0"/>
        <v>3</v>
      </c>
      <c r="F11">
        <f t="shared" si="1"/>
        <v>4</v>
      </c>
      <c r="G11">
        <v>2.36</v>
      </c>
      <c r="H11" s="2">
        <v>53.383195467058968</v>
      </c>
      <c r="I11" t="str">
        <f t="shared" si="2"/>
        <v>16:20:01</v>
      </c>
      <c r="J11" s="1">
        <v>43858</v>
      </c>
      <c r="K11">
        <v>7.1509999999999998</v>
      </c>
      <c r="L11">
        <v>29.59</v>
      </c>
      <c r="M11">
        <v>127.4</v>
      </c>
      <c r="N11">
        <v>2.7669999999999999</v>
      </c>
      <c r="O11">
        <f t="shared" si="4"/>
        <v>6.1896129800000006</v>
      </c>
      <c r="P11">
        <v>165</v>
      </c>
      <c r="Q11">
        <v>352</v>
      </c>
    </row>
    <row r="12" spans="1:17">
      <c r="A12" t="s">
        <v>99</v>
      </c>
      <c r="B12">
        <v>0.65523510971786858</v>
      </c>
      <c r="C12">
        <v>0.49634273772204807</v>
      </c>
      <c r="D12">
        <v>0.71460876628660741</v>
      </c>
      <c r="E12" t="str">
        <f t="shared" si="0"/>
        <v>4</v>
      </c>
      <c r="F12">
        <f t="shared" si="1"/>
        <v>5</v>
      </c>
      <c r="G12">
        <v>2.36</v>
      </c>
      <c r="H12" s="2">
        <v>53.383195467058968</v>
      </c>
      <c r="I12" t="str">
        <f t="shared" si="2"/>
        <v>16:20:01</v>
      </c>
      <c r="J12" s="1">
        <v>43858</v>
      </c>
      <c r="K12">
        <v>7.1509999999999998</v>
      </c>
      <c r="L12">
        <v>29.59</v>
      </c>
      <c r="M12">
        <v>127.4</v>
      </c>
      <c r="N12">
        <v>2.7669999999999999</v>
      </c>
      <c r="O12">
        <f t="shared" si="4"/>
        <v>6.1896129800000006</v>
      </c>
      <c r="P12">
        <v>165</v>
      </c>
      <c r="Q12">
        <v>358</v>
      </c>
    </row>
    <row r="13" spans="1:17">
      <c r="A13" t="s">
        <v>120</v>
      </c>
      <c r="B13">
        <v>1.2420088819226751</v>
      </c>
      <c r="C13">
        <v>1.1200365726227794</v>
      </c>
      <c r="D13">
        <v>0.49749815026371386</v>
      </c>
      <c r="E13" t="str">
        <f t="shared" si="0"/>
        <v>5</v>
      </c>
      <c r="F13">
        <f t="shared" si="1"/>
        <v>6</v>
      </c>
      <c r="G13">
        <v>2.36</v>
      </c>
      <c r="H13" s="2">
        <v>53.383195467058968</v>
      </c>
      <c r="I13" t="str">
        <f t="shared" si="2"/>
        <v>16:20:01</v>
      </c>
      <c r="J13" s="1">
        <v>43858</v>
      </c>
      <c r="K13">
        <v>7.1509999999999998</v>
      </c>
      <c r="L13">
        <v>29.59</v>
      </c>
      <c r="M13">
        <v>127.4</v>
      </c>
      <c r="N13">
        <v>2.7669999999999999</v>
      </c>
      <c r="O13">
        <f t="shared" si="4"/>
        <v>6.1896129800000006</v>
      </c>
      <c r="P13">
        <v>165</v>
      </c>
      <c r="Q13">
        <v>7</v>
      </c>
    </row>
    <row r="14" spans="1:17">
      <c r="A14" t="s">
        <v>16</v>
      </c>
      <c r="B14">
        <v>5.413918495297807</v>
      </c>
      <c r="C14">
        <v>5.2945402298850572</v>
      </c>
      <c r="D14">
        <v>0.93490287113046855</v>
      </c>
      <c r="E14" t="str">
        <f t="shared" si="0"/>
        <v>0</v>
      </c>
      <c r="F14">
        <f t="shared" si="1"/>
        <v>1</v>
      </c>
      <c r="G14">
        <v>3.81</v>
      </c>
      <c r="H14" s="2">
        <v>86.182192681989264</v>
      </c>
      <c r="I14" t="str">
        <f t="shared" si="2"/>
        <v>16:21:37</v>
      </c>
      <c r="J14" s="1">
        <v>43858</v>
      </c>
      <c r="K14">
        <v>7.1509999999999998</v>
      </c>
      <c r="L14">
        <v>29.59</v>
      </c>
      <c r="M14">
        <v>127.4</v>
      </c>
      <c r="N14">
        <v>2.7669999999999999</v>
      </c>
      <c r="O14">
        <f t="shared" si="4"/>
        <v>6.1896129800000006</v>
      </c>
      <c r="P14">
        <v>165</v>
      </c>
      <c r="Q14">
        <v>313</v>
      </c>
    </row>
    <row r="15" spans="1:17">
      <c r="A15" t="s">
        <v>37</v>
      </c>
      <c r="B15">
        <v>1.4556974921630086</v>
      </c>
      <c r="C15">
        <v>1.4289446185997912</v>
      </c>
      <c r="D15">
        <v>0.31794725652845024</v>
      </c>
      <c r="E15" t="str">
        <f t="shared" si="0"/>
        <v>1</v>
      </c>
      <c r="F15">
        <f t="shared" si="1"/>
        <v>2</v>
      </c>
      <c r="G15">
        <v>3.81</v>
      </c>
      <c r="H15" s="2">
        <v>86.182192681989264</v>
      </c>
      <c r="I15" t="str">
        <f t="shared" si="2"/>
        <v>16:21:37</v>
      </c>
      <c r="J15" s="1">
        <v>43858</v>
      </c>
      <c r="K15">
        <v>7.1509999999999998</v>
      </c>
      <c r="L15">
        <v>29.59</v>
      </c>
      <c r="M15">
        <v>127.4</v>
      </c>
      <c r="N15">
        <v>2.7669999999999999</v>
      </c>
      <c r="O15">
        <f t="shared" si="4"/>
        <v>6.1896129800000006</v>
      </c>
      <c r="P15">
        <v>165</v>
      </c>
      <c r="Q15">
        <v>332</v>
      </c>
    </row>
    <row r="16" spans="1:17">
      <c r="A16" t="s">
        <v>58</v>
      </c>
      <c r="B16">
        <v>0.24247387669801465</v>
      </c>
      <c r="C16">
        <v>0.21551724137931033</v>
      </c>
      <c r="D16">
        <v>0.13575966758374206</v>
      </c>
      <c r="E16" t="str">
        <f t="shared" si="0"/>
        <v>2</v>
      </c>
      <c r="F16">
        <f t="shared" si="1"/>
        <v>3</v>
      </c>
      <c r="G16">
        <v>3.81</v>
      </c>
      <c r="H16" s="2">
        <v>86.182192681989264</v>
      </c>
      <c r="I16" t="str">
        <f t="shared" si="2"/>
        <v>16:21:37</v>
      </c>
      <c r="J16" s="1">
        <v>43858</v>
      </c>
      <c r="K16">
        <v>7.1509999999999998</v>
      </c>
      <c r="L16">
        <v>29.59</v>
      </c>
      <c r="M16">
        <v>127.4</v>
      </c>
      <c r="N16">
        <v>2.7669999999999999</v>
      </c>
      <c r="O16">
        <f t="shared" si="4"/>
        <v>6.1896129800000006</v>
      </c>
      <c r="P16">
        <v>165</v>
      </c>
      <c r="Q16">
        <v>345</v>
      </c>
    </row>
    <row r="17" spans="1:17">
      <c r="A17" t="s">
        <v>79</v>
      </c>
      <c r="B17">
        <v>0.39533176593521457</v>
      </c>
      <c r="C17">
        <v>0.35592998955067923</v>
      </c>
      <c r="D17">
        <v>0.18354960203585285</v>
      </c>
      <c r="E17" t="str">
        <f t="shared" si="0"/>
        <v>3</v>
      </c>
      <c r="F17">
        <f t="shared" si="1"/>
        <v>4</v>
      </c>
      <c r="G17">
        <v>3.81</v>
      </c>
      <c r="H17" s="2">
        <v>86.182192681989264</v>
      </c>
      <c r="I17" t="str">
        <f t="shared" si="2"/>
        <v>16:21:37</v>
      </c>
      <c r="J17" s="1">
        <v>43858</v>
      </c>
      <c r="K17">
        <v>7.1509999999999998</v>
      </c>
      <c r="L17">
        <v>29.59</v>
      </c>
      <c r="M17">
        <v>127.4</v>
      </c>
      <c r="N17">
        <v>2.7669999999999999</v>
      </c>
      <c r="O17">
        <f t="shared" si="4"/>
        <v>6.1896129800000006</v>
      </c>
      <c r="P17">
        <v>165</v>
      </c>
      <c r="Q17">
        <v>352</v>
      </c>
    </row>
    <row r="18" spans="1:17">
      <c r="A18" t="s">
        <v>100</v>
      </c>
      <c r="B18">
        <v>0.50190961337513051</v>
      </c>
      <c r="C18">
        <v>0.43625914315569492</v>
      </c>
      <c r="D18">
        <v>0.25764427052355837</v>
      </c>
      <c r="E18" t="str">
        <f t="shared" si="0"/>
        <v>4</v>
      </c>
      <c r="F18">
        <f t="shared" si="1"/>
        <v>5</v>
      </c>
      <c r="G18">
        <v>3.81</v>
      </c>
      <c r="H18" s="2">
        <v>86.182192681989264</v>
      </c>
      <c r="I18" t="str">
        <f t="shared" si="2"/>
        <v>16:21:37</v>
      </c>
      <c r="J18" s="1">
        <v>43858</v>
      </c>
      <c r="K18">
        <v>7.1509999999999998</v>
      </c>
      <c r="L18">
        <v>29.59</v>
      </c>
      <c r="M18">
        <v>127.4</v>
      </c>
      <c r="N18">
        <v>2.7669999999999999</v>
      </c>
      <c r="O18">
        <f t="shared" si="4"/>
        <v>6.1896129800000006</v>
      </c>
      <c r="P18">
        <v>165</v>
      </c>
      <c r="Q18">
        <v>358</v>
      </c>
    </row>
    <row r="19" spans="1:17">
      <c r="A19" t="s">
        <v>121</v>
      </c>
      <c r="B19">
        <v>0.88321577847439892</v>
      </c>
      <c r="C19">
        <v>0.80916927899686519</v>
      </c>
      <c r="D19">
        <v>0.353104842838591</v>
      </c>
      <c r="E19" t="str">
        <f t="shared" si="0"/>
        <v>5</v>
      </c>
      <c r="F19">
        <f t="shared" si="1"/>
        <v>6</v>
      </c>
      <c r="G19">
        <v>3.81</v>
      </c>
      <c r="H19" s="2">
        <v>86.182192681989264</v>
      </c>
      <c r="I19" t="str">
        <f t="shared" si="2"/>
        <v>16:21:37</v>
      </c>
      <c r="J19" s="1">
        <v>43858</v>
      </c>
      <c r="K19">
        <v>7.1509999999999998</v>
      </c>
      <c r="L19">
        <v>29.59</v>
      </c>
      <c r="M19">
        <v>127.4</v>
      </c>
      <c r="N19">
        <v>2.7669999999999999</v>
      </c>
      <c r="O19">
        <f t="shared" si="4"/>
        <v>6.1896129800000006</v>
      </c>
      <c r="P19">
        <v>165</v>
      </c>
      <c r="Q19">
        <v>7</v>
      </c>
    </row>
    <row r="20" spans="1:17">
      <c r="A20" t="s">
        <v>17</v>
      </c>
      <c r="B20">
        <v>4.4823928944618583</v>
      </c>
      <c r="C20">
        <v>4.38414315569488</v>
      </c>
      <c r="D20">
        <v>0.88127780145599821</v>
      </c>
      <c r="E20" t="str">
        <f t="shared" si="0"/>
        <v>0</v>
      </c>
      <c r="F20">
        <f t="shared" si="1"/>
        <v>1</v>
      </c>
      <c r="G20">
        <v>5.01</v>
      </c>
      <c r="H20" s="2">
        <v>113.32619037710398</v>
      </c>
      <c r="I20" t="str">
        <f t="shared" si="2"/>
        <v>16:23:23</v>
      </c>
      <c r="J20" s="1">
        <v>43858</v>
      </c>
      <c r="K20">
        <v>7.08</v>
      </c>
      <c r="L20">
        <v>29.53</v>
      </c>
      <c r="M20">
        <v>113.4</v>
      </c>
      <c r="N20">
        <v>2.7229999999999999</v>
      </c>
      <c r="O20">
        <f>N20*2.23694</f>
        <v>6.0911876200000004</v>
      </c>
      <c r="P20">
        <v>172</v>
      </c>
      <c r="Q20">
        <v>313</v>
      </c>
    </row>
    <row r="21" spans="1:17">
      <c r="A21" t="s">
        <v>38</v>
      </c>
      <c r="B21">
        <v>1.3793861024033442</v>
      </c>
      <c r="C21">
        <v>1.352533960292581</v>
      </c>
      <c r="D21">
        <v>0.37568651544408449</v>
      </c>
      <c r="E21" t="str">
        <f t="shared" si="0"/>
        <v>1</v>
      </c>
      <c r="F21">
        <f t="shared" si="1"/>
        <v>2</v>
      </c>
      <c r="G21">
        <v>5.01</v>
      </c>
      <c r="H21" s="2">
        <v>113.32619037710398</v>
      </c>
      <c r="I21" t="str">
        <f t="shared" si="2"/>
        <v>16:23:23</v>
      </c>
      <c r="J21" s="1">
        <v>43858</v>
      </c>
      <c r="K21">
        <v>7.08</v>
      </c>
      <c r="L21">
        <v>29.53</v>
      </c>
      <c r="M21">
        <v>113.4</v>
      </c>
      <c r="N21">
        <v>2.7229999999999999</v>
      </c>
      <c r="O21">
        <f>N21*2.23694</f>
        <v>6.0911876200000004</v>
      </c>
      <c r="P21">
        <v>172</v>
      </c>
      <c r="Q21">
        <v>332</v>
      </c>
    </row>
    <row r="22" spans="1:17">
      <c r="A22" t="s">
        <v>59</v>
      </c>
      <c r="B22">
        <v>0.32210031347962415</v>
      </c>
      <c r="C22">
        <v>0.2769070010449321</v>
      </c>
      <c r="D22">
        <v>0.16378965048000732</v>
      </c>
      <c r="E22" t="str">
        <f t="shared" si="0"/>
        <v>2</v>
      </c>
      <c r="F22">
        <f t="shared" si="1"/>
        <v>3</v>
      </c>
      <c r="G22">
        <v>5.01</v>
      </c>
      <c r="H22" s="2">
        <v>113.32619037710398</v>
      </c>
      <c r="I22" t="str">
        <f t="shared" si="2"/>
        <v>16:23:23</v>
      </c>
      <c r="J22" s="1">
        <v>43858</v>
      </c>
      <c r="K22">
        <v>7.08</v>
      </c>
      <c r="L22">
        <v>29.53</v>
      </c>
      <c r="M22">
        <v>113.4</v>
      </c>
      <c r="N22">
        <v>2.7229999999999999</v>
      </c>
      <c r="O22">
        <f t="shared" ref="O22:O37" si="5">N22*2.23694</f>
        <v>6.0911876200000004</v>
      </c>
      <c r="P22">
        <v>172</v>
      </c>
      <c r="Q22">
        <v>345</v>
      </c>
    </row>
    <row r="23" spans="1:17">
      <c r="A23" t="s">
        <v>80</v>
      </c>
      <c r="B23">
        <v>0.98408045977011482</v>
      </c>
      <c r="C23">
        <v>0.71055381400208983</v>
      </c>
      <c r="D23">
        <v>0.89285141820004899</v>
      </c>
      <c r="E23" t="str">
        <f t="shared" si="0"/>
        <v>3</v>
      </c>
      <c r="F23">
        <f t="shared" si="1"/>
        <v>4</v>
      </c>
      <c r="G23">
        <v>5.01</v>
      </c>
      <c r="H23" s="2">
        <v>113.32619037710398</v>
      </c>
      <c r="I23" t="str">
        <f t="shared" si="2"/>
        <v>16:23:23</v>
      </c>
      <c r="J23" s="1">
        <v>43858</v>
      </c>
      <c r="K23">
        <v>7.08</v>
      </c>
      <c r="L23">
        <v>29.53</v>
      </c>
      <c r="M23">
        <v>113.4</v>
      </c>
      <c r="N23">
        <v>2.7229999999999999</v>
      </c>
      <c r="O23">
        <f t="shared" si="5"/>
        <v>6.0911876200000004</v>
      </c>
      <c r="P23">
        <v>172</v>
      </c>
      <c r="Q23">
        <v>352</v>
      </c>
    </row>
    <row r="24" spans="1:17">
      <c r="A24" t="s">
        <v>101</v>
      </c>
      <c r="B24">
        <v>0.70464733542319824</v>
      </c>
      <c r="C24">
        <v>0.6530825496342737</v>
      </c>
      <c r="D24">
        <v>0.30689258657945812</v>
      </c>
      <c r="E24" t="str">
        <f t="shared" si="0"/>
        <v>4</v>
      </c>
      <c r="F24">
        <f t="shared" si="1"/>
        <v>5</v>
      </c>
      <c r="G24">
        <v>5.01</v>
      </c>
      <c r="H24" s="2">
        <v>113.32619037710398</v>
      </c>
      <c r="I24" t="str">
        <f t="shared" si="2"/>
        <v>16:23:23</v>
      </c>
      <c r="J24" s="1">
        <v>43858</v>
      </c>
      <c r="K24">
        <v>7.08</v>
      </c>
      <c r="L24">
        <v>29.53</v>
      </c>
      <c r="M24">
        <v>113.4</v>
      </c>
      <c r="N24">
        <v>2.7229999999999999</v>
      </c>
      <c r="O24">
        <f t="shared" si="5"/>
        <v>6.0911876200000004</v>
      </c>
      <c r="P24">
        <v>172</v>
      </c>
      <c r="Q24">
        <v>358</v>
      </c>
    </row>
    <row r="25" spans="1:17">
      <c r="A25" t="s">
        <v>122</v>
      </c>
      <c r="B25">
        <v>1.0777377220480671</v>
      </c>
      <c r="C25">
        <v>0.9130094043887147</v>
      </c>
      <c r="D25">
        <v>0.71063531779068001</v>
      </c>
      <c r="E25" t="str">
        <f t="shared" si="0"/>
        <v>5</v>
      </c>
      <c r="F25">
        <f t="shared" si="1"/>
        <v>6</v>
      </c>
      <c r="G25">
        <v>5.01</v>
      </c>
      <c r="H25" s="2">
        <v>113.32619037710398</v>
      </c>
      <c r="I25" t="str">
        <f t="shared" si="2"/>
        <v>16:23:23</v>
      </c>
      <c r="J25" s="1">
        <v>43858</v>
      </c>
      <c r="K25">
        <v>7.08</v>
      </c>
      <c r="L25">
        <v>29.53</v>
      </c>
      <c r="M25">
        <v>113.4</v>
      </c>
      <c r="N25">
        <v>2.7229999999999999</v>
      </c>
      <c r="O25">
        <f t="shared" si="5"/>
        <v>6.0911876200000004</v>
      </c>
      <c r="P25">
        <v>172</v>
      </c>
      <c r="Q25">
        <v>7</v>
      </c>
    </row>
    <row r="26" spans="1:17">
      <c r="A26" t="s">
        <v>18</v>
      </c>
      <c r="B26">
        <v>6.8791797283176619</v>
      </c>
      <c r="C26">
        <v>6.8305903866248689</v>
      </c>
      <c r="D26">
        <v>1.3126316092185002</v>
      </c>
      <c r="E26" t="str">
        <f t="shared" si="0"/>
        <v>0</v>
      </c>
      <c r="F26">
        <f t="shared" si="1"/>
        <v>1</v>
      </c>
      <c r="G26">
        <v>6.3</v>
      </c>
      <c r="H26" s="2">
        <v>142.50598789935233</v>
      </c>
      <c r="I26" t="str">
        <f t="shared" si="2"/>
        <v>16:25:03</v>
      </c>
      <c r="J26" s="1">
        <v>43858</v>
      </c>
      <c r="K26">
        <v>7.08</v>
      </c>
      <c r="L26">
        <v>29.53</v>
      </c>
      <c r="M26">
        <v>113.4</v>
      </c>
      <c r="N26">
        <v>2.7229999999999999</v>
      </c>
      <c r="O26">
        <f t="shared" si="5"/>
        <v>6.0911876200000004</v>
      </c>
      <c r="P26">
        <v>172</v>
      </c>
      <c r="Q26">
        <v>313</v>
      </c>
    </row>
    <row r="27" spans="1:17">
      <c r="A27" t="s">
        <v>39</v>
      </c>
      <c r="B27">
        <v>2.4639341692789998</v>
      </c>
      <c r="C27">
        <v>2.3151776384535006</v>
      </c>
      <c r="D27">
        <v>0.73670669000211664</v>
      </c>
      <c r="E27" t="str">
        <f t="shared" si="0"/>
        <v>1</v>
      </c>
      <c r="F27">
        <f t="shared" si="1"/>
        <v>2</v>
      </c>
      <c r="G27">
        <v>6.3</v>
      </c>
      <c r="H27" s="2">
        <v>142.50598789935233</v>
      </c>
      <c r="I27" t="str">
        <f t="shared" si="2"/>
        <v>16:25:03</v>
      </c>
      <c r="J27" s="1">
        <v>43858</v>
      </c>
      <c r="K27">
        <v>7.08</v>
      </c>
      <c r="L27">
        <v>29.53</v>
      </c>
      <c r="M27">
        <v>113.4</v>
      </c>
      <c r="N27">
        <v>2.7229999999999999</v>
      </c>
      <c r="O27">
        <f t="shared" si="5"/>
        <v>6.0911876200000004</v>
      </c>
      <c r="P27">
        <v>172</v>
      </c>
      <c r="Q27">
        <v>332</v>
      </c>
    </row>
    <row r="28" spans="1:17">
      <c r="A28" t="s">
        <v>60</v>
      </c>
      <c r="B28">
        <v>0.36841170323928957</v>
      </c>
      <c r="C28">
        <v>0.34090909090909088</v>
      </c>
      <c r="D28">
        <v>0.15348517738496117</v>
      </c>
      <c r="E28" t="str">
        <f t="shared" si="0"/>
        <v>2</v>
      </c>
      <c r="F28">
        <f t="shared" si="1"/>
        <v>3</v>
      </c>
      <c r="G28">
        <v>6.3</v>
      </c>
      <c r="H28" s="2">
        <v>142.50598789935233</v>
      </c>
      <c r="I28" t="str">
        <f t="shared" si="2"/>
        <v>16:25:03</v>
      </c>
      <c r="J28" s="1">
        <v>43858</v>
      </c>
      <c r="K28">
        <v>7.08</v>
      </c>
      <c r="L28">
        <v>29.53</v>
      </c>
      <c r="M28">
        <v>113.4</v>
      </c>
      <c r="N28">
        <v>2.7229999999999999</v>
      </c>
      <c r="O28">
        <f t="shared" si="5"/>
        <v>6.0911876200000004</v>
      </c>
      <c r="P28">
        <v>172</v>
      </c>
      <c r="Q28">
        <v>345</v>
      </c>
    </row>
    <row r="29" spans="1:17">
      <c r="A29" t="s">
        <v>81</v>
      </c>
      <c r="B29">
        <v>1.1426253918495297</v>
      </c>
      <c r="C29">
        <v>0.92411180773249746</v>
      </c>
      <c r="D29">
        <v>0.75914606784781979</v>
      </c>
      <c r="E29" t="str">
        <f t="shared" si="0"/>
        <v>3</v>
      </c>
      <c r="F29">
        <f t="shared" si="1"/>
        <v>4</v>
      </c>
      <c r="G29">
        <v>6.3</v>
      </c>
      <c r="H29" s="2">
        <v>142.50598789935233</v>
      </c>
      <c r="I29" t="str">
        <f t="shared" si="2"/>
        <v>16:25:03</v>
      </c>
      <c r="J29" s="1">
        <v>43858</v>
      </c>
      <c r="K29">
        <v>7.08</v>
      </c>
      <c r="L29">
        <v>29.53</v>
      </c>
      <c r="M29">
        <v>113.4</v>
      </c>
      <c r="N29">
        <v>2.7229999999999999</v>
      </c>
      <c r="O29">
        <f t="shared" si="5"/>
        <v>6.0911876200000004</v>
      </c>
      <c r="P29">
        <v>172</v>
      </c>
      <c r="Q29">
        <v>352</v>
      </c>
    </row>
    <row r="30" spans="1:17">
      <c r="A30" t="s">
        <v>102</v>
      </c>
      <c r="B30">
        <v>0.66792580982236249</v>
      </c>
      <c r="C30">
        <v>0.59495820271682343</v>
      </c>
      <c r="D30">
        <v>0.2933473211260933</v>
      </c>
      <c r="E30" t="str">
        <f t="shared" si="0"/>
        <v>4</v>
      </c>
      <c r="F30">
        <f t="shared" si="1"/>
        <v>5</v>
      </c>
      <c r="G30">
        <v>6.3</v>
      </c>
      <c r="H30" s="2">
        <v>142.50598789935233</v>
      </c>
      <c r="I30" t="str">
        <f t="shared" si="2"/>
        <v>16:25:03</v>
      </c>
      <c r="J30" s="1">
        <v>43858</v>
      </c>
      <c r="K30">
        <v>7.08</v>
      </c>
      <c r="L30">
        <v>29.53</v>
      </c>
      <c r="M30">
        <v>113.4</v>
      </c>
      <c r="N30">
        <v>2.7229999999999999</v>
      </c>
      <c r="O30">
        <f t="shared" si="5"/>
        <v>6.0911876200000004</v>
      </c>
      <c r="P30">
        <v>172</v>
      </c>
      <c r="Q30">
        <v>358</v>
      </c>
    </row>
    <row r="31" spans="1:17">
      <c r="A31" t="s">
        <v>123</v>
      </c>
      <c r="B31">
        <v>1.0900731452455579</v>
      </c>
      <c r="C31">
        <v>0.9992163009404389</v>
      </c>
      <c r="D31">
        <v>0.40477520159746844</v>
      </c>
      <c r="E31" t="str">
        <f t="shared" si="0"/>
        <v>5</v>
      </c>
      <c r="F31">
        <f t="shared" si="1"/>
        <v>6</v>
      </c>
      <c r="G31">
        <v>6.3</v>
      </c>
      <c r="H31" s="2">
        <v>142.50598789935233</v>
      </c>
      <c r="I31" t="str">
        <f t="shared" si="2"/>
        <v>16:25:03</v>
      </c>
      <c r="J31" s="1">
        <v>43858</v>
      </c>
      <c r="K31">
        <v>7.08</v>
      </c>
      <c r="L31">
        <v>29.53</v>
      </c>
      <c r="M31">
        <v>113.4</v>
      </c>
      <c r="N31">
        <v>2.7229999999999999</v>
      </c>
      <c r="O31">
        <f t="shared" si="5"/>
        <v>6.0911876200000004</v>
      </c>
      <c r="P31">
        <v>172</v>
      </c>
      <c r="Q31">
        <v>7</v>
      </c>
    </row>
    <row r="32" spans="1:17">
      <c r="A32" t="s">
        <v>19</v>
      </c>
      <c r="B32">
        <v>7.9224059561128524</v>
      </c>
      <c r="C32">
        <v>7.6854754440961335</v>
      </c>
      <c r="D32">
        <v>1.1279390089891124</v>
      </c>
      <c r="E32" t="str">
        <f t="shared" si="0"/>
        <v>0</v>
      </c>
      <c r="F32">
        <f t="shared" si="1"/>
        <v>1</v>
      </c>
      <c r="G32">
        <v>7.5</v>
      </c>
      <c r="H32" s="2">
        <v>169.64998559446707</v>
      </c>
      <c r="I32" t="str">
        <f t="shared" si="2"/>
        <v>16:26:55</v>
      </c>
      <c r="J32" s="1">
        <v>43858</v>
      </c>
      <c r="K32">
        <v>7.08</v>
      </c>
      <c r="L32">
        <v>29.53</v>
      </c>
      <c r="M32">
        <v>113.4</v>
      </c>
      <c r="N32">
        <v>2.7229999999999999</v>
      </c>
      <c r="O32">
        <f t="shared" si="5"/>
        <v>6.0911876200000004</v>
      </c>
      <c r="P32">
        <v>172</v>
      </c>
      <c r="Q32">
        <v>313</v>
      </c>
    </row>
    <row r="33" spans="1:17">
      <c r="A33" t="s">
        <v>40</v>
      </c>
      <c r="B33">
        <v>2.8327455590386625</v>
      </c>
      <c r="C33">
        <v>2.7912748171368862</v>
      </c>
      <c r="D33">
        <v>0.61535991986112193</v>
      </c>
      <c r="E33" t="str">
        <f t="shared" si="0"/>
        <v>1</v>
      </c>
      <c r="F33">
        <f t="shared" si="1"/>
        <v>2</v>
      </c>
      <c r="G33">
        <v>7.5</v>
      </c>
      <c r="H33" s="2">
        <v>169.64998559446707</v>
      </c>
      <c r="I33" t="str">
        <f t="shared" si="2"/>
        <v>16:26:55</v>
      </c>
      <c r="J33" s="1">
        <v>43858</v>
      </c>
      <c r="K33">
        <v>7.08</v>
      </c>
      <c r="L33">
        <v>29.53</v>
      </c>
      <c r="M33">
        <v>113.4</v>
      </c>
      <c r="N33">
        <v>2.7229999999999999</v>
      </c>
      <c r="O33">
        <f t="shared" si="5"/>
        <v>6.0911876200000004</v>
      </c>
      <c r="P33">
        <v>172</v>
      </c>
      <c r="Q33">
        <v>332</v>
      </c>
    </row>
    <row r="34" spans="1:17">
      <c r="A34" t="s">
        <v>61</v>
      </c>
      <c r="B34">
        <v>0.55110501567398162</v>
      </c>
      <c r="C34">
        <v>0.42776907001044934</v>
      </c>
      <c r="D34">
        <v>0.38160586666285035</v>
      </c>
      <c r="E34" t="str">
        <f t="shared" ref="E34:E65" si="6">RIGHT(LEFT(A34,8),1)</f>
        <v>2</v>
      </c>
      <c r="F34">
        <f t="shared" ref="F34:F65" si="7">E34+1</f>
        <v>3</v>
      </c>
      <c r="G34">
        <v>7.5</v>
      </c>
      <c r="H34" s="2">
        <v>169.64998559446707</v>
      </c>
      <c r="I34" t="str">
        <f t="shared" ref="I34:I65" si="8">SUBSTITUTE(MID(A34,21,8),"-",":")</f>
        <v>16:26:55</v>
      </c>
      <c r="J34" s="1">
        <v>43858</v>
      </c>
      <c r="K34">
        <v>7.08</v>
      </c>
      <c r="L34">
        <v>29.53</v>
      </c>
      <c r="M34">
        <v>113.4</v>
      </c>
      <c r="N34">
        <v>2.7229999999999999</v>
      </c>
      <c r="O34">
        <f t="shared" si="5"/>
        <v>6.0911876200000004</v>
      </c>
      <c r="P34">
        <v>172</v>
      </c>
      <c r="Q34">
        <v>345</v>
      </c>
    </row>
    <row r="35" spans="1:17">
      <c r="A35" t="s">
        <v>82</v>
      </c>
      <c r="B35">
        <v>0.82525339602925851</v>
      </c>
      <c r="C35">
        <v>0.74190177638453503</v>
      </c>
      <c r="D35">
        <v>0.3194205404776857</v>
      </c>
      <c r="E35" t="str">
        <f t="shared" si="6"/>
        <v>3</v>
      </c>
      <c r="F35">
        <f t="shared" si="7"/>
        <v>4</v>
      </c>
      <c r="G35">
        <v>7.5</v>
      </c>
      <c r="H35" s="2">
        <v>169.64998559446707</v>
      </c>
      <c r="I35" t="str">
        <f t="shared" si="8"/>
        <v>16:26:55</v>
      </c>
      <c r="J35" s="1">
        <v>43858</v>
      </c>
      <c r="K35">
        <v>7.08</v>
      </c>
      <c r="L35">
        <v>29.53</v>
      </c>
      <c r="M35">
        <v>113.4</v>
      </c>
      <c r="N35">
        <v>2.7229999999999999</v>
      </c>
      <c r="O35">
        <f t="shared" si="5"/>
        <v>6.0911876200000004</v>
      </c>
      <c r="P35">
        <v>172</v>
      </c>
      <c r="Q35">
        <v>352</v>
      </c>
    </row>
    <row r="36" spans="1:17">
      <c r="A36" t="s">
        <v>103</v>
      </c>
      <c r="B36">
        <v>0.52396029258098265</v>
      </c>
      <c r="C36">
        <v>0.50156739811912232</v>
      </c>
      <c r="D36">
        <v>0.14741547704230418</v>
      </c>
      <c r="E36" t="str">
        <f t="shared" si="6"/>
        <v>4</v>
      </c>
      <c r="F36">
        <f t="shared" si="7"/>
        <v>5</v>
      </c>
      <c r="G36">
        <v>7.5</v>
      </c>
      <c r="H36" s="2">
        <v>169.64998559446707</v>
      </c>
      <c r="I36" t="str">
        <f t="shared" si="8"/>
        <v>16:26:55</v>
      </c>
      <c r="J36" s="1">
        <v>43858</v>
      </c>
      <c r="K36">
        <v>7.08</v>
      </c>
      <c r="L36">
        <v>29.53</v>
      </c>
      <c r="M36">
        <v>113.4</v>
      </c>
      <c r="N36">
        <v>2.7229999999999999</v>
      </c>
      <c r="O36">
        <f t="shared" si="5"/>
        <v>6.0911876200000004</v>
      </c>
      <c r="P36">
        <v>172</v>
      </c>
      <c r="Q36">
        <v>358</v>
      </c>
    </row>
    <row r="37" spans="1:17">
      <c r="A37" t="s">
        <v>124</v>
      </c>
      <c r="B37">
        <v>0.89848746081504749</v>
      </c>
      <c r="C37">
        <v>0.86598746081504707</v>
      </c>
      <c r="D37">
        <v>0.2606860569071201</v>
      </c>
      <c r="E37" t="str">
        <f t="shared" si="6"/>
        <v>5</v>
      </c>
      <c r="F37">
        <f t="shared" si="7"/>
        <v>6</v>
      </c>
      <c r="G37">
        <v>7.5</v>
      </c>
      <c r="H37" s="2">
        <v>169.64998559446707</v>
      </c>
      <c r="I37" t="str">
        <f t="shared" si="8"/>
        <v>16:26:55</v>
      </c>
      <c r="J37" s="1">
        <v>43858</v>
      </c>
      <c r="K37">
        <v>7.08</v>
      </c>
      <c r="L37">
        <v>29.53</v>
      </c>
      <c r="M37">
        <v>113.4</v>
      </c>
      <c r="N37">
        <v>2.7229999999999999</v>
      </c>
      <c r="O37">
        <f t="shared" si="5"/>
        <v>6.0911876200000004</v>
      </c>
      <c r="P37">
        <v>172</v>
      </c>
      <c r="Q37">
        <v>7</v>
      </c>
    </row>
    <row r="38" spans="1:17">
      <c r="A38" t="s">
        <v>20</v>
      </c>
      <c r="B38">
        <v>7.9676044932079408</v>
      </c>
      <c r="C38">
        <v>7.8859717868338564</v>
      </c>
      <c r="D38">
        <v>0.90868421356648499</v>
      </c>
      <c r="E38" t="str">
        <f t="shared" si="6"/>
        <v>0</v>
      </c>
      <c r="F38">
        <f t="shared" si="7"/>
        <v>1</v>
      </c>
      <c r="G38">
        <v>8.6999999999999993</v>
      </c>
      <c r="H38" s="2">
        <v>196.79398328958177</v>
      </c>
      <c r="I38" t="str">
        <f t="shared" si="8"/>
        <v>16:28:36</v>
      </c>
      <c r="J38" s="1">
        <v>43858</v>
      </c>
      <c r="K38">
        <v>6.9619999999999997</v>
      </c>
      <c r="L38">
        <v>29.9</v>
      </c>
      <c r="M38">
        <v>97.1</v>
      </c>
      <c r="N38">
        <v>2.1970000000000001</v>
      </c>
      <c r="O38">
        <f>N38*2.23694</f>
        <v>4.9145571800000001</v>
      </c>
      <c r="P38">
        <v>169</v>
      </c>
      <c r="Q38">
        <v>313</v>
      </c>
    </row>
    <row r="39" spans="1:17">
      <c r="A39" t="s">
        <v>41</v>
      </c>
      <c r="B39">
        <v>2.9772361546499502</v>
      </c>
      <c r="C39">
        <v>2.9049111807732499</v>
      </c>
      <c r="D39">
        <v>0.45981026458922575</v>
      </c>
      <c r="E39" t="str">
        <f t="shared" si="6"/>
        <v>1</v>
      </c>
      <c r="F39">
        <f t="shared" si="7"/>
        <v>2</v>
      </c>
      <c r="G39">
        <v>8.6999999999999993</v>
      </c>
      <c r="H39" s="2">
        <v>196.79398328958177</v>
      </c>
      <c r="I39" t="str">
        <f t="shared" si="8"/>
        <v>16:28:36</v>
      </c>
      <c r="J39" s="1">
        <v>43858</v>
      </c>
      <c r="K39">
        <v>6.9619999999999997</v>
      </c>
      <c r="L39">
        <v>29.9</v>
      </c>
      <c r="M39">
        <v>97.1</v>
      </c>
      <c r="N39">
        <v>2.1970000000000001</v>
      </c>
      <c r="O39">
        <f>N39*2.23694</f>
        <v>4.9145571800000001</v>
      </c>
      <c r="P39">
        <v>169</v>
      </c>
      <c r="Q39">
        <v>332</v>
      </c>
    </row>
    <row r="40" spans="1:17">
      <c r="A40" t="s">
        <v>62</v>
      </c>
      <c r="B40">
        <v>0.5319148380355283</v>
      </c>
      <c r="C40">
        <v>0.4885057471264368</v>
      </c>
      <c r="D40">
        <v>0.25207305029787014</v>
      </c>
      <c r="E40" t="str">
        <f t="shared" si="6"/>
        <v>2</v>
      </c>
      <c r="F40">
        <f t="shared" si="7"/>
        <v>3</v>
      </c>
      <c r="G40">
        <v>8.6999999999999993</v>
      </c>
      <c r="H40" s="2">
        <v>196.79398328958177</v>
      </c>
      <c r="I40" t="str">
        <f t="shared" si="8"/>
        <v>16:28:36</v>
      </c>
      <c r="J40" s="1">
        <v>43858</v>
      </c>
      <c r="K40">
        <v>6.9619999999999997</v>
      </c>
      <c r="L40">
        <v>29.9</v>
      </c>
      <c r="M40">
        <v>97.1</v>
      </c>
      <c r="N40">
        <v>2.1970000000000001</v>
      </c>
      <c r="O40">
        <f t="shared" ref="O40:O55" si="9">N40*2.23694</f>
        <v>4.9145571800000001</v>
      </c>
      <c r="P40">
        <v>169</v>
      </c>
      <c r="Q40">
        <v>345</v>
      </c>
    </row>
    <row r="41" spans="1:17">
      <c r="A41" t="s">
        <v>83</v>
      </c>
      <c r="B41">
        <v>1.1825679205851629</v>
      </c>
      <c r="C41">
        <v>1.0155433646812957</v>
      </c>
      <c r="D41">
        <v>0.58340516432215495</v>
      </c>
      <c r="E41" t="str">
        <f t="shared" si="6"/>
        <v>3</v>
      </c>
      <c r="F41">
        <f t="shared" si="7"/>
        <v>4</v>
      </c>
      <c r="G41">
        <v>8.6999999999999993</v>
      </c>
      <c r="H41" s="2">
        <v>196.79398328958177</v>
      </c>
      <c r="I41" t="str">
        <f t="shared" si="8"/>
        <v>16:28:36</v>
      </c>
      <c r="J41" s="1">
        <v>43858</v>
      </c>
      <c r="K41">
        <v>6.9619999999999997</v>
      </c>
      <c r="L41">
        <v>29.9</v>
      </c>
      <c r="M41">
        <v>97.1</v>
      </c>
      <c r="N41">
        <v>2.1970000000000001</v>
      </c>
      <c r="O41">
        <f t="shared" si="9"/>
        <v>4.9145571800000001</v>
      </c>
      <c r="P41">
        <v>169</v>
      </c>
      <c r="Q41">
        <v>352</v>
      </c>
    </row>
    <row r="42" spans="1:17">
      <c r="A42" t="s">
        <v>104</v>
      </c>
      <c r="B42">
        <v>0.69040752351097201</v>
      </c>
      <c r="C42">
        <v>0.59561128526645768</v>
      </c>
      <c r="D42">
        <v>0.41164220177801447</v>
      </c>
      <c r="E42" t="str">
        <f t="shared" si="6"/>
        <v>4</v>
      </c>
      <c r="F42">
        <f t="shared" si="7"/>
        <v>5</v>
      </c>
      <c r="G42">
        <v>8.6999999999999993</v>
      </c>
      <c r="H42" s="2">
        <v>196.79398328958177</v>
      </c>
      <c r="I42" t="str">
        <f t="shared" si="8"/>
        <v>16:28:36</v>
      </c>
      <c r="J42" s="1">
        <v>43858</v>
      </c>
      <c r="K42">
        <v>6.9619999999999997</v>
      </c>
      <c r="L42">
        <v>29.9</v>
      </c>
      <c r="M42">
        <v>97.1</v>
      </c>
      <c r="N42">
        <v>2.1970000000000001</v>
      </c>
      <c r="O42">
        <f t="shared" si="9"/>
        <v>4.9145571800000001</v>
      </c>
      <c r="P42">
        <v>169</v>
      </c>
      <c r="Q42">
        <v>358</v>
      </c>
    </row>
    <row r="43" spans="1:17">
      <c r="A43" t="s">
        <v>125</v>
      </c>
      <c r="B43">
        <v>1.3322178683385593</v>
      </c>
      <c r="C43">
        <v>1.2245297805642632</v>
      </c>
      <c r="D43">
        <v>0.54817386880360308</v>
      </c>
      <c r="E43" t="str">
        <f t="shared" si="6"/>
        <v>5</v>
      </c>
      <c r="F43">
        <f t="shared" si="7"/>
        <v>6</v>
      </c>
      <c r="G43">
        <v>8.6999999999999993</v>
      </c>
      <c r="H43" s="2">
        <v>196.79398328958177</v>
      </c>
      <c r="I43" t="str">
        <f t="shared" si="8"/>
        <v>16:28:36</v>
      </c>
      <c r="J43" s="1">
        <v>43858</v>
      </c>
      <c r="K43">
        <v>6.9619999999999997</v>
      </c>
      <c r="L43">
        <v>29.9</v>
      </c>
      <c r="M43">
        <v>97.1</v>
      </c>
      <c r="N43">
        <v>2.1970000000000001</v>
      </c>
      <c r="O43">
        <f t="shared" si="9"/>
        <v>4.9145571800000001</v>
      </c>
      <c r="P43">
        <v>169</v>
      </c>
      <c r="Q43">
        <v>7</v>
      </c>
    </row>
    <row r="44" spans="1:17">
      <c r="A44" t="s">
        <v>21</v>
      </c>
      <c r="B44">
        <v>3.5496839080459806</v>
      </c>
      <c r="C44">
        <v>3.573014629049112</v>
      </c>
      <c r="D44">
        <v>0.80849788697937053</v>
      </c>
      <c r="E44" t="str">
        <f t="shared" si="6"/>
        <v>0</v>
      </c>
      <c r="F44">
        <f t="shared" si="7"/>
        <v>1</v>
      </c>
      <c r="G44">
        <v>0.97</v>
      </c>
      <c r="H44" s="2">
        <v>21.941398136884406</v>
      </c>
      <c r="I44" t="str">
        <f t="shared" si="8"/>
        <v>16:30:31</v>
      </c>
      <c r="J44" s="1">
        <v>43858</v>
      </c>
      <c r="K44">
        <v>6.9619999999999997</v>
      </c>
      <c r="L44">
        <v>29.9</v>
      </c>
      <c r="M44">
        <v>97.1</v>
      </c>
      <c r="N44">
        <v>2.1970000000000001</v>
      </c>
      <c r="O44">
        <f t="shared" si="9"/>
        <v>4.9145571800000001</v>
      </c>
      <c r="P44">
        <v>169</v>
      </c>
      <c r="Q44">
        <v>313</v>
      </c>
    </row>
    <row r="45" spans="1:17">
      <c r="A45" t="s">
        <v>42</v>
      </c>
      <c r="B45">
        <v>1.1354937304075234</v>
      </c>
      <c r="C45">
        <v>1.1135057471264369</v>
      </c>
      <c r="D45">
        <v>0.25182641177864235</v>
      </c>
      <c r="E45" t="str">
        <f t="shared" si="6"/>
        <v>1</v>
      </c>
      <c r="F45">
        <f t="shared" si="7"/>
        <v>2</v>
      </c>
      <c r="G45">
        <v>0.97</v>
      </c>
      <c r="H45" s="2">
        <v>21.941398136884406</v>
      </c>
      <c r="I45" t="str">
        <f t="shared" si="8"/>
        <v>16:30:31</v>
      </c>
      <c r="J45" s="1">
        <v>43858</v>
      </c>
      <c r="K45">
        <v>6.9619999999999997</v>
      </c>
      <c r="L45">
        <v>29.9</v>
      </c>
      <c r="M45">
        <v>97.1</v>
      </c>
      <c r="N45">
        <v>2.1970000000000001</v>
      </c>
      <c r="O45">
        <f t="shared" si="9"/>
        <v>4.9145571800000001</v>
      </c>
      <c r="P45">
        <v>169</v>
      </c>
      <c r="Q45">
        <v>332</v>
      </c>
    </row>
    <row r="46" spans="1:17">
      <c r="A46" t="s">
        <v>63</v>
      </c>
      <c r="B46">
        <v>0.31489550679205908</v>
      </c>
      <c r="C46">
        <v>0.27037617554858934</v>
      </c>
      <c r="D46">
        <v>0.14595864767806974</v>
      </c>
      <c r="E46" t="str">
        <f t="shared" si="6"/>
        <v>2</v>
      </c>
      <c r="F46">
        <f t="shared" si="7"/>
        <v>3</v>
      </c>
      <c r="G46">
        <v>0.97</v>
      </c>
      <c r="H46" s="2">
        <v>21.941398136884406</v>
      </c>
      <c r="I46" t="str">
        <f t="shared" si="8"/>
        <v>16:30:31</v>
      </c>
      <c r="J46" s="1">
        <v>43858</v>
      </c>
      <c r="K46">
        <v>6.9619999999999997</v>
      </c>
      <c r="L46">
        <v>29.9</v>
      </c>
      <c r="M46">
        <v>97.1</v>
      </c>
      <c r="N46">
        <v>2.1970000000000001</v>
      </c>
      <c r="O46">
        <f t="shared" si="9"/>
        <v>4.9145571800000001</v>
      </c>
      <c r="P46">
        <v>169</v>
      </c>
      <c r="Q46">
        <v>345</v>
      </c>
    </row>
    <row r="47" spans="1:17">
      <c r="A47" t="s">
        <v>84</v>
      </c>
      <c r="B47">
        <v>0.88058516196447278</v>
      </c>
      <c r="C47">
        <v>0.63936781609195403</v>
      </c>
      <c r="D47">
        <v>0.65892433512972692</v>
      </c>
      <c r="E47" t="str">
        <f t="shared" si="6"/>
        <v>3</v>
      </c>
      <c r="F47">
        <f t="shared" si="7"/>
        <v>4</v>
      </c>
      <c r="G47">
        <v>0.97</v>
      </c>
      <c r="H47" s="2">
        <v>21.941398136884406</v>
      </c>
      <c r="I47" t="str">
        <f t="shared" si="8"/>
        <v>16:30:31</v>
      </c>
      <c r="J47" s="1">
        <v>43858</v>
      </c>
      <c r="K47">
        <v>6.9619999999999997</v>
      </c>
      <c r="L47">
        <v>29.9</v>
      </c>
      <c r="M47">
        <v>97.1</v>
      </c>
      <c r="N47">
        <v>2.1970000000000001</v>
      </c>
      <c r="O47">
        <f t="shared" si="9"/>
        <v>4.9145571800000001</v>
      </c>
      <c r="P47">
        <v>169</v>
      </c>
      <c r="Q47">
        <v>352</v>
      </c>
    </row>
    <row r="48" spans="1:17">
      <c r="A48" t="s">
        <v>105</v>
      </c>
      <c r="B48">
        <v>0.57954284221525509</v>
      </c>
      <c r="C48">
        <v>0.49111807732497387</v>
      </c>
      <c r="D48">
        <v>0.28138507588078721</v>
      </c>
      <c r="E48" t="str">
        <f t="shared" si="6"/>
        <v>4</v>
      </c>
      <c r="F48">
        <f t="shared" si="7"/>
        <v>5</v>
      </c>
      <c r="G48">
        <v>0.97</v>
      </c>
      <c r="H48" s="2">
        <v>21.941398136884406</v>
      </c>
      <c r="I48" t="str">
        <f t="shared" si="8"/>
        <v>16:30:31</v>
      </c>
      <c r="J48" s="1">
        <v>43858</v>
      </c>
      <c r="K48">
        <v>6.9619999999999997</v>
      </c>
      <c r="L48">
        <v>29.9</v>
      </c>
      <c r="M48">
        <v>97.1</v>
      </c>
      <c r="N48">
        <v>2.1970000000000001</v>
      </c>
      <c r="O48">
        <f t="shared" si="9"/>
        <v>4.9145571800000001</v>
      </c>
      <c r="P48">
        <v>169</v>
      </c>
      <c r="Q48">
        <v>358</v>
      </c>
    </row>
    <row r="49" spans="1:17">
      <c r="A49" t="s">
        <v>126</v>
      </c>
      <c r="B49">
        <v>1.1523171368861025</v>
      </c>
      <c r="C49">
        <v>1.1024033437826541</v>
      </c>
      <c r="D49">
        <v>0.4168906466808236</v>
      </c>
      <c r="E49" t="str">
        <f t="shared" si="6"/>
        <v>5</v>
      </c>
      <c r="F49">
        <f t="shared" si="7"/>
        <v>6</v>
      </c>
      <c r="G49">
        <v>0.97</v>
      </c>
      <c r="H49" s="2">
        <v>21.941398136884406</v>
      </c>
      <c r="I49" t="str">
        <f t="shared" si="8"/>
        <v>16:30:31</v>
      </c>
      <c r="J49" s="1">
        <v>43858</v>
      </c>
      <c r="K49">
        <v>6.9619999999999997</v>
      </c>
      <c r="L49">
        <v>29.9</v>
      </c>
      <c r="M49">
        <v>97.1</v>
      </c>
      <c r="N49">
        <v>2.1970000000000001</v>
      </c>
      <c r="O49">
        <f t="shared" si="9"/>
        <v>4.9145571800000001</v>
      </c>
      <c r="P49">
        <v>169</v>
      </c>
      <c r="Q49">
        <v>7</v>
      </c>
    </row>
    <row r="50" spans="1:17">
      <c r="A50" t="s">
        <v>22</v>
      </c>
      <c r="B50">
        <v>6.0696865203761812</v>
      </c>
      <c r="C50">
        <v>5.9535005224660402</v>
      </c>
      <c r="D50">
        <v>1.110676955190762</v>
      </c>
      <c r="E50" t="str">
        <f t="shared" si="6"/>
        <v>0</v>
      </c>
      <c r="F50">
        <f t="shared" si="7"/>
        <v>1</v>
      </c>
      <c r="G50">
        <v>2.36</v>
      </c>
      <c r="H50" s="2">
        <v>53.383195467058968</v>
      </c>
      <c r="I50" t="str">
        <f t="shared" si="8"/>
        <v>16:32:10</v>
      </c>
      <c r="J50" s="1">
        <v>43858</v>
      </c>
      <c r="K50">
        <v>6.9619999999999997</v>
      </c>
      <c r="L50">
        <v>29.9</v>
      </c>
      <c r="M50">
        <v>97.1</v>
      </c>
      <c r="N50">
        <v>2.1970000000000001</v>
      </c>
      <c r="O50">
        <f t="shared" si="9"/>
        <v>4.9145571800000001</v>
      </c>
      <c r="P50">
        <v>169</v>
      </c>
      <c r="Q50">
        <v>313</v>
      </c>
    </row>
    <row r="51" spans="1:17">
      <c r="A51" t="s">
        <v>43</v>
      </c>
      <c r="B51">
        <v>1.9924320794148376</v>
      </c>
      <c r="C51">
        <v>1.9265935214211076</v>
      </c>
      <c r="D51">
        <v>0.44272931103792074</v>
      </c>
      <c r="E51" t="str">
        <f t="shared" si="6"/>
        <v>1</v>
      </c>
      <c r="F51">
        <f t="shared" si="7"/>
        <v>2</v>
      </c>
      <c r="G51">
        <v>2.36</v>
      </c>
      <c r="H51" s="2">
        <v>53.383195467058968</v>
      </c>
      <c r="I51" t="str">
        <f t="shared" si="8"/>
        <v>16:32:10</v>
      </c>
      <c r="J51" s="1">
        <v>43858</v>
      </c>
      <c r="K51">
        <v>6.9619999999999997</v>
      </c>
      <c r="L51">
        <v>29.9</v>
      </c>
      <c r="M51">
        <v>97.1</v>
      </c>
      <c r="N51">
        <v>2.1970000000000001</v>
      </c>
      <c r="O51">
        <f t="shared" si="9"/>
        <v>4.9145571800000001</v>
      </c>
      <c r="P51">
        <v>169</v>
      </c>
      <c r="Q51">
        <v>332</v>
      </c>
    </row>
    <row r="52" spans="1:17">
      <c r="A52" t="s">
        <v>64</v>
      </c>
      <c r="B52">
        <v>0.23385579937304071</v>
      </c>
      <c r="C52">
        <v>0.21812957157784746</v>
      </c>
      <c r="D52">
        <v>8.7905173520324495E-2</v>
      </c>
      <c r="E52" t="str">
        <f t="shared" si="6"/>
        <v>2</v>
      </c>
      <c r="F52">
        <f t="shared" si="7"/>
        <v>3</v>
      </c>
      <c r="G52">
        <v>2.36</v>
      </c>
      <c r="H52" s="2">
        <v>53.383195467058968</v>
      </c>
      <c r="I52" t="str">
        <f t="shared" si="8"/>
        <v>16:32:10</v>
      </c>
      <c r="J52" s="1">
        <v>43858</v>
      </c>
      <c r="K52">
        <v>6.9619999999999997</v>
      </c>
      <c r="L52">
        <v>29.9</v>
      </c>
      <c r="M52">
        <v>97.1</v>
      </c>
      <c r="N52">
        <v>2.1970000000000001</v>
      </c>
      <c r="O52">
        <f t="shared" si="9"/>
        <v>4.9145571800000001</v>
      </c>
      <c r="P52">
        <v>169</v>
      </c>
      <c r="Q52">
        <v>345</v>
      </c>
    </row>
    <row r="53" spans="1:17">
      <c r="A53" t="s">
        <v>85</v>
      </c>
      <c r="B53">
        <v>0.58098223615464983</v>
      </c>
      <c r="C53">
        <v>0.47936259143155696</v>
      </c>
      <c r="D53">
        <v>0.46728113428309853</v>
      </c>
      <c r="E53" t="str">
        <f t="shared" si="6"/>
        <v>3</v>
      </c>
      <c r="F53">
        <f t="shared" si="7"/>
        <v>4</v>
      </c>
      <c r="G53">
        <v>2.36</v>
      </c>
      <c r="H53" s="2">
        <v>53.383195467058968</v>
      </c>
      <c r="I53" t="str">
        <f t="shared" si="8"/>
        <v>16:32:10</v>
      </c>
      <c r="J53" s="1">
        <v>43858</v>
      </c>
      <c r="K53">
        <v>6.9619999999999997</v>
      </c>
      <c r="L53">
        <v>29.9</v>
      </c>
      <c r="M53">
        <v>97.1</v>
      </c>
      <c r="N53">
        <v>2.1970000000000001</v>
      </c>
      <c r="O53">
        <f t="shared" si="9"/>
        <v>4.9145571800000001</v>
      </c>
      <c r="P53">
        <v>169</v>
      </c>
      <c r="Q53">
        <v>352</v>
      </c>
    </row>
    <row r="54" spans="1:17">
      <c r="A54" t="s">
        <v>106</v>
      </c>
      <c r="B54">
        <v>0.47117032392894448</v>
      </c>
      <c r="C54">
        <v>0.43168756530825497</v>
      </c>
      <c r="D54">
        <v>0.1800041371073034</v>
      </c>
      <c r="E54" t="str">
        <f t="shared" si="6"/>
        <v>4</v>
      </c>
      <c r="F54">
        <f t="shared" si="7"/>
        <v>5</v>
      </c>
      <c r="G54">
        <v>2.36</v>
      </c>
      <c r="H54" s="2">
        <v>53.383195467058968</v>
      </c>
      <c r="I54" t="str">
        <f t="shared" si="8"/>
        <v>16:32:10</v>
      </c>
      <c r="J54" s="1">
        <v>43858</v>
      </c>
      <c r="K54">
        <v>6.9619999999999997</v>
      </c>
      <c r="L54">
        <v>29.9</v>
      </c>
      <c r="M54">
        <v>97.1</v>
      </c>
      <c r="N54">
        <v>2.1970000000000001</v>
      </c>
      <c r="O54">
        <f t="shared" si="9"/>
        <v>4.9145571800000001</v>
      </c>
      <c r="P54">
        <v>169</v>
      </c>
      <c r="Q54">
        <v>358</v>
      </c>
    </row>
    <row r="55" spans="1:17">
      <c r="A55" t="s">
        <v>127</v>
      </c>
      <c r="B55">
        <v>0.91142110762800366</v>
      </c>
      <c r="C55">
        <v>0.86076280041797282</v>
      </c>
      <c r="D55">
        <v>0.31026694321763315</v>
      </c>
      <c r="E55" t="str">
        <f t="shared" si="6"/>
        <v>5</v>
      </c>
      <c r="F55">
        <f t="shared" si="7"/>
        <v>6</v>
      </c>
      <c r="G55">
        <v>2.36</v>
      </c>
      <c r="H55" s="2">
        <v>53.383195467058968</v>
      </c>
      <c r="I55" t="str">
        <f t="shared" si="8"/>
        <v>16:32:10</v>
      </c>
      <c r="J55" s="1">
        <v>43858</v>
      </c>
      <c r="K55">
        <v>6.9619999999999997</v>
      </c>
      <c r="L55">
        <v>29.9</v>
      </c>
      <c r="M55">
        <v>97.1</v>
      </c>
      <c r="N55">
        <v>2.1970000000000001</v>
      </c>
      <c r="O55">
        <f t="shared" si="9"/>
        <v>4.9145571800000001</v>
      </c>
      <c r="P55">
        <v>169</v>
      </c>
      <c r="Q55">
        <v>7</v>
      </c>
    </row>
    <row r="56" spans="1:17">
      <c r="A56" t="s">
        <v>23</v>
      </c>
      <c r="B56">
        <v>7.9420532915360491</v>
      </c>
      <c r="C56">
        <v>7.927115987460815</v>
      </c>
      <c r="D56">
        <v>1.0149021334550081</v>
      </c>
      <c r="E56" t="str">
        <f t="shared" si="6"/>
        <v>0</v>
      </c>
      <c r="F56">
        <f t="shared" si="7"/>
        <v>1</v>
      </c>
      <c r="G56">
        <v>3.81</v>
      </c>
      <c r="H56" s="2">
        <v>86.182192681989264</v>
      </c>
      <c r="I56" t="str">
        <f t="shared" si="8"/>
        <v>16:34:19</v>
      </c>
      <c r="J56" s="1">
        <v>43858</v>
      </c>
      <c r="K56">
        <v>6.7549999999999999</v>
      </c>
      <c r="L56">
        <v>30.41</v>
      </c>
      <c r="M56">
        <v>67.75</v>
      </c>
      <c r="N56">
        <v>2.5249999999999999</v>
      </c>
      <c r="O56">
        <f>N56*2.23694</f>
        <v>5.6482735000000002</v>
      </c>
      <c r="P56">
        <v>187</v>
      </c>
      <c r="Q56">
        <v>313</v>
      </c>
    </row>
    <row r="57" spans="1:17">
      <c r="A57" t="s">
        <v>44</v>
      </c>
      <c r="B57">
        <v>3.7517763845350038</v>
      </c>
      <c r="C57">
        <v>3.7336729362591434</v>
      </c>
      <c r="D57">
        <v>0.5976746899218307</v>
      </c>
      <c r="E57" t="str">
        <f t="shared" si="6"/>
        <v>1</v>
      </c>
      <c r="F57">
        <f t="shared" si="7"/>
        <v>2</v>
      </c>
      <c r="G57">
        <v>3.81</v>
      </c>
      <c r="H57" s="2">
        <v>86.182192681989264</v>
      </c>
      <c r="I57" t="str">
        <f t="shared" si="8"/>
        <v>16:34:19</v>
      </c>
      <c r="J57" s="1">
        <v>43858</v>
      </c>
      <c r="K57">
        <v>6.7549999999999999</v>
      </c>
      <c r="L57">
        <v>30.41</v>
      </c>
      <c r="M57">
        <v>67.75</v>
      </c>
      <c r="N57">
        <v>2.5249999999999999</v>
      </c>
      <c r="O57">
        <f>N57*2.23694</f>
        <v>5.6482735000000002</v>
      </c>
      <c r="P57">
        <v>187</v>
      </c>
      <c r="Q57">
        <v>332</v>
      </c>
    </row>
    <row r="58" spans="1:17">
      <c r="A58" t="s">
        <v>65</v>
      </c>
      <c r="B58">
        <v>0.92929205851619689</v>
      </c>
      <c r="C58">
        <v>0.87708986415882972</v>
      </c>
      <c r="D58">
        <v>0.30873064071765854</v>
      </c>
      <c r="E58" t="str">
        <f t="shared" si="6"/>
        <v>2</v>
      </c>
      <c r="F58">
        <f t="shared" si="7"/>
        <v>3</v>
      </c>
      <c r="G58">
        <v>3.81</v>
      </c>
      <c r="H58" s="2">
        <v>86.182192681989264</v>
      </c>
      <c r="I58" t="str">
        <f t="shared" si="8"/>
        <v>16:34:19</v>
      </c>
      <c r="J58" s="1">
        <v>43858</v>
      </c>
      <c r="K58">
        <v>6.7549999999999999</v>
      </c>
      <c r="L58">
        <v>30.41</v>
      </c>
      <c r="M58">
        <v>67.75</v>
      </c>
      <c r="N58">
        <v>2.5249999999999999</v>
      </c>
      <c r="O58">
        <f t="shared" ref="O58:O67" si="10">N58*2.23694</f>
        <v>5.6482735000000002</v>
      </c>
      <c r="P58">
        <v>187</v>
      </c>
      <c r="Q58">
        <v>345</v>
      </c>
    </row>
    <row r="59" spans="1:17">
      <c r="A59" t="s">
        <v>86</v>
      </c>
      <c r="B59">
        <v>1.4888375130616505</v>
      </c>
      <c r="C59">
        <v>1.2460815047021945</v>
      </c>
      <c r="D59">
        <v>0.90608618417530162</v>
      </c>
      <c r="E59" t="str">
        <f t="shared" si="6"/>
        <v>3</v>
      </c>
      <c r="F59">
        <f t="shared" si="7"/>
        <v>4</v>
      </c>
      <c r="G59">
        <v>3.81</v>
      </c>
      <c r="H59" s="2">
        <v>86.182192681989264</v>
      </c>
      <c r="I59" t="str">
        <f t="shared" si="8"/>
        <v>16:34:19</v>
      </c>
      <c r="J59" s="1">
        <v>43858</v>
      </c>
      <c r="K59">
        <v>6.7549999999999999</v>
      </c>
      <c r="L59">
        <v>30.41</v>
      </c>
      <c r="M59">
        <v>67.75</v>
      </c>
      <c r="N59">
        <v>2.5249999999999999</v>
      </c>
      <c r="O59">
        <f t="shared" si="10"/>
        <v>5.6482735000000002</v>
      </c>
      <c r="P59">
        <v>187</v>
      </c>
      <c r="Q59">
        <v>352</v>
      </c>
    </row>
    <row r="60" spans="1:17">
      <c r="A60" t="s">
        <v>107</v>
      </c>
      <c r="B60">
        <v>1.4391588296760705</v>
      </c>
      <c r="C60">
        <v>1.2911442006269593</v>
      </c>
      <c r="D60">
        <v>0.68619365346857708</v>
      </c>
      <c r="E60" t="str">
        <f t="shared" si="6"/>
        <v>4</v>
      </c>
      <c r="F60">
        <f t="shared" si="7"/>
        <v>5</v>
      </c>
      <c r="G60">
        <v>3.81</v>
      </c>
      <c r="H60" s="2">
        <v>86.182192681989264</v>
      </c>
      <c r="I60" t="str">
        <f t="shared" si="8"/>
        <v>16:34:19</v>
      </c>
      <c r="J60" s="1">
        <v>43858</v>
      </c>
      <c r="K60">
        <v>6.7549999999999999</v>
      </c>
      <c r="L60">
        <v>30.41</v>
      </c>
      <c r="M60">
        <v>67.75</v>
      </c>
      <c r="N60">
        <v>2.5249999999999999</v>
      </c>
      <c r="O60">
        <f t="shared" si="10"/>
        <v>5.6482735000000002</v>
      </c>
      <c r="P60">
        <v>187</v>
      </c>
      <c r="Q60">
        <v>358</v>
      </c>
    </row>
    <row r="61" spans="1:17">
      <c r="A61" t="s">
        <v>128</v>
      </c>
      <c r="B61">
        <v>2.128986415882967</v>
      </c>
      <c r="C61">
        <v>1.8567136886102404</v>
      </c>
      <c r="D61">
        <v>1.1623635516061597</v>
      </c>
      <c r="E61" t="str">
        <f t="shared" si="6"/>
        <v>5</v>
      </c>
      <c r="F61">
        <f t="shared" si="7"/>
        <v>6</v>
      </c>
      <c r="G61">
        <v>3.81</v>
      </c>
      <c r="H61" s="2">
        <v>86.182192681989264</v>
      </c>
      <c r="I61" t="str">
        <f t="shared" si="8"/>
        <v>16:34:19</v>
      </c>
      <c r="J61" s="1">
        <v>43858</v>
      </c>
      <c r="K61">
        <v>6.7549999999999999</v>
      </c>
      <c r="L61">
        <v>30.41</v>
      </c>
      <c r="M61">
        <v>67.75</v>
      </c>
      <c r="N61">
        <v>2.5249999999999999</v>
      </c>
      <c r="O61">
        <f t="shared" si="10"/>
        <v>5.6482735000000002</v>
      </c>
      <c r="P61">
        <v>187</v>
      </c>
      <c r="Q61">
        <v>7</v>
      </c>
    </row>
    <row r="62" spans="1:17">
      <c r="A62" t="s">
        <v>24</v>
      </c>
      <c r="B62">
        <v>8.6785057471264366</v>
      </c>
      <c r="C62">
        <v>8.5370950888192283</v>
      </c>
      <c r="D62">
        <v>0.93471482313310728</v>
      </c>
      <c r="E62" t="str">
        <f t="shared" si="6"/>
        <v>0</v>
      </c>
      <c r="F62">
        <f t="shared" si="7"/>
        <v>1</v>
      </c>
      <c r="G62">
        <v>5.01</v>
      </c>
      <c r="H62" s="2">
        <v>113.32619037710398</v>
      </c>
      <c r="I62" t="str">
        <f t="shared" si="8"/>
        <v>16:36:07</v>
      </c>
      <c r="J62" s="1">
        <v>43858</v>
      </c>
      <c r="K62">
        <v>6.7549999999999999</v>
      </c>
      <c r="L62">
        <v>30.41</v>
      </c>
      <c r="M62">
        <v>67.75</v>
      </c>
      <c r="N62">
        <v>2.5249999999999999</v>
      </c>
      <c r="O62">
        <f t="shared" si="10"/>
        <v>5.6482735000000002</v>
      </c>
      <c r="P62">
        <v>187</v>
      </c>
      <c r="Q62">
        <v>313</v>
      </c>
    </row>
    <row r="63" spans="1:17">
      <c r="A63" t="s">
        <v>45</v>
      </c>
      <c r="B63">
        <v>4.651575235109715</v>
      </c>
      <c r="C63">
        <v>4.5186781609195403</v>
      </c>
      <c r="D63">
        <v>0.83797313238144699</v>
      </c>
      <c r="E63" t="str">
        <f t="shared" si="6"/>
        <v>1</v>
      </c>
      <c r="F63">
        <f t="shared" si="7"/>
        <v>2</v>
      </c>
      <c r="G63">
        <v>5.01</v>
      </c>
      <c r="H63" s="2">
        <v>113.32619037710398</v>
      </c>
      <c r="I63" t="str">
        <f t="shared" si="8"/>
        <v>16:36:07</v>
      </c>
      <c r="J63" s="1">
        <v>43858</v>
      </c>
      <c r="K63">
        <v>6.7549999999999999</v>
      </c>
      <c r="L63">
        <v>30.41</v>
      </c>
      <c r="M63">
        <v>67.75</v>
      </c>
      <c r="N63">
        <v>2.5249999999999999</v>
      </c>
      <c r="O63">
        <f t="shared" si="10"/>
        <v>5.6482735000000002</v>
      </c>
      <c r="P63">
        <v>187</v>
      </c>
      <c r="Q63">
        <v>332</v>
      </c>
    </row>
    <row r="64" spans="1:17">
      <c r="A64" t="s">
        <v>66</v>
      </c>
      <c r="B64">
        <v>1.0984221525600841</v>
      </c>
      <c r="C64">
        <v>1.0671368861024033</v>
      </c>
      <c r="D64">
        <v>0.2924425156020698</v>
      </c>
      <c r="E64" t="str">
        <f t="shared" si="6"/>
        <v>2</v>
      </c>
      <c r="F64">
        <f t="shared" si="7"/>
        <v>3</v>
      </c>
      <c r="G64">
        <v>5.01</v>
      </c>
      <c r="H64" s="2">
        <v>113.32619037710398</v>
      </c>
      <c r="I64" t="str">
        <f t="shared" si="8"/>
        <v>16:36:07</v>
      </c>
      <c r="J64" s="1">
        <v>43858</v>
      </c>
      <c r="K64">
        <v>6.7549999999999999</v>
      </c>
      <c r="L64">
        <v>30.41</v>
      </c>
      <c r="M64">
        <v>67.75</v>
      </c>
      <c r="N64">
        <v>2.5249999999999999</v>
      </c>
      <c r="O64">
        <f t="shared" si="10"/>
        <v>5.6482735000000002</v>
      </c>
      <c r="P64">
        <v>187</v>
      </c>
      <c r="Q64">
        <v>345</v>
      </c>
    </row>
    <row r="65" spans="1:17">
      <c r="A65" t="s">
        <v>87</v>
      </c>
      <c r="B65">
        <v>0.73737983281086783</v>
      </c>
      <c r="C65">
        <v>0.68116509926854751</v>
      </c>
      <c r="D65">
        <v>0.27060267886589146</v>
      </c>
      <c r="E65" t="str">
        <f t="shared" si="6"/>
        <v>3</v>
      </c>
      <c r="F65">
        <f t="shared" si="7"/>
        <v>4</v>
      </c>
      <c r="G65">
        <v>5.01</v>
      </c>
      <c r="H65" s="2">
        <v>113.32619037710398</v>
      </c>
      <c r="I65" t="str">
        <f t="shared" si="8"/>
        <v>16:36:07</v>
      </c>
      <c r="J65" s="1">
        <v>43858</v>
      </c>
      <c r="K65">
        <v>6.7549999999999999</v>
      </c>
      <c r="L65">
        <v>30.41</v>
      </c>
      <c r="M65">
        <v>67.75</v>
      </c>
      <c r="N65">
        <v>2.5249999999999999</v>
      </c>
      <c r="O65">
        <f t="shared" si="10"/>
        <v>5.6482735000000002</v>
      </c>
      <c r="P65">
        <v>187</v>
      </c>
      <c r="Q65">
        <v>352</v>
      </c>
    </row>
    <row r="66" spans="1:17">
      <c r="A66" t="s">
        <v>108</v>
      </c>
      <c r="B66">
        <v>0.87382706374085672</v>
      </c>
      <c r="C66">
        <v>0.82810867293625912</v>
      </c>
      <c r="D66">
        <v>0.24851673670330071</v>
      </c>
      <c r="E66" t="str">
        <f t="shared" ref="E66:E97" si="11">RIGHT(LEFT(A66,8),1)</f>
        <v>4</v>
      </c>
      <c r="F66">
        <f t="shared" ref="F66:F97" si="12">E66+1</f>
        <v>5</v>
      </c>
      <c r="G66">
        <v>5.01</v>
      </c>
      <c r="H66" s="2">
        <v>113.32619037710398</v>
      </c>
      <c r="I66" t="str">
        <f t="shared" ref="I66:I97" si="13">SUBSTITUTE(MID(A66,21,8),"-",":")</f>
        <v>16:36:07</v>
      </c>
      <c r="J66" s="1">
        <v>43858</v>
      </c>
      <c r="K66">
        <v>6.7549999999999999</v>
      </c>
      <c r="L66">
        <v>30.41</v>
      </c>
      <c r="M66">
        <v>67.75</v>
      </c>
      <c r="N66">
        <v>2.5249999999999999</v>
      </c>
      <c r="O66">
        <f t="shared" si="10"/>
        <v>5.6482735000000002</v>
      </c>
      <c r="P66">
        <v>187</v>
      </c>
      <c r="Q66">
        <v>358</v>
      </c>
    </row>
    <row r="67" spans="1:17">
      <c r="A67" t="s">
        <v>129</v>
      </c>
      <c r="B67">
        <v>1.0148197492163014</v>
      </c>
      <c r="C67">
        <v>0.97113375130616508</v>
      </c>
      <c r="D67">
        <v>0.28792886466206574</v>
      </c>
      <c r="E67" t="str">
        <f t="shared" si="11"/>
        <v>5</v>
      </c>
      <c r="F67">
        <f t="shared" si="12"/>
        <v>6</v>
      </c>
      <c r="G67">
        <v>5.01</v>
      </c>
      <c r="H67" s="2">
        <v>113.32619037710398</v>
      </c>
      <c r="I67" t="str">
        <f t="shared" si="13"/>
        <v>16:36:07</v>
      </c>
      <c r="J67" s="1">
        <v>43858</v>
      </c>
      <c r="K67">
        <v>6.7549999999999999</v>
      </c>
      <c r="L67">
        <v>30.41</v>
      </c>
      <c r="M67">
        <v>67.75</v>
      </c>
      <c r="N67">
        <v>2.5249999999999999</v>
      </c>
      <c r="O67">
        <f t="shared" si="10"/>
        <v>5.6482735000000002</v>
      </c>
      <c r="P67">
        <v>187</v>
      </c>
      <c r="Q67">
        <v>7</v>
      </c>
    </row>
    <row r="68" spans="1:17">
      <c r="A68" t="s">
        <v>25</v>
      </c>
      <c r="B68">
        <v>2.8935867293625894</v>
      </c>
      <c r="C68">
        <v>2.6835161964472309</v>
      </c>
      <c r="D68">
        <v>1.0357526494222884</v>
      </c>
      <c r="E68" t="str">
        <f t="shared" si="11"/>
        <v>0</v>
      </c>
      <c r="F68">
        <f t="shared" si="12"/>
        <v>1</v>
      </c>
      <c r="G68">
        <v>6.3</v>
      </c>
      <c r="H68" s="2">
        <v>142.50598789935233</v>
      </c>
      <c r="I68" t="str">
        <f t="shared" si="13"/>
        <v>16:37:49</v>
      </c>
      <c r="J68" s="1">
        <v>43858</v>
      </c>
      <c r="K68">
        <v>6.3890000000000002</v>
      </c>
      <c r="L68">
        <v>30.95</v>
      </c>
      <c r="M68">
        <v>24.74</v>
      </c>
      <c r="N68">
        <v>2.3889999999999998</v>
      </c>
      <c r="O68">
        <f>N68*2.23694</f>
        <v>5.3440496599999996</v>
      </c>
      <c r="P68">
        <v>138</v>
      </c>
      <c r="Q68">
        <v>313</v>
      </c>
    </row>
    <row r="69" spans="1:17">
      <c r="A69" t="s">
        <v>46</v>
      </c>
      <c r="B69">
        <v>2.5929937304075223</v>
      </c>
      <c r="C69">
        <v>2.3524033437826541</v>
      </c>
      <c r="D69">
        <v>1.1798819954710584</v>
      </c>
      <c r="E69" t="str">
        <f t="shared" si="11"/>
        <v>1</v>
      </c>
      <c r="F69">
        <f t="shared" si="12"/>
        <v>2</v>
      </c>
      <c r="G69">
        <v>6.3</v>
      </c>
      <c r="H69" s="2">
        <v>142.50598789935233</v>
      </c>
      <c r="I69" t="str">
        <f t="shared" si="13"/>
        <v>16:37:49</v>
      </c>
      <c r="J69" s="1">
        <v>43858</v>
      </c>
      <c r="K69">
        <v>6.3890000000000002</v>
      </c>
      <c r="L69">
        <v>30.95</v>
      </c>
      <c r="M69">
        <v>24.74</v>
      </c>
      <c r="N69">
        <v>2.3889999999999998</v>
      </c>
      <c r="O69">
        <f>N69*2.23694</f>
        <v>5.3440496599999996</v>
      </c>
      <c r="P69">
        <v>138</v>
      </c>
      <c r="Q69">
        <v>332</v>
      </c>
    </row>
    <row r="70" spans="1:17">
      <c r="A70" t="s">
        <v>67</v>
      </c>
      <c r="B70">
        <v>1.3115882967607104</v>
      </c>
      <c r="C70">
        <v>1.1905694879832811</v>
      </c>
      <c r="D70">
        <v>0.62404909137216946</v>
      </c>
      <c r="E70" t="str">
        <f t="shared" si="11"/>
        <v>2</v>
      </c>
      <c r="F70">
        <f t="shared" si="12"/>
        <v>3</v>
      </c>
      <c r="G70">
        <v>6.3</v>
      </c>
      <c r="H70" s="2">
        <v>142.50598789935233</v>
      </c>
      <c r="I70" t="str">
        <f t="shared" si="13"/>
        <v>16:37:49</v>
      </c>
      <c r="J70" s="1">
        <v>43858</v>
      </c>
      <c r="K70">
        <v>6.3890000000000002</v>
      </c>
      <c r="L70">
        <v>30.95</v>
      </c>
      <c r="M70">
        <v>24.74</v>
      </c>
      <c r="N70">
        <v>2.3889999999999998</v>
      </c>
      <c r="O70">
        <f t="shared" ref="O70:O85" si="14">N70*2.23694</f>
        <v>5.3440496599999996</v>
      </c>
      <c r="P70">
        <v>138</v>
      </c>
      <c r="Q70">
        <v>345</v>
      </c>
    </row>
    <row r="71" spans="1:17">
      <c r="A71" t="s">
        <v>88</v>
      </c>
      <c r="B71">
        <v>1.0609926854754448</v>
      </c>
      <c r="C71">
        <v>0.97113375130616508</v>
      </c>
      <c r="D71">
        <v>0.49412079044649021</v>
      </c>
      <c r="E71" t="str">
        <f t="shared" si="11"/>
        <v>3</v>
      </c>
      <c r="F71">
        <f t="shared" si="12"/>
        <v>4</v>
      </c>
      <c r="G71">
        <v>6.3</v>
      </c>
      <c r="H71" s="2">
        <v>142.50598789935233</v>
      </c>
      <c r="I71" t="str">
        <f t="shared" si="13"/>
        <v>16:37:49</v>
      </c>
      <c r="J71" s="1">
        <v>43858</v>
      </c>
      <c r="K71">
        <v>6.3890000000000002</v>
      </c>
      <c r="L71">
        <v>30.95</v>
      </c>
      <c r="M71">
        <v>24.74</v>
      </c>
      <c r="N71">
        <v>2.3889999999999998</v>
      </c>
      <c r="O71">
        <f t="shared" si="14"/>
        <v>5.3440496599999996</v>
      </c>
      <c r="P71">
        <v>138</v>
      </c>
      <c r="Q71">
        <v>352</v>
      </c>
    </row>
    <row r="72" spans="1:17">
      <c r="A72" t="s">
        <v>109</v>
      </c>
      <c r="B72">
        <v>0.87273772204806632</v>
      </c>
      <c r="C72">
        <v>0.81765935214211072</v>
      </c>
      <c r="D72">
        <v>0.29508257726847464</v>
      </c>
      <c r="E72" t="str">
        <f t="shared" si="11"/>
        <v>4</v>
      </c>
      <c r="F72">
        <f t="shared" si="12"/>
        <v>5</v>
      </c>
      <c r="G72">
        <v>6.3</v>
      </c>
      <c r="H72" s="2">
        <v>142.50598789935233</v>
      </c>
      <c r="I72" t="str">
        <f t="shared" si="13"/>
        <v>16:37:49</v>
      </c>
      <c r="J72" s="1">
        <v>43858</v>
      </c>
      <c r="K72">
        <v>6.3890000000000002</v>
      </c>
      <c r="L72">
        <v>30.95</v>
      </c>
      <c r="M72">
        <v>24.74</v>
      </c>
      <c r="N72">
        <v>2.3889999999999998</v>
      </c>
      <c r="O72">
        <f t="shared" si="14"/>
        <v>5.3440496599999996</v>
      </c>
      <c r="P72">
        <v>138</v>
      </c>
      <c r="Q72">
        <v>358</v>
      </c>
    </row>
    <row r="73" spans="1:17">
      <c r="A73" t="s">
        <v>130</v>
      </c>
      <c r="B73">
        <v>0.81530303030303097</v>
      </c>
      <c r="C73">
        <v>0.73537095088819227</v>
      </c>
      <c r="D73">
        <v>0.29354437090955104</v>
      </c>
      <c r="E73" t="str">
        <f t="shared" si="11"/>
        <v>5</v>
      </c>
      <c r="F73">
        <f t="shared" si="12"/>
        <v>6</v>
      </c>
      <c r="G73">
        <v>6.3</v>
      </c>
      <c r="H73" s="2">
        <v>142.50598789935233</v>
      </c>
      <c r="I73" t="str">
        <f t="shared" si="13"/>
        <v>16:37:49</v>
      </c>
      <c r="J73" s="1">
        <v>43858</v>
      </c>
      <c r="K73">
        <v>6.3890000000000002</v>
      </c>
      <c r="L73">
        <v>30.95</v>
      </c>
      <c r="M73">
        <v>24.74</v>
      </c>
      <c r="N73">
        <v>2.3889999999999998</v>
      </c>
      <c r="O73">
        <f t="shared" si="14"/>
        <v>5.3440496599999996</v>
      </c>
      <c r="P73">
        <v>138</v>
      </c>
      <c r="Q73">
        <v>7</v>
      </c>
    </row>
    <row r="74" spans="1:17">
      <c r="A74" t="s">
        <v>26</v>
      </c>
      <c r="B74">
        <v>9.6650000000000027</v>
      </c>
      <c r="C74">
        <v>9.6048850574712645</v>
      </c>
      <c r="D74">
        <v>1.3429291124134179</v>
      </c>
      <c r="E74" t="str">
        <f t="shared" si="11"/>
        <v>0</v>
      </c>
      <c r="F74">
        <f t="shared" si="12"/>
        <v>1</v>
      </c>
      <c r="G74">
        <v>7.5</v>
      </c>
      <c r="H74" s="2">
        <v>169.64998559446707</v>
      </c>
      <c r="I74" t="str">
        <f t="shared" si="13"/>
        <v>16:39:32</v>
      </c>
      <c r="J74" s="1">
        <v>43858</v>
      </c>
      <c r="K74">
        <v>6.3890000000000002</v>
      </c>
      <c r="L74">
        <v>30.95</v>
      </c>
      <c r="M74">
        <v>24.74</v>
      </c>
      <c r="N74">
        <v>2.3889999999999998</v>
      </c>
      <c r="O74">
        <f t="shared" si="14"/>
        <v>5.3440496599999996</v>
      </c>
      <c r="P74">
        <v>138</v>
      </c>
      <c r="Q74">
        <v>313</v>
      </c>
    </row>
    <row r="75" spans="1:17">
      <c r="A75" t="s">
        <v>47</v>
      </c>
      <c r="B75">
        <v>7.5094435736677081</v>
      </c>
      <c r="C75">
        <v>7.3889759665621746</v>
      </c>
      <c r="D75">
        <v>1.6456737095754217</v>
      </c>
      <c r="E75" t="str">
        <f t="shared" si="11"/>
        <v>1</v>
      </c>
      <c r="F75">
        <f t="shared" si="12"/>
        <v>2</v>
      </c>
      <c r="G75">
        <v>7.5</v>
      </c>
      <c r="H75" s="2">
        <v>169.64998559446707</v>
      </c>
      <c r="I75" t="str">
        <f t="shared" si="13"/>
        <v>16:39:32</v>
      </c>
      <c r="J75" s="1">
        <v>43858</v>
      </c>
      <c r="K75">
        <v>6.3890000000000002</v>
      </c>
      <c r="L75">
        <v>30.95</v>
      </c>
      <c r="M75">
        <v>24.74</v>
      </c>
      <c r="N75">
        <v>2.3889999999999998</v>
      </c>
      <c r="O75">
        <f t="shared" si="14"/>
        <v>5.3440496599999996</v>
      </c>
      <c r="P75">
        <v>138</v>
      </c>
      <c r="Q75">
        <v>332</v>
      </c>
    </row>
    <row r="76" spans="1:17">
      <c r="A76" t="s">
        <v>68</v>
      </c>
      <c r="B76">
        <v>2.6972648902821299</v>
      </c>
      <c r="C76">
        <v>2.5378787878787881</v>
      </c>
      <c r="D76">
        <v>0.91297134903017541</v>
      </c>
      <c r="E76" t="str">
        <f t="shared" si="11"/>
        <v>2</v>
      </c>
      <c r="F76">
        <f t="shared" si="12"/>
        <v>3</v>
      </c>
      <c r="G76">
        <v>7.5</v>
      </c>
      <c r="H76" s="2">
        <v>169.64998559446707</v>
      </c>
      <c r="I76" t="str">
        <f t="shared" si="13"/>
        <v>16:39:32</v>
      </c>
      <c r="J76" s="1">
        <v>43858</v>
      </c>
      <c r="K76">
        <v>6.3890000000000002</v>
      </c>
      <c r="L76">
        <v>30.95</v>
      </c>
      <c r="M76">
        <v>24.74</v>
      </c>
      <c r="N76">
        <v>2.3889999999999998</v>
      </c>
      <c r="O76">
        <f t="shared" si="14"/>
        <v>5.3440496599999996</v>
      </c>
      <c r="P76">
        <v>138</v>
      </c>
      <c r="Q76">
        <v>345</v>
      </c>
    </row>
    <row r="77" spans="1:17">
      <c r="A77" t="s">
        <v>89</v>
      </c>
      <c r="B77">
        <v>1.9318416927899686</v>
      </c>
      <c r="C77">
        <v>1.7228317659352141</v>
      </c>
      <c r="D77">
        <v>0.80136956082845878</v>
      </c>
      <c r="E77" t="str">
        <f t="shared" si="11"/>
        <v>3</v>
      </c>
      <c r="F77">
        <f t="shared" si="12"/>
        <v>4</v>
      </c>
      <c r="G77">
        <v>7.5</v>
      </c>
      <c r="H77" s="2">
        <v>169.64998559446707</v>
      </c>
      <c r="I77" t="str">
        <f t="shared" si="13"/>
        <v>16:39:32</v>
      </c>
      <c r="J77" s="1">
        <v>43858</v>
      </c>
      <c r="K77">
        <v>6.3890000000000002</v>
      </c>
      <c r="L77">
        <v>30.95</v>
      </c>
      <c r="M77">
        <v>24.74</v>
      </c>
      <c r="N77">
        <v>2.3889999999999998</v>
      </c>
      <c r="O77">
        <f t="shared" si="14"/>
        <v>5.3440496599999996</v>
      </c>
      <c r="P77">
        <v>138</v>
      </c>
      <c r="Q77">
        <v>352</v>
      </c>
    </row>
    <row r="78" spans="1:17">
      <c r="A78" t="s">
        <v>110</v>
      </c>
      <c r="B78">
        <v>1.3310188087774302</v>
      </c>
      <c r="C78">
        <v>1.1820794148380356</v>
      </c>
      <c r="D78">
        <v>0.45154119568442741</v>
      </c>
      <c r="E78" t="str">
        <f t="shared" si="11"/>
        <v>4</v>
      </c>
      <c r="F78">
        <f t="shared" si="12"/>
        <v>5</v>
      </c>
      <c r="G78">
        <v>7.5</v>
      </c>
      <c r="H78" s="2">
        <v>169.64998559446707</v>
      </c>
      <c r="I78" t="str">
        <f t="shared" si="13"/>
        <v>16:39:32</v>
      </c>
      <c r="J78" s="1">
        <v>43858</v>
      </c>
      <c r="K78">
        <v>6.3890000000000002</v>
      </c>
      <c r="L78">
        <v>30.95</v>
      </c>
      <c r="M78">
        <v>24.74</v>
      </c>
      <c r="N78">
        <v>2.3889999999999998</v>
      </c>
      <c r="O78">
        <f t="shared" si="14"/>
        <v>5.3440496599999996</v>
      </c>
      <c r="P78">
        <v>138</v>
      </c>
      <c r="Q78">
        <v>358</v>
      </c>
    </row>
    <row r="79" spans="1:17">
      <c r="A79" t="s">
        <v>131</v>
      </c>
      <c r="B79">
        <v>1.1417450365726241</v>
      </c>
      <c r="C79">
        <v>1.0534221525600835</v>
      </c>
      <c r="D79">
        <v>0.41228778970167801</v>
      </c>
      <c r="E79" t="str">
        <f t="shared" si="11"/>
        <v>5</v>
      </c>
      <c r="F79">
        <f t="shared" si="12"/>
        <v>6</v>
      </c>
      <c r="G79">
        <v>7.5</v>
      </c>
      <c r="H79" s="2">
        <v>169.64998559446707</v>
      </c>
      <c r="I79" t="str">
        <f t="shared" si="13"/>
        <v>16:39:32</v>
      </c>
      <c r="J79" s="1">
        <v>43858</v>
      </c>
      <c r="K79">
        <v>6.3890000000000002</v>
      </c>
      <c r="L79">
        <v>30.95</v>
      </c>
      <c r="M79">
        <v>24.74</v>
      </c>
      <c r="N79">
        <v>2.3889999999999998</v>
      </c>
      <c r="O79">
        <f t="shared" si="14"/>
        <v>5.3440496599999996</v>
      </c>
      <c r="P79">
        <v>138</v>
      </c>
      <c r="Q79">
        <v>7</v>
      </c>
    </row>
    <row r="80" spans="1:17">
      <c r="A80" t="s">
        <v>27</v>
      </c>
      <c r="B80">
        <v>7.942105538140023</v>
      </c>
      <c r="C80">
        <v>7.7801724137931032</v>
      </c>
      <c r="D80">
        <v>1.1162178190502683</v>
      </c>
      <c r="E80" t="str">
        <f t="shared" si="11"/>
        <v>0</v>
      </c>
      <c r="F80">
        <f t="shared" si="12"/>
        <v>1</v>
      </c>
      <c r="G80">
        <v>8.6999999999999993</v>
      </c>
      <c r="H80" s="2">
        <v>196.79398328958177</v>
      </c>
      <c r="I80" t="str">
        <f t="shared" si="13"/>
        <v>16:41:13</v>
      </c>
      <c r="J80" s="1">
        <v>43858</v>
      </c>
      <c r="K80">
        <v>6.3890000000000002</v>
      </c>
      <c r="L80">
        <v>30.95</v>
      </c>
      <c r="M80">
        <v>24.74</v>
      </c>
      <c r="N80">
        <v>2.3889999999999998</v>
      </c>
      <c r="O80">
        <f t="shared" si="14"/>
        <v>5.3440496599999996</v>
      </c>
      <c r="P80">
        <v>138</v>
      </c>
      <c r="Q80">
        <v>313</v>
      </c>
    </row>
    <row r="81" spans="1:17">
      <c r="A81" t="s">
        <v>48</v>
      </c>
      <c r="B81">
        <v>6.1967345872518216</v>
      </c>
      <c r="C81">
        <v>5.7419017763845348</v>
      </c>
      <c r="D81">
        <v>1.604681826445538</v>
      </c>
      <c r="E81" t="str">
        <f t="shared" si="11"/>
        <v>1</v>
      </c>
      <c r="F81">
        <f t="shared" si="12"/>
        <v>2</v>
      </c>
      <c r="G81">
        <v>8.6999999999999993</v>
      </c>
      <c r="H81" s="2">
        <v>196.79398328958177</v>
      </c>
      <c r="I81" t="str">
        <f t="shared" si="13"/>
        <v>16:41:13</v>
      </c>
      <c r="J81" s="1">
        <v>43858</v>
      </c>
      <c r="K81">
        <v>6.3890000000000002</v>
      </c>
      <c r="L81">
        <v>30.95</v>
      </c>
      <c r="M81">
        <v>24.74</v>
      </c>
      <c r="N81">
        <v>2.3889999999999998</v>
      </c>
      <c r="O81">
        <f t="shared" si="14"/>
        <v>5.3440496599999996</v>
      </c>
      <c r="P81">
        <v>138</v>
      </c>
      <c r="Q81">
        <v>332</v>
      </c>
    </row>
    <row r="82" spans="1:17">
      <c r="A82" t="s">
        <v>69</v>
      </c>
      <c r="B82">
        <v>1.4759535005224675</v>
      </c>
      <c r="C82">
        <v>1.2695924764890283</v>
      </c>
      <c r="D82">
        <v>0.52654354578132323</v>
      </c>
      <c r="E82" t="str">
        <f t="shared" si="11"/>
        <v>2</v>
      </c>
      <c r="F82">
        <f t="shared" si="12"/>
        <v>3</v>
      </c>
      <c r="G82">
        <v>8.6999999999999993</v>
      </c>
      <c r="H82" s="2">
        <v>196.79398328958177</v>
      </c>
      <c r="I82" t="str">
        <f t="shared" si="13"/>
        <v>16:41:13</v>
      </c>
      <c r="J82" s="1">
        <v>43858</v>
      </c>
      <c r="K82">
        <v>6.3890000000000002</v>
      </c>
      <c r="L82">
        <v>30.95</v>
      </c>
      <c r="M82">
        <v>24.74</v>
      </c>
      <c r="N82">
        <v>2.3889999999999998</v>
      </c>
      <c r="O82">
        <f t="shared" si="14"/>
        <v>5.3440496599999996</v>
      </c>
      <c r="P82">
        <v>138</v>
      </c>
      <c r="Q82">
        <v>345</v>
      </c>
    </row>
    <row r="83" spans="1:17">
      <c r="A83" t="s">
        <v>90</v>
      </c>
      <c r="B83">
        <v>1.0610292580982232</v>
      </c>
      <c r="C83">
        <v>0.97309299895506784</v>
      </c>
      <c r="D83">
        <v>0.36752863337986102</v>
      </c>
      <c r="E83" t="str">
        <f t="shared" si="11"/>
        <v>3</v>
      </c>
      <c r="F83">
        <f t="shared" si="12"/>
        <v>4</v>
      </c>
      <c r="G83">
        <v>8.6999999999999993</v>
      </c>
      <c r="H83" s="2">
        <v>196.79398328958177</v>
      </c>
      <c r="I83" t="str">
        <f t="shared" si="13"/>
        <v>16:41:13</v>
      </c>
      <c r="J83" s="1">
        <v>43858</v>
      </c>
      <c r="K83">
        <v>6.3890000000000002</v>
      </c>
      <c r="L83">
        <v>30.95</v>
      </c>
      <c r="M83">
        <v>24.74</v>
      </c>
      <c r="N83">
        <v>2.3889999999999998</v>
      </c>
      <c r="O83">
        <f t="shared" si="14"/>
        <v>5.3440496599999996</v>
      </c>
      <c r="P83">
        <v>138</v>
      </c>
      <c r="Q83">
        <v>352</v>
      </c>
    </row>
    <row r="84" spans="1:17">
      <c r="A84" t="s">
        <v>111</v>
      </c>
      <c r="B84">
        <v>1.1029336468129576</v>
      </c>
      <c r="C84">
        <v>1.0690961337513061</v>
      </c>
      <c r="D84">
        <v>0.24078814429842266</v>
      </c>
      <c r="E84" t="str">
        <f t="shared" si="11"/>
        <v>4</v>
      </c>
      <c r="F84">
        <f t="shared" si="12"/>
        <v>5</v>
      </c>
      <c r="G84">
        <v>8.6999999999999993</v>
      </c>
      <c r="H84" s="2">
        <v>196.79398328958177</v>
      </c>
      <c r="I84" t="str">
        <f t="shared" si="13"/>
        <v>16:41:13</v>
      </c>
      <c r="J84" s="1">
        <v>43858</v>
      </c>
      <c r="K84">
        <v>6.3890000000000002</v>
      </c>
      <c r="L84">
        <v>30.95</v>
      </c>
      <c r="M84">
        <v>24.74</v>
      </c>
      <c r="N84">
        <v>2.3889999999999998</v>
      </c>
      <c r="O84">
        <f t="shared" si="14"/>
        <v>5.3440496599999996</v>
      </c>
      <c r="P84">
        <v>138</v>
      </c>
      <c r="Q84">
        <v>358</v>
      </c>
    </row>
    <row r="85" spans="1:17">
      <c r="A85" t="s">
        <v>132</v>
      </c>
      <c r="B85">
        <v>1.2570689655172422</v>
      </c>
      <c r="C85">
        <v>1.2186520376175549</v>
      </c>
      <c r="D85">
        <v>0.29379546082321817</v>
      </c>
      <c r="E85" t="str">
        <f t="shared" si="11"/>
        <v>5</v>
      </c>
      <c r="F85">
        <f t="shared" si="12"/>
        <v>6</v>
      </c>
      <c r="G85">
        <v>8.6999999999999993</v>
      </c>
      <c r="H85" s="2">
        <v>196.79398328958177</v>
      </c>
      <c r="I85" t="str">
        <f t="shared" si="13"/>
        <v>16:41:13</v>
      </c>
      <c r="J85" s="1">
        <v>43858</v>
      </c>
      <c r="K85">
        <v>6.3890000000000002</v>
      </c>
      <c r="L85">
        <v>30.95</v>
      </c>
      <c r="M85">
        <v>24.74</v>
      </c>
      <c r="N85">
        <v>2.3889999999999998</v>
      </c>
      <c r="O85">
        <f t="shared" si="14"/>
        <v>5.3440496599999996</v>
      </c>
      <c r="P85">
        <v>138</v>
      </c>
      <c r="Q85">
        <v>7</v>
      </c>
    </row>
    <row r="86" spans="1:17">
      <c r="A86" t="s">
        <v>28</v>
      </c>
      <c r="B86">
        <v>2.0066170323928954</v>
      </c>
      <c r="C86">
        <v>1.9455329153605017</v>
      </c>
      <c r="D86">
        <v>0.45862504209131533</v>
      </c>
      <c r="E86" t="str">
        <f t="shared" si="11"/>
        <v>0</v>
      </c>
      <c r="F86">
        <f t="shared" si="12"/>
        <v>1</v>
      </c>
      <c r="G86">
        <v>0.97</v>
      </c>
      <c r="H86" s="2">
        <v>21.941398136884406</v>
      </c>
      <c r="I86" t="str">
        <f t="shared" si="13"/>
        <v>16:43:11</v>
      </c>
      <c r="J86" s="1">
        <v>43858</v>
      </c>
      <c r="K86">
        <v>5.8890000000000002</v>
      </c>
      <c r="L86">
        <v>31.86</v>
      </c>
      <c r="M86">
        <v>16.55</v>
      </c>
      <c r="N86">
        <v>2.0059999999999998</v>
      </c>
      <c r="O86">
        <f>N86*2.23694</f>
        <v>4.4873016400000001</v>
      </c>
      <c r="P86">
        <v>172</v>
      </c>
      <c r="Q86">
        <v>313</v>
      </c>
    </row>
    <row r="87" spans="1:17">
      <c r="A87" t="s">
        <v>49</v>
      </c>
      <c r="B87">
        <v>1.1651619644723092</v>
      </c>
      <c r="C87">
        <v>1.125914315569488</v>
      </c>
      <c r="D87">
        <v>0.20597301669069429</v>
      </c>
      <c r="E87" t="str">
        <f t="shared" si="11"/>
        <v>1</v>
      </c>
      <c r="F87">
        <f t="shared" si="12"/>
        <v>2</v>
      </c>
      <c r="G87">
        <v>0.97</v>
      </c>
      <c r="H87" s="2">
        <v>21.941398136884406</v>
      </c>
      <c r="I87" t="str">
        <f t="shared" si="13"/>
        <v>16:43:11</v>
      </c>
      <c r="J87" s="1">
        <v>43858</v>
      </c>
      <c r="K87">
        <v>5.8890000000000002</v>
      </c>
      <c r="L87">
        <v>31.86</v>
      </c>
      <c r="M87">
        <v>16.55</v>
      </c>
      <c r="N87">
        <v>2.0059999999999998</v>
      </c>
      <c r="O87">
        <f>N87*2.23694</f>
        <v>4.4873016400000001</v>
      </c>
      <c r="P87">
        <v>172</v>
      </c>
      <c r="Q87">
        <v>332</v>
      </c>
    </row>
    <row r="88" spans="1:17">
      <c r="A88" t="s">
        <v>70</v>
      </c>
      <c r="B88">
        <v>0.45607628004179696</v>
      </c>
      <c r="C88">
        <v>0.44670846394984332</v>
      </c>
      <c r="D88">
        <v>6.8780826967058825E-2</v>
      </c>
      <c r="E88" t="str">
        <f t="shared" si="11"/>
        <v>2</v>
      </c>
      <c r="F88">
        <f t="shared" si="12"/>
        <v>3</v>
      </c>
      <c r="G88">
        <v>0.97</v>
      </c>
      <c r="H88" s="2">
        <v>21.941398136884406</v>
      </c>
      <c r="I88" t="str">
        <f t="shared" si="13"/>
        <v>16:43:11</v>
      </c>
      <c r="J88" s="1">
        <v>43858</v>
      </c>
      <c r="K88">
        <v>5.8890000000000002</v>
      </c>
      <c r="L88">
        <v>31.86</v>
      </c>
      <c r="M88">
        <v>16.55</v>
      </c>
      <c r="N88">
        <v>2.0059999999999998</v>
      </c>
      <c r="O88">
        <f t="shared" ref="O88:O103" si="15">N88*2.23694</f>
        <v>4.4873016400000001</v>
      </c>
      <c r="P88">
        <v>172</v>
      </c>
      <c r="Q88">
        <v>345</v>
      </c>
    </row>
    <row r="89" spans="1:17">
      <c r="A89" t="s">
        <v>91</v>
      </c>
      <c r="B89">
        <v>0.28376436781609227</v>
      </c>
      <c r="C89">
        <v>0.27429467084639497</v>
      </c>
      <c r="D89">
        <v>5.4721206665497214E-2</v>
      </c>
      <c r="E89" t="str">
        <f t="shared" si="11"/>
        <v>3</v>
      </c>
      <c r="F89">
        <f t="shared" si="12"/>
        <v>4</v>
      </c>
      <c r="G89">
        <v>0.97</v>
      </c>
      <c r="H89" s="2">
        <v>21.941398136884406</v>
      </c>
      <c r="I89" t="str">
        <f t="shared" si="13"/>
        <v>16:43:11</v>
      </c>
      <c r="J89" s="1">
        <v>43858</v>
      </c>
      <c r="K89">
        <v>5.8890000000000002</v>
      </c>
      <c r="L89">
        <v>31.86</v>
      </c>
      <c r="M89">
        <v>16.55</v>
      </c>
      <c r="N89">
        <v>2.0059999999999998</v>
      </c>
      <c r="O89">
        <f t="shared" si="15"/>
        <v>4.4873016400000001</v>
      </c>
      <c r="P89">
        <v>172</v>
      </c>
      <c r="Q89">
        <v>352</v>
      </c>
    </row>
    <row r="90" spans="1:17">
      <c r="A90" t="s">
        <v>112</v>
      </c>
      <c r="B90">
        <v>0.37513584117032395</v>
      </c>
      <c r="C90">
        <v>0.35658307210031348</v>
      </c>
      <c r="D90">
        <v>8.1586941018226639E-2</v>
      </c>
      <c r="E90" t="str">
        <f t="shared" si="11"/>
        <v>4</v>
      </c>
      <c r="F90">
        <f t="shared" si="12"/>
        <v>5</v>
      </c>
      <c r="G90">
        <v>0.97</v>
      </c>
      <c r="H90" s="2">
        <v>21.941398136884406</v>
      </c>
      <c r="I90" t="str">
        <f t="shared" si="13"/>
        <v>16:43:11</v>
      </c>
      <c r="J90" s="1">
        <v>43858</v>
      </c>
      <c r="K90">
        <v>5.8890000000000002</v>
      </c>
      <c r="L90">
        <v>31.86</v>
      </c>
      <c r="M90">
        <v>16.55</v>
      </c>
      <c r="N90">
        <v>2.0059999999999998</v>
      </c>
      <c r="O90">
        <f t="shared" si="15"/>
        <v>4.4873016400000001</v>
      </c>
      <c r="P90">
        <v>172</v>
      </c>
      <c r="Q90">
        <v>358</v>
      </c>
    </row>
    <row r="91" spans="1:17">
      <c r="A91" t="s">
        <v>133</v>
      </c>
      <c r="B91">
        <v>0.28343260188087777</v>
      </c>
      <c r="C91">
        <v>0.27494775339602928</v>
      </c>
      <c r="D91">
        <v>6.4674715058590973E-2</v>
      </c>
      <c r="E91" t="str">
        <f t="shared" si="11"/>
        <v>5</v>
      </c>
      <c r="F91">
        <f t="shared" si="12"/>
        <v>6</v>
      </c>
      <c r="G91">
        <v>0.97</v>
      </c>
      <c r="H91" s="2">
        <v>21.941398136884406</v>
      </c>
      <c r="I91" t="str">
        <f t="shared" si="13"/>
        <v>16:43:11</v>
      </c>
      <c r="J91" s="1">
        <v>43858</v>
      </c>
      <c r="K91">
        <v>5.8890000000000002</v>
      </c>
      <c r="L91">
        <v>31.86</v>
      </c>
      <c r="M91">
        <v>16.55</v>
      </c>
      <c r="N91">
        <v>2.0059999999999998</v>
      </c>
      <c r="O91">
        <f t="shared" si="15"/>
        <v>4.4873016400000001</v>
      </c>
      <c r="P91">
        <v>172</v>
      </c>
      <c r="Q91">
        <v>7</v>
      </c>
    </row>
    <row r="92" spans="1:17">
      <c r="A92" t="s">
        <v>29</v>
      </c>
      <c r="B92">
        <v>3.994521943573667</v>
      </c>
      <c r="C92">
        <v>3.9472309299895509</v>
      </c>
      <c r="D92">
        <v>1.0073150289631958</v>
      </c>
      <c r="E92" t="str">
        <f t="shared" si="11"/>
        <v>0</v>
      </c>
      <c r="F92">
        <f t="shared" si="12"/>
        <v>1</v>
      </c>
      <c r="G92">
        <v>2.36</v>
      </c>
      <c r="H92" s="2">
        <v>53.383195467058968</v>
      </c>
      <c r="I92" t="str">
        <f t="shared" si="13"/>
        <v>16:44:51</v>
      </c>
      <c r="J92" s="1">
        <v>43858</v>
      </c>
      <c r="K92">
        <v>5.8890000000000002</v>
      </c>
      <c r="L92">
        <v>31.86</v>
      </c>
      <c r="M92">
        <v>16.55</v>
      </c>
      <c r="N92">
        <v>2.0059999999999998</v>
      </c>
      <c r="O92">
        <f t="shared" si="15"/>
        <v>4.4873016400000001</v>
      </c>
      <c r="P92">
        <v>172</v>
      </c>
      <c r="Q92">
        <v>313</v>
      </c>
    </row>
    <row r="93" spans="1:17">
      <c r="A93" t="s">
        <v>50</v>
      </c>
      <c r="B93">
        <v>2.2281217345872499</v>
      </c>
      <c r="C93">
        <v>2.1682340647857892</v>
      </c>
      <c r="D93">
        <v>0.50341265843573879</v>
      </c>
      <c r="E93" t="str">
        <f t="shared" si="11"/>
        <v>1</v>
      </c>
      <c r="F93">
        <f t="shared" si="12"/>
        <v>2</v>
      </c>
      <c r="G93">
        <v>2.36</v>
      </c>
      <c r="H93" s="2">
        <v>53.383195467058968</v>
      </c>
      <c r="I93" t="str">
        <f t="shared" si="13"/>
        <v>16:44:51</v>
      </c>
      <c r="J93" s="1">
        <v>43858</v>
      </c>
      <c r="K93">
        <v>5.8890000000000002</v>
      </c>
      <c r="L93">
        <v>31.86</v>
      </c>
      <c r="M93">
        <v>16.55</v>
      </c>
      <c r="N93">
        <v>2.0059999999999998</v>
      </c>
      <c r="O93">
        <f t="shared" si="15"/>
        <v>4.4873016400000001</v>
      </c>
      <c r="P93">
        <v>172</v>
      </c>
      <c r="Q93">
        <v>332</v>
      </c>
    </row>
    <row r="94" spans="1:17">
      <c r="A94" t="s">
        <v>71</v>
      </c>
      <c r="B94">
        <v>0.67208463949843267</v>
      </c>
      <c r="C94">
        <v>0.65569487983281083</v>
      </c>
      <c r="D94">
        <v>0.12695606570523205</v>
      </c>
      <c r="E94" t="str">
        <f t="shared" si="11"/>
        <v>2</v>
      </c>
      <c r="F94">
        <f t="shared" si="12"/>
        <v>3</v>
      </c>
      <c r="G94">
        <v>2.36</v>
      </c>
      <c r="H94" s="2">
        <v>53.383195467058968</v>
      </c>
      <c r="I94" t="str">
        <f t="shared" si="13"/>
        <v>16:44:51</v>
      </c>
      <c r="J94" s="1">
        <v>43858</v>
      </c>
      <c r="K94">
        <v>5.8890000000000002</v>
      </c>
      <c r="L94">
        <v>31.86</v>
      </c>
      <c r="M94">
        <v>16.55</v>
      </c>
      <c r="N94">
        <v>2.0059999999999998</v>
      </c>
      <c r="O94">
        <f t="shared" si="15"/>
        <v>4.4873016400000001</v>
      </c>
      <c r="P94">
        <v>172</v>
      </c>
      <c r="Q94">
        <v>345</v>
      </c>
    </row>
    <row r="95" spans="1:17">
      <c r="A95" t="s">
        <v>92</v>
      </c>
      <c r="B95">
        <v>0.4397857889237205</v>
      </c>
      <c r="C95">
        <v>0.41144200626959243</v>
      </c>
      <c r="D95">
        <v>0.11767132652222062</v>
      </c>
      <c r="E95" t="str">
        <f t="shared" si="11"/>
        <v>3</v>
      </c>
      <c r="F95">
        <f t="shared" si="12"/>
        <v>4</v>
      </c>
      <c r="G95">
        <v>2.36</v>
      </c>
      <c r="H95" s="2">
        <v>53.383195467058968</v>
      </c>
      <c r="I95" t="str">
        <f t="shared" si="13"/>
        <v>16:44:51</v>
      </c>
      <c r="J95" s="1">
        <v>43858</v>
      </c>
      <c r="K95">
        <v>5.8890000000000002</v>
      </c>
      <c r="L95">
        <v>31.86</v>
      </c>
      <c r="M95">
        <v>16.55</v>
      </c>
      <c r="N95">
        <v>2.0059999999999998</v>
      </c>
      <c r="O95">
        <f t="shared" si="15"/>
        <v>4.4873016400000001</v>
      </c>
      <c r="P95">
        <v>172</v>
      </c>
      <c r="Q95">
        <v>352</v>
      </c>
    </row>
    <row r="96" spans="1:17">
      <c r="A96" t="s">
        <v>113</v>
      </c>
      <c r="B96">
        <v>0.53925026123301933</v>
      </c>
      <c r="C96">
        <v>0.51854754440961337</v>
      </c>
      <c r="D96">
        <v>0.10788341422717267</v>
      </c>
      <c r="E96" t="str">
        <f t="shared" si="11"/>
        <v>4</v>
      </c>
      <c r="F96">
        <f t="shared" si="12"/>
        <v>5</v>
      </c>
      <c r="G96">
        <v>2.36</v>
      </c>
      <c r="H96" s="2">
        <v>53.383195467058968</v>
      </c>
      <c r="I96" t="str">
        <f t="shared" si="13"/>
        <v>16:44:51</v>
      </c>
      <c r="J96" s="1">
        <v>43858</v>
      </c>
      <c r="K96">
        <v>5.8890000000000002</v>
      </c>
      <c r="L96">
        <v>31.86</v>
      </c>
      <c r="M96">
        <v>16.55</v>
      </c>
      <c r="N96">
        <v>2.0059999999999998</v>
      </c>
      <c r="O96">
        <f t="shared" si="15"/>
        <v>4.4873016400000001</v>
      </c>
      <c r="P96">
        <v>172</v>
      </c>
      <c r="Q96">
        <v>358</v>
      </c>
    </row>
    <row r="97" spans="1:17">
      <c r="A97" t="s">
        <v>134</v>
      </c>
      <c r="B97">
        <v>0.41291536050156713</v>
      </c>
      <c r="C97">
        <v>0.3918495297805642</v>
      </c>
      <c r="D97">
        <v>0.10810392014275597</v>
      </c>
      <c r="E97" t="str">
        <f t="shared" si="11"/>
        <v>5</v>
      </c>
      <c r="F97">
        <f t="shared" si="12"/>
        <v>6</v>
      </c>
      <c r="G97">
        <v>2.36</v>
      </c>
      <c r="H97" s="2">
        <v>53.383195467058968</v>
      </c>
      <c r="I97" t="str">
        <f t="shared" si="13"/>
        <v>16:44:51</v>
      </c>
      <c r="J97" s="1">
        <v>43858</v>
      </c>
      <c r="K97">
        <v>5.8890000000000002</v>
      </c>
      <c r="L97">
        <v>31.86</v>
      </c>
      <c r="M97">
        <v>16.55</v>
      </c>
      <c r="N97">
        <v>2.0059999999999998</v>
      </c>
      <c r="O97">
        <f t="shared" si="15"/>
        <v>4.4873016400000001</v>
      </c>
      <c r="P97">
        <v>172</v>
      </c>
      <c r="Q97">
        <v>7</v>
      </c>
    </row>
    <row r="98" spans="1:17">
      <c r="A98" t="s">
        <v>30</v>
      </c>
      <c r="B98">
        <v>5.4621891327063734</v>
      </c>
      <c r="C98">
        <v>5.4943834900731456</v>
      </c>
      <c r="D98">
        <v>0.80085265958297991</v>
      </c>
      <c r="E98" t="str">
        <f t="shared" ref="E98:E127" si="16">RIGHT(LEFT(A98,8),1)</f>
        <v>0</v>
      </c>
      <c r="F98">
        <f t="shared" ref="F98:F127" si="17">E98+1</f>
        <v>1</v>
      </c>
      <c r="G98">
        <v>3.81</v>
      </c>
      <c r="H98" s="2">
        <v>86.182192681989264</v>
      </c>
      <c r="I98" t="str">
        <f t="shared" ref="I98:I127" si="18">SUBSTITUTE(MID(A98,21,8),"-",":")</f>
        <v>16:46:54</v>
      </c>
      <c r="J98" s="1">
        <v>43858</v>
      </c>
      <c r="K98">
        <v>5.8890000000000002</v>
      </c>
      <c r="L98">
        <v>31.86</v>
      </c>
      <c r="M98">
        <v>16.55</v>
      </c>
      <c r="N98">
        <v>2.0059999999999998</v>
      </c>
      <c r="O98">
        <f t="shared" si="15"/>
        <v>4.4873016400000001</v>
      </c>
      <c r="P98">
        <v>172</v>
      </c>
      <c r="Q98">
        <v>313</v>
      </c>
    </row>
    <row r="99" spans="1:17">
      <c r="A99" t="s">
        <v>51</v>
      </c>
      <c r="B99">
        <v>2.8791718913270596</v>
      </c>
      <c r="C99">
        <v>2.7958463949843262</v>
      </c>
      <c r="D99">
        <v>0.64954217129858105</v>
      </c>
      <c r="E99" t="str">
        <f t="shared" si="16"/>
        <v>1</v>
      </c>
      <c r="F99">
        <f t="shared" si="17"/>
        <v>2</v>
      </c>
      <c r="G99">
        <v>3.81</v>
      </c>
      <c r="H99" s="2">
        <v>86.182192681989264</v>
      </c>
      <c r="I99" t="str">
        <f t="shared" si="18"/>
        <v>16:46:54</v>
      </c>
      <c r="J99" s="1">
        <v>43858</v>
      </c>
      <c r="K99">
        <v>5.8890000000000002</v>
      </c>
      <c r="L99">
        <v>31.86</v>
      </c>
      <c r="M99">
        <v>16.55</v>
      </c>
      <c r="N99">
        <v>2.0059999999999998</v>
      </c>
      <c r="O99">
        <f t="shared" si="15"/>
        <v>4.4873016400000001</v>
      </c>
      <c r="P99">
        <v>172</v>
      </c>
      <c r="Q99">
        <v>332</v>
      </c>
    </row>
    <row r="100" spans="1:17">
      <c r="A100" t="s">
        <v>72</v>
      </c>
      <c r="B100">
        <v>0.95515151515151464</v>
      </c>
      <c r="C100">
        <v>0.90843782654127481</v>
      </c>
      <c r="D100">
        <v>0.21988026591689883</v>
      </c>
      <c r="E100" t="str">
        <f t="shared" si="16"/>
        <v>2</v>
      </c>
      <c r="F100">
        <f t="shared" si="17"/>
        <v>3</v>
      </c>
      <c r="G100">
        <v>3.81</v>
      </c>
      <c r="H100" s="2">
        <v>86.182192681989264</v>
      </c>
      <c r="I100" t="str">
        <f t="shared" si="18"/>
        <v>16:46:54</v>
      </c>
      <c r="J100" s="1">
        <v>43858</v>
      </c>
      <c r="K100">
        <v>5.8890000000000002</v>
      </c>
      <c r="L100">
        <v>31.86</v>
      </c>
      <c r="M100">
        <v>16.55</v>
      </c>
      <c r="N100">
        <v>2.0059999999999998</v>
      </c>
      <c r="O100">
        <f t="shared" si="15"/>
        <v>4.4873016400000001</v>
      </c>
      <c r="P100">
        <v>172</v>
      </c>
      <c r="Q100">
        <v>345</v>
      </c>
    </row>
    <row r="101" spans="1:17">
      <c r="A101" t="s">
        <v>93</v>
      </c>
      <c r="B101">
        <v>0.50725705329153603</v>
      </c>
      <c r="C101">
        <v>0.48197492163009403</v>
      </c>
      <c r="D101">
        <v>0.1365574090309741</v>
      </c>
      <c r="E101" t="str">
        <f t="shared" si="16"/>
        <v>3</v>
      </c>
      <c r="F101">
        <f t="shared" si="17"/>
        <v>4</v>
      </c>
      <c r="G101">
        <v>3.81</v>
      </c>
      <c r="H101" s="2">
        <v>86.182192681989264</v>
      </c>
      <c r="I101" t="str">
        <f t="shared" si="18"/>
        <v>16:46:54</v>
      </c>
      <c r="J101" s="1">
        <v>43858</v>
      </c>
      <c r="K101">
        <v>5.8890000000000002</v>
      </c>
      <c r="L101">
        <v>31.86</v>
      </c>
      <c r="M101">
        <v>16.55</v>
      </c>
      <c r="N101">
        <v>2.0059999999999998</v>
      </c>
      <c r="O101">
        <f t="shared" si="15"/>
        <v>4.4873016400000001</v>
      </c>
      <c r="P101">
        <v>172</v>
      </c>
      <c r="Q101">
        <v>352</v>
      </c>
    </row>
    <row r="102" spans="1:17">
      <c r="A102" t="s">
        <v>114</v>
      </c>
      <c r="B102">
        <v>0.60758098223615564</v>
      </c>
      <c r="C102">
        <v>0.58581504702194354</v>
      </c>
      <c r="D102">
        <v>0.12473396758863786</v>
      </c>
      <c r="E102" t="str">
        <f t="shared" si="16"/>
        <v>4</v>
      </c>
      <c r="F102">
        <f t="shared" si="17"/>
        <v>5</v>
      </c>
      <c r="G102">
        <v>3.81</v>
      </c>
      <c r="H102" s="2">
        <v>86.182192681989264</v>
      </c>
      <c r="I102" t="str">
        <f t="shared" si="18"/>
        <v>16:46:54</v>
      </c>
      <c r="J102" s="1">
        <v>43858</v>
      </c>
      <c r="K102">
        <v>5.8890000000000002</v>
      </c>
      <c r="L102">
        <v>31.86</v>
      </c>
      <c r="M102">
        <v>16.55</v>
      </c>
      <c r="N102">
        <v>2.0059999999999998</v>
      </c>
      <c r="O102">
        <f t="shared" si="15"/>
        <v>4.4873016400000001</v>
      </c>
      <c r="P102">
        <v>172</v>
      </c>
      <c r="Q102">
        <v>358</v>
      </c>
    </row>
    <row r="103" spans="1:17">
      <c r="A103" t="s">
        <v>135</v>
      </c>
      <c r="B103">
        <v>0.39037356321839084</v>
      </c>
      <c r="C103">
        <v>0.3755224660397074</v>
      </c>
      <c r="D103">
        <v>0.10520402041029667</v>
      </c>
      <c r="E103" t="str">
        <f t="shared" si="16"/>
        <v>5</v>
      </c>
      <c r="F103">
        <f t="shared" si="17"/>
        <v>6</v>
      </c>
      <c r="G103">
        <v>3.81</v>
      </c>
      <c r="H103" s="2">
        <v>86.182192681989264</v>
      </c>
      <c r="I103" t="str">
        <f t="shared" si="18"/>
        <v>16:46:54</v>
      </c>
      <c r="J103" s="1">
        <v>43858</v>
      </c>
      <c r="K103">
        <v>5.8890000000000002</v>
      </c>
      <c r="L103">
        <v>31.86</v>
      </c>
      <c r="M103">
        <v>16.55</v>
      </c>
      <c r="N103">
        <v>2.0059999999999998</v>
      </c>
      <c r="O103">
        <f t="shared" si="15"/>
        <v>4.4873016400000001</v>
      </c>
      <c r="P103">
        <v>172</v>
      </c>
      <c r="Q103">
        <v>7</v>
      </c>
    </row>
    <row r="104" spans="1:17">
      <c r="A104" t="s">
        <v>31</v>
      </c>
      <c r="B104">
        <v>6.5488218390804622</v>
      </c>
      <c r="C104">
        <v>6.4563740856844305</v>
      </c>
      <c r="D104">
        <v>1.1382629796985329</v>
      </c>
      <c r="E104" t="str">
        <f t="shared" si="16"/>
        <v>0</v>
      </c>
      <c r="F104">
        <f t="shared" si="17"/>
        <v>1</v>
      </c>
      <c r="G104">
        <v>5.01</v>
      </c>
      <c r="H104" s="2">
        <v>113.32619037710398</v>
      </c>
      <c r="I104" t="str">
        <f t="shared" si="18"/>
        <v>16:48:50</v>
      </c>
      <c r="J104" s="1">
        <v>43858</v>
      </c>
      <c r="K104">
        <v>5.4909999999999997</v>
      </c>
      <c r="L104">
        <v>32.74</v>
      </c>
      <c r="M104">
        <v>14.77</v>
      </c>
      <c r="N104">
        <v>1.837</v>
      </c>
      <c r="O104">
        <f>N104*2.23694</f>
        <v>4.1092587800000002</v>
      </c>
      <c r="P104">
        <v>187</v>
      </c>
      <c r="Q104">
        <v>313</v>
      </c>
    </row>
    <row r="105" spans="1:17">
      <c r="A105" t="s">
        <v>52</v>
      </c>
      <c r="B105">
        <v>3.3211024033437817</v>
      </c>
      <c r="C105">
        <v>3.2177377220480672</v>
      </c>
      <c r="D105">
        <v>0.86366283815409017</v>
      </c>
      <c r="E105" t="str">
        <f t="shared" si="16"/>
        <v>1</v>
      </c>
      <c r="F105">
        <f t="shared" si="17"/>
        <v>2</v>
      </c>
      <c r="G105">
        <v>5.01</v>
      </c>
      <c r="H105" s="2">
        <v>113.32619037710398</v>
      </c>
      <c r="I105" t="str">
        <f t="shared" si="18"/>
        <v>16:48:50</v>
      </c>
      <c r="J105" s="1">
        <v>43858</v>
      </c>
      <c r="K105">
        <v>5.4909999999999997</v>
      </c>
      <c r="L105">
        <v>32.74</v>
      </c>
      <c r="M105">
        <v>14.77</v>
      </c>
      <c r="N105">
        <v>1.837</v>
      </c>
      <c r="O105">
        <f>N105*2.23694</f>
        <v>4.1092587800000002</v>
      </c>
      <c r="P105">
        <v>187</v>
      </c>
      <c r="Q105">
        <v>332</v>
      </c>
    </row>
    <row r="106" spans="1:17">
      <c r="A106" t="s">
        <v>73</v>
      </c>
      <c r="B106">
        <v>1.2629676071055385</v>
      </c>
      <c r="C106">
        <v>1.1873040752351098</v>
      </c>
      <c r="D106">
        <v>0.4139676851960542</v>
      </c>
      <c r="E106" t="str">
        <f t="shared" si="16"/>
        <v>2</v>
      </c>
      <c r="F106">
        <f t="shared" si="17"/>
        <v>3</v>
      </c>
      <c r="G106">
        <v>5.01</v>
      </c>
      <c r="H106" s="2">
        <v>113.32619037710398</v>
      </c>
      <c r="I106" t="str">
        <f t="shared" si="18"/>
        <v>16:48:50</v>
      </c>
      <c r="J106" s="1">
        <v>43858</v>
      </c>
      <c r="K106">
        <v>5.4909999999999997</v>
      </c>
      <c r="L106">
        <v>32.74</v>
      </c>
      <c r="M106">
        <v>14.77</v>
      </c>
      <c r="N106">
        <v>1.837</v>
      </c>
      <c r="O106">
        <f t="shared" ref="O106:O115" si="19">N106*2.23694</f>
        <v>4.1092587800000002</v>
      </c>
      <c r="P106">
        <v>187</v>
      </c>
      <c r="Q106">
        <v>345</v>
      </c>
    </row>
    <row r="107" spans="1:17">
      <c r="A107" t="s">
        <v>94</v>
      </c>
      <c r="B107">
        <v>0.61475182863113942</v>
      </c>
      <c r="C107">
        <v>0.56622257053291536</v>
      </c>
      <c r="D107">
        <v>0.2145706668871368</v>
      </c>
      <c r="E107" t="str">
        <f t="shared" si="16"/>
        <v>3</v>
      </c>
      <c r="F107">
        <f t="shared" si="17"/>
        <v>4</v>
      </c>
      <c r="G107">
        <v>5.01</v>
      </c>
      <c r="H107" s="2">
        <v>113.32619037710398</v>
      </c>
      <c r="I107" t="str">
        <f t="shared" si="18"/>
        <v>16:48:50</v>
      </c>
      <c r="J107" s="1">
        <v>43858</v>
      </c>
      <c r="K107">
        <v>5.4909999999999997</v>
      </c>
      <c r="L107">
        <v>32.74</v>
      </c>
      <c r="M107">
        <v>14.77</v>
      </c>
      <c r="N107">
        <v>1.837</v>
      </c>
      <c r="O107">
        <f t="shared" si="19"/>
        <v>4.1092587800000002</v>
      </c>
      <c r="P107">
        <v>187</v>
      </c>
      <c r="Q107">
        <v>352</v>
      </c>
    </row>
    <row r="108" spans="1:17">
      <c r="A108" t="s">
        <v>115</v>
      </c>
      <c r="B108">
        <v>0.63778474399164076</v>
      </c>
      <c r="C108">
        <v>0.61520376175548586</v>
      </c>
      <c r="D108">
        <v>0.16416533587149101</v>
      </c>
      <c r="E108" t="str">
        <f t="shared" si="16"/>
        <v>4</v>
      </c>
      <c r="F108">
        <f t="shared" si="17"/>
        <v>5</v>
      </c>
      <c r="G108">
        <v>5.01</v>
      </c>
      <c r="H108" s="2">
        <v>113.32619037710398</v>
      </c>
      <c r="I108" t="str">
        <f t="shared" si="18"/>
        <v>16:48:50</v>
      </c>
      <c r="J108" s="1">
        <v>43858</v>
      </c>
      <c r="K108">
        <v>5.4909999999999997</v>
      </c>
      <c r="L108">
        <v>32.74</v>
      </c>
      <c r="M108">
        <v>14.77</v>
      </c>
      <c r="N108">
        <v>1.837</v>
      </c>
      <c r="O108">
        <f t="shared" si="19"/>
        <v>4.1092587800000002</v>
      </c>
      <c r="P108">
        <v>187</v>
      </c>
      <c r="Q108">
        <v>358</v>
      </c>
    </row>
    <row r="109" spans="1:17">
      <c r="A109" t="s">
        <v>136</v>
      </c>
      <c r="B109">
        <v>0.53695924764890302</v>
      </c>
      <c r="C109">
        <v>0.50809822361546497</v>
      </c>
      <c r="D109">
        <v>0.15946936797919378</v>
      </c>
      <c r="E109" t="str">
        <f t="shared" si="16"/>
        <v>5</v>
      </c>
      <c r="F109">
        <f t="shared" si="17"/>
        <v>6</v>
      </c>
      <c r="G109">
        <v>5.01</v>
      </c>
      <c r="H109" s="2">
        <v>113.32619037710398</v>
      </c>
      <c r="I109" t="str">
        <f t="shared" si="18"/>
        <v>16:48:50</v>
      </c>
      <c r="J109" s="1">
        <v>43858</v>
      </c>
      <c r="K109">
        <v>5.4909999999999997</v>
      </c>
      <c r="L109">
        <v>32.74</v>
      </c>
      <c r="M109">
        <v>14.77</v>
      </c>
      <c r="N109">
        <v>1.837</v>
      </c>
      <c r="O109">
        <f t="shared" si="19"/>
        <v>4.1092587800000002</v>
      </c>
      <c r="P109">
        <v>187</v>
      </c>
      <c r="Q109">
        <v>7</v>
      </c>
    </row>
    <row r="110" spans="1:17">
      <c r="A110" t="s">
        <v>32</v>
      </c>
      <c r="B110">
        <v>6.794307732497388</v>
      </c>
      <c r="C110">
        <v>6.6731974921630091</v>
      </c>
      <c r="D110">
        <v>0.98912496051763033</v>
      </c>
      <c r="E110" t="str">
        <f t="shared" si="16"/>
        <v>0</v>
      </c>
      <c r="F110">
        <f t="shared" si="17"/>
        <v>1</v>
      </c>
      <c r="G110">
        <v>6.3</v>
      </c>
      <c r="H110" s="2">
        <v>142.50598789935233</v>
      </c>
      <c r="I110" t="str">
        <f t="shared" si="18"/>
        <v>16:52:04</v>
      </c>
      <c r="J110" s="1">
        <v>43858</v>
      </c>
      <c r="K110">
        <v>5.4909999999999997</v>
      </c>
      <c r="L110">
        <v>32.74</v>
      </c>
      <c r="M110">
        <v>14.77</v>
      </c>
      <c r="N110">
        <v>1.837</v>
      </c>
      <c r="O110">
        <f t="shared" si="19"/>
        <v>4.1092587800000002</v>
      </c>
      <c r="P110">
        <v>187</v>
      </c>
      <c r="Q110">
        <v>313</v>
      </c>
    </row>
    <row r="111" spans="1:17">
      <c r="A111" t="s">
        <v>53</v>
      </c>
      <c r="B111">
        <v>2.2385240334378271</v>
      </c>
      <c r="C111">
        <v>2.1519070010449317</v>
      </c>
      <c r="D111">
        <v>0.66116404518748872</v>
      </c>
      <c r="E111" t="str">
        <f t="shared" si="16"/>
        <v>1</v>
      </c>
      <c r="F111">
        <f t="shared" si="17"/>
        <v>2</v>
      </c>
      <c r="G111">
        <v>6.3</v>
      </c>
      <c r="H111" s="2">
        <v>142.50598789935233</v>
      </c>
      <c r="I111" t="str">
        <f t="shared" si="18"/>
        <v>16:52:04</v>
      </c>
      <c r="J111" s="1">
        <v>43858</v>
      </c>
      <c r="K111">
        <v>5.4909999999999997</v>
      </c>
      <c r="L111">
        <v>32.74</v>
      </c>
      <c r="M111">
        <v>14.77</v>
      </c>
      <c r="N111">
        <v>1.837</v>
      </c>
      <c r="O111">
        <f t="shared" si="19"/>
        <v>4.1092587800000002</v>
      </c>
      <c r="P111">
        <v>187</v>
      </c>
      <c r="Q111">
        <v>332</v>
      </c>
    </row>
    <row r="112" spans="1:17">
      <c r="A112" t="s">
        <v>74</v>
      </c>
      <c r="B112">
        <v>1.213547544409614</v>
      </c>
      <c r="C112">
        <v>1.0606060606060608</v>
      </c>
      <c r="D112">
        <v>0.51506190727392187</v>
      </c>
      <c r="E112" t="str">
        <f t="shared" si="16"/>
        <v>2</v>
      </c>
      <c r="F112">
        <f t="shared" si="17"/>
        <v>3</v>
      </c>
      <c r="G112">
        <v>6.3</v>
      </c>
      <c r="H112" s="2">
        <v>142.50598789935233</v>
      </c>
      <c r="I112" t="str">
        <f t="shared" si="18"/>
        <v>16:52:04</v>
      </c>
      <c r="J112" s="1">
        <v>43858</v>
      </c>
      <c r="K112">
        <v>5.4909999999999997</v>
      </c>
      <c r="L112">
        <v>32.74</v>
      </c>
      <c r="M112">
        <v>14.77</v>
      </c>
      <c r="N112">
        <v>1.837</v>
      </c>
      <c r="O112">
        <f t="shared" si="19"/>
        <v>4.1092587800000002</v>
      </c>
      <c r="P112">
        <v>187</v>
      </c>
      <c r="Q112">
        <v>345</v>
      </c>
    </row>
    <row r="113" spans="1:17">
      <c r="A113" t="s">
        <v>95</v>
      </c>
      <c r="B113">
        <v>0.7323667711598747</v>
      </c>
      <c r="C113">
        <v>0.61324451410658298</v>
      </c>
      <c r="D113">
        <v>0.31356212626158303</v>
      </c>
      <c r="E113" t="str">
        <f t="shared" si="16"/>
        <v>3</v>
      </c>
      <c r="F113">
        <f t="shared" si="17"/>
        <v>4</v>
      </c>
      <c r="G113">
        <v>6.3</v>
      </c>
      <c r="H113" s="2">
        <v>142.50598789935233</v>
      </c>
      <c r="I113" t="str">
        <f t="shared" si="18"/>
        <v>16:52:04</v>
      </c>
      <c r="J113" s="1">
        <v>43858</v>
      </c>
      <c r="K113">
        <v>5.4909999999999997</v>
      </c>
      <c r="L113">
        <v>32.74</v>
      </c>
      <c r="M113">
        <v>14.77</v>
      </c>
      <c r="N113">
        <v>1.837</v>
      </c>
      <c r="O113">
        <f t="shared" si="19"/>
        <v>4.1092587800000002</v>
      </c>
      <c r="P113">
        <v>187</v>
      </c>
      <c r="Q113">
        <v>352</v>
      </c>
    </row>
    <row r="114" spans="1:17">
      <c r="A114" t="s">
        <v>116</v>
      </c>
      <c r="B114">
        <v>0.58009665621734563</v>
      </c>
      <c r="C114">
        <v>0.54401776384535006</v>
      </c>
      <c r="D114">
        <v>0.17786987604589841</v>
      </c>
      <c r="E114" t="str">
        <f t="shared" si="16"/>
        <v>4</v>
      </c>
      <c r="F114">
        <f t="shared" si="17"/>
        <v>5</v>
      </c>
      <c r="G114">
        <v>6.3</v>
      </c>
      <c r="H114" s="2">
        <v>142.50598789935233</v>
      </c>
      <c r="I114" t="str">
        <f t="shared" si="18"/>
        <v>16:52:04</v>
      </c>
      <c r="J114" s="1">
        <v>43858</v>
      </c>
      <c r="K114">
        <v>5.4909999999999997</v>
      </c>
      <c r="L114">
        <v>32.74</v>
      </c>
      <c r="M114">
        <v>14.77</v>
      </c>
      <c r="N114">
        <v>1.837</v>
      </c>
      <c r="O114">
        <f t="shared" si="19"/>
        <v>4.1092587800000002</v>
      </c>
      <c r="P114">
        <v>187</v>
      </c>
      <c r="Q114">
        <v>358</v>
      </c>
    </row>
    <row r="115" spans="1:17">
      <c r="A115" t="s">
        <v>137</v>
      </c>
      <c r="B115">
        <v>0.42513061650992678</v>
      </c>
      <c r="C115">
        <v>0.4075235109717868</v>
      </c>
      <c r="D115">
        <v>0.12633445829881029</v>
      </c>
      <c r="E115" t="str">
        <f t="shared" si="16"/>
        <v>5</v>
      </c>
      <c r="F115">
        <f t="shared" si="17"/>
        <v>6</v>
      </c>
      <c r="G115">
        <v>6.3</v>
      </c>
      <c r="H115" s="2">
        <v>142.50598789935233</v>
      </c>
      <c r="I115" t="str">
        <f t="shared" si="18"/>
        <v>16:52:04</v>
      </c>
      <c r="J115" s="1">
        <v>43858</v>
      </c>
      <c r="K115">
        <v>5.4909999999999997</v>
      </c>
      <c r="L115">
        <v>32.74</v>
      </c>
      <c r="M115">
        <v>14.77</v>
      </c>
      <c r="N115">
        <v>1.837</v>
      </c>
      <c r="O115">
        <f t="shared" si="19"/>
        <v>4.1092587800000002</v>
      </c>
      <c r="P115">
        <v>187</v>
      </c>
      <c r="Q115">
        <v>7</v>
      </c>
    </row>
    <row r="116" spans="1:17">
      <c r="A116" t="s">
        <v>33</v>
      </c>
      <c r="B116">
        <v>7.0626776384534971</v>
      </c>
      <c r="C116">
        <v>6.9821055381400203</v>
      </c>
      <c r="D116">
        <v>0.97645887718698621</v>
      </c>
      <c r="E116" t="str">
        <f t="shared" si="16"/>
        <v>0</v>
      </c>
      <c r="F116">
        <f t="shared" si="17"/>
        <v>1</v>
      </c>
      <c r="G116">
        <v>7.5</v>
      </c>
      <c r="H116" s="2">
        <v>169.64998559446707</v>
      </c>
      <c r="I116" t="str">
        <f t="shared" si="18"/>
        <v>16:53:51</v>
      </c>
      <c r="J116" s="1">
        <v>43858</v>
      </c>
      <c r="K116">
        <v>5.1369999999999996</v>
      </c>
      <c r="L116">
        <v>32.74</v>
      </c>
      <c r="M116">
        <v>12.93</v>
      </c>
      <c r="N116">
        <v>2.0779999999999998</v>
      </c>
      <c r="O116">
        <f>N116*2.23694</f>
        <v>4.6483613200000002</v>
      </c>
      <c r="P116">
        <v>164</v>
      </c>
      <c r="Q116">
        <v>313</v>
      </c>
    </row>
    <row r="117" spans="1:17">
      <c r="A117" t="s">
        <v>54</v>
      </c>
      <c r="B117">
        <v>1.7928213166144196</v>
      </c>
      <c r="C117">
        <v>1.5798066875653083</v>
      </c>
      <c r="D117">
        <v>0.88662413075776469</v>
      </c>
      <c r="E117" t="str">
        <f t="shared" si="16"/>
        <v>1</v>
      </c>
      <c r="F117">
        <f t="shared" si="17"/>
        <v>2</v>
      </c>
      <c r="G117">
        <v>7.5</v>
      </c>
      <c r="H117" s="2">
        <v>169.64998559446707</v>
      </c>
      <c r="I117" t="str">
        <f t="shared" si="18"/>
        <v>16:53:51</v>
      </c>
      <c r="J117" s="1">
        <v>43858</v>
      </c>
      <c r="K117">
        <v>5.1369999999999996</v>
      </c>
      <c r="L117">
        <v>32.74</v>
      </c>
      <c r="M117">
        <v>12.93</v>
      </c>
      <c r="N117">
        <v>2.0779999999999998</v>
      </c>
      <c r="O117">
        <f>N117*2.23694</f>
        <v>4.6483613200000002</v>
      </c>
      <c r="P117">
        <v>164</v>
      </c>
      <c r="Q117">
        <v>332</v>
      </c>
    </row>
    <row r="118" spans="1:17">
      <c r="A118" t="s">
        <v>75</v>
      </c>
      <c r="B118">
        <v>1.3672857889237202</v>
      </c>
      <c r="C118">
        <v>1.2323667711598745</v>
      </c>
      <c r="D118">
        <v>0.43277744508925176</v>
      </c>
      <c r="E118" t="str">
        <f t="shared" si="16"/>
        <v>2</v>
      </c>
      <c r="F118">
        <f t="shared" si="17"/>
        <v>3</v>
      </c>
      <c r="G118">
        <v>7.5</v>
      </c>
      <c r="H118" s="2">
        <v>169.64998559446707</v>
      </c>
      <c r="I118" t="str">
        <f t="shared" si="18"/>
        <v>16:53:51</v>
      </c>
      <c r="J118" s="1">
        <v>43858</v>
      </c>
      <c r="K118">
        <v>5.1369999999999996</v>
      </c>
      <c r="L118">
        <v>32.74</v>
      </c>
      <c r="M118">
        <v>12.93</v>
      </c>
      <c r="N118">
        <v>2.0779999999999998</v>
      </c>
      <c r="O118">
        <f t="shared" ref="O118:O127" si="20">N118*2.23694</f>
        <v>4.6483613200000002</v>
      </c>
      <c r="P118">
        <v>164</v>
      </c>
      <c r="Q118">
        <v>345</v>
      </c>
    </row>
    <row r="119" spans="1:17">
      <c r="A119" t="s">
        <v>96</v>
      </c>
      <c r="B119">
        <v>0.62858150470219443</v>
      </c>
      <c r="C119">
        <v>0.55903866248693834</v>
      </c>
      <c r="D119">
        <v>0.2211126397654497</v>
      </c>
      <c r="E119" t="str">
        <f t="shared" si="16"/>
        <v>3</v>
      </c>
      <c r="F119">
        <f t="shared" si="17"/>
        <v>4</v>
      </c>
      <c r="G119">
        <v>7.5</v>
      </c>
      <c r="H119" s="2">
        <v>169.64998559446707</v>
      </c>
      <c r="I119" t="str">
        <f t="shared" si="18"/>
        <v>16:53:51</v>
      </c>
      <c r="J119" s="1">
        <v>43858</v>
      </c>
      <c r="K119">
        <v>5.1369999999999996</v>
      </c>
      <c r="L119">
        <v>32.74</v>
      </c>
      <c r="M119">
        <v>12.93</v>
      </c>
      <c r="N119">
        <v>2.0779999999999998</v>
      </c>
      <c r="O119">
        <f t="shared" si="20"/>
        <v>4.6483613200000002</v>
      </c>
      <c r="P119">
        <v>164</v>
      </c>
      <c r="Q119">
        <v>352</v>
      </c>
    </row>
    <row r="120" spans="1:17">
      <c r="A120" t="s">
        <v>117</v>
      </c>
      <c r="B120">
        <v>0.65775862068965585</v>
      </c>
      <c r="C120">
        <v>0.62695924764890276</v>
      </c>
      <c r="D120">
        <v>0.17158488588408588</v>
      </c>
      <c r="E120" t="str">
        <f t="shared" si="16"/>
        <v>4</v>
      </c>
      <c r="F120">
        <f t="shared" si="17"/>
        <v>5</v>
      </c>
      <c r="G120">
        <v>7.5</v>
      </c>
      <c r="H120" s="2">
        <v>169.64998559446707</v>
      </c>
      <c r="I120" t="str">
        <f t="shared" si="18"/>
        <v>16:53:51</v>
      </c>
      <c r="J120" s="1">
        <v>43858</v>
      </c>
      <c r="K120">
        <v>5.1369999999999996</v>
      </c>
      <c r="L120">
        <v>32.74</v>
      </c>
      <c r="M120">
        <v>12.93</v>
      </c>
      <c r="N120">
        <v>2.0779999999999998</v>
      </c>
      <c r="O120">
        <f t="shared" si="20"/>
        <v>4.6483613200000002</v>
      </c>
      <c r="P120">
        <v>164</v>
      </c>
      <c r="Q120">
        <v>358</v>
      </c>
    </row>
    <row r="121" spans="1:17">
      <c r="A121" t="s">
        <v>138</v>
      </c>
      <c r="B121">
        <v>0.48920846394984258</v>
      </c>
      <c r="C121">
        <v>0.4519331243469174</v>
      </c>
      <c r="D121">
        <v>0.20250053387527617</v>
      </c>
      <c r="E121" t="str">
        <f t="shared" si="16"/>
        <v>5</v>
      </c>
      <c r="F121">
        <f t="shared" si="17"/>
        <v>6</v>
      </c>
      <c r="G121">
        <v>7.5</v>
      </c>
      <c r="H121" s="2">
        <v>169.64998559446707</v>
      </c>
      <c r="I121" t="str">
        <f t="shared" si="18"/>
        <v>16:53:51</v>
      </c>
      <c r="J121" s="1">
        <v>43858</v>
      </c>
      <c r="K121">
        <v>5.1369999999999996</v>
      </c>
      <c r="L121">
        <v>32.74</v>
      </c>
      <c r="M121">
        <v>12.93</v>
      </c>
      <c r="N121">
        <v>2.0779999999999998</v>
      </c>
      <c r="O121">
        <f t="shared" si="20"/>
        <v>4.6483613200000002</v>
      </c>
      <c r="P121">
        <v>164</v>
      </c>
      <c r="Q121">
        <v>7</v>
      </c>
    </row>
    <row r="122" spans="1:17">
      <c r="A122" t="s">
        <v>34</v>
      </c>
      <c r="B122">
        <v>1.7387643678160936</v>
      </c>
      <c r="C122">
        <v>1.6705851619644725</v>
      </c>
      <c r="D122">
        <v>0.47024896748287415</v>
      </c>
      <c r="E122" t="str">
        <f t="shared" si="16"/>
        <v>0</v>
      </c>
      <c r="F122">
        <f t="shared" si="17"/>
        <v>1</v>
      </c>
      <c r="G122">
        <v>8.6999999999999993</v>
      </c>
      <c r="H122" s="2">
        <v>196.79398328958177</v>
      </c>
      <c r="I122" t="str">
        <f t="shared" si="18"/>
        <v>16:55:38</v>
      </c>
      <c r="J122" s="1">
        <v>43858</v>
      </c>
      <c r="K122">
        <v>5.1369999999999996</v>
      </c>
      <c r="L122">
        <v>32.74</v>
      </c>
      <c r="M122">
        <v>12.93</v>
      </c>
      <c r="N122">
        <v>2.0779999999999998</v>
      </c>
      <c r="O122">
        <f t="shared" si="20"/>
        <v>4.6483613200000002</v>
      </c>
      <c r="P122">
        <v>164</v>
      </c>
      <c r="Q122">
        <v>313</v>
      </c>
    </row>
    <row r="123" spans="1:17">
      <c r="A123" t="s">
        <v>55</v>
      </c>
      <c r="B123">
        <v>0.70499477533960264</v>
      </c>
      <c r="C123">
        <v>0.63087774294670851</v>
      </c>
      <c r="D123">
        <v>0.32580598553217899</v>
      </c>
      <c r="E123" t="str">
        <f t="shared" si="16"/>
        <v>1</v>
      </c>
      <c r="F123">
        <f t="shared" si="17"/>
        <v>2</v>
      </c>
      <c r="G123">
        <v>8.6999999999999993</v>
      </c>
      <c r="H123" s="2">
        <v>196.79398328958177</v>
      </c>
      <c r="I123" t="str">
        <f t="shared" si="18"/>
        <v>16:55:38</v>
      </c>
      <c r="J123" s="1">
        <v>43858</v>
      </c>
      <c r="K123">
        <v>5.1369999999999996</v>
      </c>
      <c r="L123">
        <v>32.74</v>
      </c>
      <c r="M123">
        <v>12.93</v>
      </c>
      <c r="N123">
        <v>2.0779999999999998</v>
      </c>
      <c r="O123">
        <f t="shared" si="20"/>
        <v>4.6483613200000002</v>
      </c>
      <c r="P123">
        <v>164</v>
      </c>
      <c r="Q123">
        <v>332</v>
      </c>
    </row>
    <row r="124" spans="1:17">
      <c r="A124" t="s">
        <v>76</v>
      </c>
      <c r="B124">
        <v>0.87953761755485904</v>
      </c>
      <c r="C124">
        <v>0.84508881922675028</v>
      </c>
      <c r="D124">
        <v>0.23540788080648006</v>
      </c>
      <c r="E124" t="str">
        <f t="shared" si="16"/>
        <v>2</v>
      </c>
      <c r="F124">
        <f t="shared" si="17"/>
        <v>3</v>
      </c>
      <c r="G124">
        <v>8.6999999999999993</v>
      </c>
      <c r="H124" s="2">
        <v>196.79398328958177</v>
      </c>
      <c r="I124" t="str">
        <f t="shared" si="18"/>
        <v>16:55:38</v>
      </c>
      <c r="J124" s="1">
        <v>43858</v>
      </c>
      <c r="K124">
        <v>5.1369999999999996</v>
      </c>
      <c r="L124">
        <v>32.74</v>
      </c>
      <c r="M124">
        <v>12.93</v>
      </c>
      <c r="N124">
        <v>2.0779999999999998</v>
      </c>
      <c r="O124">
        <f t="shared" si="20"/>
        <v>4.6483613200000002</v>
      </c>
      <c r="P124">
        <v>164</v>
      </c>
      <c r="Q124">
        <v>345</v>
      </c>
    </row>
    <row r="125" spans="1:17">
      <c r="A125" t="s">
        <v>97</v>
      </c>
      <c r="B125">
        <v>0.49585945663531883</v>
      </c>
      <c r="C125">
        <v>0.47021943573667713</v>
      </c>
      <c r="D125">
        <v>0.12627704153035427</v>
      </c>
      <c r="E125" t="str">
        <f t="shared" si="16"/>
        <v>3</v>
      </c>
      <c r="F125">
        <f t="shared" si="17"/>
        <v>4</v>
      </c>
      <c r="G125">
        <v>8.6999999999999993</v>
      </c>
      <c r="H125" s="2">
        <v>196.79398328958177</v>
      </c>
      <c r="I125" t="str">
        <f t="shared" si="18"/>
        <v>16:55:38</v>
      </c>
      <c r="J125" s="1">
        <v>43858</v>
      </c>
      <c r="K125">
        <v>5.1369999999999996</v>
      </c>
      <c r="L125">
        <v>32.74</v>
      </c>
      <c r="M125">
        <v>12.93</v>
      </c>
      <c r="N125">
        <v>2.0779999999999998</v>
      </c>
      <c r="O125">
        <f t="shared" si="20"/>
        <v>4.6483613200000002</v>
      </c>
      <c r="P125">
        <v>164</v>
      </c>
      <c r="Q125">
        <v>352</v>
      </c>
    </row>
    <row r="126" spans="1:17">
      <c r="A126" t="s">
        <v>118</v>
      </c>
      <c r="B126">
        <v>0.49920846394984392</v>
      </c>
      <c r="C126">
        <v>0.48785266457680254</v>
      </c>
      <c r="D126">
        <v>8.6320491110609701E-2</v>
      </c>
      <c r="E126" t="str">
        <f t="shared" si="16"/>
        <v>4</v>
      </c>
      <c r="F126">
        <f t="shared" si="17"/>
        <v>5</v>
      </c>
      <c r="G126">
        <v>8.6999999999999993</v>
      </c>
      <c r="H126" s="2">
        <v>196.79398328958177</v>
      </c>
      <c r="I126" t="str">
        <f t="shared" si="18"/>
        <v>16:55:38</v>
      </c>
      <c r="J126" s="1">
        <v>43858</v>
      </c>
      <c r="K126">
        <v>5.1369999999999996</v>
      </c>
      <c r="L126">
        <v>32.74</v>
      </c>
      <c r="M126">
        <v>12.93</v>
      </c>
      <c r="N126">
        <v>2.0779999999999998</v>
      </c>
      <c r="O126">
        <f t="shared" si="20"/>
        <v>4.6483613200000002</v>
      </c>
      <c r="P126">
        <v>164</v>
      </c>
      <c r="Q126">
        <v>358</v>
      </c>
    </row>
    <row r="127" spans="1:17">
      <c r="A127" t="s">
        <v>139</v>
      </c>
      <c r="B127">
        <v>0.33450626959247626</v>
      </c>
      <c r="C127">
        <v>0.31217345872518287</v>
      </c>
      <c r="D127">
        <v>0.12334364805899559</v>
      </c>
      <c r="E127" t="str">
        <f t="shared" si="16"/>
        <v>5</v>
      </c>
      <c r="F127">
        <f t="shared" si="17"/>
        <v>6</v>
      </c>
      <c r="G127">
        <v>8.6999999999999993</v>
      </c>
      <c r="H127" s="2">
        <v>196.79398328958177</v>
      </c>
      <c r="I127" t="str">
        <f t="shared" si="18"/>
        <v>16:55:38</v>
      </c>
      <c r="J127" s="1">
        <v>43858</v>
      </c>
      <c r="K127">
        <v>5.1369999999999996</v>
      </c>
      <c r="L127">
        <v>32.74</v>
      </c>
      <c r="M127">
        <v>12.93</v>
      </c>
      <c r="N127">
        <v>2.0779999999999998</v>
      </c>
      <c r="O127">
        <f t="shared" si="20"/>
        <v>4.6483613200000002</v>
      </c>
      <c r="P127">
        <v>164</v>
      </c>
      <c r="Q127">
        <v>7</v>
      </c>
    </row>
    <row r="128" spans="1:17">
      <c r="J128" s="1"/>
    </row>
    <row r="129" spans="1:21">
      <c r="J129" s="1"/>
    </row>
    <row r="130" spans="1:21">
      <c r="K130" t="s">
        <v>424</v>
      </c>
      <c r="L130" t="s">
        <v>425</v>
      </c>
      <c r="M130" t="s">
        <v>426</v>
      </c>
      <c r="N130" t="s">
        <v>10</v>
      </c>
      <c r="O130" t="s">
        <v>427</v>
      </c>
      <c r="P130" t="s">
        <v>428</v>
      </c>
    </row>
    <row r="131" spans="1:21">
      <c r="J131" t="s">
        <v>2212</v>
      </c>
      <c r="K131" s="5">
        <f>MAX(K2:K122)</f>
        <v>7.3360000000000003</v>
      </c>
      <c r="L131" s="5">
        <f t="shared" ref="L131:P131" si="21">MAX(L2:L122)</f>
        <v>32.74</v>
      </c>
      <c r="M131" s="5">
        <f t="shared" si="21"/>
        <v>151.80000000000001</v>
      </c>
      <c r="N131" s="5">
        <f t="shared" si="21"/>
        <v>3.0779999999999998</v>
      </c>
      <c r="O131" s="5">
        <f t="shared" si="21"/>
        <v>6.8853013199999999</v>
      </c>
      <c r="P131" s="5">
        <f t="shared" si="21"/>
        <v>187</v>
      </c>
    </row>
    <row r="132" spans="1:21">
      <c r="J132" t="s">
        <v>2213</v>
      </c>
      <c r="K132" s="5">
        <f>MIN(K2:K122)</f>
        <v>5.1369999999999996</v>
      </c>
      <c r="L132" s="5">
        <f t="shared" ref="L132:P132" si="22">MIN(L2:L122)</f>
        <v>29.53</v>
      </c>
      <c r="M132" s="5">
        <f t="shared" si="22"/>
        <v>12.93</v>
      </c>
      <c r="N132" s="5">
        <f t="shared" si="22"/>
        <v>1.837</v>
      </c>
      <c r="O132" s="5">
        <f t="shared" si="22"/>
        <v>4.1092587800000002</v>
      </c>
      <c r="P132" s="5">
        <f t="shared" si="22"/>
        <v>138</v>
      </c>
    </row>
    <row r="137" spans="1:21" hidden="1">
      <c r="A137" t="s">
        <v>0</v>
      </c>
      <c r="B137" t="s">
        <v>14</v>
      </c>
      <c r="C137" t="s">
        <v>15</v>
      </c>
      <c r="D137" t="s">
        <v>16</v>
      </c>
      <c r="E137" t="s">
        <v>17</v>
      </c>
      <c r="F137" t="s">
        <v>18</v>
      </c>
      <c r="G137" t="s">
        <v>19</v>
      </c>
      <c r="H137" t="s">
        <v>20</v>
      </c>
      <c r="I137" t="s">
        <v>21</v>
      </c>
      <c r="J137" t="s">
        <v>22</v>
      </c>
      <c r="K137" t="s">
        <v>24</v>
      </c>
      <c r="L137" t="s">
        <v>25</v>
      </c>
      <c r="M137" t="s">
        <v>26</v>
      </c>
      <c r="N137" t="s">
        <v>27</v>
      </c>
      <c r="O137" t="s">
        <v>28</v>
      </c>
      <c r="P137" t="s">
        <v>29</v>
      </c>
      <c r="Q137" t="s">
        <v>30</v>
      </c>
      <c r="R137" t="s">
        <v>31</v>
      </c>
      <c r="S137" t="s">
        <v>32</v>
      </c>
      <c r="T137" t="s">
        <v>33</v>
      </c>
      <c r="U137" t="s">
        <v>34</v>
      </c>
    </row>
    <row r="138" spans="1:2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</row>
    <row r="139" spans="1:21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</row>
    <row r="140" spans="1:21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</row>
    <row r="141" spans="1:21">
      <c r="A141" s="31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</row>
    <row r="142" spans="1:2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</row>
    <row r="143" spans="1:2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</row>
    <row r="144" spans="1:2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</row>
    <row r="145" spans="1:21">
      <c r="A145" s="31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</row>
    <row r="146" spans="1:2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</row>
    <row r="147" spans="1:21">
      <c r="A147" s="31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</row>
    <row r="148" spans="1:21" hidden="1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</row>
    <row r="150" spans="1:2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</row>
    <row r="151" spans="1:2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</row>
    <row r="152" spans="1:21">
      <c r="A152" s="31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</row>
    <row r="153" spans="1:21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</row>
    <row r="154" spans="1:2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</row>
    <row r="155" spans="1:2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</row>
  </sheetData>
  <autoFilter ref="A1:Q127">
    <sortState ref="A2:Q127">
      <sortCondition ref="I1:I127"/>
    </sortState>
  </autoFilter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38"/>
  <sheetViews>
    <sheetView zoomScale="77" zoomScaleNormal="55" workbookViewId="0">
      <selection activeCell="A56" sqref="A56"/>
    </sheetView>
  </sheetViews>
  <sheetFormatPr defaultColWidth="8" defaultRowHeight="14.5"/>
  <cols>
    <col min="1" max="1" width="41.7265625" bestFit="1" customWidth="1"/>
    <col min="2" max="2" width="21.90625" bestFit="1" customWidth="1"/>
    <col min="3" max="3" width="20.453125" bestFit="1" customWidth="1"/>
    <col min="4" max="6" width="13.1796875" bestFit="1" customWidth="1"/>
    <col min="7" max="7" width="11.7265625" bestFit="1" customWidth="1"/>
    <col min="8" max="8" width="10.6328125" bestFit="1" customWidth="1"/>
    <col min="9" max="9" width="10.453125" bestFit="1" customWidth="1"/>
    <col min="10" max="10" width="15.54296875" bestFit="1" customWidth="1"/>
    <col min="11" max="11" width="12.08984375" bestFit="1" customWidth="1"/>
    <col min="12" max="12" width="10" bestFit="1" customWidth="1"/>
    <col min="13" max="13" width="16.7265625" bestFit="1" customWidth="1"/>
    <col min="14" max="14" width="19.54296875" bestFit="1" customWidth="1"/>
    <col min="15" max="15" width="20.1796875" bestFit="1" customWidth="1"/>
    <col min="16" max="16" width="16.453125" bestFit="1" customWidth="1"/>
    <col min="17" max="17" width="8.6328125" bestFit="1" customWidth="1"/>
  </cols>
  <sheetData>
    <row r="1" spans="1:17">
      <c r="A1" t="s">
        <v>0</v>
      </c>
      <c r="B1" t="s">
        <v>140</v>
      </c>
      <c r="C1" s="2" t="s">
        <v>6</v>
      </c>
      <c r="D1" t="s">
        <v>1</v>
      </c>
      <c r="E1" t="s">
        <v>2</v>
      </c>
      <c r="F1" t="s">
        <v>3</v>
      </c>
      <c r="G1" t="s">
        <v>4</v>
      </c>
      <c r="H1" t="s">
        <v>7</v>
      </c>
      <c r="I1" t="s">
        <v>8</v>
      </c>
      <c r="J1" t="s">
        <v>9</v>
      </c>
      <c r="K1" t="s">
        <v>424</v>
      </c>
      <c r="L1" t="s">
        <v>425</v>
      </c>
      <c r="M1" t="s">
        <v>426</v>
      </c>
      <c r="N1" t="s">
        <v>10</v>
      </c>
      <c r="O1" t="s">
        <v>427</v>
      </c>
      <c r="P1" t="s">
        <v>428</v>
      </c>
      <c r="Q1" t="s">
        <v>13</v>
      </c>
    </row>
    <row r="2" spans="1:17" hidden="1">
      <c r="A2" t="s">
        <v>141</v>
      </c>
      <c r="B2">
        <v>0.75</v>
      </c>
      <c r="C2" s="2">
        <v>16.964998559446705</v>
      </c>
      <c r="D2">
        <v>2.8216327063740847</v>
      </c>
      <c r="E2">
        <v>2.3974660397074192</v>
      </c>
      <c r="F2">
        <v>1.7276592830945523</v>
      </c>
      <c r="G2" t="str">
        <f t="shared" ref="G2:G33" si="0">RIGHT(LEFT(A2,8),1)</f>
        <v>0</v>
      </c>
      <c r="H2" s="3">
        <v>0.54515046296296299</v>
      </c>
      <c r="I2" s="1">
        <v>43783</v>
      </c>
      <c r="J2" s="4">
        <v>43783.54515046296</v>
      </c>
      <c r="K2">
        <v>10.15</v>
      </c>
      <c r="L2">
        <v>46.74</v>
      </c>
      <c r="M2">
        <v>477.2</v>
      </c>
      <c r="N2">
        <v>2.6150000000000002</v>
      </c>
      <c r="O2">
        <f t="shared" ref="O2:O33" si="1">N2*2.23694</f>
        <v>5.8495981000000006</v>
      </c>
      <c r="P2">
        <v>143</v>
      </c>
      <c r="Q2">
        <v>32</v>
      </c>
    </row>
    <row r="3" spans="1:17" hidden="1">
      <c r="A3" t="s">
        <v>162</v>
      </c>
      <c r="B3">
        <v>0.75</v>
      </c>
      <c r="C3" s="2">
        <v>16.964998559446705</v>
      </c>
      <c r="D3">
        <v>3.347620167189131</v>
      </c>
      <c r="E3">
        <v>3.2099007314524561</v>
      </c>
      <c r="F3">
        <v>1.6405563097808016</v>
      </c>
      <c r="G3" t="str">
        <f t="shared" si="0"/>
        <v>1</v>
      </c>
      <c r="H3" s="3">
        <v>0.54515046296296299</v>
      </c>
      <c r="I3" s="1">
        <v>43783</v>
      </c>
      <c r="J3" s="4">
        <v>43783.54515046296</v>
      </c>
      <c r="K3">
        <v>10.15</v>
      </c>
      <c r="L3">
        <v>46.74</v>
      </c>
      <c r="M3">
        <v>477.2</v>
      </c>
      <c r="N3">
        <v>2.6150000000000002</v>
      </c>
      <c r="O3">
        <f t="shared" si="1"/>
        <v>5.8495981000000006</v>
      </c>
      <c r="P3">
        <v>143</v>
      </c>
      <c r="Q3">
        <v>32</v>
      </c>
    </row>
    <row r="4" spans="1:17" hidden="1">
      <c r="A4" t="s">
        <v>183</v>
      </c>
      <c r="B4">
        <v>0.75</v>
      </c>
      <c r="C4" s="2">
        <v>16.964998559446705</v>
      </c>
      <c r="D4">
        <v>3.8050966562173465</v>
      </c>
      <c r="E4">
        <v>3.6605276907001043</v>
      </c>
      <c r="F4">
        <v>1.7437665642922453</v>
      </c>
      <c r="G4" t="str">
        <f t="shared" si="0"/>
        <v>2</v>
      </c>
      <c r="H4" s="3">
        <v>0.54515046296296299</v>
      </c>
      <c r="I4" s="1">
        <v>43783</v>
      </c>
      <c r="J4" s="4">
        <v>43783.54515046296</v>
      </c>
      <c r="K4">
        <v>10.15</v>
      </c>
      <c r="L4">
        <v>46.74</v>
      </c>
      <c r="M4">
        <v>477.2</v>
      </c>
      <c r="N4">
        <v>2.6150000000000002</v>
      </c>
      <c r="O4">
        <f t="shared" si="1"/>
        <v>5.8495981000000006</v>
      </c>
      <c r="P4">
        <v>143</v>
      </c>
      <c r="Q4">
        <v>32</v>
      </c>
    </row>
    <row r="5" spans="1:17" hidden="1">
      <c r="A5" t="s">
        <v>204</v>
      </c>
      <c r="B5">
        <v>0.75</v>
      </c>
      <c r="C5" s="2">
        <v>16.964998559446705</v>
      </c>
      <c r="D5">
        <v>1.9697753396029263</v>
      </c>
      <c r="E5">
        <v>1.664707419017764</v>
      </c>
      <c r="F5">
        <v>1.0756360459116916</v>
      </c>
      <c r="G5" t="str">
        <f t="shared" si="0"/>
        <v>3</v>
      </c>
      <c r="H5" s="3">
        <v>0.54515046296296299</v>
      </c>
      <c r="I5" s="1">
        <v>43783</v>
      </c>
      <c r="J5" s="4">
        <v>43783.54515046296</v>
      </c>
      <c r="K5">
        <v>10.15</v>
      </c>
      <c r="L5">
        <v>46.74</v>
      </c>
      <c r="M5">
        <v>477.2</v>
      </c>
      <c r="N5">
        <v>2.6150000000000002</v>
      </c>
      <c r="O5">
        <f t="shared" si="1"/>
        <v>5.8495981000000006</v>
      </c>
      <c r="P5">
        <v>143</v>
      </c>
      <c r="Q5">
        <v>32</v>
      </c>
    </row>
    <row r="6" spans="1:17" hidden="1">
      <c r="A6" t="s">
        <v>225</v>
      </c>
      <c r="B6">
        <v>0.75</v>
      </c>
      <c r="C6" s="2">
        <v>16.964998559446705</v>
      </c>
      <c r="D6">
        <v>4.0695768025078385</v>
      </c>
      <c r="E6">
        <v>3.5795454545454541</v>
      </c>
      <c r="F6">
        <v>1.9516694585138725</v>
      </c>
      <c r="G6" t="str">
        <f t="shared" si="0"/>
        <v>4</v>
      </c>
      <c r="H6" s="3">
        <v>0.54515046296296299</v>
      </c>
      <c r="I6" s="1">
        <v>43783</v>
      </c>
      <c r="J6" s="4">
        <v>43783.54515046296</v>
      </c>
      <c r="K6">
        <v>10.15</v>
      </c>
      <c r="L6">
        <v>46.74</v>
      </c>
      <c r="M6">
        <v>477.2</v>
      </c>
      <c r="N6">
        <v>2.6150000000000002</v>
      </c>
      <c r="O6">
        <f t="shared" si="1"/>
        <v>5.8495981000000006</v>
      </c>
      <c r="P6">
        <v>143</v>
      </c>
      <c r="Q6">
        <v>32</v>
      </c>
    </row>
    <row r="7" spans="1:17" hidden="1">
      <c r="A7" t="s">
        <v>246</v>
      </c>
      <c r="B7">
        <v>0.75</v>
      </c>
      <c r="C7" s="2">
        <v>16.964998559446705</v>
      </c>
      <c r="D7">
        <v>3.2193234064785798</v>
      </c>
      <c r="E7">
        <v>3.0231191222570533</v>
      </c>
      <c r="F7">
        <v>1.4802802052174531</v>
      </c>
      <c r="G7" t="str">
        <f t="shared" si="0"/>
        <v>5</v>
      </c>
      <c r="H7" s="3">
        <v>0.54515046296296299</v>
      </c>
      <c r="I7" s="1">
        <v>43783</v>
      </c>
      <c r="J7" s="4">
        <v>43783.54515046296</v>
      </c>
      <c r="K7">
        <v>10.15</v>
      </c>
      <c r="L7">
        <v>46.74</v>
      </c>
      <c r="M7">
        <v>477.2</v>
      </c>
      <c r="N7">
        <v>2.6150000000000002</v>
      </c>
      <c r="O7">
        <f t="shared" si="1"/>
        <v>5.8495981000000006</v>
      </c>
      <c r="P7">
        <v>143</v>
      </c>
      <c r="Q7">
        <v>32</v>
      </c>
    </row>
    <row r="8" spans="1:17" hidden="1">
      <c r="A8" t="s">
        <v>142</v>
      </c>
      <c r="B8">
        <v>1.91</v>
      </c>
      <c r="C8" s="2">
        <v>43.204196331390939</v>
      </c>
      <c r="D8">
        <v>4.9284900731452552</v>
      </c>
      <c r="E8">
        <v>4.6989289446185998</v>
      </c>
      <c r="F8">
        <v>2.775995425424425</v>
      </c>
      <c r="G8" t="str">
        <f t="shared" si="0"/>
        <v>0</v>
      </c>
      <c r="H8" s="3">
        <v>0.54633101851851851</v>
      </c>
      <c r="I8" s="1">
        <v>43783</v>
      </c>
      <c r="J8" s="4">
        <v>43783.546331018515</v>
      </c>
      <c r="K8">
        <v>10.15</v>
      </c>
      <c r="L8">
        <v>46.74</v>
      </c>
      <c r="M8">
        <v>477.2</v>
      </c>
      <c r="N8">
        <v>2.6150000000000002</v>
      </c>
      <c r="O8">
        <f t="shared" si="1"/>
        <v>5.8495981000000006</v>
      </c>
      <c r="P8">
        <v>143</v>
      </c>
      <c r="Q8">
        <v>32</v>
      </c>
    </row>
    <row r="9" spans="1:17" hidden="1">
      <c r="A9" t="s">
        <v>163</v>
      </c>
      <c r="B9">
        <v>1.91</v>
      </c>
      <c r="C9" s="2">
        <v>43.204196331390939</v>
      </c>
      <c r="D9">
        <v>5.1452533960292639</v>
      </c>
      <c r="E9">
        <v>5.1880877742946705</v>
      </c>
      <c r="F9">
        <v>3.1180424010389953</v>
      </c>
      <c r="G9" t="str">
        <f t="shared" si="0"/>
        <v>1</v>
      </c>
      <c r="H9" s="3">
        <v>0.54633101851851851</v>
      </c>
      <c r="I9" s="1">
        <v>43783</v>
      </c>
      <c r="J9" s="4">
        <v>43783.546331018515</v>
      </c>
      <c r="K9">
        <v>10.15</v>
      </c>
      <c r="L9">
        <v>46.74</v>
      </c>
      <c r="M9">
        <v>477.2</v>
      </c>
      <c r="N9">
        <v>2.6150000000000002</v>
      </c>
      <c r="O9">
        <f t="shared" si="1"/>
        <v>5.8495981000000006</v>
      </c>
      <c r="P9">
        <v>143</v>
      </c>
      <c r="Q9">
        <v>32</v>
      </c>
    </row>
    <row r="10" spans="1:17" hidden="1">
      <c r="A10" t="s">
        <v>184</v>
      </c>
      <c r="B10">
        <v>1.91</v>
      </c>
      <c r="C10" s="2">
        <v>43.204196331390939</v>
      </c>
      <c r="D10">
        <v>5.7122283176593633</v>
      </c>
      <c r="E10">
        <v>5.6361024033437825</v>
      </c>
      <c r="F10">
        <v>2.6339377136023865</v>
      </c>
      <c r="G10" t="str">
        <f t="shared" si="0"/>
        <v>2</v>
      </c>
      <c r="H10" s="3">
        <v>0.54633101851851851</v>
      </c>
      <c r="I10" s="1">
        <v>43783</v>
      </c>
      <c r="J10" s="4">
        <v>43783.546331018515</v>
      </c>
      <c r="K10">
        <v>10.15</v>
      </c>
      <c r="L10">
        <v>46.74</v>
      </c>
      <c r="M10">
        <v>477.2</v>
      </c>
      <c r="N10">
        <v>2.6150000000000002</v>
      </c>
      <c r="O10">
        <f t="shared" si="1"/>
        <v>5.8495981000000006</v>
      </c>
      <c r="P10">
        <v>143</v>
      </c>
      <c r="Q10">
        <v>32</v>
      </c>
    </row>
    <row r="11" spans="1:17" hidden="1">
      <c r="A11" t="s">
        <v>205</v>
      </c>
      <c r="B11">
        <v>1.91</v>
      </c>
      <c r="C11" s="2">
        <v>43.204196331390939</v>
      </c>
      <c r="D11">
        <v>4.875182863113892</v>
      </c>
      <c r="E11">
        <v>4.4390020898641591</v>
      </c>
      <c r="F11">
        <v>2.1856104274524757</v>
      </c>
      <c r="G11" t="str">
        <f t="shared" si="0"/>
        <v>3</v>
      </c>
      <c r="H11" s="3">
        <v>0.54633101851851851</v>
      </c>
      <c r="I11" s="1">
        <v>43783</v>
      </c>
      <c r="J11" s="4">
        <v>43783.546331018515</v>
      </c>
      <c r="K11">
        <v>10.15</v>
      </c>
      <c r="L11">
        <v>46.74</v>
      </c>
      <c r="M11">
        <v>477.2</v>
      </c>
      <c r="N11">
        <v>2.6150000000000002</v>
      </c>
      <c r="O11">
        <f t="shared" si="1"/>
        <v>5.8495981000000006</v>
      </c>
      <c r="P11">
        <v>143</v>
      </c>
      <c r="Q11">
        <v>32</v>
      </c>
    </row>
    <row r="12" spans="1:17" hidden="1">
      <c r="A12" t="s">
        <v>226</v>
      </c>
      <c r="B12">
        <v>1.91</v>
      </c>
      <c r="C12" s="2">
        <v>43.204196331390939</v>
      </c>
      <c r="D12">
        <v>5.2660214211076273</v>
      </c>
      <c r="E12">
        <v>4.6878265412748172</v>
      </c>
      <c r="F12">
        <v>2.7749058994317748</v>
      </c>
      <c r="G12" t="str">
        <f t="shared" si="0"/>
        <v>4</v>
      </c>
      <c r="H12" s="3">
        <v>0.54633101851851851</v>
      </c>
      <c r="I12" s="1">
        <v>43783</v>
      </c>
      <c r="J12" s="4">
        <v>43783.546331018515</v>
      </c>
      <c r="K12">
        <v>10.15</v>
      </c>
      <c r="L12">
        <v>46.74</v>
      </c>
      <c r="M12">
        <v>477.2</v>
      </c>
      <c r="N12">
        <v>2.6150000000000002</v>
      </c>
      <c r="O12">
        <f t="shared" si="1"/>
        <v>5.8495981000000006</v>
      </c>
      <c r="P12">
        <v>143</v>
      </c>
      <c r="Q12">
        <v>32</v>
      </c>
    </row>
    <row r="13" spans="1:17" hidden="1">
      <c r="A13" t="s">
        <v>247</v>
      </c>
      <c r="B13">
        <v>1.91</v>
      </c>
      <c r="C13" s="2">
        <v>43.204196331390939</v>
      </c>
      <c r="D13">
        <v>5.8935031347962372</v>
      </c>
      <c r="E13">
        <v>5.5988766980146298</v>
      </c>
      <c r="F13">
        <v>2.4219649151217704</v>
      </c>
      <c r="G13" t="str">
        <f t="shared" si="0"/>
        <v>5</v>
      </c>
      <c r="H13" s="3">
        <v>0.54633101851851851</v>
      </c>
      <c r="I13" s="1">
        <v>43783</v>
      </c>
      <c r="J13" s="4">
        <v>43783.546331018515</v>
      </c>
      <c r="K13">
        <v>10.15</v>
      </c>
      <c r="L13">
        <v>46.74</v>
      </c>
      <c r="M13">
        <v>477.2</v>
      </c>
      <c r="N13">
        <v>2.6150000000000002</v>
      </c>
      <c r="O13">
        <f t="shared" si="1"/>
        <v>5.8495981000000006</v>
      </c>
      <c r="P13">
        <v>143</v>
      </c>
      <c r="Q13">
        <v>32</v>
      </c>
    </row>
    <row r="14" spans="1:17">
      <c r="A14" t="s">
        <v>143</v>
      </c>
      <c r="B14">
        <v>3.16</v>
      </c>
      <c r="C14" s="2">
        <v>71.479193930468796</v>
      </c>
      <c r="D14">
        <v>16.930600835945661</v>
      </c>
      <c r="E14">
        <v>8.0361807732497397</v>
      </c>
      <c r="F14">
        <v>26.489260971505139</v>
      </c>
      <c r="G14" t="str">
        <f t="shared" si="0"/>
        <v>0</v>
      </c>
      <c r="H14" s="3">
        <v>0.54766203703703698</v>
      </c>
      <c r="I14" s="1">
        <v>43783</v>
      </c>
      <c r="J14" s="4">
        <v>43783.547662037039</v>
      </c>
      <c r="K14">
        <v>10.15</v>
      </c>
      <c r="L14">
        <v>46.74</v>
      </c>
      <c r="M14">
        <v>477.2</v>
      </c>
      <c r="N14">
        <v>2.6150000000000002</v>
      </c>
      <c r="O14">
        <f t="shared" si="1"/>
        <v>5.8495981000000006</v>
      </c>
      <c r="P14">
        <v>143</v>
      </c>
      <c r="Q14">
        <v>32</v>
      </c>
    </row>
    <row r="15" spans="1:17" hidden="1">
      <c r="A15" t="s">
        <v>164</v>
      </c>
      <c r="B15">
        <v>3.16</v>
      </c>
      <c r="C15" s="2">
        <v>71.479193930468796</v>
      </c>
      <c r="D15">
        <v>4.1197439916405418</v>
      </c>
      <c r="E15">
        <v>4.170585161964472</v>
      </c>
      <c r="F15">
        <v>1.6000460051536396</v>
      </c>
      <c r="G15" t="str">
        <f t="shared" si="0"/>
        <v>1</v>
      </c>
      <c r="H15" s="3">
        <v>0.54766203703703698</v>
      </c>
      <c r="I15" s="1">
        <v>43783</v>
      </c>
      <c r="J15" s="4">
        <v>43783.547662037039</v>
      </c>
      <c r="K15">
        <v>10.15</v>
      </c>
      <c r="L15">
        <v>46.74</v>
      </c>
      <c r="M15">
        <v>477.2</v>
      </c>
      <c r="N15">
        <v>2.6150000000000002</v>
      </c>
      <c r="O15">
        <f t="shared" si="1"/>
        <v>5.8495981000000006</v>
      </c>
      <c r="P15">
        <v>143</v>
      </c>
      <c r="Q15">
        <v>32</v>
      </c>
    </row>
    <row r="16" spans="1:17" hidden="1">
      <c r="A16" t="s">
        <v>185</v>
      </c>
      <c r="B16">
        <v>3.16</v>
      </c>
      <c r="C16" s="2">
        <v>71.479193930468796</v>
      </c>
      <c r="D16">
        <v>5.1091954022988473</v>
      </c>
      <c r="E16">
        <v>5.0267763845350055</v>
      </c>
      <c r="F16">
        <v>1.3714122065427374</v>
      </c>
      <c r="G16" t="str">
        <f t="shared" si="0"/>
        <v>2</v>
      </c>
      <c r="H16" s="3">
        <v>0.54766203703703698</v>
      </c>
      <c r="I16" s="1">
        <v>43783</v>
      </c>
      <c r="J16" s="4">
        <v>43783.547662037039</v>
      </c>
      <c r="K16">
        <v>10.15</v>
      </c>
      <c r="L16">
        <v>46.74</v>
      </c>
      <c r="M16">
        <v>477.2</v>
      </c>
      <c r="N16">
        <v>2.6150000000000002</v>
      </c>
      <c r="O16">
        <f t="shared" si="1"/>
        <v>5.8495981000000006</v>
      </c>
      <c r="P16">
        <v>143</v>
      </c>
      <c r="Q16">
        <v>32</v>
      </c>
    </row>
    <row r="17" spans="1:17" hidden="1">
      <c r="A17" t="s">
        <v>206</v>
      </c>
      <c r="B17">
        <v>3.16</v>
      </c>
      <c r="C17" s="2">
        <v>71.479193930468796</v>
      </c>
      <c r="D17">
        <v>6.0350862068965494</v>
      </c>
      <c r="E17">
        <v>5.9815830721003138</v>
      </c>
      <c r="F17">
        <v>2.495181533678335</v>
      </c>
      <c r="G17" t="str">
        <f t="shared" si="0"/>
        <v>3</v>
      </c>
      <c r="H17" s="3">
        <v>0.54766203703703698</v>
      </c>
      <c r="I17" s="1">
        <v>43783</v>
      </c>
      <c r="J17" s="4">
        <v>43783.547662037039</v>
      </c>
      <c r="K17">
        <v>10.15</v>
      </c>
      <c r="L17">
        <v>46.74</v>
      </c>
      <c r="M17">
        <v>477.2</v>
      </c>
      <c r="N17">
        <v>2.6150000000000002</v>
      </c>
      <c r="O17">
        <f t="shared" si="1"/>
        <v>5.8495981000000006</v>
      </c>
      <c r="P17">
        <v>143</v>
      </c>
      <c r="Q17">
        <v>32</v>
      </c>
    </row>
    <row r="18" spans="1:17" hidden="1">
      <c r="A18" t="s">
        <v>227</v>
      </c>
      <c r="B18">
        <v>3.16</v>
      </c>
      <c r="C18" s="2">
        <v>71.479193930468796</v>
      </c>
      <c r="D18">
        <v>7.1088740856844268</v>
      </c>
      <c r="E18">
        <v>6.7985893416927894</v>
      </c>
      <c r="F18">
        <v>2.0760724241217088</v>
      </c>
      <c r="G18" t="str">
        <f t="shared" si="0"/>
        <v>4</v>
      </c>
      <c r="H18" s="3">
        <v>0.54766203703703698</v>
      </c>
      <c r="I18" s="1">
        <v>43783</v>
      </c>
      <c r="J18" s="4">
        <v>43783.547662037039</v>
      </c>
      <c r="K18">
        <v>10.15</v>
      </c>
      <c r="L18">
        <v>46.74</v>
      </c>
      <c r="M18">
        <v>477.2</v>
      </c>
      <c r="N18">
        <v>2.6150000000000002</v>
      </c>
      <c r="O18">
        <f t="shared" si="1"/>
        <v>5.8495981000000006</v>
      </c>
      <c r="P18">
        <v>143</v>
      </c>
      <c r="Q18">
        <v>32</v>
      </c>
    </row>
    <row r="19" spans="1:17" hidden="1">
      <c r="A19" t="s">
        <v>248</v>
      </c>
      <c r="B19">
        <v>3.16</v>
      </c>
      <c r="C19" s="2">
        <v>71.479193930468796</v>
      </c>
      <c r="D19">
        <v>6.5770924764890282</v>
      </c>
      <c r="E19">
        <v>6.3799634273772208</v>
      </c>
      <c r="F19">
        <v>2.5436963894227786</v>
      </c>
      <c r="G19" t="str">
        <f t="shared" si="0"/>
        <v>5</v>
      </c>
      <c r="H19" s="3">
        <v>0.54766203703703698</v>
      </c>
      <c r="I19" s="1">
        <v>43783</v>
      </c>
      <c r="J19" s="4">
        <v>43783.547662037039</v>
      </c>
      <c r="K19">
        <v>10.15</v>
      </c>
      <c r="L19">
        <v>46.74</v>
      </c>
      <c r="M19">
        <v>477.2</v>
      </c>
      <c r="N19">
        <v>2.6150000000000002</v>
      </c>
      <c r="O19">
        <f t="shared" si="1"/>
        <v>5.8495981000000006</v>
      </c>
      <c r="P19">
        <v>143</v>
      </c>
      <c r="Q19">
        <v>32</v>
      </c>
    </row>
    <row r="20" spans="1:17" hidden="1">
      <c r="A20" t="s">
        <v>144</v>
      </c>
      <c r="B20">
        <v>4.25</v>
      </c>
      <c r="C20" s="2">
        <v>96.134991836864671</v>
      </c>
      <c r="D20">
        <v>9.7653291536050055</v>
      </c>
      <c r="E20">
        <v>10.03657262277952</v>
      </c>
      <c r="F20">
        <v>2.3736671966287797</v>
      </c>
      <c r="G20" t="str">
        <f t="shared" si="0"/>
        <v>0</v>
      </c>
      <c r="H20" s="3">
        <v>0.54899305555555555</v>
      </c>
      <c r="I20" s="1">
        <v>43783</v>
      </c>
      <c r="J20" s="4">
        <v>43783.548993055556</v>
      </c>
      <c r="K20">
        <v>10.51</v>
      </c>
      <c r="L20">
        <v>42.55</v>
      </c>
      <c r="M20">
        <v>459.9</v>
      </c>
      <c r="N20">
        <v>2.8319999999999999</v>
      </c>
      <c r="O20">
        <f t="shared" si="1"/>
        <v>6.3350140799999997</v>
      </c>
      <c r="P20">
        <v>166</v>
      </c>
      <c r="Q20">
        <v>32</v>
      </c>
    </row>
    <row r="21" spans="1:17" hidden="1">
      <c r="A21" t="s">
        <v>165</v>
      </c>
      <c r="B21">
        <v>4.25</v>
      </c>
      <c r="C21" s="2">
        <v>96.134991836864671</v>
      </c>
      <c r="D21">
        <v>11.425501567398124</v>
      </c>
      <c r="E21">
        <v>11.924634273772204</v>
      </c>
      <c r="F21">
        <v>3.1154314183776299</v>
      </c>
      <c r="G21" t="str">
        <f t="shared" si="0"/>
        <v>1</v>
      </c>
      <c r="H21" s="3">
        <v>0.54899305555555555</v>
      </c>
      <c r="I21" s="1">
        <v>43783</v>
      </c>
      <c r="J21" s="4">
        <v>43783.548993055556</v>
      </c>
      <c r="K21">
        <v>10.51</v>
      </c>
      <c r="L21">
        <v>42.55</v>
      </c>
      <c r="M21">
        <v>459.9</v>
      </c>
      <c r="N21">
        <v>2.8319999999999999</v>
      </c>
      <c r="O21">
        <f t="shared" si="1"/>
        <v>6.3350140799999997</v>
      </c>
      <c r="P21">
        <v>166</v>
      </c>
      <c r="Q21">
        <v>32</v>
      </c>
    </row>
    <row r="22" spans="1:17" hidden="1">
      <c r="A22" t="s">
        <v>186</v>
      </c>
      <c r="B22">
        <v>4.25</v>
      </c>
      <c r="C22" s="2">
        <v>96.134991836864671</v>
      </c>
      <c r="D22">
        <v>10.174111807732492</v>
      </c>
      <c r="E22">
        <v>10.812434691745036</v>
      </c>
      <c r="F22">
        <v>3.2948289844529426</v>
      </c>
      <c r="G22" t="str">
        <f t="shared" si="0"/>
        <v>2</v>
      </c>
      <c r="H22" s="3">
        <v>0.54899305555555555</v>
      </c>
      <c r="I22" s="1">
        <v>43783</v>
      </c>
      <c r="J22" s="4">
        <v>43783.548993055556</v>
      </c>
      <c r="K22">
        <v>10.51</v>
      </c>
      <c r="L22">
        <v>42.55</v>
      </c>
      <c r="M22">
        <v>459.9</v>
      </c>
      <c r="N22">
        <v>2.8319999999999999</v>
      </c>
      <c r="O22">
        <f t="shared" si="1"/>
        <v>6.3350140799999997</v>
      </c>
      <c r="P22">
        <v>166</v>
      </c>
      <c r="Q22">
        <v>32</v>
      </c>
    </row>
    <row r="23" spans="1:17" hidden="1">
      <c r="A23" t="s">
        <v>207</v>
      </c>
      <c r="B23">
        <v>4.25</v>
      </c>
      <c r="C23" s="2">
        <v>96.134991836864671</v>
      </c>
      <c r="D23">
        <v>8.116293103448271</v>
      </c>
      <c r="E23">
        <v>8.0198537095088831</v>
      </c>
      <c r="F23">
        <v>2.368567831775978</v>
      </c>
      <c r="G23" t="str">
        <f t="shared" si="0"/>
        <v>3</v>
      </c>
      <c r="H23" s="3">
        <v>0.54899305555555555</v>
      </c>
      <c r="I23" s="1">
        <v>43783</v>
      </c>
      <c r="J23" s="4">
        <v>43783.548993055556</v>
      </c>
      <c r="K23">
        <v>10.51</v>
      </c>
      <c r="L23">
        <v>42.55</v>
      </c>
      <c r="M23">
        <v>459.9</v>
      </c>
      <c r="N23">
        <v>2.8319999999999999</v>
      </c>
      <c r="O23">
        <f t="shared" si="1"/>
        <v>6.3350140799999997</v>
      </c>
      <c r="P23">
        <v>166</v>
      </c>
      <c r="Q23">
        <v>75</v>
      </c>
    </row>
    <row r="24" spans="1:17" hidden="1">
      <c r="A24" t="s">
        <v>228</v>
      </c>
      <c r="B24">
        <v>4.25</v>
      </c>
      <c r="C24" s="2">
        <v>96.134991836864671</v>
      </c>
      <c r="D24">
        <v>13.690117554858936</v>
      </c>
      <c r="E24">
        <v>13.576280041797283</v>
      </c>
      <c r="F24">
        <v>2.9594775934194284</v>
      </c>
      <c r="G24" t="str">
        <f t="shared" si="0"/>
        <v>4</v>
      </c>
      <c r="H24" s="3">
        <v>0.54899305555555555</v>
      </c>
      <c r="I24" s="1">
        <v>43783</v>
      </c>
      <c r="J24" s="4">
        <v>43783.548993055556</v>
      </c>
      <c r="K24">
        <v>10.51</v>
      </c>
      <c r="L24">
        <v>42.55</v>
      </c>
      <c r="M24">
        <v>459.9</v>
      </c>
      <c r="N24">
        <v>2.8319999999999999</v>
      </c>
      <c r="O24">
        <f t="shared" si="1"/>
        <v>6.3350140799999997</v>
      </c>
      <c r="P24">
        <v>166</v>
      </c>
      <c r="Q24">
        <v>75</v>
      </c>
    </row>
    <row r="25" spans="1:17" hidden="1">
      <c r="A25" t="s">
        <v>249</v>
      </c>
      <c r="B25">
        <v>4.25</v>
      </c>
      <c r="C25" s="2">
        <v>96.134991836864671</v>
      </c>
      <c r="D25">
        <v>10.611423719958209</v>
      </c>
      <c r="E25">
        <v>10.510057471264368</v>
      </c>
      <c r="F25">
        <v>3.4200182617758732</v>
      </c>
      <c r="G25" t="str">
        <f t="shared" si="0"/>
        <v>5</v>
      </c>
      <c r="H25" s="3">
        <v>0.54899305555555555</v>
      </c>
      <c r="I25" s="1">
        <v>43783</v>
      </c>
      <c r="J25" s="4">
        <v>43783.548993055556</v>
      </c>
      <c r="K25">
        <v>10.51</v>
      </c>
      <c r="L25">
        <v>42.55</v>
      </c>
      <c r="M25">
        <v>459.9</v>
      </c>
      <c r="N25">
        <v>2.8319999999999999</v>
      </c>
      <c r="O25">
        <f t="shared" si="1"/>
        <v>6.3350140799999997</v>
      </c>
      <c r="P25">
        <v>166</v>
      </c>
      <c r="Q25">
        <v>75</v>
      </c>
    </row>
    <row r="26" spans="1:17" hidden="1">
      <c r="A26" t="s">
        <v>145</v>
      </c>
      <c r="B26">
        <v>5.3</v>
      </c>
      <c r="C26" s="2">
        <v>119.88598982009005</v>
      </c>
      <c r="D26">
        <v>11.39669540229885</v>
      </c>
      <c r="E26">
        <v>11.008359456635318</v>
      </c>
      <c r="F26">
        <v>2.4398790788837337</v>
      </c>
      <c r="G26" t="str">
        <f t="shared" si="0"/>
        <v>0</v>
      </c>
      <c r="H26" s="3">
        <v>0.55035879629629625</v>
      </c>
      <c r="I26" s="1">
        <v>43783</v>
      </c>
      <c r="J26" s="4">
        <v>43783.550358796296</v>
      </c>
      <c r="K26">
        <v>10.51</v>
      </c>
      <c r="L26">
        <v>42.55</v>
      </c>
      <c r="M26">
        <v>459.9</v>
      </c>
      <c r="N26">
        <v>2.8319999999999999</v>
      </c>
      <c r="O26">
        <f t="shared" si="1"/>
        <v>6.3350140799999997</v>
      </c>
      <c r="P26">
        <v>166</v>
      </c>
      <c r="Q26">
        <v>75</v>
      </c>
    </row>
    <row r="27" spans="1:17" hidden="1">
      <c r="A27" t="s">
        <v>166</v>
      </c>
      <c r="B27">
        <v>5.3</v>
      </c>
      <c r="C27" s="2">
        <v>119.88598982009005</v>
      </c>
      <c r="D27">
        <v>10.677863113897597</v>
      </c>
      <c r="E27">
        <v>10.72884012539185</v>
      </c>
      <c r="F27">
        <v>2.746530701740967</v>
      </c>
      <c r="G27" t="str">
        <f t="shared" si="0"/>
        <v>1</v>
      </c>
      <c r="H27" s="3">
        <v>0.55035879629629625</v>
      </c>
      <c r="I27" s="1">
        <v>43783</v>
      </c>
      <c r="J27" s="4">
        <v>43783.550358796296</v>
      </c>
      <c r="K27">
        <v>10.51</v>
      </c>
      <c r="L27">
        <v>42.55</v>
      </c>
      <c r="M27">
        <v>459.9</v>
      </c>
      <c r="N27">
        <v>2.8319999999999999</v>
      </c>
      <c r="O27">
        <f t="shared" si="1"/>
        <v>6.3350140799999997</v>
      </c>
      <c r="P27">
        <v>166</v>
      </c>
      <c r="Q27">
        <v>75</v>
      </c>
    </row>
    <row r="28" spans="1:17" hidden="1">
      <c r="A28" t="s">
        <v>187</v>
      </c>
      <c r="B28">
        <v>5.3</v>
      </c>
      <c r="C28" s="2">
        <v>119.88598982009005</v>
      </c>
      <c r="D28">
        <v>15.635673981191227</v>
      </c>
      <c r="E28">
        <v>14.734848484848484</v>
      </c>
      <c r="F28">
        <v>4.9152654165187366</v>
      </c>
      <c r="G28" t="str">
        <f t="shared" si="0"/>
        <v>2</v>
      </c>
      <c r="H28" s="3">
        <v>0.55035879629629625</v>
      </c>
      <c r="I28" s="1">
        <v>43783</v>
      </c>
      <c r="J28" s="4">
        <v>43783.550358796296</v>
      </c>
      <c r="K28">
        <v>10.51</v>
      </c>
      <c r="L28">
        <v>42.55</v>
      </c>
      <c r="M28">
        <v>459.9</v>
      </c>
      <c r="N28">
        <v>2.8319999999999999</v>
      </c>
      <c r="O28">
        <f t="shared" si="1"/>
        <v>6.3350140799999997</v>
      </c>
      <c r="P28">
        <v>166</v>
      </c>
      <c r="Q28">
        <v>75</v>
      </c>
    </row>
    <row r="29" spans="1:17" hidden="1">
      <c r="A29" t="s">
        <v>208</v>
      </c>
      <c r="B29">
        <v>5.3</v>
      </c>
      <c r="C29" s="2">
        <v>119.88598982009005</v>
      </c>
      <c r="D29">
        <v>10.593294148380364</v>
      </c>
      <c r="E29">
        <v>10.424503657262278</v>
      </c>
      <c r="F29">
        <v>2.4351961733547198</v>
      </c>
      <c r="G29" t="str">
        <f t="shared" si="0"/>
        <v>3</v>
      </c>
      <c r="H29" s="3">
        <v>0.55035879629629625</v>
      </c>
      <c r="I29" s="1">
        <v>43783</v>
      </c>
      <c r="J29" s="4">
        <v>43783.550358796296</v>
      </c>
      <c r="K29">
        <v>10.51</v>
      </c>
      <c r="L29">
        <v>42.55</v>
      </c>
      <c r="M29">
        <v>459.9</v>
      </c>
      <c r="N29">
        <v>2.8319999999999999</v>
      </c>
      <c r="O29">
        <f t="shared" si="1"/>
        <v>6.3350140799999997</v>
      </c>
      <c r="P29">
        <v>166</v>
      </c>
      <c r="Q29">
        <v>75</v>
      </c>
    </row>
    <row r="30" spans="1:17" hidden="1">
      <c r="A30" t="s">
        <v>229</v>
      </c>
      <c r="B30">
        <v>5.3</v>
      </c>
      <c r="C30" s="2">
        <v>119.88598982009005</v>
      </c>
      <c r="D30">
        <v>14.935248171368851</v>
      </c>
      <c r="E30">
        <v>14.785788923719959</v>
      </c>
      <c r="F30">
        <v>3.1278240236243553</v>
      </c>
      <c r="G30" t="str">
        <f t="shared" si="0"/>
        <v>4</v>
      </c>
      <c r="H30" s="3">
        <v>0.55035879629629625</v>
      </c>
      <c r="I30" s="1">
        <v>43783</v>
      </c>
      <c r="J30" s="4">
        <v>43783.550358796296</v>
      </c>
      <c r="K30">
        <v>10.51</v>
      </c>
      <c r="L30">
        <v>42.55</v>
      </c>
      <c r="M30">
        <v>459.9</v>
      </c>
      <c r="N30">
        <v>2.8319999999999999</v>
      </c>
      <c r="O30">
        <f t="shared" si="1"/>
        <v>6.3350140799999997</v>
      </c>
      <c r="P30">
        <v>166</v>
      </c>
      <c r="Q30">
        <v>75</v>
      </c>
    </row>
    <row r="31" spans="1:17" hidden="1">
      <c r="A31" t="s">
        <v>250</v>
      </c>
      <c r="B31">
        <v>5.3</v>
      </c>
      <c r="C31" s="2">
        <v>119.88598982009005</v>
      </c>
      <c r="D31">
        <v>11.47019853709509</v>
      </c>
      <c r="E31">
        <v>10.952194357366771</v>
      </c>
      <c r="F31">
        <v>3.0468864838638297</v>
      </c>
      <c r="G31" t="str">
        <f t="shared" si="0"/>
        <v>5</v>
      </c>
      <c r="H31" s="3">
        <v>0.55035879629629625</v>
      </c>
      <c r="I31" s="1">
        <v>43783</v>
      </c>
      <c r="J31" s="4">
        <v>43783.550358796296</v>
      </c>
      <c r="K31">
        <v>10.51</v>
      </c>
      <c r="L31">
        <v>42.55</v>
      </c>
      <c r="M31">
        <v>459.9</v>
      </c>
      <c r="N31">
        <v>2.8319999999999999</v>
      </c>
      <c r="O31">
        <f t="shared" si="1"/>
        <v>6.3350140799999997</v>
      </c>
      <c r="P31">
        <v>166</v>
      </c>
      <c r="Q31">
        <v>75</v>
      </c>
    </row>
    <row r="32" spans="1:17" hidden="1">
      <c r="A32" t="s">
        <v>146</v>
      </c>
      <c r="B32">
        <v>6.3</v>
      </c>
      <c r="C32" s="2">
        <v>142.50598789935233</v>
      </c>
      <c r="D32">
        <v>9.0157497387669814</v>
      </c>
      <c r="E32">
        <v>8.8237983281086727</v>
      </c>
      <c r="F32">
        <v>2.5161823029614157</v>
      </c>
      <c r="G32" t="str">
        <f t="shared" si="0"/>
        <v>0</v>
      </c>
      <c r="H32" s="3">
        <v>0.55163194444444441</v>
      </c>
      <c r="I32" s="1">
        <v>43783</v>
      </c>
      <c r="J32" s="4">
        <v>43783.551631944443</v>
      </c>
      <c r="K32">
        <v>10.81</v>
      </c>
      <c r="L32">
        <v>41.34</v>
      </c>
      <c r="M32">
        <v>465.9</v>
      </c>
      <c r="N32">
        <v>1.927</v>
      </c>
      <c r="O32">
        <f t="shared" si="1"/>
        <v>4.3105833800000006</v>
      </c>
      <c r="P32">
        <v>121</v>
      </c>
      <c r="Q32">
        <v>75</v>
      </c>
    </row>
    <row r="33" spans="1:17" hidden="1">
      <c r="A33" t="s">
        <v>167</v>
      </c>
      <c r="B33">
        <v>6.3</v>
      </c>
      <c r="C33" s="2">
        <v>142.50598789935233</v>
      </c>
      <c r="D33">
        <v>7.8859926854754461</v>
      </c>
      <c r="E33">
        <v>6.4073928944618608</v>
      </c>
      <c r="F33">
        <v>4.5205918697631926</v>
      </c>
      <c r="G33" t="str">
        <f t="shared" si="0"/>
        <v>1</v>
      </c>
      <c r="H33" s="3">
        <v>0.55163194444444441</v>
      </c>
      <c r="I33" s="1">
        <v>43783</v>
      </c>
      <c r="J33" s="4">
        <v>43783.551631944443</v>
      </c>
      <c r="K33">
        <v>10.81</v>
      </c>
      <c r="L33">
        <v>41.34</v>
      </c>
      <c r="M33">
        <v>465.9</v>
      </c>
      <c r="N33">
        <v>1.927</v>
      </c>
      <c r="O33">
        <f t="shared" si="1"/>
        <v>4.3105833800000006</v>
      </c>
      <c r="P33">
        <v>121</v>
      </c>
      <c r="Q33">
        <v>75</v>
      </c>
    </row>
    <row r="34" spans="1:17" hidden="1">
      <c r="A34" t="s">
        <v>188</v>
      </c>
      <c r="B34">
        <v>6.3</v>
      </c>
      <c r="C34" s="2">
        <v>142.50598789935233</v>
      </c>
      <c r="D34">
        <v>8.66135318704284</v>
      </c>
      <c r="E34">
        <v>1.6137669801462904</v>
      </c>
      <c r="F34">
        <v>2.6310279530992307</v>
      </c>
      <c r="G34" t="str">
        <f t="shared" ref="G34:G65" si="2">RIGHT(LEFT(A34,8),1)</f>
        <v>2</v>
      </c>
      <c r="H34" s="3">
        <v>0.55163194444444441</v>
      </c>
      <c r="I34" s="1">
        <v>43783</v>
      </c>
      <c r="J34" s="4">
        <v>43783.551631944443</v>
      </c>
      <c r="K34">
        <v>10.81</v>
      </c>
      <c r="L34">
        <v>41.34</v>
      </c>
      <c r="M34">
        <v>465.9</v>
      </c>
      <c r="N34">
        <v>1.927</v>
      </c>
      <c r="O34">
        <f t="shared" ref="O34:O65" si="3">N34*2.23694</f>
        <v>4.3105833800000006</v>
      </c>
      <c r="P34">
        <v>121</v>
      </c>
      <c r="Q34">
        <v>75</v>
      </c>
    </row>
    <row r="35" spans="1:17" hidden="1">
      <c r="A35" t="s">
        <v>209</v>
      </c>
      <c r="B35">
        <v>6.3</v>
      </c>
      <c r="C35" s="2">
        <v>142.50598789935233</v>
      </c>
      <c r="D35">
        <v>8.5187591431556928</v>
      </c>
      <c r="E35">
        <v>8.2399425287356323</v>
      </c>
      <c r="F35">
        <v>2.1650274564651957</v>
      </c>
      <c r="G35" t="str">
        <f t="shared" si="2"/>
        <v>3</v>
      </c>
      <c r="H35" s="3">
        <v>0.55163194444444441</v>
      </c>
      <c r="I35" s="1">
        <v>43783</v>
      </c>
      <c r="J35" s="4">
        <v>43783.551631944443</v>
      </c>
      <c r="K35">
        <v>10.81</v>
      </c>
      <c r="L35">
        <v>41.34</v>
      </c>
      <c r="M35">
        <v>465.9</v>
      </c>
      <c r="N35">
        <v>1.927</v>
      </c>
      <c r="O35">
        <f t="shared" si="3"/>
        <v>4.3105833800000006</v>
      </c>
      <c r="P35">
        <v>121</v>
      </c>
      <c r="Q35">
        <v>75</v>
      </c>
    </row>
    <row r="36" spans="1:17" hidden="1">
      <c r="A36" t="s">
        <v>230</v>
      </c>
      <c r="B36">
        <v>6.3</v>
      </c>
      <c r="C36" s="2">
        <v>142.50598789935233</v>
      </c>
      <c r="D36">
        <v>3.5187068965517208</v>
      </c>
      <c r="E36">
        <v>2.943443051201672</v>
      </c>
      <c r="F36">
        <v>2.0242828581557606</v>
      </c>
      <c r="G36" t="str">
        <f t="shared" si="2"/>
        <v>4</v>
      </c>
      <c r="H36" s="3">
        <v>0.55163194444444441</v>
      </c>
      <c r="I36" s="1">
        <v>43783</v>
      </c>
      <c r="J36" s="4">
        <v>43783.551631944443</v>
      </c>
      <c r="K36">
        <v>10.81</v>
      </c>
      <c r="L36">
        <v>41.34</v>
      </c>
      <c r="M36">
        <v>465.9</v>
      </c>
      <c r="N36">
        <v>1.927</v>
      </c>
      <c r="O36">
        <f t="shared" si="3"/>
        <v>4.3105833800000006</v>
      </c>
      <c r="P36">
        <v>121</v>
      </c>
      <c r="Q36">
        <v>75</v>
      </c>
    </row>
    <row r="37" spans="1:17" hidden="1">
      <c r="A37" t="s">
        <v>251</v>
      </c>
      <c r="B37">
        <v>6.3</v>
      </c>
      <c r="C37" s="2">
        <v>142.50598789935233</v>
      </c>
      <c r="D37">
        <v>7.5489629049111828</v>
      </c>
      <c r="E37">
        <v>7.0108411703239284</v>
      </c>
      <c r="F37">
        <v>2.3866295729898952</v>
      </c>
      <c r="G37" t="str">
        <f t="shared" si="2"/>
        <v>5</v>
      </c>
      <c r="H37" s="3">
        <v>0.55163194444444441</v>
      </c>
      <c r="I37" s="1">
        <v>43783</v>
      </c>
      <c r="J37" s="4">
        <v>43783.551631944443</v>
      </c>
      <c r="K37">
        <v>10.81</v>
      </c>
      <c r="L37">
        <v>41.34</v>
      </c>
      <c r="M37">
        <v>465.9</v>
      </c>
      <c r="N37">
        <v>1.927</v>
      </c>
      <c r="O37">
        <f t="shared" si="3"/>
        <v>4.3105833800000006</v>
      </c>
      <c r="P37">
        <v>121</v>
      </c>
      <c r="Q37">
        <v>75</v>
      </c>
    </row>
    <row r="38" spans="1:17" hidden="1">
      <c r="A38" t="s">
        <v>147</v>
      </c>
      <c r="B38">
        <v>7.3</v>
      </c>
      <c r="C38" s="2">
        <v>165.12598597861461</v>
      </c>
      <c r="D38">
        <v>12.42247126436782</v>
      </c>
      <c r="E38">
        <v>12.032392894461859</v>
      </c>
      <c r="F38">
        <v>3.588253967031569</v>
      </c>
      <c r="G38" t="str">
        <f t="shared" si="2"/>
        <v>0</v>
      </c>
      <c r="H38" s="3">
        <v>0.5529398148148148</v>
      </c>
      <c r="I38" s="1">
        <v>43783</v>
      </c>
      <c r="J38" s="4">
        <v>43783.552939814814</v>
      </c>
      <c r="K38">
        <v>10.81</v>
      </c>
      <c r="L38">
        <v>41.34</v>
      </c>
      <c r="M38">
        <v>465.9</v>
      </c>
      <c r="N38">
        <v>1.927</v>
      </c>
      <c r="O38">
        <f t="shared" si="3"/>
        <v>4.3105833800000006</v>
      </c>
      <c r="P38">
        <v>121</v>
      </c>
      <c r="Q38">
        <v>75</v>
      </c>
    </row>
    <row r="39" spans="1:17" hidden="1">
      <c r="A39" t="s">
        <v>168</v>
      </c>
      <c r="B39">
        <v>7.3</v>
      </c>
      <c r="C39" s="2">
        <v>165.12598597861461</v>
      </c>
      <c r="D39">
        <v>15.008680773249722</v>
      </c>
      <c r="E39">
        <v>13.297413793103448</v>
      </c>
      <c r="F39">
        <v>6.0043098479952279</v>
      </c>
      <c r="G39" t="str">
        <f t="shared" si="2"/>
        <v>1</v>
      </c>
      <c r="H39" s="3">
        <v>0.5529398148148148</v>
      </c>
      <c r="I39" s="1">
        <v>43783</v>
      </c>
      <c r="J39" s="4">
        <v>43783.552939814814</v>
      </c>
      <c r="K39">
        <v>10.81</v>
      </c>
      <c r="L39">
        <v>41.34</v>
      </c>
      <c r="M39">
        <v>465.9</v>
      </c>
      <c r="N39">
        <v>1.927</v>
      </c>
      <c r="O39">
        <f t="shared" si="3"/>
        <v>4.3105833800000006</v>
      </c>
      <c r="P39">
        <v>121</v>
      </c>
      <c r="Q39">
        <v>75</v>
      </c>
    </row>
    <row r="40" spans="1:17" hidden="1">
      <c r="A40" t="s">
        <v>189</v>
      </c>
      <c r="B40">
        <v>7.3</v>
      </c>
      <c r="C40" s="2">
        <v>165.12598597861461</v>
      </c>
      <c r="D40">
        <v>14.550945663531801</v>
      </c>
      <c r="E40">
        <v>7.5835945663531872</v>
      </c>
      <c r="F40">
        <v>3.0235456873654663</v>
      </c>
      <c r="G40" t="str">
        <f t="shared" si="2"/>
        <v>2</v>
      </c>
      <c r="H40" s="3">
        <v>0.5529398148148148</v>
      </c>
      <c r="I40" s="1">
        <v>43783</v>
      </c>
      <c r="J40" s="4">
        <v>43783.552939814814</v>
      </c>
      <c r="K40">
        <v>10.81</v>
      </c>
      <c r="L40">
        <v>41.34</v>
      </c>
      <c r="M40">
        <v>465.9</v>
      </c>
      <c r="N40">
        <v>1.927</v>
      </c>
      <c r="O40">
        <f t="shared" si="3"/>
        <v>4.3105833800000006</v>
      </c>
      <c r="P40">
        <v>121</v>
      </c>
      <c r="Q40">
        <v>75</v>
      </c>
    </row>
    <row r="41" spans="1:17" hidden="1">
      <c r="A41" t="s">
        <v>210</v>
      </c>
      <c r="B41">
        <v>7.3</v>
      </c>
      <c r="C41" s="2">
        <v>165.12598597861461</v>
      </c>
      <c r="D41">
        <v>8.2236624869383537</v>
      </c>
      <c r="E41">
        <v>7.9388714733542329</v>
      </c>
      <c r="F41">
        <v>2.6077251280949048</v>
      </c>
      <c r="G41" t="str">
        <f t="shared" si="2"/>
        <v>3</v>
      </c>
      <c r="H41" s="3">
        <v>0.5529398148148148</v>
      </c>
      <c r="I41" s="1">
        <v>43783</v>
      </c>
      <c r="J41" s="4">
        <v>43783.552939814814</v>
      </c>
      <c r="K41">
        <v>10.81</v>
      </c>
      <c r="L41">
        <v>41.34</v>
      </c>
      <c r="M41">
        <v>465.9</v>
      </c>
      <c r="N41">
        <v>1.927</v>
      </c>
      <c r="O41">
        <f t="shared" si="3"/>
        <v>4.3105833800000006</v>
      </c>
      <c r="P41">
        <v>121</v>
      </c>
      <c r="Q41">
        <v>75</v>
      </c>
    </row>
    <row r="42" spans="1:17" hidden="1">
      <c r="A42" t="s">
        <v>231</v>
      </c>
      <c r="B42">
        <v>7.3</v>
      </c>
      <c r="C42" s="2">
        <v>165.12598597861461</v>
      </c>
      <c r="D42">
        <v>9.8634143155694911</v>
      </c>
      <c r="E42">
        <v>8.6997126436781613</v>
      </c>
      <c r="F42">
        <v>4.237743103711205</v>
      </c>
      <c r="G42" t="str">
        <f t="shared" si="2"/>
        <v>4</v>
      </c>
      <c r="H42" s="3">
        <v>0.5529398148148148</v>
      </c>
      <c r="I42" s="1">
        <v>43783</v>
      </c>
      <c r="J42" s="4">
        <v>43783.552939814814</v>
      </c>
      <c r="K42">
        <v>10.81</v>
      </c>
      <c r="L42">
        <v>41.34</v>
      </c>
      <c r="M42">
        <v>465.9</v>
      </c>
      <c r="N42">
        <v>1.927</v>
      </c>
      <c r="O42">
        <f t="shared" si="3"/>
        <v>4.3105833800000006</v>
      </c>
      <c r="P42">
        <v>121</v>
      </c>
      <c r="Q42">
        <v>75</v>
      </c>
    </row>
    <row r="43" spans="1:17" hidden="1">
      <c r="A43" t="s">
        <v>252</v>
      </c>
      <c r="B43">
        <v>7.3</v>
      </c>
      <c r="C43" s="2">
        <v>165.12598597861461</v>
      </c>
      <c r="D43">
        <v>10.866240856844296</v>
      </c>
      <c r="E43">
        <v>10.211598746081505</v>
      </c>
      <c r="F43">
        <v>3.2134014005416449</v>
      </c>
      <c r="G43" t="str">
        <f t="shared" si="2"/>
        <v>5</v>
      </c>
      <c r="H43" s="3">
        <v>0.5529398148148148</v>
      </c>
      <c r="I43" s="1">
        <v>43783</v>
      </c>
      <c r="J43" s="4">
        <v>43783.552939814814</v>
      </c>
      <c r="K43">
        <v>10.81</v>
      </c>
      <c r="L43">
        <v>41.34</v>
      </c>
      <c r="M43">
        <v>465.9</v>
      </c>
      <c r="N43">
        <v>1.927</v>
      </c>
      <c r="O43">
        <f t="shared" si="3"/>
        <v>4.3105833800000006</v>
      </c>
      <c r="P43">
        <v>121</v>
      </c>
      <c r="Q43">
        <v>75</v>
      </c>
    </row>
    <row r="44" spans="1:17" hidden="1">
      <c r="A44" t="s">
        <v>148</v>
      </c>
      <c r="B44">
        <v>0.75</v>
      </c>
      <c r="C44" s="2">
        <v>16.964998559446705</v>
      </c>
      <c r="D44">
        <v>1.2714158829676079</v>
      </c>
      <c r="E44">
        <v>0.78435214211076276</v>
      </c>
      <c r="F44">
        <v>1.6386083069988007</v>
      </c>
      <c r="G44" t="str">
        <f t="shared" si="2"/>
        <v>0</v>
      </c>
      <c r="H44" s="3">
        <v>0.55439814814814814</v>
      </c>
      <c r="I44" s="1">
        <v>43783</v>
      </c>
      <c r="J44" s="4">
        <v>43783.554398148146</v>
      </c>
      <c r="K44">
        <v>10.81</v>
      </c>
      <c r="L44">
        <v>41.34</v>
      </c>
      <c r="M44">
        <v>465.9</v>
      </c>
      <c r="N44">
        <v>1.927</v>
      </c>
      <c r="O44">
        <f t="shared" si="3"/>
        <v>4.3105833800000006</v>
      </c>
      <c r="P44">
        <v>121</v>
      </c>
      <c r="Q44">
        <v>145</v>
      </c>
    </row>
    <row r="45" spans="1:17" hidden="1">
      <c r="A45" t="s">
        <v>169</v>
      </c>
      <c r="B45">
        <v>0.75</v>
      </c>
      <c r="C45" s="2">
        <v>16.964998559446705</v>
      </c>
      <c r="D45">
        <v>0.62654649947753371</v>
      </c>
      <c r="E45">
        <v>0.34156217345872519</v>
      </c>
      <c r="F45">
        <v>0.78472762888086622</v>
      </c>
      <c r="G45" t="str">
        <f t="shared" si="2"/>
        <v>1</v>
      </c>
      <c r="H45" s="3">
        <v>0.55439814814814814</v>
      </c>
      <c r="I45" s="1">
        <v>43783</v>
      </c>
      <c r="J45" s="4">
        <v>43783.554398148146</v>
      </c>
      <c r="K45">
        <v>10.81</v>
      </c>
      <c r="L45">
        <v>41.34</v>
      </c>
      <c r="M45">
        <v>465.9</v>
      </c>
      <c r="N45">
        <v>1.927</v>
      </c>
      <c r="O45">
        <f t="shared" si="3"/>
        <v>4.3105833800000006</v>
      </c>
      <c r="P45">
        <v>121</v>
      </c>
      <c r="Q45">
        <v>145</v>
      </c>
    </row>
    <row r="46" spans="1:17" hidden="1">
      <c r="A46" t="s">
        <v>190</v>
      </c>
      <c r="B46">
        <v>0.75</v>
      </c>
      <c r="C46" s="2">
        <v>16.964998559446705</v>
      </c>
      <c r="D46">
        <v>1.6736102403343778</v>
      </c>
      <c r="E46">
        <v>0.86664054336468133</v>
      </c>
      <c r="F46">
        <v>2.1126983169503855</v>
      </c>
      <c r="G46" t="str">
        <f t="shared" si="2"/>
        <v>2</v>
      </c>
      <c r="H46" s="3">
        <v>0.55439814814814814</v>
      </c>
      <c r="I46" s="1">
        <v>43783</v>
      </c>
      <c r="J46" s="4">
        <v>43783.554398148146</v>
      </c>
      <c r="K46">
        <v>10.81</v>
      </c>
      <c r="L46">
        <v>41.34</v>
      </c>
      <c r="M46">
        <v>465.9</v>
      </c>
      <c r="N46">
        <v>1.927</v>
      </c>
      <c r="O46">
        <f t="shared" si="3"/>
        <v>4.3105833800000006</v>
      </c>
      <c r="P46">
        <v>121</v>
      </c>
      <c r="Q46">
        <v>145</v>
      </c>
    </row>
    <row r="47" spans="1:17" hidden="1">
      <c r="A47" t="s">
        <v>211</v>
      </c>
      <c r="B47">
        <v>0.75</v>
      </c>
      <c r="C47" s="2">
        <v>16.964998559446705</v>
      </c>
      <c r="D47">
        <v>1.3253605015673982</v>
      </c>
      <c r="E47">
        <v>0.83855799373040751</v>
      </c>
      <c r="F47">
        <v>1.5728886984045356</v>
      </c>
      <c r="G47" t="str">
        <f t="shared" si="2"/>
        <v>3</v>
      </c>
      <c r="H47" s="3">
        <v>0.55439814814814814</v>
      </c>
      <c r="I47" s="1">
        <v>43783</v>
      </c>
      <c r="J47" s="4">
        <v>43783.554398148146</v>
      </c>
      <c r="K47">
        <v>10.81</v>
      </c>
      <c r="L47">
        <v>41.34</v>
      </c>
      <c r="M47">
        <v>465.9</v>
      </c>
      <c r="N47">
        <v>1.927</v>
      </c>
      <c r="O47">
        <f t="shared" si="3"/>
        <v>4.3105833800000006</v>
      </c>
      <c r="P47">
        <v>121</v>
      </c>
      <c r="Q47">
        <v>145</v>
      </c>
    </row>
    <row r="48" spans="1:17" hidden="1">
      <c r="A48" t="s">
        <v>232</v>
      </c>
      <c r="B48">
        <v>0.75</v>
      </c>
      <c r="C48" s="2">
        <v>16.964998559446705</v>
      </c>
      <c r="D48">
        <v>1.1472335423197502</v>
      </c>
      <c r="E48">
        <v>0.8431295715778474</v>
      </c>
      <c r="F48">
        <v>0.78189825894751297</v>
      </c>
      <c r="G48" t="str">
        <f t="shared" si="2"/>
        <v>4</v>
      </c>
      <c r="H48" s="3">
        <v>0.55439814814814814</v>
      </c>
      <c r="I48" s="1">
        <v>43783</v>
      </c>
      <c r="J48" s="4">
        <v>43783.554398148146</v>
      </c>
      <c r="K48">
        <v>10.81</v>
      </c>
      <c r="L48">
        <v>41.34</v>
      </c>
      <c r="M48">
        <v>465.9</v>
      </c>
      <c r="N48">
        <v>1.927</v>
      </c>
      <c r="O48">
        <f t="shared" si="3"/>
        <v>4.3105833800000006</v>
      </c>
      <c r="P48">
        <v>121</v>
      </c>
      <c r="Q48">
        <v>145</v>
      </c>
    </row>
    <row r="49" spans="1:17" hidden="1">
      <c r="A49" t="s">
        <v>253</v>
      </c>
      <c r="B49">
        <v>0.75</v>
      </c>
      <c r="C49" s="2">
        <v>16.964998559446705</v>
      </c>
      <c r="D49">
        <v>1.4692737722048066</v>
      </c>
      <c r="E49">
        <v>1.0756269592476488</v>
      </c>
      <c r="F49">
        <v>1.2896563352828909</v>
      </c>
      <c r="G49" t="str">
        <f t="shared" si="2"/>
        <v>5</v>
      </c>
      <c r="H49" s="3">
        <v>0.55439814814814814</v>
      </c>
      <c r="I49" s="1">
        <v>43783</v>
      </c>
      <c r="J49" s="4">
        <v>43783.554398148146</v>
      </c>
      <c r="K49">
        <v>10.81</v>
      </c>
      <c r="L49">
        <v>41.34</v>
      </c>
      <c r="M49">
        <v>465.9</v>
      </c>
      <c r="N49">
        <v>1.927</v>
      </c>
      <c r="O49">
        <f t="shared" si="3"/>
        <v>4.3105833800000006</v>
      </c>
      <c r="P49">
        <v>121</v>
      </c>
      <c r="Q49">
        <v>145</v>
      </c>
    </row>
    <row r="50" spans="1:17" hidden="1">
      <c r="A50" t="s">
        <v>149</v>
      </c>
      <c r="B50">
        <v>1.91</v>
      </c>
      <c r="C50" s="2">
        <v>43.204196331390939</v>
      </c>
      <c r="D50">
        <v>1.6491144200626953</v>
      </c>
      <c r="E50">
        <v>1.3251044932079414</v>
      </c>
      <c r="F50">
        <v>1.4501618596153323</v>
      </c>
      <c r="G50" t="str">
        <f t="shared" si="2"/>
        <v>0</v>
      </c>
      <c r="H50" s="3">
        <v>0.55560185185185185</v>
      </c>
      <c r="I50" s="1">
        <v>43783</v>
      </c>
      <c r="J50" s="4">
        <v>43783.555601851855</v>
      </c>
      <c r="K50">
        <v>10.89</v>
      </c>
      <c r="L50">
        <v>41.64</v>
      </c>
      <c r="M50">
        <v>459.4</v>
      </c>
      <c r="N50">
        <v>2.5979999999999999</v>
      </c>
      <c r="O50">
        <f t="shared" si="3"/>
        <v>5.8115701199999998</v>
      </c>
      <c r="P50">
        <v>118</v>
      </c>
      <c r="Q50">
        <v>145</v>
      </c>
    </row>
    <row r="51" spans="1:17" hidden="1">
      <c r="A51" t="s">
        <v>170</v>
      </c>
      <c r="B51">
        <v>1.91</v>
      </c>
      <c r="C51" s="2">
        <v>43.204196331390939</v>
      </c>
      <c r="D51">
        <v>1.1988401253918501</v>
      </c>
      <c r="E51">
        <v>1.1311389759665622</v>
      </c>
      <c r="F51">
        <v>0.5068799076204562</v>
      </c>
      <c r="G51" t="str">
        <f t="shared" si="2"/>
        <v>1</v>
      </c>
      <c r="H51" s="3">
        <v>0.55560185185185185</v>
      </c>
      <c r="I51" s="1">
        <v>43783</v>
      </c>
      <c r="J51" s="4">
        <v>43783.555601851855</v>
      </c>
      <c r="K51">
        <v>10.89</v>
      </c>
      <c r="L51">
        <v>41.64</v>
      </c>
      <c r="M51">
        <v>459.4</v>
      </c>
      <c r="N51">
        <v>2.5979999999999999</v>
      </c>
      <c r="O51">
        <f t="shared" si="3"/>
        <v>5.8115701199999998</v>
      </c>
      <c r="P51">
        <v>118</v>
      </c>
      <c r="Q51">
        <v>145</v>
      </c>
    </row>
    <row r="52" spans="1:17" hidden="1">
      <c r="A52" t="s">
        <v>191</v>
      </c>
      <c r="B52">
        <v>1.91</v>
      </c>
      <c r="C52" s="2">
        <v>43.204196331390939</v>
      </c>
      <c r="D52">
        <v>1.7275731452455583</v>
      </c>
      <c r="E52">
        <v>1.3394723092998955</v>
      </c>
      <c r="F52">
        <v>1.2100148093657941</v>
      </c>
      <c r="G52" t="str">
        <f t="shared" si="2"/>
        <v>2</v>
      </c>
      <c r="H52" s="3">
        <v>0.55560185185185185</v>
      </c>
      <c r="I52" s="1">
        <v>43783</v>
      </c>
      <c r="J52" s="4">
        <v>43783.555601851855</v>
      </c>
      <c r="K52">
        <v>10.89</v>
      </c>
      <c r="L52">
        <v>41.64</v>
      </c>
      <c r="M52">
        <v>459.4</v>
      </c>
      <c r="N52">
        <v>2.5979999999999999</v>
      </c>
      <c r="O52">
        <f t="shared" si="3"/>
        <v>5.8115701199999998</v>
      </c>
      <c r="P52">
        <v>118</v>
      </c>
      <c r="Q52">
        <v>145</v>
      </c>
    </row>
    <row r="53" spans="1:17" hidden="1">
      <c r="A53" t="s">
        <v>212</v>
      </c>
      <c r="B53">
        <v>1.91</v>
      </c>
      <c r="C53" s="2">
        <v>43.204196331390939</v>
      </c>
      <c r="D53">
        <v>2.8034143155694848</v>
      </c>
      <c r="E53">
        <v>2.492163009404389</v>
      </c>
      <c r="F53">
        <v>1.5771944083437202</v>
      </c>
      <c r="G53" t="str">
        <f t="shared" si="2"/>
        <v>3</v>
      </c>
      <c r="H53" s="3">
        <v>0.55560185185185185</v>
      </c>
      <c r="I53" s="1">
        <v>43783</v>
      </c>
      <c r="J53" s="4">
        <v>43783.555601851855</v>
      </c>
      <c r="K53">
        <v>10.89</v>
      </c>
      <c r="L53">
        <v>41.64</v>
      </c>
      <c r="M53">
        <v>459.4</v>
      </c>
      <c r="N53">
        <v>2.5979999999999999</v>
      </c>
      <c r="O53">
        <f t="shared" si="3"/>
        <v>5.8115701199999998</v>
      </c>
      <c r="P53">
        <v>118</v>
      </c>
      <c r="Q53">
        <v>145</v>
      </c>
    </row>
    <row r="54" spans="1:17" hidden="1">
      <c r="A54" t="s">
        <v>233</v>
      </c>
      <c r="B54">
        <v>1.91</v>
      </c>
      <c r="C54" s="2">
        <v>43.204196331390939</v>
      </c>
      <c r="D54">
        <v>2.1497100313479649</v>
      </c>
      <c r="E54">
        <v>1.989289446185998</v>
      </c>
      <c r="F54">
        <v>0.88375231589247649</v>
      </c>
      <c r="G54" t="str">
        <f t="shared" si="2"/>
        <v>4</v>
      </c>
      <c r="H54" s="3">
        <v>0.55560185185185185</v>
      </c>
      <c r="I54" s="1">
        <v>43783</v>
      </c>
      <c r="J54" s="4">
        <v>43783.555601851855</v>
      </c>
      <c r="K54">
        <v>10.89</v>
      </c>
      <c r="L54">
        <v>41.64</v>
      </c>
      <c r="M54">
        <v>459.4</v>
      </c>
      <c r="N54">
        <v>2.5979999999999999</v>
      </c>
      <c r="O54">
        <f t="shared" si="3"/>
        <v>5.8115701199999998</v>
      </c>
      <c r="P54">
        <v>118</v>
      </c>
      <c r="Q54">
        <v>145</v>
      </c>
    </row>
    <row r="55" spans="1:17" hidden="1">
      <c r="A55" t="s">
        <v>254</v>
      </c>
      <c r="B55">
        <v>1.91</v>
      </c>
      <c r="C55" s="2">
        <v>43.204196331390939</v>
      </c>
      <c r="D55">
        <v>3.1279623824451424</v>
      </c>
      <c r="E55">
        <v>2.7749477533960292</v>
      </c>
      <c r="F55">
        <v>1.4412954243168006</v>
      </c>
      <c r="G55" t="str">
        <f t="shared" si="2"/>
        <v>5</v>
      </c>
      <c r="H55" s="3">
        <v>0.55560185185185185</v>
      </c>
      <c r="I55" s="1">
        <v>43783</v>
      </c>
      <c r="J55" s="4">
        <v>43783.555601851855</v>
      </c>
      <c r="K55">
        <v>10.89</v>
      </c>
      <c r="L55">
        <v>41.64</v>
      </c>
      <c r="M55">
        <v>459.4</v>
      </c>
      <c r="N55">
        <v>2.5979999999999999</v>
      </c>
      <c r="O55">
        <f t="shared" si="3"/>
        <v>5.8115701199999998</v>
      </c>
      <c r="P55">
        <v>118</v>
      </c>
      <c r="Q55">
        <v>145</v>
      </c>
    </row>
    <row r="56" spans="1:17">
      <c r="A56" t="s">
        <v>150</v>
      </c>
      <c r="B56">
        <v>3.16</v>
      </c>
      <c r="C56" s="2">
        <v>71.479193930468796</v>
      </c>
      <c r="D56">
        <v>3.948612852664577</v>
      </c>
      <c r="E56">
        <v>3.7480407523510975</v>
      </c>
      <c r="F56">
        <v>1.726451277824987</v>
      </c>
      <c r="G56" t="str">
        <f t="shared" si="2"/>
        <v>0</v>
      </c>
      <c r="H56" s="3">
        <v>0.55678240740740736</v>
      </c>
      <c r="I56" s="1">
        <v>43783</v>
      </c>
      <c r="J56" s="4">
        <v>43783.55678240741</v>
      </c>
      <c r="K56">
        <v>10.89</v>
      </c>
      <c r="L56">
        <v>41.64</v>
      </c>
      <c r="M56">
        <v>459.4</v>
      </c>
      <c r="N56">
        <v>2.5979999999999999</v>
      </c>
      <c r="O56">
        <f t="shared" si="3"/>
        <v>5.8115701199999998</v>
      </c>
      <c r="P56">
        <v>118</v>
      </c>
      <c r="Q56">
        <v>145</v>
      </c>
    </row>
    <row r="57" spans="1:17" hidden="1">
      <c r="A57" t="s">
        <v>171</v>
      </c>
      <c r="B57">
        <v>3.16</v>
      </c>
      <c r="C57" s="2">
        <v>71.479193930468796</v>
      </c>
      <c r="D57">
        <v>3.3896551724137938</v>
      </c>
      <c r="E57">
        <v>3.313740856844305</v>
      </c>
      <c r="F57">
        <v>1.2253699723765783</v>
      </c>
      <c r="G57" t="str">
        <f t="shared" si="2"/>
        <v>1</v>
      </c>
      <c r="H57" s="3">
        <v>0.55678240740740736</v>
      </c>
      <c r="I57" s="1">
        <v>43783</v>
      </c>
      <c r="J57" s="4">
        <v>43783.55678240741</v>
      </c>
      <c r="K57">
        <v>10.89</v>
      </c>
      <c r="L57">
        <v>41.64</v>
      </c>
      <c r="M57">
        <v>459.4</v>
      </c>
      <c r="N57">
        <v>2.5979999999999999</v>
      </c>
      <c r="O57">
        <f t="shared" si="3"/>
        <v>5.8115701199999998</v>
      </c>
      <c r="P57">
        <v>118</v>
      </c>
      <c r="Q57">
        <v>145</v>
      </c>
    </row>
    <row r="58" spans="1:17" hidden="1">
      <c r="A58" t="s">
        <v>192</v>
      </c>
      <c r="B58">
        <v>3.16</v>
      </c>
      <c r="C58" s="2">
        <v>71.479193930468796</v>
      </c>
      <c r="D58">
        <v>4.2811650992685477</v>
      </c>
      <c r="E58">
        <v>3.8949843260188088</v>
      </c>
      <c r="F58">
        <v>1.6574293658799664</v>
      </c>
      <c r="G58" t="str">
        <f t="shared" si="2"/>
        <v>2</v>
      </c>
      <c r="H58" s="3">
        <v>0.55678240740740736</v>
      </c>
      <c r="I58" s="1">
        <v>43783</v>
      </c>
      <c r="J58" s="4">
        <v>43783.55678240741</v>
      </c>
      <c r="K58">
        <v>10.89</v>
      </c>
      <c r="L58">
        <v>41.64</v>
      </c>
      <c r="M58">
        <v>459.4</v>
      </c>
      <c r="N58">
        <v>2.5979999999999999</v>
      </c>
      <c r="O58">
        <f t="shared" si="3"/>
        <v>5.8115701199999998</v>
      </c>
      <c r="P58">
        <v>118</v>
      </c>
      <c r="Q58">
        <v>145</v>
      </c>
    </row>
    <row r="59" spans="1:17" hidden="1">
      <c r="A59" t="s">
        <v>213</v>
      </c>
      <c r="B59">
        <v>3.16</v>
      </c>
      <c r="C59" s="2">
        <v>71.479193930468796</v>
      </c>
      <c r="D59">
        <v>4.9398850574712636</v>
      </c>
      <c r="E59">
        <v>4.3286311389759664</v>
      </c>
      <c r="F59">
        <v>2.275214620299399</v>
      </c>
      <c r="G59" t="str">
        <f t="shared" si="2"/>
        <v>3</v>
      </c>
      <c r="H59" s="3">
        <v>0.55678240740740736</v>
      </c>
      <c r="I59" s="1">
        <v>43783</v>
      </c>
      <c r="J59" s="4">
        <v>43783.55678240741</v>
      </c>
      <c r="K59">
        <v>10.89</v>
      </c>
      <c r="L59">
        <v>41.64</v>
      </c>
      <c r="M59">
        <v>459.4</v>
      </c>
      <c r="N59">
        <v>2.5979999999999999</v>
      </c>
      <c r="O59">
        <f t="shared" si="3"/>
        <v>5.8115701199999998</v>
      </c>
      <c r="P59">
        <v>118</v>
      </c>
      <c r="Q59">
        <v>145</v>
      </c>
    </row>
    <row r="60" spans="1:17" hidden="1">
      <c r="A60" t="s">
        <v>234</v>
      </c>
      <c r="B60">
        <v>3.16</v>
      </c>
      <c r="C60" s="2">
        <v>71.479193930468796</v>
      </c>
      <c r="D60">
        <v>5.2041118077325024</v>
      </c>
      <c r="E60">
        <v>5.1417189132706378</v>
      </c>
      <c r="F60">
        <v>1.4920247626571217</v>
      </c>
      <c r="G60" t="str">
        <f t="shared" si="2"/>
        <v>4</v>
      </c>
      <c r="H60" s="3">
        <v>0.55678240740740736</v>
      </c>
      <c r="I60" s="1">
        <v>43783</v>
      </c>
      <c r="J60" s="4">
        <v>43783.55678240741</v>
      </c>
      <c r="K60">
        <v>10.89</v>
      </c>
      <c r="L60">
        <v>41.64</v>
      </c>
      <c r="M60">
        <v>459.4</v>
      </c>
      <c r="N60">
        <v>2.5979999999999999</v>
      </c>
      <c r="O60">
        <f t="shared" si="3"/>
        <v>5.8115701199999998</v>
      </c>
      <c r="P60">
        <v>118</v>
      </c>
      <c r="Q60">
        <v>145</v>
      </c>
    </row>
    <row r="61" spans="1:17" hidden="1">
      <c r="A61" t="s">
        <v>255</v>
      </c>
      <c r="B61">
        <v>3.16</v>
      </c>
      <c r="C61" s="2">
        <v>71.479193930468796</v>
      </c>
      <c r="D61">
        <v>5.9394435736677069</v>
      </c>
      <c r="E61">
        <v>5.7987199582027165</v>
      </c>
      <c r="F61">
        <v>1.7892570164730655</v>
      </c>
      <c r="G61" t="str">
        <f t="shared" si="2"/>
        <v>5</v>
      </c>
      <c r="H61" s="3">
        <v>0.55678240740740736</v>
      </c>
      <c r="I61" s="1">
        <v>43783</v>
      </c>
      <c r="J61" s="4">
        <v>43783.55678240741</v>
      </c>
      <c r="K61">
        <v>10.89</v>
      </c>
      <c r="L61">
        <v>41.64</v>
      </c>
      <c r="M61">
        <v>459.4</v>
      </c>
      <c r="N61">
        <v>2.5979999999999999</v>
      </c>
      <c r="O61">
        <f t="shared" si="3"/>
        <v>5.8115701199999998</v>
      </c>
      <c r="P61">
        <v>118</v>
      </c>
      <c r="Q61">
        <v>145</v>
      </c>
    </row>
    <row r="62" spans="1:17" hidden="1">
      <c r="A62" t="s">
        <v>151</v>
      </c>
      <c r="B62">
        <v>4.25</v>
      </c>
      <c r="C62" s="2">
        <v>96.134991836864671</v>
      </c>
      <c r="D62">
        <v>6.1687460815047013</v>
      </c>
      <c r="E62">
        <v>6.014237199582027</v>
      </c>
      <c r="F62">
        <v>1.7356082377950628</v>
      </c>
      <c r="G62" t="str">
        <f t="shared" si="2"/>
        <v>0</v>
      </c>
      <c r="H62" s="3">
        <v>0.55814814814814817</v>
      </c>
      <c r="I62" s="1">
        <v>43783</v>
      </c>
      <c r="J62" s="4">
        <v>43783.558148148149</v>
      </c>
      <c r="K62">
        <v>10.67</v>
      </c>
      <c r="L62">
        <v>41.3</v>
      </c>
      <c r="M62">
        <v>453.4</v>
      </c>
      <c r="N62">
        <v>3.0830000000000002</v>
      </c>
      <c r="O62">
        <f t="shared" si="3"/>
        <v>6.8964860200000011</v>
      </c>
      <c r="P62">
        <v>117</v>
      </c>
      <c r="Q62">
        <v>145</v>
      </c>
    </row>
    <row r="63" spans="1:17" hidden="1">
      <c r="A63" t="s">
        <v>172</v>
      </c>
      <c r="B63">
        <v>4.25</v>
      </c>
      <c r="C63" s="2">
        <v>96.134991836864671</v>
      </c>
      <c r="D63">
        <v>4.8297831765935246</v>
      </c>
      <c r="E63">
        <v>4.7061128526645772</v>
      </c>
      <c r="F63">
        <v>1.1415372208058958</v>
      </c>
      <c r="G63" t="str">
        <f t="shared" si="2"/>
        <v>1</v>
      </c>
      <c r="H63" s="3">
        <v>0.55814814814814817</v>
      </c>
      <c r="I63" s="1">
        <v>43783</v>
      </c>
      <c r="J63" s="4">
        <v>43783.558148148149</v>
      </c>
      <c r="K63">
        <v>10.67</v>
      </c>
      <c r="L63">
        <v>41.3</v>
      </c>
      <c r="M63">
        <v>453.4</v>
      </c>
      <c r="N63">
        <v>3.0830000000000002</v>
      </c>
      <c r="O63">
        <f t="shared" si="3"/>
        <v>6.8964860200000011</v>
      </c>
      <c r="P63">
        <v>117</v>
      </c>
      <c r="Q63">
        <v>145</v>
      </c>
    </row>
    <row r="64" spans="1:17" hidden="1">
      <c r="A64" t="s">
        <v>193</v>
      </c>
      <c r="B64">
        <v>4.25</v>
      </c>
      <c r="C64" s="2">
        <v>96.134991836864671</v>
      </c>
      <c r="D64">
        <v>7.5643730407523497</v>
      </c>
      <c r="E64">
        <v>7.1590909090909092</v>
      </c>
      <c r="F64">
        <v>1.9639281229116532</v>
      </c>
      <c r="G64" t="str">
        <f t="shared" si="2"/>
        <v>2</v>
      </c>
      <c r="H64" s="3">
        <v>0.55814814814814817</v>
      </c>
      <c r="I64" s="1">
        <v>43783</v>
      </c>
      <c r="J64" s="4">
        <v>43783.558148148149</v>
      </c>
      <c r="K64">
        <v>10.67</v>
      </c>
      <c r="L64">
        <v>41.3</v>
      </c>
      <c r="M64">
        <v>453.4</v>
      </c>
      <c r="N64">
        <v>3.0830000000000002</v>
      </c>
      <c r="O64">
        <f t="shared" si="3"/>
        <v>6.8964860200000011</v>
      </c>
      <c r="P64">
        <v>117</v>
      </c>
      <c r="Q64">
        <v>145</v>
      </c>
    </row>
    <row r="65" spans="1:17" hidden="1">
      <c r="A65" t="s">
        <v>214</v>
      </c>
      <c r="B65">
        <v>4.25</v>
      </c>
      <c r="C65" s="2">
        <v>96.134991836864671</v>
      </c>
      <c r="D65">
        <v>7.5593834900731478</v>
      </c>
      <c r="E65">
        <v>7.3641588296760707</v>
      </c>
      <c r="F65">
        <v>2.6820802803349668</v>
      </c>
      <c r="G65" t="str">
        <f t="shared" si="2"/>
        <v>3</v>
      </c>
      <c r="H65" s="3">
        <v>0.55814814814814817</v>
      </c>
      <c r="I65" s="1">
        <v>43783</v>
      </c>
      <c r="J65" s="4">
        <v>43783.558148148149</v>
      </c>
      <c r="K65">
        <v>10.67</v>
      </c>
      <c r="L65">
        <v>41.3</v>
      </c>
      <c r="M65">
        <v>453.4</v>
      </c>
      <c r="N65">
        <v>3.0830000000000002</v>
      </c>
      <c r="O65">
        <f t="shared" si="3"/>
        <v>6.8964860200000011</v>
      </c>
      <c r="P65">
        <v>117</v>
      </c>
      <c r="Q65">
        <v>202</v>
      </c>
    </row>
    <row r="66" spans="1:17" hidden="1">
      <c r="A66" t="s">
        <v>235</v>
      </c>
      <c r="B66">
        <v>4.25</v>
      </c>
      <c r="C66" s="2">
        <v>96.134991836864671</v>
      </c>
      <c r="D66">
        <v>7.6244148380355297</v>
      </c>
      <c r="E66">
        <v>7.4549373040752354</v>
      </c>
      <c r="F66">
        <v>1.7525670494086818</v>
      </c>
      <c r="G66" t="str">
        <f t="shared" ref="G66:G97" si="4">RIGHT(LEFT(A66,8),1)</f>
        <v>4</v>
      </c>
      <c r="H66" s="3">
        <v>0.55814814814814817</v>
      </c>
      <c r="I66" s="1">
        <v>43783</v>
      </c>
      <c r="J66" s="4">
        <v>43783.558148148149</v>
      </c>
      <c r="K66">
        <v>10.67</v>
      </c>
      <c r="L66">
        <v>41.3</v>
      </c>
      <c r="M66">
        <v>453.4</v>
      </c>
      <c r="N66">
        <v>3.0830000000000002</v>
      </c>
      <c r="O66">
        <f t="shared" ref="O66:O97" si="5">N66*2.23694</f>
        <v>6.8964860200000011</v>
      </c>
      <c r="P66">
        <v>117</v>
      </c>
      <c r="Q66">
        <v>202</v>
      </c>
    </row>
    <row r="67" spans="1:17" hidden="1">
      <c r="A67" t="s">
        <v>256</v>
      </c>
      <c r="B67">
        <v>4.25</v>
      </c>
      <c r="C67" s="2">
        <v>96.134991836864671</v>
      </c>
      <c r="D67">
        <v>8.1895637408568422</v>
      </c>
      <c r="E67">
        <v>7.9408307210031346</v>
      </c>
      <c r="F67">
        <v>1.5595944424443471</v>
      </c>
      <c r="G67" t="str">
        <f t="shared" si="4"/>
        <v>5</v>
      </c>
      <c r="H67" s="3">
        <v>0.55814814814814817</v>
      </c>
      <c r="I67" s="1">
        <v>43783</v>
      </c>
      <c r="J67" s="4">
        <v>43783.558148148149</v>
      </c>
      <c r="K67">
        <v>10.67</v>
      </c>
      <c r="L67">
        <v>41.3</v>
      </c>
      <c r="M67">
        <v>453.4</v>
      </c>
      <c r="N67">
        <v>3.0830000000000002</v>
      </c>
      <c r="O67">
        <f t="shared" si="5"/>
        <v>6.8964860200000011</v>
      </c>
      <c r="P67">
        <v>117</v>
      </c>
      <c r="Q67">
        <v>202</v>
      </c>
    </row>
    <row r="68" spans="1:17" hidden="1">
      <c r="A68" t="s">
        <v>152</v>
      </c>
      <c r="B68">
        <v>5.3</v>
      </c>
      <c r="C68" s="2">
        <v>119.88598982009005</v>
      </c>
      <c r="D68">
        <v>8.9471342737722086</v>
      </c>
      <c r="E68">
        <v>8.688610240334377</v>
      </c>
      <c r="F68">
        <v>3.262267681212506</v>
      </c>
      <c r="G68" t="str">
        <f t="shared" si="4"/>
        <v>0</v>
      </c>
      <c r="H68" s="3">
        <v>0.55937500000000007</v>
      </c>
      <c r="I68" s="1">
        <v>43783</v>
      </c>
      <c r="J68" s="4">
        <v>43783.559374999997</v>
      </c>
      <c r="K68">
        <v>10.67</v>
      </c>
      <c r="L68">
        <v>41.3</v>
      </c>
      <c r="M68">
        <v>453.4</v>
      </c>
      <c r="N68">
        <v>3.0830000000000002</v>
      </c>
      <c r="O68">
        <f t="shared" si="5"/>
        <v>6.8964860200000011</v>
      </c>
      <c r="P68">
        <v>117</v>
      </c>
      <c r="Q68">
        <v>202</v>
      </c>
    </row>
    <row r="69" spans="1:17" hidden="1">
      <c r="A69" t="s">
        <v>173</v>
      </c>
      <c r="B69">
        <v>5.3</v>
      </c>
      <c r="C69" s="2">
        <v>119.88598982009005</v>
      </c>
      <c r="D69">
        <v>7.2516927899686543</v>
      </c>
      <c r="E69">
        <v>7.1127220480668765</v>
      </c>
      <c r="F69">
        <v>2.6549115718446399</v>
      </c>
      <c r="G69" t="str">
        <f t="shared" si="4"/>
        <v>1</v>
      </c>
      <c r="H69" s="3">
        <v>0.55937500000000007</v>
      </c>
      <c r="I69" s="1">
        <v>43783</v>
      </c>
      <c r="J69" s="4">
        <v>43783.559374999997</v>
      </c>
      <c r="K69">
        <v>10.67</v>
      </c>
      <c r="L69">
        <v>41.3</v>
      </c>
      <c r="M69">
        <v>453.4</v>
      </c>
      <c r="N69">
        <v>3.0830000000000002</v>
      </c>
      <c r="O69">
        <f t="shared" si="5"/>
        <v>6.8964860200000011</v>
      </c>
      <c r="P69">
        <v>117</v>
      </c>
      <c r="Q69">
        <v>202</v>
      </c>
    </row>
    <row r="70" spans="1:17" hidden="1">
      <c r="A70" t="s">
        <v>194</v>
      </c>
      <c r="B70">
        <v>5.3</v>
      </c>
      <c r="C70" s="2">
        <v>119.88598982009005</v>
      </c>
      <c r="D70">
        <v>12.7340595611285</v>
      </c>
      <c r="E70">
        <v>14.608150470219435</v>
      </c>
      <c r="F70">
        <v>8.4677477696834469</v>
      </c>
      <c r="G70" t="str">
        <f t="shared" si="4"/>
        <v>2</v>
      </c>
      <c r="H70" s="3">
        <v>0.55937500000000007</v>
      </c>
      <c r="I70" s="1">
        <v>43783</v>
      </c>
      <c r="J70" s="4">
        <v>43783.559374999997</v>
      </c>
      <c r="K70">
        <v>10.67</v>
      </c>
      <c r="L70">
        <v>41.3</v>
      </c>
      <c r="M70">
        <v>453.4</v>
      </c>
      <c r="N70">
        <v>3.0830000000000002</v>
      </c>
      <c r="O70">
        <f t="shared" si="5"/>
        <v>6.8964860200000011</v>
      </c>
      <c r="P70">
        <v>117</v>
      </c>
      <c r="Q70">
        <v>202</v>
      </c>
    </row>
    <row r="71" spans="1:17" hidden="1">
      <c r="A71" t="s">
        <v>215</v>
      </c>
      <c r="B71">
        <v>5.3</v>
      </c>
      <c r="C71" s="2">
        <v>119.88598982009005</v>
      </c>
      <c r="D71">
        <v>12.205344827586202</v>
      </c>
      <c r="E71">
        <v>11.940961337513063</v>
      </c>
      <c r="F71">
        <v>3.0430782618677057</v>
      </c>
      <c r="G71" t="str">
        <f t="shared" si="4"/>
        <v>3</v>
      </c>
      <c r="H71" s="3">
        <v>0.55937500000000007</v>
      </c>
      <c r="I71" s="1">
        <v>43783</v>
      </c>
      <c r="J71" s="4">
        <v>43783.559374999997</v>
      </c>
      <c r="K71">
        <v>10.67</v>
      </c>
      <c r="L71">
        <v>41.3</v>
      </c>
      <c r="M71">
        <v>453.4</v>
      </c>
      <c r="N71">
        <v>3.0830000000000002</v>
      </c>
      <c r="O71">
        <f t="shared" si="5"/>
        <v>6.8964860200000011</v>
      </c>
      <c r="P71">
        <v>117</v>
      </c>
      <c r="Q71">
        <v>202</v>
      </c>
    </row>
    <row r="72" spans="1:17" hidden="1">
      <c r="A72" t="s">
        <v>236</v>
      </c>
      <c r="B72">
        <v>5.3</v>
      </c>
      <c r="C72" s="2">
        <v>119.88598982009005</v>
      </c>
      <c r="D72">
        <v>9.5943965517241345</v>
      </c>
      <c r="E72">
        <v>9.1895245559038656</v>
      </c>
      <c r="F72">
        <v>3.4566527869869201</v>
      </c>
      <c r="G72" t="str">
        <f t="shared" si="4"/>
        <v>4</v>
      </c>
      <c r="H72" s="3">
        <v>0.55937500000000007</v>
      </c>
      <c r="I72" s="1">
        <v>43783</v>
      </c>
      <c r="J72" s="4">
        <v>43783.559374999997</v>
      </c>
      <c r="K72">
        <v>10.67</v>
      </c>
      <c r="L72">
        <v>41.3</v>
      </c>
      <c r="M72">
        <v>453.4</v>
      </c>
      <c r="N72">
        <v>3.0830000000000002</v>
      </c>
      <c r="O72">
        <f t="shared" si="5"/>
        <v>6.8964860200000011</v>
      </c>
      <c r="P72">
        <v>117</v>
      </c>
      <c r="Q72">
        <v>202</v>
      </c>
    </row>
    <row r="73" spans="1:17" hidden="1">
      <c r="A73" t="s">
        <v>257</v>
      </c>
      <c r="B73">
        <v>5.3</v>
      </c>
      <c r="C73" s="2">
        <v>119.88598982009005</v>
      </c>
      <c r="D73">
        <v>11.040342215256002</v>
      </c>
      <c r="E73">
        <v>11.18730407523511</v>
      </c>
      <c r="F73">
        <v>3.2903937723118668</v>
      </c>
      <c r="G73" t="str">
        <f t="shared" si="4"/>
        <v>5</v>
      </c>
      <c r="H73" s="3">
        <v>0.55937500000000007</v>
      </c>
      <c r="I73" s="1">
        <v>43783</v>
      </c>
      <c r="J73" s="4">
        <v>43783.559374999997</v>
      </c>
      <c r="K73">
        <v>10.67</v>
      </c>
      <c r="L73">
        <v>41.3</v>
      </c>
      <c r="M73">
        <v>453.4</v>
      </c>
      <c r="N73">
        <v>3.0830000000000002</v>
      </c>
      <c r="O73">
        <f t="shared" si="5"/>
        <v>6.8964860200000011</v>
      </c>
      <c r="P73">
        <v>117</v>
      </c>
      <c r="Q73">
        <v>202</v>
      </c>
    </row>
    <row r="74" spans="1:17" hidden="1">
      <c r="A74" t="s">
        <v>153</v>
      </c>
      <c r="B74">
        <v>6.3</v>
      </c>
      <c r="C74" s="2">
        <v>142.50598789935233</v>
      </c>
      <c r="D74">
        <v>13.086551724137928</v>
      </c>
      <c r="E74">
        <v>13.458725182863114</v>
      </c>
      <c r="F74">
        <v>2.6647445985287885</v>
      </c>
      <c r="G74" t="str">
        <f t="shared" si="4"/>
        <v>0</v>
      </c>
      <c r="H74" s="3">
        <v>0.5605324074074074</v>
      </c>
      <c r="I74" s="1">
        <v>43783</v>
      </c>
      <c r="J74" s="4">
        <v>43783.560532407406</v>
      </c>
      <c r="K74">
        <v>10.67</v>
      </c>
      <c r="L74">
        <v>41.3</v>
      </c>
      <c r="M74">
        <v>453.4</v>
      </c>
      <c r="N74">
        <v>3.0830000000000002</v>
      </c>
      <c r="O74">
        <f t="shared" si="5"/>
        <v>6.8964860200000011</v>
      </c>
      <c r="P74">
        <v>117</v>
      </c>
      <c r="Q74">
        <v>202</v>
      </c>
    </row>
    <row r="75" spans="1:17" hidden="1">
      <c r="A75" t="s">
        <v>174</v>
      </c>
      <c r="B75">
        <v>6.3</v>
      </c>
      <c r="C75" s="2">
        <v>142.50598789935233</v>
      </c>
      <c r="D75">
        <v>13.445175026123298</v>
      </c>
      <c r="E75">
        <v>13.54689132706374</v>
      </c>
      <c r="F75">
        <v>3.3999525601707403</v>
      </c>
      <c r="G75" t="str">
        <f t="shared" si="4"/>
        <v>1</v>
      </c>
      <c r="H75" s="3">
        <v>0.5605324074074074</v>
      </c>
      <c r="I75" s="1">
        <v>43783</v>
      </c>
      <c r="J75" s="4">
        <v>43783.560532407406</v>
      </c>
      <c r="K75">
        <v>10.67</v>
      </c>
      <c r="L75">
        <v>41.3</v>
      </c>
      <c r="M75">
        <v>453.4</v>
      </c>
      <c r="N75">
        <v>3.0830000000000002</v>
      </c>
      <c r="O75">
        <f t="shared" si="5"/>
        <v>6.8964860200000011</v>
      </c>
      <c r="P75">
        <v>117</v>
      </c>
      <c r="Q75">
        <v>202</v>
      </c>
    </row>
    <row r="76" spans="1:17" hidden="1">
      <c r="A76" t="s">
        <v>195</v>
      </c>
      <c r="B76">
        <v>6.3</v>
      </c>
      <c r="C76" s="2">
        <v>142.50598789935233</v>
      </c>
      <c r="D76">
        <v>12.7194043887147</v>
      </c>
      <c r="E76">
        <v>7.5803291536050157</v>
      </c>
      <c r="F76">
        <v>2.4074663660476592</v>
      </c>
      <c r="G76" t="str">
        <f t="shared" si="4"/>
        <v>2</v>
      </c>
      <c r="H76" s="3">
        <v>0.5605324074074074</v>
      </c>
      <c r="I76" s="1">
        <v>43783</v>
      </c>
      <c r="J76" s="4">
        <v>43783.560532407406</v>
      </c>
      <c r="K76">
        <v>10.67</v>
      </c>
      <c r="L76">
        <v>41.3</v>
      </c>
      <c r="M76">
        <v>453.4</v>
      </c>
      <c r="N76">
        <v>3.0830000000000002</v>
      </c>
      <c r="O76">
        <f t="shared" si="5"/>
        <v>6.8964860200000011</v>
      </c>
      <c r="P76">
        <v>117</v>
      </c>
      <c r="Q76">
        <v>202</v>
      </c>
    </row>
    <row r="77" spans="1:17" hidden="1">
      <c r="A77" t="s">
        <v>216</v>
      </c>
      <c r="B77">
        <v>6.3</v>
      </c>
      <c r="C77" s="2">
        <v>142.50598789935233</v>
      </c>
      <c r="D77">
        <v>8.437554858934174</v>
      </c>
      <c r="E77">
        <v>8.514237199582027</v>
      </c>
      <c r="F77">
        <v>2.8070196406205201</v>
      </c>
      <c r="G77" t="str">
        <f t="shared" si="4"/>
        <v>3</v>
      </c>
      <c r="H77" s="3">
        <v>0.5605324074074074</v>
      </c>
      <c r="I77" s="1">
        <v>43783</v>
      </c>
      <c r="J77" s="4">
        <v>43783.560532407406</v>
      </c>
      <c r="K77">
        <v>10.67</v>
      </c>
      <c r="L77">
        <v>41.3</v>
      </c>
      <c r="M77">
        <v>453.4</v>
      </c>
      <c r="N77">
        <v>3.0830000000000002</v>
      </c>
      <c r="O77">
        <f t="shared" si="5"/>
        <v>6.8964860200000011</v>
      </c>
      <c r="P77">
        <v>117</v>
      </c>
      <c r="Q77">
        <v>202</v>
      </c>
    </row>
    <row r="78" spans="1:17" hidden="1">
      <c r="A78" t="s">
        <v>237</v>
      </c>
      <c r="B78">
        <v>6.3</v>
      </c>
      <c r="C78" s="2">
        <v>142.50598789935233</v>
      </c>
      <c r="D78">
        <v>15.075783699059542</v>
      </c>
      <c r="E78">
        <v>14.903996865203762</v>
      </c>
      <c r="F78">
        <v>3.5695591426676039</v>
      </c>
      <c r="G78" t="str">
        <f t="shared" si="4"/>
        <v>4</v>
      </c>
      <c r="H78" s="3">
        <v>0.5605324074074074</v>
      </c>
      <c r="I78" s="1">
        <v>43783</v>
      </c>
      <c r="J78" s="4">
        <v>43783.560532407406</v>
      </c>
      <c r="K78">
        <v>10.67</v>
      </c>
      <c r="L78">
        <v>41.3</v>
      </c>
      <c r="M78">
        <v>453.4</v>
      </c>
      <c r="N78">
        <v>3.0830000000000002</v>
      </c>
      <c r="O78">
        <f t="shared" si="5"/>
        <v>6.8964860200000011</v>
      </c>
      <c r="P78">
        <v>117</v>
      </c>
      <c r="Q78">
        <v>202</v>
      </c>
    </row>
    <row r="79" spans="1:17" hidden="1">
      <c r="A79" t="s">
        <v>258</v>
      </c>
      <c r="B79">
        <v>6.3</v>
      </c>
      <c r="C79" s="2">
        <v>142.50598789935233</v>
      </c>
      <c r="D79">
        <v>12.960164576802503</v>
      </c>
      <c r="E79">
        <v>13.051854754440962</v>
      </c>
      <c r="F79">
        <v>3.2347555269455972</v>
      </c>
      <c r="G79" t="str">
        <f t="shared" si="4"/>
        <v>5</v>
      </c>
      <c r="H79" s="3">
        <v>0.5605324074074074</v>
      </c>
      <c r="I79" s="1">
        <v>43783</v>
      </c>
      <c r="J79" s="4">
        <v>43783.560532407406</v>
      </c>
      <c r="K79">
        <v>10.67</v>
      </c>
      <c r="L79">
        <v>41.3</v>
      </c>
      <c r="M79">
        <v>453.4</v>
      </c>
      <c r="N79">
        <v>3.0830000000000002</v>
      </c>
      <c r="O79">
        <f t="shared" si="5"/>
        <v>6.8964860200000011</v>
      </c>
      <c r="P79">
        <v>117</v>
      </c>
      <c r="Q79">
        <v>202</v>
      </c>
    </row>
    <row r="80" spans="1:17" hidden="1">
      <c r="A80" t="s">
        <v>154</v>
      </c>
      <c r="B80">
        <v>7.3</v>
      </c>
      <c r="C80" s="2">
        <v>165.12598597861461</v>
      </c>
      <c r="D80">
        <v>15.756405433646814</v>
      </c>
      <c r="E80">
        <v>16.323798328108673</v>
      </c>
      <c r="F80">
        <v>3.339441037239621</v>
      </c>
      <c r="G80" t="str">
        <f t="shared" si="4"/>
        <v>0</v>
      </c>
      <c r="H80" s="3">
        <v>0.56175925925925929</v>
      </c>
      <c r="I80" s="1">
        <v>43783</v>
      </c>
      <c r="J80" s="4">
        <v>43783.561759259261</v>
      </c>
      <c r="K80">
        <v>10.67</v>
      </c>
      <c r="L80">
        <v>41.3</v>
      </c>
      <c r="M80">
        <v>453.4</v>
      </c>
      <c r="N80">
        <v>3.0830000000000002</v>
      </c>
      <c r="O80">
        <f t="shared" si="5"/>
        <v>6.8964860200000011</v>
      </c>
      <c r="P80">
        <v>117</v>
      </c>
      <c r="Q80">
        <v>202</v>
      </c>
    </row>
    <row r="81" spans="1:17" hidden="1">
      <c r="A81" t="s">
        <v>175</v>
      </c>
      <c r="B81">
        <v>7.3</v>
      </c>
      <c r="C81" s="2">
        <v>165.12598597861461</v>
      </c>
      <c r="D81">
        <v>15.066917450365716</v>
      </c>
      <c r="E81">
        <v>15.175026123301985</v>
      </c>
      <c r="F81">
        <v>4.3895894270061921</v>
      </c>
      <c r="G81" t="str">
        <f t="shared" si="4"/>
        <v>1</v>
      </c>
      <c r="H81" s="3">
        <v>0.56175925925925929</v>
      </c>
      <c r="I81" s="1">
        <v>43783</v>
      </c>
      <c r="J81" s="4">
        <v>43783.561759259261</v>
      </c>
      <c r="K81">
        <v>10.67</v>
      </c>
      <c r="L81">
        <v>41.3</v>
      </c>
      <c r="M81">
        <v>453.4</v>
      </c>
      <c r="N81">
        <v>3.0830000000000002</v>
      </c>
      <c r="O81">
        <f t="shared" si="5"/>
        <v>6.8964860200000011</v>
      </c>
      <c r="P81">
        <v>117</v>
      </c>
      <c r="Q81">
        <v>202</v>
      </c>
    </row>
    <row r="82" spans="1:17" hidden="1">
      <c r="A82" t="s">
        <v>196</v>
      </c>
      <c r="B82">
        <v>7.3</v>
      </c>
      <c r="C82" s="2">
        <v>165.12598597861461</v>
      </c>
      <c r="D82">
        <v>10.987369383490064</v>
      </c>
      <c r="E82">
        <v>10.830721003134796</v>
      </c>
      <c r="F82">
        <v>4.0028630308095643</v>
      </c>
      <c r="G82" t="str">
        <f t="shared" si="4"/>
        <v>2</v>
      </c>
      <c r="H82" s="3">
        <v>0.56175925925925929</v>
      </c>
      <c r="I82" s="1">
        <v>43783</v>
      </c>
      <c r="J82" s="4">
        <v>43783.561759259261</v>
      </c>
      <c r="K82">
        <v>10.67</v>
      </c>
      <c r="L82">
        <v>41.3</v>
      </c>
      <c r="M82">
        <v>453.4</v>
      </c>
      <c r="N82">
        <v>3.0830000000000002</v>
      </c>
      <c r="O82">
        <f t="shared" si="5"/>
        <v>6.8964860200000011</v>
      </c>
      <c r="P82">
        <v>117</v>
      </c>
      <c r="Q82">
        <v>202</v>
      </c>
    </row>
    <row r="83" spans="1:17" hidden="1">
      <c r="A83" t="s">
        <v>217</v>
      </c>
      <c r="B83">
        <v>7.3</v>
      </c>
      <c r="C83" s="2">
        <v>165.12598597861461</v>
      </c>
      <c r="D83">
        <v>10.865551201671897</v>
      </c>
      <c r="E83">
        <v>11.440700104493208</v>
      </c>
      <c r="F83">
        <v>3.6637414816270946</v>
      </c>
      <c r="G83" t="str">
        <f t="shared" si="4"/>
        <v>3</v>
      </c>
      <c r="H83" s="3">
        <v>0.56175925925925929</v>
      </c>
      <c r="I83" s="1">
        <v>43783</v>
      </c>
      <c r="J83" s="4">
        <v>43783.561759259261</v>
      </c>
      <c r="K83">
        <v>10.67</v>
      </c>
      <c r="L83">
        <v>41.3</v>
      </c>
      <c r="M83">
        <v>453.4</v>
      </c>
      <c r="N83">
        <v>3.0830000000000002</v>
      </c>
      <c r="O83">
        <f t="shared" si="5"/>
        <v>6.8964860200000011</v>
      </c>
      <c r="P83">
        <v>117</v>
      </c>
      <c r="Q83">
        <v>202</v>
      </c>
    </row>
    <row r="84" spans="1:17" hidden="1">
      <c r="A84" t="s">
        <v>238</v>
      </c>
      <c r="B84">
        <v>7.3</v>
      </c>
      <c r="C84" s="2">
        <v>165.12598597861461</v>
      </c>
      <c r="D84">
        <v>16.589284221525613</v>
      </c>
      <c r="E84">
        <v>15.764106583072099</v>
      </c>
      <c r="F84">
        <v>3.7487195463414182</v>
      </c>
      <c r="G84" t="str">
        <f t="shared" si="4"/>
        <v>4</v>
      </c>
      <c r="H84" s="3">
        <v>0.56175925925925929</v>
      </c>
      <c r="I84" s="1">
        <v>43783</v>
      </c>
      <c r="J84" s="4">
        <v>43783.561759259261</v>
      </c>
      <c r="K84">
        <v>10.67</v>
      </c>
      <c r="L84">
        <v>41.3</v>
      </c>
      <c r="M84">
        <v>453.4</v>
      </c>
      <c r="N84">
        <v>3.0830000000000002</v>
      </c>
      <c r="O84">
        <f t="shared" si="5"/>
        <v>6.8964860200000011</v>
      </c>
      <c r="P84">
        <v>117</v>
      </c>
      <c r="Q84">
        <v>202</v>
      </c>
    </row>
    <row r="85" spans="1:17" hidden="1">
      <c r="A85" t="s">
        <v>259</v>
      </c>
      <c r="B85">
        <v>7.3</v>
      </c>
      <c r="C85" s="2">
        <v>165.12598597861461</v>
      </c>
      <c r="D85">
        <v>12.61897596656217</v>
      </c>
      <c r="E85">
        <v>12.349791013584117</v>
      </c>
      <c r="F85">
        <v>3.2008126276756652</v>
      </c>
      <c r="G85" t="str">
        <f t="shared" si="4"/>
        <v>5</v>
      </c>
      <c r="H85" s="3">
        <v>0.56175925925925929</v>
      </c>
      <c r="I85" s="1">
        <v>43783</v>
      </c>
      <c r="J85" s="4">
        <v>43783.561759259261</v>
      </c>
      <c r="K85">
        <v>10.67</v>
      </c>
      <c r="L85">
        <v>41.3</v>
      </c>
      <c r="M85">
        <v>453.4</v>
      </c>
      <c r="N85">
        <v>3.0830000000000002</v>
      </c>
      <c r="O85">
        <f t="shared" si="5"/>
        <v>6.8964860200000011</v>
      </c>
      <c r="P85">
        <v>117</v>
      </c>
      <c r="Q85">
        <v>202</v>
      </c>
    </row>
    <row r="86" spans="1:17" hidden="1">
      <c r="A86" t="s">
        <v>155</v>
      </c>
      <c r="B86">
        <v>0.75</v>
      </c>
      <c r="C86" s="2">
        <v>16.964998559446705</v>
      </c>
      <c r="D86">
        <v>1.6611859979101353</v>
      </c>
      <c r="E86">
        <v>1.1513845350052248</v>
      </c>
      <c r="F86">
        <v>1.5231565648129457</v>
      </c>
      <c r="G86" t="str">
        <f t="shared" si="4"/>
        <v>0</v>
      </c>
      <c r="H86" s="3">
        <v>0.5667592592592593</v>
      </c>
      <c r="I86" s="1">
        <v>43783</v>
      </c>
      <c r="J86" s="4">
        <v>43783.566759259258</v>
      </c>
      <c r="K86">
        <v>10.66</v>
      </c>
      <c r="L86">
        <v>42.59</v>
      </c>
      <c r="M86">
        <v>436</v>
      </c>
      <c r="N86">
        <v>2.9929999999999999</v>
      </c>
      <c r="O86">
        <f t="shared" si="5"/>
        <v>6.6951614199999998</v>
      </c>
      <c r="P86">
        <v>128</v>
      </c>
      <c r="Q86">
        <v>268</v>
      </c>
    </row>
    <row r="87" spans="1:17" hidden="1">
      <c r="A87" t="s">
        <v>176</v>
      </c>
      <c r="B87">
        <v>0.75</v>
      </c>
      <c r="C87" s="2">
        <v>16.964998559446705</v>
      </c>
      <c r="D87">
        <v>2.216253918495299</v>
      </c>
      <c r="E87">
        <v>1.9246342737722046</v>
      </c>
      <c r="F87">
        <v>1.3419337591397562</v>
      </c>
      <c r="G87" t="str">
        <f t="shared" si="4"/>
        <v>1</v>
      </c>
      <c r="H87" s="3">
        <v>0.5667592592592593</v>
      </c>
      <c r="I87" s="1">
        <v>43783</v>
      </c>
      <c r="J87" s="4">
        <v>43783.566759259258</v>
      </c>
      <c r="K87">
        <v>10.66</v>
      </c>
      <c r="L87">
        <v>42.59</v>
      </c>
      <c r="M87">
        <v>436</v>
      </c>
      <c r="N87">
        <v>2.9929999999999999</v>
      </c>
      <c r="O87">
        <f t="shared" si="5"/>
        <v>6.6951614199999998</v>
      </c>
      <c r="P87">
        <v>128</v>
      </c>
      <c r="Q87">
        <v>268</v>
      </c>
    </row>
    <row r="88" spans="1:17" hidden="1">
      <c r="A88" t="s">
        <v>197</v>
      </c>
      <c r="B88">
        <v>0.75</v>
      </c>
      <c r="C88" s="2">
        <v>16.964998559446705</v>
      </c>
      <c r="D88">
        <v>2.7448667711598751</v>
      </c>
      <c r="E88">
        <v>2.3589341692789967</v>
      </c>
      <c r="F88">
        <v>1.5339646610269539</v>
      </c>
      <c r="G88" t="str">
        <f t="shared" si="4"/>
        <v>2</v>
      </c>
      <c r="H88" s="3">
        <v>0.5667592592592593</v>
      </c>
      <c r="I88" s="1">
        <v>43783</v>
      </c>
      <c r="J88" s="4">
        <v>43783.566759259258</v>
      </c>
      <c r="K88">
        <v>10.66</v>
      </c>
      <c r="L88">
        <v>42.59</v>
      </c>
      <c r="M88">
        <v>436</v>
      </c>
      <c r="N88">
        <v>2.9929999999999999</v>
      </c>
      <c r="O88">
        <f t="shared" si="5"/>
        <v>6.6951614199999998</v>
      </c>
      <c r="P88">
        <v>128</v>
      </c>
      <c r="Q88">
        <v>268</v>
      </c>
    </row>
    <row r="89" spans="1:17" hidden="1">
      <c r="A89" t="s">
        <v>218</v>
      </c>
      <c r="B89">
        <v>0.75</v>
      </c>
      <c r="C89" s="2">
        <v>16.964998559446705</v>
      </c>
      <c r="D89">
        <v>1.3731792058516203</v>
      </c>
      <c r="E89">
        <v>1.2010188087774294</v>
      </c>
      <c r="F89">
        <v>0.76785423247359108</v>
      </c>
      <c r="G89" t="str">
        <f t="shared" si="4"/>
        <v>3</v>
      </c>
      <c r="H89" s="3">
        <v>0.5667592592592593</v>
      </c>
      <c r="I89" s="1">
        <v>43783</v>
      </c>
      <c r="J89" s="4">
        <v>43783.566759259258</v>
      </c>
      <c r="K89">
        <v>10.66</v>
      </c>
      <c r="L89">
        <v>42.59</v>
      </c>
      <c r="M89">
        <v>436</v>
      </c>
      <c r="N89">
        <v>2.9929999999999999</v>
      </c>
      <c r="O89">
        <f t="shared" si="5"/>
        <v>6.6951614199999998</v>
      </c>
      <c r="P89">
        <v>128</v>
      </c>
      <c r="Q89">
        <v>268</v>
      </c>
    </row>
    <row r="90" spans="1:17" hidden="1">
      <c r="A90" t="s">
        <v>239</v>
      </c>
      <c r="B90">
        <v>0.75</v>
      </c>
      <c r="C90" s="2">
        <v>16.964998559446705</v>
      </c>
      <c r="D90">
        <v>2.5117868338557994</v>
      </c>
      <c r="E90">
        <v>2.2537878787878789</v>
      </c>
      <c r="F90">
        <v>1.1679256451902651</v>
      </c>
      <c r="G90" t="str">
        <f t="shared" si="4"/>
        <v>4</v>
      </c>
      <c r="H90" s="3">
        <v>0.5667592592592593</v>
      </c>
      <c r="I90" s="1">
        <v>43783</v>
      </c>
      <c r="J90" s="4">
        <v>43783.566759259258</v>
      </c>
      <c r="K90">
        <v>10.66</v>
      </c>
      <c r="L90">
        <v>42.59</v>
      </c>
      <c r="M90">
        <v>436</v>
      </c>
      <c r="N90">
        <v>2.9929999999999999</v>
      </c>
      <c r="O90">
        <f t="shared" si="5"/>
        <v>6.6951614199999998</v>
      </c>
      <c r="P90">
        <v>128</v>
      </c>
      <c r="Q90">
        <v>268</v>
      </c>
    </row>
    <row r="91" spans="1:17" hidden="1">
      <c r="A91" t="s">
        <v>260</v>
      </c>
      <c r="B91">
        <v>0.75</v>
      </c>
      <c r="C91" s="2">
        <v>16.964998559446705</v>
      </c>
      <c r="D91">
        <v>1.9325966562173442</v>
      </c>
      <c r="E91">
        <v>1.8103448275862069</v>
      </c>
      <c r="F91">
        <v>0.94600900256035336</v>
      </c>
      <c r="G91" t="str">
        <f t="shared" si="4"/>
        <v>5</v>
      </c>
      <c r="H91" s="3">
        <v>0.5667592592592593</v>
      </c>
      <c r="I91" s="1">
        <v>43783</v>
      </c>
      <c r="J91" s="4">
        <v>43783.566759259258</v>
      </c>
      <c r="K91">
        <v>10.66</v>
      </c>
      <c r="L91">
        <v>42.59</v>
      </c>
      <c r="M91">
        <v>436</v>
      </c>
      <c r="N91">
        <v>2.9929999999999999</v>
      </c>
      <c r="O91">
        <f t="shared" si="5"/>
        <v>6.6951614199999998</v>
      </c>
      <c r="P91">
        <v>128</v>
      </c>
      <c r="Q91">
        <v>268</v>
      </c>
    </row>
    <row r="92" spans="1:17" hidden="1">
      <c r="A92" t="s">
        <v>156</v>
      </c>
      <c r="B92">
        <v>1.91</v>
      </c>
      <c r="C92" s="2">
        <v>43.204196331390939</v>
      </c>
      <c r="D92">
        <v>6.1575835945663577</v>
      </c>
      <c r="E92">
        <v>5.4767502612330201</v>
      </c>
      <c r="F92">
        <v>2.9334770781311725</v>
      </c>
      <c r="G92" t="str">
        <f t="shared" si="4"/>
        <v>0</v>
      </c>
      <c r="H92" s="3">
        <v>0.5678819444444444</v>
      </c>
      <c r="I92" s="1">
        <v>43783</v>
      </c>
      <c r="J92" s="4">
        <v>43783.567881944444</v>
      </c>
      <c r="K92">
        <v>10.66</v>
      </c>
      <c r="L92">
        <v>42.69</v>
      </c>
      <c r="M92">
        <v>431.2</v>
      </c>
      <c r="N92">
        <v>2.7360000000000002</v>
      </c>
      <c r="O92">
        <f t="shared" si="5"/>
        <v>6.1202678400000012</v>
      </c>
      <c r="P92">
        <v>147</v>
      </c>
      <c r="Q92">
        <v>268</v>
      </c>
    </row>
    <row r="93" spans="1:17" hidden="1">
      <c r="A93" t="s">
        <v>177</v>
      </c>
      <c r="B93">
        <v>1.91</v>
      </c>
      <c r="C93" s="2">
        <v>43.204196331390939</v>
      </c>
      <c r="D93">
        <v>5.2774320794148375</v>
      </c>
      <c r="E93">
        <v>4.9007314524555898</v>
      </c>
      <c r="F93">
        <v>1.851669988186367</v>
      </c>
      <c r="G93" t="str">
        <f t="shared" si="4"/>
        <v>1</v>
      </c>
      <c r="H93" s="3">
        <v>0.5678819444444444</v>
      </c>
      <c r="I93" s="1">
        <v>43783</v>
      </c>
      <c r="J93" s="4">
        <v>43783.567881944444</v>
      </c>
      <c r="K93">
        <v>10.66</v>
      </c>
      <c r="L93">
        <v>42.69</v>
      </c>
      <c r="M93">
        <v>431.2</v>
      </c>
      <c r="N93">
        <v>2.7360000000000002</v>
      </c>
      <c r="O93">
        <f t="shared" si="5"/>
        <v>6.1202678400000012</v>
      </c>
      <c r="P93">
        <v>147</v>
      </c>
      <c r="Q93">
        <v>268</v>
      </c>
    </row>
    <row r="94" spans="1:17" hidden="1">
      <c r="A94" t="s">
        <v>198</v>
      </c>
      <c r="B94">
        <v>1.91</v>
      </c>
      <c r="C94" s="2">
        <v>43.204196331390939</v>
      </c>
      <c r="D94">
        <v>8.3853840125391876</v>
      </c>
      <c r="E94">
        <v>7.3315047021943567</v>
      </c>
      <c r="F94">
        <v>4.3384495955372469</v>
      </c>
      <c r="G94" t="str">
        <f t="shared" si="4"/>
        <v>2</v>
      </c>
      <c r="H94" s="3">
        <v>0.5678819444444444</v>
      </c>
      <c r="I94" s="1">
        <v>43783</v>
      </c>
      <c r="J94" s="4">
        <v>43783.567881944444</v>
      </c>
      <c r="K94">
        <v>10.66</v>
      </c>
      <c r="L94">
        <v>42.69</v>
      </c>
      <c r="M94">
        <v>431.2</v>
      </c>
      <c r="N94">
        <v>2.7360000000000002</v>
      </c>
      <c r="O94">
        <f t="shared" si="5"/>
        <v>6.1202678400000012</v>
      </c>
      <c r="P94">
        <v>147</v>
      </c>
      <c r="Q94">
        <v>268</v>
      </c>
    </row>
    <row r="95" spans="1:17" hidden="1">
      <c r="A95" t="s">
        <v>219</v>
      </c>
      <c r="B95">
        <v>1.91</v>
      </c>
      <c r="C95" s="2">
        <v>43.204196331390939</v>
      </c>
      <c r="D95">
        <v>4.8200078369905981</v>
      </c>
      <c r="E95">
        <v>4.0308254963427377</v>
      </c>
      <c r="F95">
        <v>2.8251562599972635</v>
      </c>
      <c r="G95" t="str">
        <f t="shared" si="4"/>
        <v>3</v>
      </c>
      <c r="H95" s="3">
        <v>0.5678819444444444</v>
      </c>
      <c r="I95" s="1">
        <v>43783</v>
      </c>
      <c r="J95" s="4">
        <v>43783.567881944444</v>
      </c>
      <c r="K95">
        <v>10.66</v>
      </c>
      <c r="L95">
        <v>42.69</v>
      </c>
      <c r="M95">
        <v>431.2</v>
      </c>
      <c r="N95">
        <v>2.7360000000000002</v>
      </c>
      <c r="O95">
        <f t="shared" si="5"/>
        <v>6.1202678400000012</v>
      </c>
      <c r="P95">
        <v>147</v>
      </c>
      <c r="Q95">
        <v>268</v>
      </c>
    </row>
    <row r="96" spans="1:17" hidden="1">
      <c r="A96" t="s">
        <v>240</v>
      </c>
      <c r="B96">
        <v>1.91</v>
      </c>
      <c r="C96" s="2">
        <v>43.204196331390939</v>
      </c>
      <c r="D96">
        <v>4.422115987460816</v>
      </c>
      <c r="E96">
        <v>4.2371995820271682</v>
      </c>
      <c r="F96">
        <v>1.6389867299270942</v>
      </c>
      <c r="G96" t="str">
        <f t="shared" si="4"/>
        <v>4</v>
      </c>
      <c r="H96" s="3">
        <v>0.5678819444444444</v>
      </c>
      <c r="I96" s="1">
        <v>43783</v>
      </c>
      <c r="J96" s="4">
        <v>43783.567881944444</v>
      </c>
      <c r="K96">
        <v>10.66</v>
      </c>
      <c r="L96">
        <v>42.69</v>
      </c>
      <c r="M96">
        <v>431.2</v>
      </c>
      <c r="N96">
        <v>2.7360000000000002</v>
      </c>
      <c r="O96">
        <f t="shared" si="5"/>
        <v>6.1202678400000012</v>
      </c>
      <c r="P96">
        <v>147</v>
      </c>
      <c r="Q96">
        <v>268</v>
      </c>
    </row>
    <row r="97" spans="1:17" hidden="1">
      <c r="A97" t="s">
        <v>261</v>
      </c>
      <c r="B97">
        <v>1.91</v>
      </c>
      <c r="C97" s="2">
        <v>43.204196331390939</v>
      </c>
      <c r="D97">
        <v>5.5616431556948775</v>
      </c>
      <c r="E97">
        <v>5.0293887147335425</v>
      </c>
      <c r="F97">
        <v>2.4332125952801458</v>
      </c>
      <c r="G97" t="str">
        <f t="shared" si="4"/>
        <v>5</v>
      </c>
      <c r="H97" s="3">
        <v>0.5678819444444444</v>
      </c>
      <c r="I97" s="1">
        <v>43783</v>
      </c>
      <c r="J97" s="4">
        <v>43783.567881944444</v>
      </c>
      <c r="K97">
        <v>10.66</v>
      </c>
      <c r="L97">
        <v>42.69</v>
      </c>
      <c r="M97">
        <v>431.2</v>
      </c>
      <c r="N97">
        <v>2.7360000000000002</v>
      </c>
      <c r="O97">
        <f t="shared" si="5"/>
        <v>6.1202678400000012</v>
      </c>
      <c r="P97">
        <v>147</v>
      </c>
      <c r="Q97">
        <v>268</v>
      </c>
    </row>
    <row r="98" spans="1:17">
      <c r="A98" t="s">
        <v>157</v>
      </c>
      <c r="B98">
        <v>3.16</v>
      </c>
      <c r="C98" s="2">
        <v>71.479193930468796</v>
      </c>
      <c r="D98">
        <v>5.2739263322884042</v>
      </c>
      <c r="E98">
        <v>5.0927377220480672</v>
      </c>
      <c r="F98">
        <v>2.0970615765082541</v>
      </c>
      <c r="G98" t="str">
        <f t="shared" ref="G98:G122" si="6">RIGHT(LEFT(A98,8),1)</f>
        <v>0</v>
      </c>
      <c r="H98" s="3">
        <v>0.57025462962962969</v>
      </c>
      <c r="I98" s="1">
        <v>43783</v>
      </c>
      <c r="J98" s="4">
        <v>43783.570254629631</v>
      </c>
      <c r="K98">
        <v>10.66</v>
      </c>
      <c r="L98">
        <v>42.69</v>
      </c>
      <c r="M98">
        <v>431.2</v>
      </c>
      <c r="N98">
        <v>2.7360000000000002</v>
      </c>
      <c r="O98">
        <f t="shared" ref="O98:O123" si="7">N98*2.23694</f>
        <v>6.1202678400000012</v>
      </c>
      <c r="P98">
        <v>147</v>
      </c>
      <c r="Q98">
        <v>268</v>
      </c>
    </row>
    <row r="99" spans="1:17" hidden="1">
      <c r="A99" t="s">
        <v>178</v>
      </c>
      <c r="B99">
        <v>3.16</v>
      </c>
      <c r="C99" s="2">
        <v>71.479193930468796</v>
      </c>
      <c r="D99">
        <v>4.4801671891327004</v>
      </c>
      <c r="E99">
        <v>4.38414315569488</v>
      </c>
      <c r="F99">
        <v>1.7678971162858295</v>
      </c>
      <c r="G99" t="str">
        <f t="shared" si="6"/>
        <v>1</v>
      </c>
      <c r="H99" s="3">
        <v>0.57025462962962969</v>
      </c>
      <c r="I99" s="1">
        <v>43783</v>
      </c>
      <c r="J99" s="4">
        <v>43783.570254629631</v>
      </c>
      <c r="K99">
        <v>10.66</v>
      </c>
      <c r="L99">
        <v>42.69</v>
      </c>
      <c r="M99">
        <v>431.2</v>
      </c>
      <c r="N99">
        <v>2.7360000000000002</v>
      </c>
      <c r="O99">
        <f t="shared" si="7"/>
        <v>6.1202678400000012</v>
      </c>
      <c r="P99">
        <v>147</v>
      </c>
      <c r="Q99">
        <v>268</v>
      </c>
    </row>
    <row r="100" spans="1:17" hidden="1">
      <c r="A100" t="s">
        <v>199</v>
      </c>
      <c r="B100">
        <v>3.16</v>
      </c>
      <c r="C100" s="2">
        <v>71.479193930468796</v>
      </c>
      <c r="D100">
        <v>4.3568652037617568</v>
      </c>
      <c r="E100">
        <v>4.0785005224660402</v>
      </c>
      <c r="F100">
        <v>2.2329836846166464</v>
      </c>
      <c r="G100" t="str">
        <f t="shared" si="6"/>
        <v>2</v>
      </c>
      <c r="H100" s="3">
        <v>0.57025462962962969</v>
      </c>
      <c r="I100" s="1">
        <v>43783</v>
      </c>
      <c r="J100" s="4">
        <v>43783.570254629631</v>
      </c>
      <c r="K100">
        <v>10.66</v>
      </c>
      <c r="L100">
        <v>42.69</v>
      </c>
      <c r="M100">
        <v>431.2</v>
      </c>
      <c r="N100">
        <v>2.7360000000000002</v>
      </c>
      <c r="O100">
        <f t="shared" si="7"/>
        <v>6.1202678400000012</v>
      </c>
      <c r="P100">
        <v>147</v>
      </c>
      <c r="Q100">
        <v>268</v>
      </c>
    </row>
    <row r="101" spans="1:17" hidden="1">
      <c r="A101" t="s">
        <v>220</v>
      </c>
      <c r="B101">
        <v>3.16</v>
      </c>
      <c r="C101" s="2">
        <v>71.479193930468796</v>
      </c>
      <c r="D101">
        <v>3.5715830721003168</v>
      </c>
      <c r="E101">
        <v>3.4665621734587253</v>
      </c>
      <c r="F101">
        <v>1.6711195135498451</v>
      </c>
      <c r="G101" t="str">
        <f t="shared" si="6"/>
        <v>3</v>
      </c>
      <c r="H101" s="3">
        <v>0.57025462962962969</v>
      </c>
      <c r="I101" s="1">
        <v>43783</v>
      </c>
      <c r="J101" s="4">
        <v>43783.570254629631</v>
      </c>
      <c r="K101">
        <v>10.66</v>
      </c>
      <c r="L101">
        <v>42.69</v>
      </c>
      <c r="M101">
        <v>431.2</v>
      </c>
      <c r="N101">
        <v>2.7360000000000002</v>
      </c>
      <c r="O101">
        <f t="shared" si="7"/>
        <v>6.1202678400000012</v>
      </c>
      <c r="P101">
        <v>147</v>
      </c>
      <c r="Q101">
        <v>268</v>
      </c>
    </row>
    <row r="102" spans="1:17" hidden="1">
      <c r="A102" t="s">
        <v>241</v>
      </c>
      <c r="B102">
        <v>3.16</v>
      </c>
      <c r="C102" s="2">
        <v>71.479193930468796</v>
      </c>
      <c r="D102">
        <v>5.0493939393939415</v>
      </c>
      <c r="E102">
        <v>4.794278996865204</v>
      </c>
      <c r="F102">
        <v>2.1213280702815775</v>
      </c>
      <c r="G102" t="str">
        <f t="shared" si="6"/>
        <v>4</v>
      </c>
      <c r="H102" s="3">
        <v>0.57025462962962969</v>
      </c>
      <c r="I102" s="1">
        <v>43783</v>
      </c>
      <c r="J102" s="4">
        <v>43783.570254629631</v>
      </c>
      <c r="K102">
        <v>10.66</v>
      </c>
      <c r="L102">
        <v>42.69</v>
      </c>
      <c r="M102">
        <v>431.2</v>
      </c>
      <c r="N102">
        <v>2.7360000000000002</v>
      </c>
      <c r="O102">
        <f t="shared" si="7"/>
        <v>6.1202678400000012</v>
      </c>
      <c r="P102">
        <v>147</v>
      </c>
      <c r="Q102">
        <v>268</v>
      </c>
    </row>
    <row r="103" spans="1:17" hidden="1">
      <c r="A103" t="s">
        <v>262</v>
      </c>
      <c r="B103">
        <v>3.16</v>
      </c>
      <c r="C103" s="2">
        <v>71.479193930468796</v>
      </c>
      <c r="D103">
        <v>5.5728291536050092</v>
      </c>
      <c r="E103">
        <v>5.4806687565308252</v>
      </c>
      <c r="F103">
        <v>2.3252360458759069</v>
      </c>
      <c r="G103" t="str">
        <f t="shared" si="6"/>
        <v>5</v>
      </c>
      <c r="H103" s="3">
        <v>0.57025462962962969</v>
      </c>
      <c r="I103" s="1">
        <v>43783</v>
      </c>
      <c r="J103" s="4">
        <v>43783.570254629631</v>
      </c>
      <c r="K103">
        <v>10.66</v>
      </c>
      <c r="L103">
        <v>42.69</v>
      </c>
      <c r="M103">
        <v>431.2</v>
      </c>
      <c r="N103">
        <v>2.7360000000000002</v>
      </c>
      <c r="O103">
        <f t="shared" si="7"/>
        <v>6.1202678400000012</v>
      </c>
      <c r="P103">
        <v>147</v>
      </c>
      <c r="Q103">
        <v>268</v>
      </c>
    </row>
    <row r="104" spans="1:17" hidden="1">
      <c r="A104" t="s">
        <v>158</v>
      </c>
      <c r="B104">
        <v>4.25</v>
      </c>
      <c r="C104" s="2">
        <v>96.134991836864671</v>
      </c>
      <c r="D104">
        <v>7.9325600835945567</v>
      </c>
      <c r="E104">
        <v>8.0342215256008362</v>
      </c>
      <c r="F104">
        <v>1.9891741693318086</v>
      </c>
      <c r="G104" t="str">
        <f t="shared" si="6"/>
        <v>0</v>
      </c>
      <c r="H104" s="3">
        <v>0.57138888888888884</v>
      </c>
      <c r="I104" s="1">
        <v>43783</v>
      </c>
      <c r="J104" s="4">
        <v>43783.571388888886</v>
      </c>
      <c r="K104">
        <v>10.66</v>
      </c>
      <c r="L104">
        <v>42.69</v>
      </c>
      <c r="M104">
        <v>431.2</v>
      </c>
      <c r="N104">
        <v>2.7360000000000002</v>
      </c>
      <c r="O104">
        <f t="shared" si="7"/>
        <v>6.1202678400000012</v>
      </c>
      <c r="P104">
        <v>147</v>
      </c>
      <c r="Q104">
        <v>268</v>
      </c>
    </row>
    <row r="105" spans="1:17" hidden="1">
      <c r="A105" t="s">
        <v>179</v>
      </c>
      <c r="B105">
        <v>4.25</v>
      </c>
      <c r="C105" s="2">
        <v>96.134991836864671</v>
      </c>
      <c r="D105">
        <v>6.4464576802507843</v>
      </c>
      <c r="E105">
        <v>6.5517241379310338</v>
      </c>
      <c r="F105">
        <v>1.361956723627141</v>
      </c>
      <c r="G105" t="str">
        <f t="shared" si="6"/>
        <v>1</v>
      </c>
      <c r="H105" s="3">
        <v>0.57138888888888884</v>
      </c>
      <c r="I105" s="1">
        <v>43783</v>
      </c>
      <c r="J105" s="4">
        <v>43783.571388888886</v>
      </c>
      <c r="K105">
        <v>10.66</v>
      </c>
      <c r="L105">
        <v>42.69</v>
      </c>
      <c r="M105">
        <v>431.2</v>
      </c>
      <c r="N105">
        <v>2.7360000000000002</v>
      </c>
      <c r="O105">
        <f t="shared" si="7"/>
        <v>6.1202678400000012</v>
      </c>
      <c r="P105">
        <v>147</v>
      </c>
      <c r="Q105">
        <v>268</v>
      </c>
    </row>
    <row r="106" spans="1:17" hidden="1">
      <c r="A106" t="s">
        <v>200</v>
      </c>
      <c r="B106">
        <v>4.25</v>
      </c>
      <c r="C106" s="2">
        <v>96.134991836864671</v>
      </c>
      <c r="D106">
        <v>10.152288401253907</v>
      </c>
      <c r="E106">
        <v>9.7531347962382444</v>
      </c>
      <c r="F106">
        <v>2.3362940012910705</v>
      </c>
      <c r="G106" t="str">
        <f t="shared" si="6"/>
        <v>2</v>
      </c>
      <c r="H106" s="3">
        <v>0.57138888888888884</v>
      </c>
      <c r="I106" s="1">
        <v>43783</v>
      </c>
      <c r="J106" s="4">
        <v>43783.571388888886</v>
      </c>
      <c r="K106">
        <v>10.66</v>
      </c>
      <c r="L106">
        <v>42.69</v>
      </c>
      <c r="M106">
        <v>431.2</v>
      </c>
      <c r="N106">
        <v>2.7360000000000002</v>
      </c>
      <c r="O106">
        <f t="shared" si="7"/>
        <v>6.1202678400000012</v>
      </c>
      <c r="P106">
        <v>147</v>
      </c>
      <c r="Q106">
        <v>268</v>
      </c>
    </row>
    <row r="107" spans="1:17" hidden="1">
      <c r="A107" t="s">
        <v>221</v>
      </c>
      <c r="B107">
        <v>4.25</v>
      </c>
      <c r="C107" s="2">
        <v>96.134991836864671</v>
      </c>
      <c r="D107">
        <v>6.2915386624869454</v>
      </c>
      <c r="E107">
        <v>5.6863897596656212</v>
      </c>
      <c r="F107">
        <v>2.5979876093868599</v>
      </c>
      <c r="G107" t="str">
        <f t="shared" si="6"/>
        <v>3</v>
      </c>
      <c r="H107" s="3">
        <v>0.57138888888888884</v>
      </c>
      <c r="I107" s="1">
        <v>43783</v>
      </c>
      <c r="J107" s="4">
        <v>43783.571388888886</v>
      </c>
      <c r="K107">
        <v>10.66</v>
      </c>
      <c r="L107">
        <v>42.69</v>
      </c>
      <c r="M107">
        <v>431.2</v>
      </c>
      <c r="N107">
        <v>2.7360000000000002</v>
      </c>
      <c r="O107">
        <f t="shared" si="7"/>
        <v>6.1202678400000012</v>
      </c>
      <c r="P107">
        <v>147</v>
      </c>
      <c r="Q107">
        <v>325</v>
      </c>
    </row>
    <row r="108" spans="1:17" hidden="1">
      <c r="A108" t="s">
        <v>242</v>
      </c>
      <c r="B108">
        <v>4.25</v>
      </c>
      <c r="C108" s="2">
        <v>96.134991836864671</v>
      </c>
      <c r="D108">
        <v>8.5299791013584176</v>
      </c>
      <c r="E108">
        <v>8.2660658307210024</v>
      </c>
      <c r="F108">
        <v>2.070313404960332</v>
      </c>
      <c r="G108" t="str">
        <f t="shared" si="6"/>
        <v>4</v>
      </c>
      <c r="H108" s="3">
        <v>0.57138888888888884</v>
      </c>
      <c r="I108" s="1">
        <v>43783</v>
      </c>
      <c r="J108" s="4">
        <v>43783.571388888886</v>
      </c>
      <c r="K108">
        <v>10.66</v>
      </c>
      <c r="L108">
        <v>42.69</v>
      </c>
      <c r="M108">
        <v>431.2</v>
      </c>
      <c r="N108">
        <v>2.7360000000000002</v>
      </c>
      <c r="O108">
        <f t="shared" si="7"/>
        <v>6.1202678400000012</v>
      </c>
      <c r="P108">
        <v>147</v>
      </c>
      <c r="Q108">
        <v>325</v>
      </c>
    </row>
    <row r="109" spans="1:17" hidden="1">
      <c r="A109" t="s">
        <v>263</v>
      </c>
      <c r="B109">
        <v>4.25</v>
      </c>
      <c r="C109" s="2">
        <v>96.134991836864671</v>
      </c>
      <c r="D109">
        <v>8.9546473354232017</v>
      </c>
      <c r="E109">
        <v>8.8584117032392893</v>
      </c>
      <c r="F109">
        <v>1.4056231121498672</v>
      </c>
      <c r="G109" t="str">
        <f t="shared" si="6"/>
        <v>5</v>
      </c>
      <c r="H109" s="3">
        <v>0.57138888888888884</v>
      </c>
      <c r="I109" s="1">
        <v>43783</v>
      </c>
      <c r="J109" s="4">
        <v>43783.571388888886</v>
      </c>
      <c r="K109">
        <v>10.66</v>
      </c>
      <c r="L109">
        <v>42.69</v>
      </c>
      <c r="M109">
        <v>431.2</v>
      </c>
      <c r="N109">
        <v>2.7360000000000002</v>
      </c>
      <c r="O109">
        <f t="shared" si="7"/>
        <v>6.1202678400000012</v>
      </c>
      <c r="P109">
        <v>147</v>
      </c>
      <c r="Q109">
        <v>325</v>
      </c>
    </row>
    <row r="110" spans="1:17" hidden="1">
      <c r="A110" t="s">
        <v>159</v>
      </c>
      <c r="B110">
        <v>5.3</v>
      </c>
      <c r="C110" s="2">
        <v>119.88598982009005</v>
      </c>
      <c r="D110">
        <v>15.566541274817142</v>
      </c>
      <c r="E110">
        <v>15.505485893416928</v>
      </c>
      <c r="F110">
        <v>3.5917217209417607</v>
      </c>
      <c r="G110" t="str">
        <f t="shared" si="6"/>
        <v>0</v>
      </c>
      <c r="H110" s="3">
        <v>0.57255787037037031</v>
      </c>
      <c r="I110" s="1">
        <v>43783</v>
      </c>
      <c r="J110" s="4">
        <v>43783.572557870371</v>
      </c>
      <c r="K110">
        <v>10.97</v>
      </c>
      <c r="L110">
        <v>39.21</v>
      </c>
      <c r="M110">
        <v>425.1</v>
      </c>
      <c r="N110">
        <v>2.7949999999999999</v>
      </c>
      <c r="O110">
        <f t="shared" si="7"/>
        <v>6.2522473000000005</v>
      </c>
      <c r="P110">
        <v>124</v>
      </c>
      <c r="Q110">
        <v>325</v>
      </c>
    </row>
    <row r="111" spans="1:17" hidden="1">
      <c r="A111" t="s">
        <v>180</v>
      </c>
      <c r="B111">
        <v>5.3</v>
      </c>
      <c r="C111" s="2">
        <v>119.88598982009005</v>
      </c>
      <c r="D111">
        <v>13.360177638453505</v>
      </c>
      <c r="E111">
        <v>13.1478578892372</v>
      </c>
      <c r="F111">
        <v>3.9602493829969458</v>
      </c>
      <c r="G111" t="str">
        <f t="shared" si="6"/>
        <v>1</v>
      </c>
      <c r="H111" s="3">
        <v>0.57255787037037031</v>
      </c>
      <c r="I111" s="1">
        <v>43783</v>
      </c>
      <c r="J111" s="4">
        <v>43783.572557870371</v>
      </c>
      <c r="K111">
        <v>10.97</v>
      </c>
      <c r="L111">
        <v>39.21</v>
      </c>
      <c r="M111">
        <v>425.1</v>
      </c>
      <c r="N111">
        <v>2.7949999999999999</v>
      </c>
      <c r="O111">
        <f t="shared" si="7"/>
        <v>6.2522473000000005</v>
      </c>
      <c r="P111">
        <v>124</v>
      </c>
      <c r="Q111">
        <v>325</v>
      </c>
    </row>
    <row r="112" spans="1:17" hidden="1">
      <c r="A112" t="s">
        <v>201</v>
      </c>
      <c r="B112">
        <v>5.3</v>
      </c>
      <c r="C112" s="2">
        <v>119.88598982009005</v>
      </c>
      <c r="D112">
        <v>8.6681008359456779</v>
      </c>
      <c r="E112">
        <v>8.076671891327063</v>
      </c>
      <c r="F112">
        <v>3.543215499914381</v>
      </c>
      <c r="G112" t="str">
        <f t="shared" si="6"/>
        <v>2</v>
      </c>
      <c r="H112" s="3">
        <v>0.57255787037037031</v>
      </c>
      <c r="I112" s="1">
        <v>43783</v>
      </c>
      <c r="J112" s="4">
        <v>43783.572557870371</v>
      </c>
      <c r="K112">
        <v>10.97</v>
      </c>
      <c r="L112">
        <v>39.21</v>
      </c>
      <c r="M112">
        <v>425.1</v>
      </c>
      <c r="N112">
        <v>2.7949999999999999</v>
      </c>
      <c r="O112">
        <f t="shared" si="7"/>
        <v>6.2522473000000005</v>
      </c>
      <c r="P112">
        <v>124</v>
      </c>
      <c r="Q112">
        <v>325</v>
      </c>
    </row>
    <row r="113" spans="1:17" hidden="1">
      <c r="A113" t="s">
        <v>222</v>
      </c>
      <c r="B113">
        <v>5.3</v>
      </c>
      <c r="C113" s="2">
        <v>119.88598982009005</v>
      </c>
      <c r="D113">
        <v>7.4447257053291542</v>
      </c>
      <c r="E113">
        <v>7.2152560083594572</v>
      </c>
      <c r="F113">
        <v>2.1194204957275233</v>
      </c>
      <c r="G113" t="str">
        <f t="shared" si="6"/>
        <v>3</v>
      </c>
      <c r="H113" s="3">
        <v>0.57255787037037031</v>
      </c>
      <c r="I113" s="1">
        <v>43783</v>
      </c>
      <c r="J113" s="4">
        <v>43783.572557870371</v>
      </c>
      <c r="K113">
        <v>10.97</v>
      </c>
      <c r="L113">
        <v>39.21</v>
      </c>
      <c r="M113">
        <v>425.1</v>
      </c>
      <c r="N113">
        <v>2.7949999999999999</v>
      </c>
      <c r="O113">
        <f t="shared" si="7"/>
        <v>6.2522473000000005</v>
      </c>
      <c r="P113">
        <v>124</v>
      </c>
      <c r="Q113">
        <v>325</v>
      </c>
    </row>
    <row r="114" spans="1:17" hidden="1">
      <c r="A114" t="s">
        <v>243</v>
      </c>
      <c r="B114">
        <v>5.3</v>
      </c>
      <c r="C114" s="2">
        <v>119.88598982009005</v>
      </c>
      <c r="D114">
        <v>11.162458202716827</v>
      </c>
      <c r="E114">
        <v>9.6656217345872513</v>
      </c>
      <c r="F114">
        <v>5.2788786988755634</v>
      </c>
      <c r="G114" t="str">
        <f t="shared" si="6"/>
        <v>4</v>
      </c>
      <c r="H114" s="3">
        <v>0.57255787037037031</v>
      </c>
      <c r="I114" s="1">
        <v>43783</v>
      </c>
      <c r="J114" s="4">
        <v>43783.572557870371</v>
      </c>
      <c r="K114">
        <v>10.97</v>
      </c>
      <c r="L114">
        <v>39.21</v>
      </c>
      <c r="M114">
        <v>425.1</v>
      </c>
      <c r="N114">
        <v>2.7949999999999999</v>
      </c>
      <c r="O114">
        <f t="shared" si="7"/>
        <v>6.2522473000000005</v>
      </c>
      <c r="P114">
        <v>124</v>
      </c>
      <c r="Q114">
        <v>325</v>
      </c>
    </row>
    <row r="115" spans="1:17" hidden="1">
      <c r="A115" t="s">
        <v>264</v>
      </c>
      <c r="B115">
        <v>5.3</v>
      </c>
      <c r="C115" s="2">
        <v>119.88598982009005</v>
      </c>
      <c r="D115">
        <v>11.448072100313482</v>
      </c>
      <c r="E115">
        <v>11.039707419017763</v>
      </c>
      <c r="F115">
        <v>3.7651577677513033</v>
      </c>
      <c r="G115" t="str">
        <f t="shared" si="6"/>
        <v>5</v>
      </c>
      <c r="H115" s="3">
        <v>0.57255787037037031</v>
      </c>
      <c r="I115" s="1">
        <v>43783</v>
      </c>
      <c r="J115" s="4">
        <v>43783.572557870371</v>
      </c>
      <c r="K115">
        <v>10.97</v>
      </c>
      <c r="L115">
        <v>39.21</v>
      </c>
      <c r="M115">
        <v>425.1</v>
      </c>
      <c r="N115">
        <v>2.7949999999999999</v>
      </c>
      <c r="O115">
        <f t="shared" si="7"/>
        <v>6.2522473000000005</v>
      </c>
      <c r="P115">
        <v>124</v>
      </c>
      <c r="Q115">
        <v>325</v>
      </c>
    </row>
    <row r="116" spans="1:17" hidden="1">
      <c r="A116" t="s">
        <v>160</v>
      </c>
      <c r="B116">
        <v>6.3</v>
      </c>
      <c r="C116" s="2">
        <v>142.50598789935233</v>
      </c>
      <c r="D116">
        <v>18.547024555903864</v>
      </c>
      <c r="E116">
        <v>18.674895506792058</v>
      </c>
      <c r="F116">
        <v>3.2509590060219078</v>
      </c>
      <c r="G116" t="str">
        <f t="shared" si="6"/>
        <v>0</v>
      </c>
      <c r="H116" s="3">
        <v>0.5739467592592592</v>
      </c>
      <c r="I116" s="1">
        <v>43783</v>
      </c>
      <c r="J116" s="4">
        <v>43783.573946759258</v>
      </c>
      <c r="K116">
        <v>10.97</v>
      </c>
      <c r="L116">
        <v>39.21</v>
      </c>
      <c r="M116">
        <v>425.1</v>
      </c>
      <c r="N116">
        <v>2.7949999999999999</v>
      </c>
      <c r="O116">
        <f t="shared" si="7"/>
        <v>6.2522473000000005</v>
      </c>
      <c r="P116">
        <v>124</v>
      </c>
      <c r="Q116">
        <v>325</v>
      </c>
    </row>
    <row r="117" spans="1:17" hidden="1">
      <c r="A117" t="s">
        <v>181</v>
      </c>
      <c r="B117">
        <v>6.3</v>
      </c>
      <c r="C117" s="2">
        <v>142.50598789935233</v>
      </c>
      <c r="D117">
        <v>4.8687068965517302</v>
      </c>
      <c r="E117">
        <v>3.7715517241379306</v>
      </c>
      <c r="F117">
        <v>4.1485864095991012</v>
      </c>
      <c r="G117" t="str">
        <f t="shared" si="6"/>
        <v>1</v>
      </c>
      <c r="H117" s="3">
        <v>0.5739467592592592</v>
      </c>
      <c r="I117" s="1">
        <v>43783</v>
      </c>
      <c r="J117" s="4">
        <v>43783.573946759258</v>
      </c>
      <c r="K117">
        <v>10.97</v>
      </c>
      <c r="L117">
        <v>39.21</v>
      </c>
      <c r="M117">
        <v>425.1</v>
      </c>
      <c r="N117">
        <v>2.7949999999999999</v>
      </c>
      <c r="O117">
        <f t="shared" si="7"/>
        <v>6.2522473000000005</v>
      </c>
      <c r="P117">
        <v>124</v>
      </c>
      <c r="Q117">
        <v>325</v>
      </c>
    </row>
    <row r="118" spans="1:17" hidden="1">
      <c r="A118" t="s">
        <v>202</v>
      </c>
      <c r="B118">
        <v>6.3</v>
      </c>
      <c r="C118" s="2">
        <v>142.50598789935233</v>
      </c>
      <c r="D118">
        <v>9.9756086729362554</v>
      </c>
      <c r="E118">
        <v>9.836076280041798</v>
      </c>
      <c r="F118">
        <v>3.7162407203554189</v>
      </c>
      <c r="G118" t="str">
        <f t="shared" si="6"/>
        <v>2</v>
      </c>
      <c r="H118" s="3">
        <v>0.5739467592592592</v>
      </c>
      <c r="I118" s="1">
        <v>43783</v>
      </c>
      <c r="J118" s="4">
        <v>43783.573946759258</v>
      </c>
      <c r="K118">
        <v>10.97</v>
      </c>
      <c r="L118">
        <v>39.21</v>
      </c>
      <c r="M118">
        <v>425.1</v>
      </c>
      <c r="N118">
        <v>2.7949999999999999</v>
      </c>
      <c r="O118">
        <f t="shared" si="7"/>
        <v>6.2522473000000005</v>
      </c>
      <c r="P118">
        <v>124</v>
      </c>
      <c r="Q118">
        <v>325</v>
      </c>
    </row>
    <row r="119" spans="1:17" hidden="1">
      <c r="A119" t="s">
        <v>223</v>
      </c>
      <c r="B119">
        <v>6.3</v>
      </c>
      <c r="C119" s="2">
        <v>142.50598789935233</v>
      </c>
      <c r="D119">
        <v>4.8671029258098271</v>
      </c>
      <c r="E119">
        <v>4.9170585161964473</v>
      </c>
      <c r="F119">
        <v>1.8633226173821804</v>
      </c>
      <c r="G119" t="str">
        <f t="shared" si="6"/>
        <v>3</v>
      </c>
      <c r="H119" s="3">
        <v>0.5739467592592592</v>
      </c>
      <c r="I119" s="1">
        <v>43783</v>
      </c>
      <c r="J119" s="4">
        <v>43783.573946759258</v>
      </c>
      <c r="K119">
        <v>10.97</v>
      </c>
      <c r="L119">
        <v>39.21</v>
      </c>
      <c r="M119">
        <v>425.1</v>
      </c>
      <c r="N119">
        <v>2.7949999999999999</v>
      </c>
      <c r="O119">
        <f t="shared" si="7"/>
        <v>6.2522473000000005</v>
      </c>
      <c r="P119">
        <v>124</v>
      </c>
      <c r="Q119">
        <v>325</v>
      </c>
    </row>
    <row r="120" spans="1:17" hidden="1">
      <c r="A120" t="s">
        <v>244</v>
      </c>
      <c r="B120">
        <v>6.3</v>
      </c>
      <c r="C120" s="2">
        <v>142.50598789935233</v>
      </c>
      <c r="D120">
        <v>8.7424399164054289</v>
      </c>
      <c r="E120">
        <v>7.9290752351097176</v>
      </c>
      <c r="F120">
        <v>4.0370629823439064</v>
      </c>
      <c r="G120" t="str">
        <f t="shared" si="6"/>
        <v>4</v>
      </c>
      <c r="H120" s="3">
        <v>0.5739467592592592</v>
      </c>
      <c r="I120" s="1">
        <v>43783</v>
      </c>
      <c r="J120" s="4">
        <v>43783.573946759258</v>
      </c>
      <c r="K120">
        <v>10.97</v>
      </c>
      <c r="L120">
        <v>39.21</v>
      </c>
      <c r="M120">
        <v>425.1</v>
      </c>
      <c r="N120">
        <v>2.7949999999999999</v>
      </c>
      <c r="O120">
        <f t="shared" si="7"/>
        <v>6.2522473000000005</v>
      </c>
      <c r="P120">
        <v>124</v>
      </c>
      <c r="Q120">
        <v>325</v>
      </c>
    </row>
    <row r="121" spans="1:17" hidden="1">
      <c r="A121" t="s">
        <v>265</v>
      </c>
      <c r="B121">
        <v>6.3</v>
      </c>
      <c r="C121" s="2">
        <v>142.50598789935233</v>
      </c>
      <c r="D121">
        <v>11.468419540229888</v>
      </c>
      <c r="E121">
        <v>11.589602925809821</v>
      </c>
      <c r="F121">
        <v>3.1023830261755814</v>
      </c>
      <c r="G121" t="str">
        <f t="shared" si="6"/>
        <v>5</v>
      </c>
      <c r="H121" s="3">
        <v>0.5739467592592592</v>
      </c>
      <c r="I121" s="1">
        <v>43783</v>
      </c>
      <c r="J121" s="4">
        <v>43783.573946759258</v>
      </c>
      <c r="K121">
        <v>10.97</v>
      </c>
      <c r="L121">
        <v>39.21</v>
      </c>
      <c r="M121">
        <v>425.1</v>
      </c>
      <c r="N121">
        <v>2.7949999999999999</v>
      </c>
      <c r="O121">
        <f t="shared" si="7"/>
        <v>6.2522473000000005</v>
      </c>
      <c r="P121">
        <v>124</v>
      </c>
      <c r="Q121">
        <v>325</v>
      </c>
    </row>
    <row r="122" spans="1:17" hidden="1">
      <c r="A122" t="s">
        <v>161</v>
      </c>
      <c r="B122">
        <v>7.3</v>
      </c>
      <c r="C122" s="2">
        <v>165.12598597861461</v>
      </c>
      <c r="D122">
        <v>19.379892894461854</v>
      </c>
      <c r="E122">
        <v>19.713296760710556</v>
      </c>
      <c r="F122">
        <v>3.6235467377413837</v>
      </c>
      <c r="G122" t="str">
        <f t="shared" si="6"/>
        <v>0</v>
      </c>
      <c r="H122" s="3">
        <v>0.57518518518518513</v>
      </c>
      <c r="I122" s="1">
        <v>43783</v>
      </c>
      <c r="J122" s="4">
        <v>43783.575185185182</v>
      </c>
      <c r="K122">
        <v>11.25</v>
      </c>
      <c r="L122">
        <v>38.06</v>
      </c>
      <c r="M122">
        <v>420.5</v>
      </c>
      <c r="N122">
        <v>2.6429999999999998</v>
      </c>
      <c r="O122">
        <f t="shared" si="7"/>
        <v>5.9122324199999996</v>
      </c>
      <c r="P122">
        <v>127</v>
      </c>
      <c r="Q122">
        <v>325</v>
      </c>
    </row>
    <row r="123" spans="1:17" hidden="1">
      <c r="A123" t="s">
        <v>182</v>
      </c>
      <c r="B123">
        <v>7.3</v>
      </c>
      <c r="C123" s="2">
        <v>165.12598597861461</v>
      </c>
      <c r="D123">
        <v>17.384114420062694</v>
      </c>
      <c r="E123">
        <v>17.03369905956113</v>
      </c>
      <c r="F123">
        <v>4.7600998248272361</v>
      </c>
      <c r="G123" t="str">
        <f t="shared" ref="G123:G127" si="8">RIGHT(LEFT(A123,8),1)</f>
        <v>1</v>
      </c>
      <c r="H123" s="3">
        <v>0.57518518518518513</v>
      </c>
      <c r="I123" s="1">
        <v>43783</v>
      </c>
      <c r="J123" s="4">
        <v>43783.575185185182</v>
      </c>
      <c r="K123">
        <v>11.25</v>
      </c>
      <c r="L123">
        <v>38.06</v>
      </c>
      <c r="M123">
        <v>420.5</v>
      </c>
      <c r="N123">
        <v>2.6429999999999998</v>
      </c>
      <c r="O123">
        <f t="shared" si="7"/>
        <v>5.9122324199999996</v>
      </c>
      <c r="P123">
        <v>127</v>
      </c>
      <c r="Q123">
        <v>325</v>
      </c>
    </row>
    <row r="124" spans="1:17" hidden="1">
      <c r="A124" t="s">
        <v>203</v>
      </c>
      <c r="B124">
        <v>7.3</v>
      </c>
      <c r="C124" s="2">
        <v>165.12598597861461</v>
      </c>
      <c r="D124">
        <v>15.295256008359472</v>
      </c>
      <c r="E124">
        <v>15.497648902821318</v>
      </c>
      <c r="F124">
        <v>4.2846938986160499</v>
      </c>
      <c r="G124" t="str">
        <f t="shared" si="8"/>
        <v>2</v>
      </c>
      <c r="H124" s="3">
        <v>0.57518518518518513</v>
      </c>
      <c r="I124" s="1">
        <v>43783</v>
      </c>
      <c r="J124" s="4">
        <v>43783.575185185182</v>
      </c>
      <c r="K124">
        <v>11.25</v>
      </c>
      <c r="L124">
        <v>38.06</v>
      </c>
      <c r="M124">
        <v>420.5</v>
      </c>
      <c r="N124">
        <v>2.6429999999999998</v>
      </c>
      <c r="O124">
        <f t="shared" ref="O124:O127" si="9">N124*2.23694</f>
        <v>5.9122324199999996</v>
      </c>
      <c r="P124">
        <v>127</v>
      </c>
      <c r="Q124">
        <v>325</v>
      </c>
    </row>
    <row r="125" spans="1:17" hidden="1">
      <c r="A125" t="s">
        <v>224</v>
      </c>
      <c r="B125">
        <v>7.3</v>
      </c>
      <c r="C125" s="2">
        <v>165.12598597861461</v>
      </c>
      <c r="D125">
        <v>12.041327063740848</v>
      </c>
      <c r="E125">
        <v>12.001044932079415</v>
      </c>
      <c r="F125">
        <v>2.8825310833219282</v>
      </c>
      <c r="G125" t="str">
        <f t="shared" si="8"/>
        <v>3</v>
      </c>
      <c r="H125" s="3">
        <v>0.57518518518518513</v>
      </c>
      <c r="I125" s="1">
        <v>43783</v>
      </c>
      <c r="J125" s="4">
        <v>43783.575185185182</v>
      </c>
      <c r="K125">
        <v>11.25</v>
      </c>
      <c r="L125">
        <v>38.06</v>
      </c>
      <c r="M125">
        <v>420.5</v>
      </c>
      <c r="N125">
        <v>2.6429999999999998</v>
      </c>
      <c r="O125">
        <f t="shared" si="9"/>
        <v>5.9122324199999996</v>
      </c>
      <c r="P125">
        <v>127</v>
      </c>
      <c r="Q125">
        <v>325</v>
      </c>
    </row>
    <row r="126" spans="1:17" hidden="1">
      <c r="A126" t="s">
        <v>245</v>
      </c>
      <c r="B126">
        <v>7.3</v>
      </c>
      <c r="C126" s="2">
        <v>165.12598597861461</v>
      </c>
      <c r="D126">
        <v>17.996465517241379</v>
      </c>
      <c r="E126">
        <v>18.123040752351095</v>
      </c>
      <c r="F126">
        <v>4.147018188568909</v>
      </c>
      <c r="G126" t="str">
        <f t="shared" si="8"/>
        <v>4</v>
      </c>
      <c r="H126" s="3">
        <v>0.57518518518518513</v>
      </c>
      <c r="I126" s="1">
        <v>43783</v>
      </c>
      <c r="J126" s="4">
        <v>43783.575185185182</v>
      </c>
      <c r="K126">
        <v>11.25</v>
      </c>
      <c r="L126">
        <v>38.06</v>
      </c>
      <c r="M126">
        <v>420.5</v>
      </c>
      <c r="N126">
        <v>2.6429999999999998</v>
      </c>
      <c r="O126">
        <f t="shared" si="9"/>
        <v>5.9122324199999996</v>
      </c>
      <c r="P126">
        <v>127</v>
      </c>
      <c r="Q126">
        <v>325</v>
      </c>
    </row>
    <row r="127" spans="1:17" hidden="1">
      <c r="A127" t="s">
        <v>266</v>
      </c>
      <c r="B127">
        <v>7.3</v>
      </c>
      <c r="C127" s="2">
        <v>165.12598597861461</v>
      </c>
      <c r="D127">
        <v>15.308706896551721</v>
      </c>
      <c r="E127">
        <v>15.496995820271682</v>
      </c>
      <c r="F127">
        <v>3.482228507709173</v>
      </c>
      <c r="G127" t="str">
        <f t="shared" si="8"/>
        <v>5</v>
      </c>
      <c r="H127" s="3">
        <v>0.57518518518518513</v>
      </c>
      <c r="I127" s="1">
        <v>43783</v>
      </c>
      <c r="J127" s="4">
        <v>43783.575185185182</v>
      </c>
      <c r="K127">
        <v>11.25</v>
      </c>
      <c r="L127">
        <v>38.06</v>
      </c>
      <c r="M127">
        <v>420.5</v>
      </c>
      <c r="N127">
        <v>2.6429999999999998</v>
      </c>
      <c r="O127">
        <f t="shared" si="9"/>
        <v>5.9122324199999996</v>
      </c>
      <c r="P127">
        <v>127</v>
      </c>
      <c r="Q127">
        <v>325</v>
      </c>
    </row>
    <row r="128" spans="1:17" hidden="1">
      <c r="C128" s="2"/>
      <c r="L128" s="5"/>
    </row>
    <row r="129" spans="3:16" hidden="1">
      <c r="C129" s="2"/>
      <c r="L129" s="5"/>
    </row>
    <row r="130" spans="3:16" hidden="1">
      <c r="C130" s="2"/>
      <c r="L130" s="5"/>
    </row>
    <row r="131" spans="3:16" hidden="1">
      <c r="C131" s="2"/>
      <c r="L131" s="5"/>
    </row>
    <row r="132" spans="3:16">
      <c r="K132" t="s">
        <v>424</v>
      </c>
      <c r="L132" t="s">
        <v>425</v>
      </c>
      <c r="M132" t="s">
        <v>426</v>
      </c>
      <c r="N132" t="s">
        <v>10</v>
      </c>
      <c r="O132" t="s">
        <v>427</v>
      </c>
      <c r="P132" t="s">
        <v>428</v>
      </c>
    </row>
    <row r="133" spans="3:16">
      <c r="J133" t="s">
        <v>2212</v>
      </c>
      <c r="K133" s="5">
        <f>MAX(K2:K127)</f>
        <v>11.25</v>
      </c>
      <c r="L133" s="5">
        <f t="shared" ref="L133:P133" si="10">MAX(L2:L127)</f>
        <v>46.74</v>
      </c>
      <c r="M133" s="5">
        <f t="shared" si="10"/>
        <v>477.2</v>
      </c>
      <c r="N133" s="5">
        <f t="shared" si="10"/>
        <v>3.0830000000000002</v>
      </c>
      <c r="O133" s="5">
        <f t="shared" si="10"/>
        <v>6.8964860200000011</v>
      </c>
      <c r="P133" s="5">
        <f t="shared" si="10"/>
        <v>166</v>
      </c>
    </row>
    <row r="134" spans="3:16">
      <c r="J134" t="s">
        <v>2213</v>
      </c>
      <c r="K134" s="5">
        <f>MIN(K2:K127)</f>
        <v>10.15</v>
      </c>
      <c r="L134" s="5">
        <f t="shared" ref="L134:P134" si="11">MIN(L2:L127)</f>
        <v>38.06</v>
      </c>
      <c r="M134" s="5">
        <f t="shared" si="11"/>
        <v>420.5</v>
      </c>
      <c r="N134" s="5">
        <f t="shared" si="11"/>
        <v>1.927</v>
      </c>
      <c r="O134" s="5">
        <f t="shared" si="11"/>
        <v>4.3105833800000006</v>
      </c>
      <c r="P134" s="5">
        <f t="shared" si="11"/>
        <v>117</v>
      </c>
    </row>
    <row r="136" spans="3:16">
      <c r="J136" t="s">
        <v>2214</v>
      </c>
    </row>
    <row r="137" spans="3:16">
      <c r="J137" t="s">
        <v>2212</v>
      </c>
      <c r="K137">
        <f>MAX(K2:K38)</f>
        <v>10.81</v>
      </c>
      <c r="L137">
        <f t="shared" ref="L137:P137" si="12">MAX(L2:L38)</f>
        <v>46.74</v>
      </c>
      <c r="M137">
        <f t="shared" si="12"/>
        <v>477.2</v>
      </c>
      <c r="N137">
        <f t="shared" si="12"/>
        <v>2.8319999999999999</v>
      </c>
      <c r="O137">
        <f t="shared" si="12"/>
        <v>6.3350140799999997</v>
      </c>
      <c r="P137">
        <f t="shared" si="12"/>
        <v>166</v>
      </c>
    </row>
    <row r="138" spans="3:16">
      <c r="J138" t="s">
        <v>2213</v>
      </c>
      <c r="K138">
        <f>MIN(K2:K38)</f>
        <v>10.15</v>
      </c>
      <c r="L138">
        <f t="shared" ref="L138:P138" si="13">MIN(L2:L38)</f>
        <v>41.34</v>
      </c>
      <c r="M138">
        <f t="shared" si="13"/>
        <v>459.9</v>
      </c>
      <c r="N138">
        <f t="shared" si="13"/>
        <v>1.927</v>
      </c>
      <c r="O138">
        <f t="shared" si="13"/>
        <v>4.3105833800000006</v>
      </c>
      <c r="P138">
        <f t="shared" si="13"/>
        <v>121</v>
      </c>
    </row>
  </sheetData>
  <autoFilter ref="A1:P131">
    <filterColumn colId="2">
      <filters>
        <filter val="71.5"/>
      </filters>
    </filterColumn>
    <filterColumn colId="6">
      <filters>
        <filter val="0"/>
      </filters>
    </filterColumn>
    <sortState ref="A2:P122">
      <sortCondition ref="I1:I13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0" sqref="D10"/>
    </sheetView>
  </sheetViews>
  <sheetFormatPr defaultRowHeight="14.5"/>
  <cols>
    <col min="1" max="1" width="14.6328125" bestFit="1" customWidth="1"/>
  </cols>
  <sheetData>
    <row r="1" spans="1:7">
      <c r="A1" t="s">
        <v>267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</row>
    <row r="2" spans="1:7">
      <c r="A2" t="s">
        <v>268</v>
      </c>
      <c r="B2" s="6">
        <v>0.65972222222222221</v>
      </c>
      <c r="C2" s="6">
        <v>0.66249999999999998</v>
      </c>
      <c r="D2" s="6">
        <v>0.6645833333333333</v>
      </c>
      <c r="E2" s="6">
        <v>0.6694444444444444</v>
      </c>
      <c r="F2" s="6">
        <v>0.67083333333333339</v>
      </c>
      <c r="G2" s="6">
        <v>0.68194444444444446</v>
      </c>
    </row>
    <row r="3" spans="1:7">
      <c r="A3" t="s">
        <v>269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</row>
    <row r="4" spans="1:7">
      <c r="A4" t="s">
        <v>270</v>
      </c>
      <c r="B4">
        <v>24.852900000000002</v>
      </c>
      <c r="C4">
        <v>38.079000000000001</v>
      </c>
      <c r="D4">
        <v>19.810600000000001</v>
      </c>
      <c r="E4">
        <v>25.167999999999999</v>
      </c>
      <c r="F4">
        <v>25.367100000000001</v>
      </c>
      <c r="G4">
        <v>15.510899999999999</v>
      </c>
    </row>
    <row r="5" spans="1:7">
      <c r="A5" t="s">
        <v>271</v>
      </c>
      <c r="B5">
        <v>1.1347</v>
      </c>
      <c r="C5">
        <v>0.995</v>
      </c>
      <c r="D5">
        <v>0.91359999999999997</v>
      </c>
      <c r="E5">
        <v>1.1950000000000001</v>
      </c>
      <c r="F5">
        <v>1.1511</v>
      </c>
      <c r="G5">
        <v>0.98460000000000003</v>
      </c>
    </row>
    <row r="6" spans="1:7">
      <c r="A6" t="s">
        <v>272</v>
      </c>
      <c r="B6">
        <v>8.8065999999999995</v>
      </c>
      <c r="C6">
        <v>4.3898000000000001</v>
      </c>
      <c r="D6">
        <v>5.5330000000000004</v>
      </c>
      <c r="E6">
        <v>11.1188</v>
      </c>
      <c r="F6">
        <v>10.401999999999999</v>
      </c>
      <c r="G6">
        <v>4.3140999999999998</v>
      </c>
    </row>
    <row r="7" spans="1:7">
      <c r="A7" t="s">
        <v>273</v>
      </c>
      <c r="B7">
        <v>0.92300000000000004</v>
      </c>
      <c r="C7">
        <v>1.3282</v>
      </c>
      <c r="D7">
        <v>0.92100000000000004</v>
      </c>
      <c r="E7">
        <v>0.92010000000000003</v>
      </c>
      <c r="F7">
        <v>1.4</v>
      </c>
      <c r="G7">
        <v>0.92469999999999997</v>
      </c>
    </row>
    <row r="8" spans="1:7">
      <c r="A8" t="s">
        <v>274</v>
      </c>
      <c r="B8">
        <v>0.48</v>
      </c>
      <c r="C8">
        <v>0.97909999999999997</v>
      </c>
      <c r="D8">
        <v>0.94210000000000005</v>
      </c>
      <c r="E8">
        <v>1.0629999999999999</v>
      </c>
      <c r="F8">
        <v>0.74629999999999996</v>
      </c>
      <c r="G8">
        <v>1.196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>
      <selection activeCell="G24" sqref="G24"/>
    </sheetView>
  </sheetViews>
  <sheetFormatPr defaultColWidth="11.6328125" defaultRowHeight="14.5"/>
  <cols>
    <col min="5" max="5" width="24" bestFit="1" customWidth="1"/>
  </cols>
  <sheetData>
    <row r="1" spans="1:5">
      <c r="A1">
        <v>0</v>
      </c>
      <c r="B1">
        <v>0</v>
      </c>
      <c r="D1" t="s">
        <v>420</v>
      </c>
      <c r="E1" t="s">
        <v>422</v>
      </c>
    </row>
    <row r="2" spans="1:5">
      <c r="A2">
        <v>0</v>
      </c>
      <c r="B2">
        <v>0</v>
      </c>
      <c r="D2" t="s">
        <v>421</v>
      </c>
      <c r="E2" t="s">
        <v>423</v>
      </c>
    </row>
    <row r="3" spans="1:5">
      <c r="A3">
        <v>0</v>
      </c>
      <c r="B3">
        <v>0</v>
      </c>
    </row>
    <row r="4" spans="1:5">
      <c r="A4">
        <v>0</v>
      </c>
      <c r="B4">
        <v>0</v>
      </c>
    </row>
    <row r="5" spans="1:5">
      <c r="A5">
        <v>0</v>
      </c>
      <c r="B5">
        <v>0</v>
      </c>
    </row>
    <row r="6" spans="1:5">
      <c r="A6">
        <v>0</v>
      </c>
      <c r="B6">
        <v>0</v>
      </c>
    </row>
    <row r="7" spans="1:5">
      <c r="A7">
        <v>0</v>
      </c>
      <c r="B7">
        <v>0</v>
      </c>
    </row>
    <row r="8" spans="1:5">
      <c r="A8">
        <v>0</v>
      </c>
      <c r="B8">
        <v>0</v>
      </c>
    </row>
    <row r="9" spans="1:5">
      <c r="A9">
        <v>0</v>
      </c>
      <c r="B9">
        <v>0</v>
      </c>
    </row>
    <row r="10" spans="1:5">
      <c r="A10">
        <v>0</v>
      </c>
      <c r="B10">
        <v>0</v>
      </c>
    </row>
    <row r="11" spans="1:5">
      <c r="A11">
        <v>0</v>
      </c>
      <c r="B11">
        <v>0</v>
      </c>
    </row>
    <row r="12" spans="1:5">
      <c r="A12">
        <v>0</v>
      </c>
      <c r="B12">
        <v>0</v>
      </c>
    </row>
    <row r="13" spans="1:5">
      <c r="A13">
        <v>0</v>
      </c>
      <c r="B13">
        <v>0</v>
      </c>
    </row>
    <row r="14" spans="1:5">
      <c r="A14">
        <v>0</v>
      </c>
      <c r="B14">
        <v>0</v>
      </c>
    </row>
    <row r="15" spans="1:5">
      <c r="A15">
        <v>0</v>
      </c>
      <c r="B15">
        <v>0</v>
      </c>
    </row>
    <row r="16" spans="1:5">
      <c r="A16">
        <v>0</v>
      </c>
      <c r="B16">
        <v>0</v>
      </c>
    </row>
    <row r="17" spans="1:2">
      <c r="A17">
        <v>0</v>
      </c>
      <c r="B17">
        <v>0</v>
      </c>
    </row>
    <row r="18" spans="1:2">
      <c r="A18">
        <v>0</v>
      </c>
      <c r="B18">
        <v>0</v>
      </c>
    </row>
    <row r="19" spans="1:2">
      <c r="A19">
        <v>0</v>
      </c>
      <c r="B19">
        <v>0</v>
      </c>
    </row>
    <row r="20" spans="1:2">
      <c r="A20">
        <v>0</v>
      </c>
      <c r="B20">
        <v>1</v>
      </c>
    </row>
    <row r="21" spans="1:2">
      <c r="A21">
        <v>0</v>
      </c>
      <c r="B21">
        <v>0</v>
      </c>
    </row>
    <row r="22" spans="1:2">
      <c r="A22">
        <v>0</v>
      </c>
      <c r="B22">
        <v>0</v>
      </c>
    </row>
    <row r="23" spans="1:2">
      <c r="A23">
        <v>0</v>
      </c>
      <c r="B23">
        <v>0</v>
      </c>
    </row>
    <row r="24" spans="1:2">
      <c r="A24">
        <v>0</v>
      </c>
      <c r="B24">
        <v>0</v>
      </c>
    </row>
    <row r="25" spans="1:2">
      <c r="A25">
        <v>0</v>
      </c>
      <c r="B25">
        <v>0</v>
      </c>
    </row>
    <row r="26" spans="1:2">
      <c r="A26">
        <v>0</v>
      </c>
      <c r="B26">
        <v>0</v>
      </c>
    </row>
    <row r="27" spans="1:2">
      <c r="A27">
        <v>0</v>
      </c>
      <c r="B27">
        <v>0</v>
      </c>
    </row>
    <row r="28" spans="1:2">
      <c r="A28">
        <v>0</v>
      </c>
      <c r="B28">
        <v>0</v>
      </c>
    </row>
    <row r="29" spans="1:2">
      <c r="A29" s="5">
        <v>3.2645428422152549</v>
      </c>
      <c r="B29">
        <v>0</v>
      </c>
    </row>
    <row r="30" spans="1:2">
      <c r="A30" s="5">
        <v>3.2645428422152549</v>
      </c>
      <c r="B30">
        <v>0</v>
      </c>
    </row>
    <row r="31" spans="1:2">
      <c r="A31" s="5">
        <v>3.2645428422152549</v>
      </c>
      <c r="B31">
        <v>0</v>
      </c>
    </row>
    <row r="32" spans="1:2">
      <c r="A32" s="5">
        <v>3.2645428422152549</v>
      </c>
      <c r="B32">
        <v>0</v>
      </c>
    </row>
    <row r="33" spans="1:2">
      <c r="A33" s="5">
        <v>5.9486102403343777</v>
      </c>
      <c r="B33">
        <v>0</v>
      </c>
    </row>
    <row r="34" spans="1:2">
      <c r="A34" s="5">
        <v>5.9486102403343777</v>
      </c>
      <c r="B34">
        <v>0</v>
      </c>
    </row>
    <row r="35" spans="1:2">
      <c r="A35" s="5">
        <v>5.9486102403343777</v>
      </c>
      <c r="B35">
        <v>0</v>
      </c>
    </row>
    <row r="36" spans="1:2">
      <c r="A36" s="5">
        <v>5.9486102403343777</v>
      </c>
      <c r="B36">
        <v>0</v>
      </c>
    </row>
    <row r="37" spans="1:2">
      <c r="A37" s="5">
        <v>5.45</v>
      </c>
      <c r="B37">
        <v>1</v>
      </c>
    </row>
    <row r="38" spans="1:2">
      <c r="A38" s="5">
        <v>5.45</v>
      </c>
      <c r="B38">
        <v>1</v>
      </c>
    </row>
    <row r="39" spans="1:2">
      <c r="A39" s="5">
        <v>5.45</v>
      </c>
      <c r="B39">
        <v>1</v>
      </c>
    </row>
    <row r="40" spans="1:2">
      <c r="A40" s="5">
        <v>5.45</v>
      </c>
      <c r="B40">
        <v>1</v>
      </c>
    </row>
    <row r="41" spans="1:2">
      <c r="A41" s="5">
        <v>11.630694879832813</v>
      </c>
      <c r="B41">
        <v>1</v>
      </c>
    </row>
    <row r="42" spans="1:2">
      <c r="A42" s="5">
        <v>11.630694879832813</v>
      </c>
      <c r="B42">
        <v>0</v>
      </c>
    </row>
    <row r="43" spans="1:2">
      <c r="A43" s="5">
        <v>11.630694879832813</v>
      </c>
      <c r="B43">
        <v>0</v>
      </c>
    </row>
    <row r="44" spans="1:2">
      <c r="A44" s="5">
        <v>11.630694879832813</v>
      </c>
      <c r="B44">
        <v>1</v>
      </c>
    </row>
    <row r="45" spans="1:2">
      <c r="A45" s="25">
        <v>11.976000000000001</v>
      </c>
      <c r="B45">
        <v>1</v>
      </c>
    </row>
    <row r="46" spans="1:2">
      <c r="A46" s="25">
        <v>11.976000000000001</v>
      </c>
      <c r="B46">
        <v>1</v>
      </c>
    </row>
    <row r="47" spans="1:2">
      <c r="A47" s="25">
        <v>11.976000000000001</v>
      </c>
      <c r="B47">
        <v>0</v>
      </c>
    </row>
    <row r="48" spans="1:2">
      <c r="A48" s="25">
        <v>11.976000000000001</v>
      </c>
      <c r="B48">
        <v>1</v>
      </c>
    </row>
    <row r="49" spans="1:2">
      <c r="A49" s="5">
        <v>12.532050679205854</v>
      </c>
      <c r="B49">
        <v>1</v>
      </c>
    </row>
    <row r="50" spans="1:2">
      <c r="A50" s="5">
        <v>12.532050679205854</v>
      </c>
      <c r="B50">
        <v>1</v>
      </c>
    </row>
    <row r="51" spans="1:2">
      <c r="A51" s="5">
        <v>12.532050679205854</v>
      </c>
      <c r="B51">
        <v>1</v>
      </c>
    </row>
    <row r="52" spans="1:2">
      <c r="A52" s="5">
        <v>12.532050679205854</v>
      </c>
      <c r="B52">
        <v>1</v>
      </c>
    </row>
    <row r="53" spans="1:2">
      <c r="A53" s="5">
        <v>14.425812434691743</v>
      </c>
      <c r="B53">
        <v>1</v>
      </c>
    </row>
    <row r="54" spans="1:2">
      <c r="A54" s="5">
        <v>14.425812434691743</v>
      </c>
      <c r="B54">
        <v>1</v>
      </c>
    </row>
    <row r="55" spans="1:2">
      <c r="A55" s="5">
        <v>14.425812434691743</v>
      </c>
      <c r="B55">
        <v>1</v>
      </c>
    </row>
    <row r="56" spans="1:2">
      <c r="A56" s="5">
        <v>14.425812434691743</v>
      </c>
      <c r="B56">
        <v>1</v>
      </c>
    </row>
    <row r="57" spans="1:2">
      <c r="A57" s="5">
        <v>4.5548197492163025</v>
      </c>
      <c r="B57">
        <v>1</v>
      </c>
    </row>
    <row r="58" spans="1:2">
      <c r="A58" s="5">
        <v>4.5548197492163025</v>
      </c>
      <c r="B58">
        <v>0</v>
      </c>
    </row>
    <row r="59" spans="1:2">
      <c r="A59" s="5">
        <v>4.5548197492163025</v>
      </c>
      <c r="B59">
        <v>0</v>
      </c>
    </row>
    <row r="60" spans="1:2">
      <c r="A60" s="5">
        <v>4.5548197492163025</v>
      </c>
      <c r="B60">
        <v>0</v>
      </c>
    </row>
    <row r="61" spans="1:2">
      <c r="A61" s="5">
        <v>11.564613375130616</v>
      </c>
      <c r="B61">
        <v>1</v>
      </c>
    </row>
    <row r="62" spans="1:2">
      <c r="A62" s="5">
        <v>11.564613375130616</v>
      </c>
      <c r="B62">
        <v>1</v>
      </c>
    </row>
    <row r="63" spans="1:2">
      <c r="A63" s="5">
        <v>11.564613375130616</v>
      </c>
      <c r="B63">
        <v>1</v>
      </c>
    </row>
    <row r="64" spans="1:2">
      <c r="A64" s="5">
        <v>11.564613375130616</v>
      </c>
      <c r="B64">
        <v>1</v>
      </c>
    </row>
    <row r="65" spans="1:2">
      <c r="A65" s="5">
        <v>12.464775339602918</v>
      </c>
      <c r="B65">
        <v>0</v>
      </c>
    </row>
    <row r="66" spans="1:2">
      <c r="A66" s="5">
        <v>12.464775339602918</v>
      </c>
      <c r="B66">
        <v>1</v>
      </c>
    </row>
    <row r="67" spans="1:2">
      <c r="A67" s="5">
        <v>12.464775339602918</v>
      </c>
      <c r="B67">
        <v>1</v>
      </c>
    </row>
    <row r="68" spans="1:2">
      <c r="A68" s="5">
        <v>12.464775339602918</v>
      </c>
      <c r="B68">
        <v>0</v>
      </c>
    </row>
    <row r="69" spans="1:2">
      <c r="A69" s="5">
        <v>14.48143155694879</v>
      </c>
      <c r="B69">
        <v>1</v>
      </c>
    </row>
    <row r="70" spans="1:2">
      <c r="A70" s="5">
        <v>14.48143155694879</v>
      </c>
      <c r="B70">
        <v>1</v>
      </c>
    </row>
    <row r="71" spans="1:2">
      <c r="A71" s="5">
        <v>14.48143155694879</v>
      </c>
      <c r="B71">
        <v>1</v>
      </c>
    </row>
    <row r="72" spans="1:2">
      <c r="A72" s="5">
        <v>14.48143155694879</v>
      </c>
      <c r="B72">
        <v>1</v>
      </c>
    </row>
    <row r="73" spans="1:2">
      <c r="A73" s="25">
        <v>18.542000000000002</v>
      </c>
      <c r="B73">
        <v>1</v>
      </c>
    </row>
    <row r="74" spans="1:2">
      <c r="A74" s="25">
        <v>18.542000000000002</v>
      </c>
      <c r="B74">
        <v>0</v>
      </c>
    </row>
    <row r="75" spans="1:2">
      <c r="A75" s="25">
        <v>18.542000000000002</v>
      </c>
      <c r="B75">
        <v>1</v>
      </c>
    </row>
    <row r="76" spans="1:2">
      <c r="A76" s="25">
        <v>18.542000000000002</v>
      </c>
      <c r="B76">
        <v>1</v>
      </c>
    </row>
    <row r="77" spans="1:2">
      <c r="A77" s="5">
        <v>10.91889237199581</v>
      </c>
      <c r="B77">
        <v>1</v>
      </c>
    </row>
    <row r="78" spans="1:2">
      <c r="A78" s="5">
        <v>10.91889237199581</v>
      </c>
      <c r="B78">
        <v>1</v>
      </c>
    </row>
    <row r="79" spans="1:2">
      <c r="A79" s="5">
        <v>10.91889237199581</v>
      </c>
      <c r="B79">
        <v>1</v>
      </c>
    </row>
    <row r="80" spans="1:2">
      <c r="A80" s="5">
        <v>10.91889237199581</v>
      </c>
      <c r="B80">
        <v>0</v>
      </c>
    </row>
    <row r="81" spans="1:2">
      <c r="A81" s="5">
        <v>12.702839602925808</v>
      </c>
      <c r="B81">
        <v>0</v>
      </c>
    </row>
    <row r="82" spans="1:2">
      <c r="A82" s="5">
        <v>12.702839602925808</v>
      </c>
      <c r="B82">
        <v>1</v>
      </c>
    </row>
    <row r="83" spans="1:2">
      <c r="A83" s="5">
        <v>12.702839602925808</v>
      </c>
      <c r="B83">
        <v>1</v>
      </c>
    </row>
    <row r="84" spans="1:2">
      <c r="A84" s="5">
        <v>12.702839602925808</v>
      </c>
      <c r="B84">
        <v>1</v>
      </c>
    </row>
    <row r="85" spans="1:2">
      <c r="A85" s="5">
        <v>4.5301410658307226</v>
      </c>
      <c r="B85">
        <v>0</v>
      </c>
    </row>
    <row r="86" spans="1:2">
      <c r="A86" s="5">
        <v>4.5301410658307226</v>
      </c>
      <c r="B86">
        <v>0</v>
      </c>
    </row>
    <row r="87" spans="1:2">
      <c r="A87" s="5">
        <v>4.5301410658307226</v>
      </c>
      <c r="B87">
        <v>1</v>
      </c>
    </row>
    <row r="88" spans="1:2">
      <c r="A88" s="5">
        <v>4.5301410658307226</v>
      </c>
      <c r="B88">
        <v>1</v>
      </c>
    </row>
    <row r="89" spans="1:2">
      <c r="A89" s="5">
        <v>6.7215752351097224</v>
      </c>
      <c r="B89">
        <v>1</v>
      </c>
    </row>
    <row r="90" spans="1:2">
      <c r="A90" s="5">
        <v>6.7215752351097224</v>
      </c>
      <c r="B90">
        <v>1</v>
      </c>
    </row>
    <row r="91" spans="1:2">
      <c r="A91" s="5">
        <v>6.7215752351097224</v>
      </c>
      <c r="B91">
        <v>1</v>
      </c>
    </row>
    <row r="92" spans="1:2">
      <c r="A92" s="5">
        <v>6.7215752351097224</v>
      </c>
      <c r="B92">
        <v>1</v>
      </c>
    </row>
    <row r="93" spans="1:2">
      <c r="A93" s="5">
        <v>8.3068678160919518</v>
      </c>
      <c r="B93">
        <v>1</v>
      </c>
    </row>
    <row r="94" spans="1:2">
      <c r="A94" s="5">
        <v>8.3068678160919518</v>
      </c>
      <c r="B94">
        <v>0</v>
      </c>
    </row>
    <row r="95" spans="1:2">
      <c r="A95" s="5">
        <v>8.3068678160919518</v>
      </c>
      <c r="B95">
        <v>1</v>
      </c>
    </row>
    <row r="96" spans="1:2">
      <c r="A96" s="5">
        <v>8.3068678160919518</v>
      </c>
      <c r="B96">
        <v>1</v>
      </c>
    </row>
    <row r="97" spans="1:2">
      <c r="A97" s="5">
        <v>14.857614942528739</v>
      </c>
      <c r="B97">
        <v>1</v>
      </c>
    </row>
    <row r="98" spans="1:2">
      <c r="A98" s="5">
        <v>14.857614942528739</v>
      </c>
      <c r="B98">
        <v>0</v>
      </c>
    </row>
    <row r="99" spans="1:2">
      <c r="A99" s="5">
        <v>14.857614942528739</v>
      </c>
      <c r="B99">
        <v>1</v>
      </c>
    </row>
    <row r="100" spans="1:2">
      <c r="A100" s="5">
        <v>14.857614942528739</v>
      </c>
      <c r="B100">
        <v>1</v>
      </c>
    </row>
    <row r="101" spans="1:2">
      <c r="A101" s="25">
        <v>15.605</v>
      </c>
      <c r="B101">
        <v>1</v>
      </c>
    </row>
    <row r="102" spans="1:2">
      <c r="A102" s="25">
        <v>15.605</v>
      </c>
      <c r="B102">
        <v>1</v>
      </c>
    </row>
    <row r="103" spans="1:2">
      <c r="A103" s="25">
        <v>15.605</v>
      </c>
      <c r="B103">
        <v>1</v>
      </c>
    </row>
    <row r="104" spans="1:2">
      <c r="A104" s="25">
        <v>15.605</v>
      </c>
      <c r="B104">
        <v>1</v>
      </c>
    </row>
    <row r="105" spans="1:2">
      <c r="A105" s="5">
        <v>8.7576802507837002</v>
      </c>
      <c r="B105">
        <v>1</v>
      </c>
    </row>
    <row r="106" spans="1:2">
      <c r="A106" s="5">
        <v>8.7576802507837002</v>
      </c>
      <c r="B106">
        <v>1</v>
      </c>
    </row>
    <row r="107" spans="1:2">
      <c r="A107" s="5">
        <v>8.7576802507837002</v>
      </c>
      <c r="B107">
        <v>1</v>
      </c>
    </row>
    <row r="108" spans="1:2">
      <c r="A108" s="5">
        <v>8.7576802507837002</v>
      </c>
      <c r="B108">
        <v>1</v>
      </c>
    </row>
    <row r="109" spans="1:2">
      <c r="A109" s="5">
        <v>10.888369905956111</v>
      </c>
      <c r="B109">
        <v>1</v>
      </c>
    </row>
    <row r="110" spans="1:2">
      <c r="A110" s="5">
        <v>10.888369905956111</v>
      </c>
      <c r="B110">
        <v>1</v>
      </c>
    </row>
    <row r="111" spans="1:2">
      <c r="A111" s="5">
        <v>10.888369905956111</v>
      </c>
      <c r="B111">
        <v>1</v>
      </c>
    </row>
    <row r="112" spans="1:2">
      <c r="A112" s="5">
        <v>10.888369905956111</v>
      </c>
      <c r="B1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tabSelected="1" zoomScale="92" zoomScaleNormal="70" workbookViewId="0">
      <selection activeCell="C6" sqref="C6"/>
    </sheetView>
  </sheetViews>
  <sheetFormatPr defaultRowHeight="14.5"/>
  <cols>
    <col min="1" max="1" width="9.453125" bestFit="1" customWidth="1"/>
    <col min="2" max="2" width="8.90625" bestFit="1" customWidth="1"/>
    <col min="3" max="3" width="10.453125" bestFit="1" customWidth="1"/>
    <col min="4" max="4" width="8.08984375" bestFit="1" customWidth="1"/>
    <col min="5" max="5" width="9.6328125" bestFit="1" customWidth="1"/>
    <col min="6" max="6" width="9.08984375" bestFit="1" customWidth="1"/>
    <col min="7" max="7" width="12.08984375" bestFit="1" customWidth="1"/>
    <col min="8" max="8" width="16.1796875" bestFit="1" customWidth="1"/>
    <col min="9" max="9" width="19.36328125" bestFit="1" customWidth="1"/>
    <col min="10" max="10" width="13.453125" bestFit="1" customWidth="1"/>
    <col min="11" max="11" width="11.81640625" bestFit="1" customWidth="1"/>
    <col min="12" max="12" width="15.08984375" bestFit="1" customWidth="1"/>
    <col min="13" max="13" width="12.6328125" bestFit="1" customWidth="1"/>
    <col min="14" max="14" width="16.26953125" bestFit="1" customWidth="1"/>
    <col min="15" max="15" width="11.81640625" bestFit="1" customWidth="1"/>
    <col min="16" max="16" width="14.90625" bestFit="1" customWidth="1"/>
    <col min="17" max="17" width="11.81640625" bestFit="1" customWidth="1"/>
    <col min="18" max="18" width="14.90625" bestFit="1" customWidth="1"/>
    <col min="19" max="19" width="11.81640625" bestFit="1" customWidth="1"/>
    <col min="20" max="20" width="14.90625" bestFit="1" customWidth="1"/>
    <col min="21" max="21" width="11.81640625" bestFit="1" customWidth="1"/>
    <col min="22" max="22" width="15.36328125" bestFit="1" customWidth="1"/>
    <col min="23" max="23" width="12.36328125" bestFit="1" customWidth="1"/>
    <col min="24" max="24" width="16" bestFit="1" customWidth="1"/>
    <col min="25" max="25" width="11.81640625" bestFit="1" customWidth="1"/>
    <col min="26" max="26" width="15.36328125" bestFit="1" customWidth="1"/>
    <col min="27" max="27" width="12.36328125" bestFit="1" customWidth="1"/>
    <col min="28" max="28" width="16" bestFit="1" customWidth="1"/>
    <col min="29" max="29" width="11.81640625" bestFit="1" customWidth="1"/>
    <col min="30" max="30" width="14.90625" bestFit="1" customWidth="1"/>
    <col min="31" max="35" width="11.81640625" hidden="1" customWidth="1"/>
    <col min="36" max="36" width="13" hidden="1" customWidth="1"/>
  </cols>
  <sheetData>
    <row r="1" spans="1:36">
      <c r="O1" t="s">
        <v>429</v>
      </c>
      <c r="Q1" t="s">
        <v>430</v>
      </c>
      <c r="S1" t="s">
        <v>431</v>
      </c>
      <c r="U1" t="s">
        <v>432</v>
      </c>
      <c r="W1" t="s">
        <v>433</v>
      </c>
      <c r="Y1" t="s">
        <v>434</v>
      </c>
      <c r="AA1" t="s">
        <v>435</v>
      </c>
      <c r="AC1" t="s">
        <v>436</v>
      </c>
    </row>
    <row r="2" spans="1:36">
      <c r="A2" t="s">
        <v>329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  <c r="H2" t="s">
        <v>336</v>
      </c>
      <c r="I2" t="s">
        <v>337</v>
      </c>
      <c r="J2" t="s">
        <v>338</v>
      </c>
      <c r="K2" t="s">
        <v>339</v>
      </c>
      <c r="L2" t="s">
        <v>340</v>
      </c>
      <c r="M2" t="s">
        <v>341</v>
      </c>
      <c r="N2" t="s">
        <v>342</v>
      </c>
      <c r="O2" t="s">
        <v>439</v>
      </c>
      <c r="P2" t="s">
        <v>343</v>
      </c>
      <c r="Q2" t="s">
        <v>440</v>
      </c>
      <c r="R2" t="s">
        <v>344</v>
      </c>
      <c r="S2" t="s">
        <v>345</v>
      </c>
      <c r="T2" t="s">
        <v>346</v>
      </c>
      <c r="U2" t="s">
        <v>347</v>
      </c>
      <c r="V2" t="s">
        <v>348</v>
      </c>
      <c r="W2" t="s">
        <v>349</v>
      </c>
      <c r="X2" t="s">
        <v>350</v>
      </c>
      <c r="Y2" t="s">
        <v>351</v>
      </c>
      <c r="Z2" t="s">
        <v>352</v>
      </c>
      <c r="AA2" t="s">
        <v>353</v>
      </c>
      <c r="AB2" t="s">
        <v>354</v>
      </c>
      <c r="AC2" t="s">
        <v>355</v>
      </c>
      <c r="AD2" t="s">
        <v>356</v>
      </c>
      <c r="AE2" t="s">
        <v>357</v>
      </c>
      <c r="AF2" t="s">
        <v>358</v>
      </c>
      <c r="AG2" t="s">
        <v>359</v>
      </c>
      <c r="AH2" t="s">
        <v>360</v>
      </c>
      <c r="AI2" t="s">
        <v>361</v>
      </c>
      <c r="AJ2" t="s">
        <v>362</v>
      </c>
    </row>
    <row r="3" spans="1:36" hidden="1">
      <c r="A3" s="1">
        <v>43747</v>
      </c>
      <c r="B3" s="8">
        <v>0</v>
      </c>
      <c r="C3" s="1">
        <v>43753</v>
      </c>
      <c r="D3" s="8">
        <v>0</v>
      </c>
      <c r="E3" t="s">
        <v>363</v>
      </c>
      <c r="F3" t="s">
        <v>364</v>
      </c>
      <c r="G3" t="s">
        <v>365</v>
      </c>
      <c r="H3" t="s">
        <v>366</v>
      </c>
      <c r="J3">
        <v>5</v>
      </c>
      <c r="K3">
        <v>5.9145248921125904E-3</v>
      </c>
      <c r="L3">
        <v>1.03088893472428E-4</v>
      </c>
      <c r="M3">
        <v>1.83253755972793E-2</v>
      </c>
      <c r="N3">
        <v>2.94897808771907E-4</v>
      </c>
      <c r="O3">
        <v>0.85724355948700204</v>
      </c>
      <c r="P3">
        <v>2.3073241923698301E-3</v>
      </c>
      <c r="Q3">
        <v>0.102926994144395</v>
      </c>
      <c r="R3">
        <v>1.73476012260442E-3</v>
      </c>
      <c r="S3">
        <v>1.2833834642288801E-2</v>
      </c>
      <c r="T3">
        <v>2.0945133348893599E-4</v>
      </c>
      <c r="U3">
        <v>8.3772297639745296E-4</v>
      </c>
      <c r="V3" s="26">
        <v>1.8073699071184801E-5</v>
      </c>
      <c r="W3">
        <v>1.6687448168964799E-3</v>
      </c>
      <c r="X3" s="26">
        <v>2.56891528137914E-5</v>
      </c>
      <c r="Y3">
        <v>1.16065372241637E-4</v>
      </c>
      <c r="Z3">
        <v>1.06466872090537E-4</v>
      </c>
      <c r="AA3">
        <v>0</v>
      </c>
      <c r="AB3">
        <v>0</v>
      </c>
      <c r="AC3">
        <v>1.3317807138537601E-4</v>
      </c>
      <c r="AD3" s="26">
        <v>2.9917638567522199E-5</v>
      </c>
      <c r="AE3">
        <v>2.2676322593994702</v>
      </c>
      <c r="AF3">
        <v>1.4527257632877899E-3</v>
      </c>
      <c r="AG3">
        <v>0.70438327057596095</v>
      </c>
      <c r="AH3">
        <v>4.5125294022126702E-4</v>
      </c>
      <c r="AI3">
        <v>0.86687953065226897</v>
      </c>
      <c r="AJ3">
        <v>5.5535381569271603E-4</v>
      </c>
    </row>
    <row r="4" spans="1:36" hidden="1">
      <c r="A4" s="1">
        <v>43745</v>
      </c>
      <c r="B4" s="8">
        <v>0</v>
      </c>
      <c r="C4" s="1">
        <v>43753</v>
      </c>
      <c r="D4" s="8">
        <v>0</v>
      </c>
      <c r="E4" t="s">
        <v>367</v>
      </c>
      <c r="F4" t="s">
        <v>364</v>
      </c>
      <c r="G4" t="s">
        <v>365</v>
      </c>
      <c r="H4" t="s">
        <v>368</v>
      </c>
      <c r="J4">
        <v>5</v>
      </c>
      <c r="K4">
        <v>4.99856351838311E-3</v>
      </c>
      <c r="L4">
        <v>4.7398807243310899E-4</v>
      </c>
      <c r="M4">
        <v>2.06461639061324E-2</v>
      </c>
      <c r="N4">
        <v>1.52157677456661E-3</v>
      </c>
      <c r="O4">
        <v>0.84321536273721398</v>
      </c>
      <c r="P4">
        <v>1.09752234183967E-2</v>
      </c>
      <c r="Q4">
        <v>0.111659582305439</v>
      </c>
      <c r="R4">
        <v>8.2205011915273702E-3</v>
      </c>
      <c r="S4">
        <v>1.5674145476455299E-2</v>
      </c>
      <c r="T4">
        <v>1.16077219926489E-3</v>
      </c>
      <c r="U4">
        <v>1.12235153157514E-3</v>
      </c>
      <c r="V4" s="26">
        <v>8.0291239747994997E-5</v>
      </c>
      <c r="W4">
        <v>2.0937855924856299E-3</v>
      </c>
      <c r="X4">
        <v>1.5750623509933E-4</v>
      </c>
      <c r="Y4">
        <v>2.7944995303986602E-4</v>
      </c>
      <c r="Z4" s="26">
        <v>2.9286379166532699E-5</v>
      </c>
      <c r="AA4">
        <v>2.5849472775965799E-4</v>
      </c>
      <c r="AB4" s="26">
        <v>2.6170160538721299E-5</v>
      </c>
      <c r="AC4" s="26">
        <v>5.2100251515080999E-5</v>
      </c>
      <c r="AD4">
        <v>1.16499704032557E-4</v>
      </c>
      <c r="AE4">
        <v>2.25486390450736</v>
      </c>
      <c r="AF4">
        <v>8.3986835991676292E-3</v>
      </c>
      <c r="AG4">
        <v>0.70041710033759896</v>
      </c>
      <c r="AH4">
        <v>2.6088410929914299E-3</v>
      </c>
      <c r="AI4">
        <v>0.86199839287069202</v>
      </c>
      <c r="AJ4">
        <v>3.21068236102419E-3</v>
      </c>
    </row>
    <row r="5" spans="1:36" hidden="1">
      <c r="A5" s="1">
        <v>43745</v>
      </c>
      <c r="B5" s="8">
        <v>0</v>
      </c>
      <c r="C5" s="1">
        <v>43753</v>
      </c>
      <c r="D5" s="8">
        <v>0</v>
      </c>
      <c r="E5" t="s">
        <v>369</v>
      </c>
      <c r="F5" t="s">
        <v>364</v>
      </c>
      <c r="G5" t="s">
        <v>365</v>
      </c>
      <c r="H5" t="s">
        <v>370</v>
      </c>
      <c r="J5">
        <v>5</v>
      </c>
      <c r="K5">
        <v>4.9434298749512799E-3</v>
      </c>
      <c r="L5" s="26">
        <v>9.8185468749854195E-5</v>
      </c>
      <c r="M5">
        <v>2.1411933731591899E-2</v>
      </c>
      <c r="N5">
        <v>1.8733097258554099E-3</v>
      </c>
      <c r="O5">
        <v>0.83525451130677097</v>
      </c>
      <c r="P5">
        <v>1.38473316304421E-2</v>
      </c>
      <c r="Q5">
        <v>0.118633443509261</v>
      </c>
      <c r="R5">
        <v>1.03554276244973E-2</v>
      </c>
      <c r="S5">
        <v>1.5836698496883801E-2</v>
      </c>
      <c r="T5">
        <v>1.37671310275564E-3</v>
      </c>
      <c r="U5">
        <v>1.0777249727117401E-3</v>
      </c>
      <c r="V5">
        <v>1.02669883111843E-4</v>
      </c>
      <c r="W5">
        <v>2.1485812214152899E-3</v>
      </c>
      <c r="X5">
        <v>1.8595057299579E-4</v>
      </c>
      <c r="Y5">
        <v>2.7349040697322702E-4</v>
      </c>
      <c r="Z5" s="26">
        <v>2.11785505714115E-5</v>
      </c>
      <c r="AA5">
        <v>2.5316013091229402E-4</v>
      </c>
      <c r="AB5" s="26">
        <v>2.2755566486182902E-5</v>
      </c>
      <c r="AC5">
        <v>1.6702634852731901E-4</v>
      </c>
      <c r="AD5" s="26">
        <v>2.7228337220573701E-5</v>
      </c>
      <c r="AE5">
        <v>2.2490864382159499</v>
      </c>
      <c r="AF5">
        <v>1.03096434012047E-2</v>
      </c>
      <c r="AG5">
        <v>0.69862247487082896</v>
      </c>
      <c r="AH5">
        <v>3.2024329814992199E-3</v>
      </c>
      <c r="AI5">
        <v>0.85978975994694595</v>
      </c>
      <c r="AJ5">
        <v>3.9412117179861801E-3</v>
      </c>
    </row>
    <row r="6" spans="1:36">
      <c r="A6" s="1">
        <v>43641</v>
      </c>
      <c r="B6" s="8">
        <v>0</v>
      </c>
      <c r="C6" t="s">
        <v>371</v>
      </c>
      <c r="D6" t="s">
        <v>371</v>
      </c>
      <c r="E6" t="s">
        <v>372</v>
      </c>
      <c r="F6" t="s">
        <v>364</v>
      </c>
      <c r="G6" t="s">
        <v>365</v>
      </c>
      <c r="H6" t="s">
        <v>373</v>
      </c>
      <c r="J6">
        <v>4</v>
      </c>
      <c r="K6" s="29">
        <v>5.5006708265586297E-3</v>
      </c>
      <c r="L6" s="26">
        <v>3.2825074584156097E-5</v>
      </c>
      <c r="M6" s="29">
        <v>1.87721102844929E-2</v>
      </c>
      <c r="N6" s="26">
        <v>7.0375972605428205E-5</v>
      </c>
      <c r="O6" s="29">
        <v>0.85750701317438505</v>
      </c>
      <c r="P6">
        <v>5.1714165109697596E-4</v>
      </c>
      <c r="Q6">
        <v>0.102952530011214</v>
      </c>
      <c r="R6">
        <v>3.9029171407240599E-4</v>
      </c>
      <c r="S6">
        <v>1.27672394528027E-2</v>
      </c>
      <c r="T6" s="26">
        <v>4.7863677871820198E-5</v>
      </c>
      <c r="U6">
        <v>8.0733957505309403E-4</v>
      </c>
      <c r="V6" s="26">
        <v>6.1456535815612402E-6</v>
      </c>
      <c r="W6">
        <v>1.5626335676461199E-3</v>
      </c>
      <c r="X6" s="26">
        <v>5.2368635523239796E-6</v>
      </c>
      <c r="Y6">
        <v>0</v>
      </c>
      <c r="Z6">
        <v>0</v>
      </c>
      <c r="AA6">
        <v>0</v>
      </c>
      <c r="AB6">
        <v>0</v>
      </c>
      <c r="AC6">
        <v>1.3046310784637201E-4</v>
      </c>
      <c r="AD6" s="26">
        <v>1.01925816856542E-5</v>
      </c>
      <c r="AE6">
        <v>2.2676943425893601</v>
      </c>
      <c r="AF6">
        <v>3.8709520643622798E-4</v>
      </c>
      <c r="AG6">
        <v>0.70440255516682004</v>
      </c>
      <c r="AH6">
        <v>1.20241448499244E-4</v>
      </c>
      <c r="AI6">
        <v>0.86690326406243201</v>
      </c>
      <c r="AJ6">
        <v>1.47980303897284E-4</v>
      </c>
    </row>
    <row r="7" spans="1:36">
      <c r="J7" t="s">
        <v>374</v>
      </c>
      <c r="K7">
        <v>28</v>
      </c>
      <c r="M7">
        <v>44.1</v>
      </c>
      <c r="O7">
        <v>16.04</v>
      </c>
      <c r="Q7">
        <v>30.07</v>
      </c>
      <c r="S7">
        <v>44.1</v>
      </c>
      <c r="U7">
        <v>58.12</v>
      </c>
      <c r="W7">
        <v>58.12</v>
      </c>
      <c r="Y7">
        <v>72.150000000000006</v>
      </c>
      <c r="AA7">
        <v>72.150000000000006</v>
      </c>
      <c r="AC7">
        <v>86.18</v>
      </c>
    </row>
    <row r="8" spans="1:36">
      <c r="J8" t="s">
        <v>375</v>
      </c>
      <c r="K8">
        <f>K7*K6</f>
        <v>0.15401878314364165</v>
      </c>
      <c r="M8">
        <f>M7*M6</f>
        <v>0.82785006354613688</v>
      </c>
      <c r="O8">
        <f>O7*O6</f>
        <v>13.754412491317135</v>
      </c>
      <c r="Q8">
        <f>Q7*Q6</f>
        <v>3.095782577437205</v>
      </c>
      <c r="S8">
        <f>S7*S6</f>
        <v>0.56303525986859904</v>
      </c>
      <c r="U8">
        <f>U7*U6</f>
        <v>4.692257610208582E-2</v>
      </c>
      <c r="W8">
        <f>W7*W6</f>
        <v>9.0820262951592484E-2</v>
      </c>
      <c r="Y8">
        <f>Y7*Y6</f>
        <v>0</v>
      </c>
      <c r="AA8">
        <f>AA7*AA6</f>
        <v>0</v>
      </c>
      <c r="AC8">
        <f>AC7*AC6</f>
        <v>1.1243310634200341E-2</v>
      </c>
    </row>
    <row r="9" spans="1:36">
      <c r="H9" t="s">
        <v>441</v>
      </c>
      <c r="I9">
        <f>SUM(K6,M6,O6,Q6,S6,U6,W6,Y6,AA6,AC6)</f>
        <v>0.99999999999999878</v>
      </c>
      <c r="J9" t="s">
        <v>376</v>
      </c>
      <c r="K9" s="27">
        <f>SUM(K8,M8,O8,Q8,S8,U8,W8,AC8,AA8,Y8)</f>
        <v>18.544085325000594</v>
      </c>
    </row>
    <row r="13" spans="1:36">
      <c r="I13" t="s">
        <v>377</v>
      </c>
      <c r="J13" t="s">
        <v>378</v>
      </c>
    </row>
    <row r="14" spans="1:36">
      <c r="I14">
        <v>25</v>
      </c>
      <c r="J14" s="28">
        <f t="shared" ref="J14:J30" si="0">I14/(1/K$9*22.4/28.3168*(21.111+273.15)/273.15)</f>
        <v>544.01400343123612</v>
      </c>
    </row>
    <row r="15" spans="1:36">
      <c r="I15">
        <v>0.75</v>
      </c>
      <c r="J15" s="28">
        <f t="shared" si="0"/>
        <v>16.320420102937081</v>
      </c>
    </row>
    <row r="16" spans="1:36">
      <c r="I16">
        <v>1.91</v>
      </c>
      <c r="J16" s="28">
        <f t="shared" si="0"/>
        <v>41.562669862146436</v>
      </c>
    </row>
    <row r="17" spans="9:14">
      <c r="I17">
        <v>3.16</v>
      </c>
      <c r="J17" s="28">
        <f t="shared" si="0"/>
        <v>68.763370033708242</v>
      </c>
    </row>
    <row r="18" spans="9:14">
      <c r="I18">
        <v>4.25</v>
      </c>
      <c r="J18" s="28">
        <f t="shared" si="0"/>
        <v>92.482380583310132</v>
      </c>
    </row>
    <row r="19" spans="9:14">
      <c r="I19">
        <v>5.3</v>
      </c>
      <c r="J19" s="28">
        <f t="shared" si="0"/>
        <v>115.33096872742205</v>
      </c>
    </row>
    <row r="20" spans="9:14">
      <c r="I20">
        <v>6.3</v>
      </c>
      <c r="J20" s="28">
        <f t="shared" si="0"/>
        <v>137.09152886467149</v>
      </c>
    </row>
    <row r="21" spans="9:14">
      <c r="I21">
        <v>7.3</v>
      </c>
      <c r="J21" s="28">
        <f t="shared" si="0"/>
        <v>158.85208900192092</v>
      </c>
    </row>
    <row r="22" spans="9:14">
      <c r="I22">
        <v>0.97</v>
      </c>
      <c r="J22" s="28">
        <f t="shared" si="0"/>
        <v>21.10774333313196</v>
      </c>
    </row>
    <row r="23" spans="9:14">
      <c r="I23">
        <v>2.36</v>
      </c>
      <c r="J23" s="28">
        <f t="shared" si="0"/>
        <v>51.354921923908684</v>
      </c>
      <c r="L23" s="29" t="s">
        <v>379</v>
      </c>
      <c r="M23" s="29" t="s">
        <v>380</v>
      </c>
      <c r="N23" s="29" t="s">
        <v>381</v>
      </c>
    </row>
    <row r="24" spans="9:14">
      <c r="I24">
        <v>3.81</v>
      </c>
      <c r="J24" s="28">
        <f t="shared" si="0"/>
        <v>82.907734122920374</v>
      </c>
      <c r="L24" s="29" t="s">
        <v>382</v>
      </c>
      <c r="M24" s="29">
        <v>5.5006708265586297E-3</v>
      </c>
      <c r="N24" s="30">
        <v>3.2825074584156097E-5</v>
      </c>
    </row>
    <row r="25" spans="9:14">
      <c r="I25">
        <v>5.01</v>
      </c>
      <c r="J25" s="28">
        <f t="shared" si="0"/>
        <v>109.02040628761971</v>
      </c>
      <c r="L25" s="29" t="s">
        <v>383</v>
      </c>
      <c r="M25" s="29">
        <v>1.87721102844929E-2</v>
      </c>
      <c r="N25" s="30">
        <v>7.0375972605428205E-5</v>
      </c>
    </row>
    <row r="26" spans="9:14">
      <c r="I26">
        <v>6.3</v>
      </c>
      <c r="J26" s="28">
        <f t="shared" si="0"/>
        <v>137.09152886467149</v>
      </c>
      <c r="L26" s="29" t="s">
        <v>437</v>
      </c>
      <c r="M26" s="29">
        <v>0.85750701317438505</v>
      </c>
      <c r="N26" s="29">
        <v>5.1714165109697596E-4</v>
      </c>
    </row>
    <row r="27" spans="9:14">
      <c r="I27">
        <v>7.5</v>
      </c>
      <c r="J27" s="28">
        <f t="shared" si="0"/>
        <v>163.20420102937084</v>
      </c>
      <c r="L27" s="29" t="s">
        <v>438</v>
      </c>
      <c r="M27" s="29">
        <v>0.102952530011214</v>
      </c>
      <c r="N27" s="29">
        <v>3.9029171407240599E-4</v>
      </c>
    </row>
    <row r="28" spans="9:14">
      <c r="I28">
        <v>8.6999999999999993</v>
      </c>
      <c r="J28" s="28">
        <f t="shared" si="0"/>
        <v>189.31687319407013</v>
      </c>
      <c r="L28" s="29" t="s">
        <v>384</v>
      </c>
      <c r="M28" s="29">
        <v>1.27672394528027E-2</v>
      </c>
      <c r="N28" s="30">
        <v>4.7863677871820198E-5</v>
      </c>
    </row>
    <row r="29" spans="9:14">
      <c r="I29">
        <v>1</v>
      </c>
      <c r="J29" s="28">
        <f t="shared" si="0"/>
        <v>21.760560137249442</v>
      </c>
      <c r="L29" s="29" t="s">
        <v>385</v>
      </c>
      <c r="M29" s="29">
        <v>8.0733957505309403E-4</v>
      </c>
      <c r="N29" s="30">
        <v>6.1456535815612402E-6</v>
      </c>
    </row>
    <row r="30" spans="9:14">
      <c r="I30">
        <v>15</v>
      </c>
      <c r="J30" s="28">
        <f t="shared" si="0"/>
        <v>326.40840205874167</v>
      </c>
      <c r="L30" s="29" t="s">
        <v>386</v>
      </c>
      <c r="M30" s="29">
        <v>1.5626335676461199E-3</v>
      </c>
      <c r="N30" s="30">
        <v>5.2368635523239796E-6</v>
      </c>
    </row>
    <row r="31" spans="9:14">
      <c r="L31" s="29" t="s">
        <v>387</v>
      </c>
      <c r="M31" s="29">
        <v>0</v>
      </c>
      <c r="N31" s="30">
        <v>0</v>
      </c>
    </row>
    <row r="32" spans="9:14">
      <c r="L32" s="29" t="s">
        <v>388</v>
      </c>
      <c r="M32" s="29">
        <v>0</v>
      </c>
      <c r="N32" s="30">
        <v>0</v>
      </c>
    </row>
    <row r="33" spans="9:14">
      <c r="L33" s="29" t="s">
        <v>389</v>
      </c>
      <c r="M33" s="29">
        <v>1.3046310784637201E-4</v>
      </c>
      <c r="N33" s="30">
        <v>1.01925816856542E-5</v>
      </c>
    </row>
    <row r="37" spans="9:14">
      <c r="I37" t="s">
        <v>443</v>
      </c>
    </row>
    <row r="38" spans="9:14">
      <c r="I38" s="34" t="s">
        <v>444</v>
      </c>
      <c r="J38">
        <f>0.01*J30</f>
        <v>3.2640840205874166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878"/>
  <sheetViews>
    <sheetView zoomScale="54" workbookViewId="0">
      <selection activeCell="P27" sqref="P27"/>
    </sheetView>
  </sheetViews>
  <sheetFormatPr defaultRowHeight="14.5"/>
  <cols>
    <col min="1" max="1" width="41.7265625" style="35" bestFit="1" customWidth="1"/>
    <col min="2" max="2" width="38.6328125" style="35" hidden="1" customWidth="1"/>
    <col min="3" max="3" width="5.1796875" style="35" hidden="1" customWidth="1"/>
    <col min="4" max="6" width="11.81640625" style="35" bestFit="1" customWidth="1"/>
    <col min="7" max="7" width="7.90625" style="35" bestFit="1" customWidth="1"/>
    <col min="8" max="8" width="9.7265625" style="35" bestFit="1" customWidth="1"/>
    <col min="9" max="9" width="14.54296875" style="35" bestFit="1" customWidth="1"/>
    <col min="10" max="10" width="8.6328125" style="35" bestFit="1" customWidth="1"/>
    <col min="11" max="11" width="13.6328125" style="35" bestFit="1" customWidth="1"/>
    <col min="12" max="12" width="15.90625" style="35" bestFit="1" customWidth="1"/>
    <col min="13" max="13" width="11.54296875" style="35" bestFit="1" customWidth="1"/>
    <col min="14" max="14" width="6.7265625" style="35" bestFit="1" customWidth="1"/>
    <col min="15" max="15" width="17.54296875" style="35" bestFit="1" customWidth="1"/>
    <col min="16" max="16" width="17.7265625" style="35" bestFit="1" customWidth="1"/>
    <col min="17" max="17" width="14" style="35" bestFit="1" customWidth="1"/>
    <col min="18" max="18" width="10.453125" style="35" bestFit="1" customWidth="1"/>
    <col min="19" max="19" width="15" style="35" bestFit="1" customWidth="1"/>
    <col min="20" max="20" width="14.36328125" style="35" bestFit="1" customWidth="1"/>
    <col min="21" max="21" width="14.7265625" style="35" bestFit="1" customWidth="1"/>
    <col min="22" max="22" width="11.81640625" style="35" bestFit="1" customWidth="1"/>
    <col min="23" max="23" width="13.36328125" style="35" bestFit="1" customWidth="1"/>
    <col min="24" max="24" width="11.81640625" style="35" hidden="1" customWidth="1"/>
    <col min="25" max="25" width="17.08984375" style="35" hidden="1" customWidth="1"/>
    <col min="26" max="26" width="11.81640625" style="35" hidden="1" customWidth="1"/>
    <col min="27" max="27" width="12.08984375" style="35" hidden="1" customWidth="1"/>
    <col min="28" max="28" width="11.81640625" style="35" hidden="1" customWidth="1"/>
    <col min="29" max="29" width="12.08984375" style="35" hidden="1" customWidth="1"/>
    <col min="30" max="30" width="11.81640625" style="35" hidden="1" customWidth="1"/>
    <col min="31" max="31" width="12.08984375" style="35" hidden="1" customWidth="1"/>
    <col min="32" max="32" width="11.81640625" style="35" hidden="1" customWidth="1"/>
    <col min="33" max="33" width="12.08984375" style="35" hidden="1" customWidth="1"/>
    <col min="34" max="16384" width="8.7265625" style="35"/>
  </cols>
  <sheetData>
    <row r="1" spans="1:33">
      <c r="A1" s="35" t="s">
        <v>0</v>
      </c>
      <c r="B1" s="35" t="s">
        <v>0</v>
      </c>
      <c r="D1" s="35" t="s">
        <v>1</v>
      </c>
      <c r="E1" s="35" t="s">
        <v>2</v>
      </c>
      <c r="F1" s="35" t="s">
        <v>3</v>
      </c>
      <c r="G1" s="35" t="s">
        <v>7</v>
      </c>
      <c r="H1" s="35" t="s">
        <v>8</v>
      </c>
      <c r="I1" s="35" t="s">
        <v>9</v>
      </c>
      <c r="J1" s="35" t="s">
        <v>445</v>
      </c>
      <c r="K1" s="35" t="s">
        <v>446</v>
      </c>
      <c r="L1" s="35" t="s">
        <v>447</v>
      </c>
      <c r="M1" s="35" t="s">
        <v>448</v>
      </c>
      <c r="N1" s="35" t="s">
        <v>322</v>
      </c>
      <c r="O1" s="35" t="s">
        <v>11</v>
      </c>
      <c r="P1" s="35" t="s">
        <v>10</v>
      </c>
      <c r="Q1" s="35" t="s">
        <v>12</v>
      </c>
      <c r="R1" s="35" t="s">
        <v>1325</v>
      </c>
      <c r="S1" s="35" t="s">
        <v>1326</v>
      </c>
      <c r="T1" s="35" t="s">
        <v>1327</v>
      </c>
      <c r="U1" s="35" t="s">
        <v>1328</v>
      </c>
      <c r="V1" s="35" t="s">
        <v>1329</v>
      </c>
      <c r="W1" s="35" t="s">
        <v>1330</v>
      </c>
      <c r="X1" s="35" t="s">
        <v>1331</v>
      </c>
      <c r="Y1" s="35" t="s">
        <v>1332</v>
      </c>
      <c r="Z1" s="35" t="s">
        <v>1333</v>
      </c>
      <c r="AA1" s="35" t="s">
        <v>1334</v>
      </c>
      <c r="AB1" s="35" t="s">
        <v>1335</v>
      </c>
      <c r="AC1" s="35" t="s">
        <v>1336</v>
      </c>
      <c r="AD1" s="35" t="s">
        <v>449</v>
      </c>
      <c r="AE1" s="35" t="s">
        <v>450</v>
      </c>
      <c r="AF1" s="35" t="s">
        <v>451</v>
      </c>
      <c r="AG1" s="35" t="s">
        <v>452</v>
      </c>
    </row>
    <row r="2" spans="1:33">
      <c r="A2" s="35" t="s">
        <v>453</v>
      </c>
      <c r="B2" s="35" t="s">
        <v>1337</v>
      </c>
      <c r="C2" s="35" t="b">
        <f t="shared" ref="C2:C65" si="0">ISNUMBER(SEARCH(LEFT(B2,35),A2))</f>
        <v>1</v>
      </c>
      <c r="D2" s="35">
        <v>4.494764890282136</v>
      </c>
      <c r="E2" s="35">
        <v>2.5914315569487982</v>
      </c>
      <c r="F2" s="35">
        <v>4.4717111070588063</v>
      </c>
      <c r="G2" s="36">
        <v>0.46605324072879739</v>
      </c>
      <c r="H2" s="37">
        <v>43551</v>
      </c>
      <c r="I2" s="38">
        <v>43551.466053240743</v>
      </c>
      <c r="J2" s="35">
        <v>0</v>
      </c>
      <c r="K2" s="35" t="s">
        <v>454</v>
      </c>
      <c r="L2" s="35">
        <v>10</v>
      </c>
      <c r="M2" s="35">
        <v>25</v>
      </c>
      <c r="N2" s="35">
        <v>1</v>
      </c>
      <c r="O2" s="35">
        <v>7.8695549199999997</v>
      </c>
      <c r="P2" s="35">
        <f>O2*0.44704</f>
        <v>3.5180058314367999</v>
      </c>
      <c r="Q2" s="35">
        <v>147</v>
      </c>
      <c r="R2" s="35" t="s">
        <v>1338</v>
      </c>
      <c r="S2" s="35" t="s">
        <v>1339</v>
      </c>
      <c r="T2" s="35">
        <v>5.7589889824197996E-3</v>
      </c>
      <c r="U2" s="35">
        <v>0.343548503202741</v>
      </c>
      <c r="V2" s="35">
        <v>0.13867765476065799</v>
      </c>
      <c r="W2" s="35">
        <v>10057</v>
      </c>
      <c r="X2" s="35">
        <v>0.13177204780319399</v>
      </c>
      <c r="Y2" s="35">
        <v>1325.23148475673</v>
      </c>
      <c r="Z2" s="35">
        <v>0.31464625054173101</v>
      </c>
      <c r="AA2" s="35">
        <v>115</v>
      </c>
      <c r="AB2" s="35">
        <v>2.2730959533347701E-2</v>
      </c>
      <c r="AC2" s="35">
        <v>10057</v>
      </c>
      <c r="AD2" s="35">
        <v>5.5092694627125398E-2</v>
      </c>
      <c r="AE2" s="35">
        <v>10057</v>
      </c>
      <c r="AF2" s="35">
        <v>8.6973182335230895E-2</v>
      </c>
      <c r="AG2" s="35">
        <v>10057</v>
      </c>
    </row>
    <row r="3" spans="1:33">
      <c r="A3" s="35" t="s">
        <v>455</v>
      </c>
      <c r="B3" s="35" t="s">
        <v>1340</v>
      </c>
      <c r="C3" s="35" t="b">
        <f t="shared" si="0"/>
        <v>1</v>
      </c>
      <c r="D3" s="35">
        <v>10.630326541274817</v>
      </c>
      <c r="E3" s="35">
        <v>10.439524555903866</v>
      </c>
      <c r="F3" s="35">
        <v>3.4121163696842416</v>
      </c>
      <c r="G3" s="36">
        <v>0.4821296296431683</v>
      </c>
      <c r="H3" s="37">
        <v>43551</v>
      </c>
      <c r="I3" s="38">
        <v>43551.482129629629</v>
      </c>
      <c r="J3" s="35">
        <v>0</v>
      </c>
      <c r="K3" s="35" t="s">
        <v>454</v>
      </c>
      <c r="L3" s="35">
        <v>10</v>
      </c>
      <c r="M3" s="35">
        <v>25</v>
      </c>
      <c r="N3" s="35">
        <v>1</v>
      </c>
      <c r="O3" s="35">
        <v>9.4018588199999993</v>
      </c>
      <c r="P3" s="35">
        <f t="shared" ref="P3:P66" si="1">O3*0.44704</f>
        <v>4.2030069668927998</v>
      </c>
      <c r="Q3" s="35">
        <v>123</v>
      </c>
      <c r="R3" s="35" t="s">
        <v>1338</v>
      </c>
      <c r="S3" s="35" t="s">
        <v>1341</v>
      </c>
      <c r="T3" s="35">
        <v>5.7264477637809499E-3</v>
      </c>
      <c r="U3" s="35">
        <v>0.33484689536564899</v>
      </c>
      <c r="V3" s="35">
        <v>0.14472766028443601</v>
      </c>
      <c r="W3" s="35">
        <v>9613</v>
      </c>
      <c r="X3" s="35">
        <v>0.136433374309196</v>
      </c>
      <c r="Y3" s="35">
        <v>1311.5340272343101</v>
      </c>
      <c r="Z3" s="35">
        <v>0.31229564815672101</v>
      </c>
      <c r="AA3" s="35">
        <v>115</v>
      </c>
      <c r="AB3" s="35">
        <v>2.4493897988837901E-2</v>
      </c>
      <c r="AC3" s="35">
        <v>9613</v>
      </c>
      <c r="AD3" s="35">
        <v>5.85304160310086E-2</v>
      </c>
      <c r="AE3" s="35">
        <v>9613</v>
      </c>
      <c r="AF3" s="35">
        <v>9.1617176740348402E-2</v>
      </c>
      <c r="AG3" s="35">
        <v>9613</v>
      </c>
    </row>
    <row r="4" spans="1:33">
      <c r="A4" s="35" t="s">
        <v>456</v>
      </c>
      <c r="B4" s="35" t="s">
        <v>1342</v>
      </c>
      <c r="C4" s="35" t="b">
        <f t="shared" si="0"/>
        <v>1</v>
      </c>
      <c r="D4" s="35">
        <v>12.569203239289445</v>
      </c>
      <c r="E4" s="35">
        <v>12.031739811912225</v>
      </c>
      <c r="F4" s="35">
        <v>4.2578812527697423</v>
      </c>
      <c r="G4" s="36">
        <v>0.48640046294895001</v>
      </c>
      <c r="H4" s="37">
        <v>43551</v>
      </c>
      <c r="I4" s="38">
        <v>43551.486400462964</v>
      </c>
      <c r="J4" s="35">
        <v>0</v>
      </c>
      <c r="K4" s="35" t="s">
        <v>454</v>
      </c>
      <c r="L4" s="35">
        <v>0</v>
      </c>
      <c r="M4" s="35">
        <v>25</v>
      </c>
      <c r="N4" s="35">
        <v>1</v>
      </c>
      <c r="O4" s="35">
        <v>5.8786783199999997</v>
      </c>
      <c r="P4" s="35">
        <f t="shared" si="1"/>
        <v>2.6280043561727999</v>
      </c>
      <c r="Q4" s="35">
        <v>97</v>
      </c>
      <c r="R4" s="35" t="s">
        <v>1338</v>
      </c>
      <c r="S4" s="35" t="s">
        <v>1341</v>
      </c>
      <c r="T4" s="35">
        <v>5.6360679729263998E-3</v>
      </c>
      <c r="U4" s="35">
        <v>0.36405081992376997</v>
      </c>
      <c r="V4" s="35">
        <v>0.10663928768634599</v>
      </c>
      <c r="W4" s="35">
        <v>14284</v>
      </c>
      <c r="X4" s="35">
        <v>8.9552560422401603E-2</v>
      </c>
      <c r="Y4" s="35">
        <v>1279.16877307358</v>
      </c>
      <c r="Z4" s="35">
        <v>0.32299056461297299</v>
      </c>
      <c r="AA4" s="35">
        <v>102</v>
      </c>
      <c r="AB4" s="35">
        <v>1.40199031210359E-2</v>
      </c>
      <c r="AC4" s="35">
        <v>14284</v>
      </c>
      <c r="AD4" s="35">
        <v>3.7637852992684802E-2</v>
      </c>
      <c r="AE4" s="35">
        <v>14284</v>
      </c>
      <c r="AF4" s="35">
        <v>6.2928949786846197E-2</v>
      </c>
      <c r="AG4" s="35">
        <v>14284</v>
      </c>
    </row>
    <row r="5" spans="1:33">
      <c r="A5" s="35" t="s">
        <v>457</v>
      </c>
      <c r="B5" s="35" t="s">
        <v>1343</v>
      </c>
      <c r="C5" s="35" t="b">
        <f t="shared" si="0"/>
        <v>1</v>
      </c>
      <c r="D5" s="35">
        <v>7.9583463949843321</v>
      </c>
      <c r="E5" s="35">
        <v>8.937434691745036</v>
      </c>
      <c r="F5" s="35">
        <v>5.791140948119434</v>
      </c>
      <c r="G5" s="36">
        <v>0.49373842592467554</v>
      </c>
      <c r="H5" s="37">
        <v>43551</v>
      </c>
      <c r="I5" s="38">
        <v>43551.493738425925</v>
      </c>
      <c r="J5" s="35">
        <v>0</v>
      </c>
      <c r="K5" s="35" t="s">
        <v>454</v>
      </c>
      <c r="L5" s="35">
        <v>0</v>
      </c>
      <c r="M5" s="35">
        <v>25</v>
      </c>
      <c r="N5" s="35">
        <v>1</v>
      </c>
      <c r="O5" s="35">
        <v>6.7175308200000003</v>
      </c>
      <c r="P5" s="35">
        <f t="shared" si="1"/>
        <v>3.0030049777728003</v>
      </c>
      <c r="Q5" s="35">
        <v>115</v>
      </c>
      <c r="R5" s="35" t="s">
        <v>1338</v>
      </c>
      <c r="S5" s="35" t="s">
        <v>1341</v>
      </c>
      <c r="T5" s="35">
        <v>5.8342241208038902E-3</v>
      </c>
      <c r="U5" s="35">
        <v>0.86340017566705596</v>
      </c>
      <c r="V5" s="35">
        <v>0.18085479656029199</v>
      </c>
      <c r="W5" s="35">
        <v>22409</v>
      </c>
      <c r="X5" s="35">
        <v>0.1376019452061</v>
      </c>
      <c r="Y5" s="35">
        <v>3083.5219901235</v>
      </c>
      <c r="Z5" s="35">
        <v>0.42115167306955997</v>
      </c>
      <c r="AA5" s="35">
        <v>3588</v>
      </c>
      <c r="AB5" s="35">
        <v>4.8529824476228001E-2</v>
      </c>
      <c r="AC5" s="35">
        <v>22409</v>
      </c>
      <c r="AD5" s="35">
        <v>8.9493157363926407E-2</v>
      </c>
      <c r="AE5" s="35">
        <v>22409</v>
      </c>
      <c r="AF5" s="35">
        <v>0.125680708796818</v>
      </c>
      <c r="AG5" s="35">
        <v>22409</v>
      </c>
    </row>
    <row r="6" spans="1:33">
      <c r="A6" s="35" t="s">
        <v>458</v>
      </c>
      <c r="B6" s="35" t="s">
        <v>1344</v>
      </c>
      <c r="C6" s="35" t="b">
        <f t="shared" si="0"/>
        <v>1</v>
      </c>
      <c r="D6" s="35">
        <v>15.62202978056426</v>
      </c>
      <c r="E6" s="35">
        <v>13.460684430512018</v>
      </c>
      <c r="F6" s="35">
        <v>6.7743636118342341</v>
      </c>
      <c r="G6" s="36">
        <v>0.55290509259793907</v>
      </c>
      <c r="H6" s="37">
        <v>43551</v>
      </c>
      <c r="I6" s="38">
        <v>43551.552905092591</v>
      </c>
      <c r="J6" s="35">
        <v>0</v>
      </c>
      <c r="K6" s="35" t="s">
        <v>454</v>
      </c>
      <c r="L6" s="35">
        <v>-5</v>
      </c>
      <c r="M6" s="35">
        <v>25</v>
      </c>
      <c r="N6" s="35">
        <v>1</v>
      </c>
      <c r="O6" s="35">
        <v>9.1334260199999999</v>
      </c>
      <c r="P6" s="35">
        <f t="shared" si="1"/>
        <v>4.0830067679808</v>
      </c>
      <c r="Q6" s="35">
        <v>132</v>
      </c>
      <c r="R6" s="35" t="s">
        <v>1338</v>
      </c>
      <c r="S6" s="35" t="s">
        <v>1341</v>
      </c>
      <c r="T6" s="35">
        <v>4.3406337706984599E-3</v>
      </c>
      <c r="U6" s="35">
        <v>0.37241635518167099</v>
      </c>
      <c r="V6" s="35">
        <v>0.105279065918325</v>
      </c>
      <c r="W6" s="35">
        <v>16443</v>
      </c>
      <c r="X6" s="35">
        <v>9.1935950160475996E-2</v>
      </c>
      <c r="Y6" s="35">
        <v>1511.7028284887101</v>
      </c>
      <c r="Z6" s="35">
        <v>0.32857902846653297</v>
      </c>
      <c r="AA6" s="35">
        <v>97</v>
      </c>
      <c r="AB6" s="35">
        <v>1.3444982967079499E-2</v>
      </c>
      <c r="AC6" s="35">
        <v>16443</v>
      </c>
      <c r="AD6" s="35">
        <v>3.6690951500974997E-2</v>
      </c>
      <c r="AE6" s="35">
        <v>16443</v>
      </c>
      <c r="AF6" s="35">
        <v>6.1766242704998198E-2</v>
      </c>
      <c r="AG6" s="35">
        <v>16443</v>
      </c>
    </row>
    <row r="7" spans="1:33">
      <c r="A7" s="35" t="s">
        <v>459</v>
      </c>
      <c r="B7" s="35" t="s">
        <v>1345</v>
      </c>
      <c r="C7" s="35" t="b">
        <f t="shared" si="0"/>
        <v>1</v>
      </c>
      <c r="D7" s="35">
        <v>4.7220480668756561</v>
      </c>
      <c r="E7" s="35">
        <v>4.5604754440961335</v>
      </c>
      <c r="F7" s="35">
        <v>1.322293486187865</v>
      </c>
      <c r="G7" s="36">
        <v>0.55818287035799585</v>
      </c>
      <c r="H7" s="37">
        <v>43551</v>
      </c>
      <c r="I7" s="38">
        <v>43551.558182870373</v>
      </c>
      <c r="J7" s="35">
        <v>0</v>
      </c>
      <c r="K7" s="35" t="s">
        <v>454</v>
      </c>
      <c r="L7" s="35">
        <v>-5</v>
      </c>
      <c r="M7" s="35">
        <v>25</v>
      </c>
      <c r="N7" s="35">
        <v>1</v>
      </c>
      <c r="O7" s="35">
        <v>8.0552209399999999</v>
      </c>
      <c r="P7" s="35">
        <f t="shared" si="1"/>
        <v>3.6010059690175997</v>
      </c>
      <c r="Q7" s="35">
        <v>139</v>
      </c>
      <c r="R7" s="35" t="s">
        <v>1338</v>
      </c>
      <c r="S7" s="35" t="s">
        <v>1339</v>
      </c>
      <c r="T7" s="35">
        <v>5.04076256984997E-3</v>
      </c>
      <c r="U7" s="35">
        <v>0.25948087539734299</v>
      </c>
      <c r="V7" s="35">
        <v>9.2460773799754994E-2</v>
      </c>
      <c r="W7" s="35">
        <v>5917</v>
      </c>
      <c r="X7" s="35">
        <v>9.1035326512680703E-2</v>
      </c>
      <c r="Y7" s="35">
        <v>538.65602697553197</v>
      </c>
      <c r="Z7" s="35" t="s">
        <v>1346</v>
      </c>
      <c r="AA7" s="35">
        <v>0</v>
      </c>
      <c r="AB7" s="35">
        <v>9.3309466541293198E-3</v>
      </c>
      <c r="AC7" s="35">
        <v>5917</v>
      </c>
      <c r="AD7" s="35">
        <v>2.90692993328844E-2</v>
      </c>
      <c r="AE7" s="35">
        <v>5917</v>
      </c>
      <c r="AF7" s="35">
        <v>5.1705212549091599E-2</v>
      </c>
      <c r="AG7" s="35">
        <v>5917</v>
      </c>
    </row>
    <row r="8" spans="1:33">
      <c r="A8" s="35" t="s">
        <v>460</v>
      </c>
      <c r="B8" s="35" t="s">
        <v>1347</v>
      </c>
      <c r="C8" s="35" t="b">
        <f t="shared" si="0"/>
        <v>1</v>
      </c>
      <c r="D8" s="35">
        <v>6.1646342737721955</v>
      </c>
      <c r="E8" s="35">
        <v>6.3740856844305123</v>
      </c>
      <c r="F8" s="35">
        <v>2.2974627053246408</v>
      </c>
      <c r="G8" s="36">
        <v>0.56148148147622123</v>
      </c>
      <c r="H8" s="37">
        <v>43551</v>
      </c>
      <c r="I8" s="38">
        <v>43551.561481481483</v>
      </c>
      <c r="J8" s="35">
        <v>0</v>
      </c>
      <c r="K8" s="35" t="s">
        <v>454</v>
      </c>
      <c r="L8" s="35">
        <v>10</v>
      </c>
      <c r="M8" s="35">
        <v>25</v>
      </c>
      <c r="N8" s="35">
        <v>1</v>
      </c>
      <c r="O8" s="35">
        <v>8.2274653200000003</v>
      </c>
      <c r="P8" s="35">
        <f t="shared" si="1"/>
        <v>3.6780060966527999</v>
      </c>
      <c r="Q8" s="35">
        <v>129</v>
      </c>
      <c r="R8" s="35" t="s">
        <v>1338</v>
      </c>
      <c r="S8" s="35" t="s">
        <v>1341</v>
      </c>
      <c r="T8" s="35">
        <v>5.35013371985648E-3</v>
      </c>
      <c r="U8" s="35">
        <v>0.31705959223562102</v>
      </c>
      <c r="V8" s="35">
        <v>0.118858330840082</v>
      </c>
      <c r="W8" s="35">
        <v>6906</v>
      </c>
      <c r="X8" s="35">
        <v>0.111749816056932</v>
      </c>
      <c r="Y8" s="35">
        <v>771.74422968917304</v>
      </c>
      <c r="Z8" s="35">
        <v>0.31298878937494001</v>
      </c>
      <c r="AA8" s="35">
        <v>2</v>
      </c>
      <c r="AB8" s="35">
        <v>1.6451019588386202E-2</v>
      </c>
      <c r="AC8" s="35">
        <v>6906</v>
      </c>
      <c r="AD8" s="35">
        <v>4.3447601561527299E-2</v>
      </c>
      <c r="AE8" s="35">
        <v>6906</v>
      </c>
      <c r="AF8" s="35">
        <v>7.1531484231479203E-2</v>
      </c>
      <c r="AG8" s="35">
        <v>6906</v>
      </c>
    </row>
    <row r="9" spans="1:33">
      <c r="A9" s="35" t="s">
        <v>461</v>
      </c>
      <c r="B9" s="35" t="s">
        <v>1348</v>
      </c>
      <c r="C9" s="35" t="b">
        <f t="shared" si="0"/>
        <v>1</v>
      </c>
      <c r="D9" s="35">
        <v>8.3257131661441957</v>
      </c>
      <c r="E9" s="35">
        <v>7.9205851619644712</v>
      </c>
      <c r="F9" s="35">
        <v>2.6506167922446382</v>
      </c>
      <c r="G9" s="36">
        <v>0.56754629628267139</v>
      </c>
      <c r="H9" s="37">
        <v>43551</v>
      </c>
      <c r="I9" s="38">
        <v>43551.567546296297</v>
      </c>
      <c r="J9" s="35">
        <v>0</v>
      </c>
      <c r="K9" s="35" t="s">
        <v>454</v>
      </c>
      <c r="L9" s="35">
        <v>5</v>
      </c>
      <c r="M9" s="35">
        <v>25</v>
      </c>
      <c r="N9" s="35">
        <v>1</v>
      </c>
      <c r="O9" s="35">
        <v>9.4555453800000002</v>
      </c>
      <c r="P9" s="35">
        <f t="shared" si="1"/>
        <v>4.2270070066752004</v>
      </c>
      <c r="Q9" s="35">
        <v>126</v>
      </c>
      <c r="R9" s="35" t="s">
        <v>1338</v>
      </c>
      <c r="S9" s="35" t="s">
        <v>1341</v>
      </c>
      <c r="T9" s="35">
        <v>4.7701990196381897E-3</v>
      </c>
      <c r="U9" s="35">
        <v>0.35502422473751999</v>
      </c>
      <c r="V9" s="35">
        <v>0.104229109104313</v>
      </c>
      <c r="W9" s="35">
        <v>10667</v>
      </c>
      <c r="X9" s="35">
        <v>9.2710222310004795E-2</v>
      </c>
      <c r="Y9" s="35">
        <v>988.93994138082201</v>
      </c>
      <c r="Z9" s="35">
        <v>0.32162667339159801</v>
      </c>
      <c r="AA9" s="35">
        <v>21</v>
      </c>
      <c r="AB9" s="35">
        <v>1.2678342632588199E-2</v>
      </c>
      <c r="AC9" s="35">
        <v>10667</v>
      </c>
      <c r="AD9" s="35">
        <v>3.5623544191243202E-2</v>
      </c>
      <c r="AE9" s="35">
        <v>10667</v>
      </c>
      <c r="AF9" s="35">
        <v>6.0631974355531103E-2</v>
      </c>
      <c r="AG9" s="35">
        <v>10667</v>
      </c>
    </row>
    <row r="10" spans="1:33">
      <c r="A10" s="35" t="s">
        <v>462</v>
      </c>
      <c r="B10" s="35" t="s">
        <v>1349</v>
      </c>
      <c r="C10" s="35" t="b">
        <f t="shared" si="0"/>
        <v>1</v>
      </c>
      <c r="D10" s="35">
        <v>5.7051541274817161</v>
      </c>
      <c r="E10" s="35">
        <v>5.4604231974921627</v>
      </c>
      <c r="F10" s="35">
        <v>1.9731606898961018</v>
      </c>
      <c r="G10" s="36">
        <v>0.570104166661622</v>
      </c>
      <c r="H10" s="37">
        <v>43551</v>
      </c>
      <c r="I10" s="38">
        <v>43551.570104166669</v>
      </c>
      <c r="J10" s="35">
        <v>0</v>
      </c>
      <c r="K10" s="35" t="s">
        <v>454</v>
      </c>
      <c r="L10" s="35">
        <v>5</v>
      </c>
      <c r="M10" s="35">
        <v>25</v>
      </c>
      <c r="N10" s="35">
        <v>1</v>
      </c>
      <c r="O10" s="35">
        <v>8.5920865400000004</v>
      </c>
      <c r="P10" s="35">
        <f t="shared" si="1"/>
        <v>3.8410063668415999</v>
      </c>
      <c r="Q10" s="35">
        <v>119</v>
      </c>
      <c r="R10" s="35" t="s">
        <v>1338</v>
      </c>
      <c r="S10" s="35" t="s">
        <v>1341</v>
      </c>
      <c r="T10" s="35">
        <v>1.8819044902627601E-4</v>
      </c>
      <c r="U10" s="35">
        <v>0.24386407500403501</v>
      </c>
      <c r="V10" s="35">
        <v>9.1746771836644994E-2</v>
      </c>
      <c r="W10" s="35">
        <v>4952</v>
      </c>
      <c r="X10" s="35">
        <v>8.7822598370087698E-2</v>
      </c>
      <c r="Y10" s="35">
        <v>434.89750712867402</v>
      </c>
      <c r="Z10" s="35" t="s">
        <v>1346</v>
      </c>
      <c r="AA10" s="35">
        <v>0</v>
      </c>
      <c r="AB10" s="35">
        <v>9.2414701244973498E-3</v>
      </c>
      <c r="AC10" s="35">
        <v>4952</v>
      </c>
      <c r="AD10" s="35">
        <v>2.8750488106854901E-2</v>
      </c>
      <c r="AE10" s="35">
        <v>4952</v>
      </c>
      <c r="AF10" s="35">
        <v>5.1203257784025701E-2</v>
      </c>
      <c r="AG10" s="35">
        <v>4952</v>
      </c>
    </row>
    <row r="11" spans="1:33">
      <c r="A11" s="35" t="s">
        <v>463</v>
      </c>
      <c r="B11" s="35" t="s">
        <v>1350</v>
      </c>
      <c r="C11" s="35" t="b">
        <f t="shared" si="0"/>
        <v>1</v>
      </c>
      <c r="D11" s="35">
        <v>9.7994984326018777</v>
      </c>
      <c r="E11" s="35">
        <v>8.8087774294670851</v>
      </c>
      <c r="F11" s="35">
        <v>3.8432890701367355</v>
      </c>
      <c r="G11" s="36">
        <v>0.57214120370917954</v>
      </c>
      <c r="H11" s="37">
        <v>43551</v>
      </c>
      <c r="I11" s="38">
        <v>43551.572141203702</v>
      </c>
      <c r="J11" s="35">
        <v>0</v>
      </c>
      <c r="K11" s="35" t="s">
        <v>454</v>
      </c>
      <c r="L11" s="35">
        <v>10</v>
      </c>
      <c r="M11" s="35">
        <v>25</v>
      </c>
      <c r="N11" s="35">
        <v>1</v>
      </c>
      <c r="O11" s="35">
        <v>7.7957359000000004</v>
      </c>
      <c r="P11" s="35">
        <f t="shared" si="1"/>
        <v>3.4850057767360001</v>
      </c>
      <c r="Q11" s="35">
        <v>140</v>
      </c>
      <c r="R11" s="35" t="s">
        <v>1338</v>
      </c>
      <c r="S11" s="35" t="s">
        <v>1339</v>
      </c>
      <c r="T11" s="35">
        <v>4.4712337243243598E-3</v>
      </c>
      <c r="U11" s="35">
        <v>0.387432753405684</v>
      </c>
      <c r="V11" s="35">
        <v>0.15368397875843201</v>
      </c>
      <c r="W11" s="35">
        <v>15348</v>
      </c>
      <c r="X11" s="35">
        <v>0.14879648548809399</v>
      </c>
      <c r="Y11" s="35">
        <v>2283.7284592712599</v>
      </c>
      <c r="Z11" s="35">
        <v>0.32428139583619497</v>
      </c>
      <c r="AA11" s="35">
        <v>199</v>
      </c>
      <c r="AB11" s="35">
        <v>2.6842690149503998E-2</v>
      </c>
      <c r="AC11" s="35">
        <v>15348</v>
      </c>
      <c r="AD11" s="35">
        <v>6.3313499250639199E-2</v>
      </c>
      <c r="AE11" s="35">
        <v>15348</v>
      </c>
      <c r="AF11" s="35">
        <v>9.8270083283570495E-2</v>
      </c>
      <c r="AG11" s="35">
        <v>15348</v>
      </c>
    </row>
    <row r="12" spans="1:33">
      <c r="A12" s="35" t="s">
        <v>464</v>
      </c>
      <c r="B12" s="35" t="s">
        <v>1351</v>
      </c>
      <c r="C12" s="35" t="b">
        <f t="shared" si="0"/>
        <v>1</v>
      </c>
      <c r="D12" s="35">
        <v>6.1689289446185986</v>
      </c>
      <c r="E12" s="35">
        <v>5.9208463949843262</v>
      </c>
      <c r="F12" s="35">
        <v>1.946292524359299</v>
      </c>
      <c r="G12" s="36">
        <v>0.57570601851330139</v>
      </c>
      <c r="H12" s="37">
        <v>43551</v>
      </c>
      <c r="I12" s="38">
        <v>43551.575706018521</v>
      </c>
      <c r="J12" s="35">
        <v>0</v>
      </c>
      <c r="K12" s="35" t="s">
        <v>454</v>
      </c>
      <c r="L12" s="35">
        <v>-5</v>
      </c>
      <c r="M12" s="35">
        <v>25</v>
      </c>
      <c r="N12" s="35">
        <v>1</v>
      </c>
      <c r="O12" s="35">
        <v>8.8605193399999997</v>
      </c>
      <c r="P12" s="35">
        <f t="shared" si="1"/>
        <v>3.9610065657535998</v>
      </c>
      <c r="Q12" s="35">
        <v>148</v>
      </c>
      <c r="R12" s="35" t="s">
        <v>1338</v>
      </c>
      <c r="S12" s="35" t="s">
        <v>1339</v>
      </c>
      <c r="T12" s="35">
        <v>4.8301151773991902E-3</v>
      </c>
      <c r="U12" s="35">
        <v>0.13606643338114699</v>
      </c>
      <c r="V12" s="35">
        <v>8.2003169887510899E-2</v>
      </c>
      <c r="W12" s="35">
        <v>4158</v>
      </c>
      <c r="X12" s="35">
        <v>7.9310929564784902E-2</v>
      </c>
      <c r="Y12" s="35">
        <v>329.77484513037501</v>
      </c>
      <c r="Z12" s="35" t="s">
        <v>1346</v>
      </c>
      <c r="AA12" s="35">
        <v>0</v>
      </c>
      <c r="AB12" s="35">
        <v>7.1219997589006597E-3</v>
      </c>
      <c r="AC12" s="35">
        <v>4158</v>
      </c>
      <c r="AD12" s="35">
        <v>2.40005113278772E-2</v>
      </c>
      <c r="AE12" s="35">
        <v>4158</v>
      </c>
      <c r="AF12" s="35">
        <v>4.4285152710249E-2</v>
      </c>
      <c r="AG12" s="35">
        <v>4158</v>
      </c>
    </row>
    <row r="13" spans="1:33">
      <c r="A13" s="35" t="s">
        <v>465</v>
      </c>
      <c r="B13" s="35" t="s">
        <v>1352</v>
      </c>
      <c r="C13" s="35" t="b">
        <f t="shared" si="0"/>
        <v>1</v>
      </c>
      <c r="D13" s="35">
        <v>6.6745715778474288</v>
      </c>
      <c r="E13" s="35">
        <v>6.2140804597701145</v>
      </c>
      <c r="F13" s="35">
        <v>2.4109856026348893</v>
      </c>
      <c r="G13" s="36">
        <v>0.57746527777635492</v>
      </c>
      <c r="H13" s="37">
        <v>43551</v>
      </c>
      <c r="I13" s="38">
        <v>43551.577465277776</v>
      </c>
      <c r="J13" s="35">
        <v>0</v>
      </c>
      <c r="K13" s="35" t="s">
        <v>454</v>
      </c>
      <c r="L13" s="35">
        <v>0</v>
      </c>
      <c r="M13" s="35">
        <v>25</v>
      </c>
      <c r="N13" s="35">
        <v>1</v>
      </c>
      <c r="O13" s="35">
        <v>8.8605193399999997</v>
      </c>
      <c r="P13" s="35">
        <f t="shared" si="1"/>
        <v>3.9610065657535998</v>
      </c>
      <c r="Q13" s="35">
        <v>148</v>
      </c>
      <c r="R13" s="35" t="s">
        <v>1338</v>
      </c>
      <c r="S13" s="35" t="s">
        <v>1339</v>
      </c>
      <c r="T13" s="35">
        <v>5.1707832139634502E-3</v>
      </c>
      <c r="U13" s="35">
        <v>0.42343148837141498</v>
      </c>
      <c r="V13" s="35">
        <v>6.7764512121636894E-2</v>
      </c>
      <c r="W13" s="35">
        <v>3887</v>
      </c>
      <c r="X13" s="35">
        <v>6.3659452008741402E-2</v>
      </c>
      <c r="Y13" s="35">
        <v>247.44428995797799</v>
      </c>
      <c r="Z13" s="35">
        <v>0.35857633379092202</v>
      </c>
      <c r="AA13" s="35">
        <v>3</v>
      </c>
      <c r="AB13" s="35">
        <v>4.8870144567115196E-3</v>
      </c>
      <c r="AC13" s="35">
        <v>3887</v>
      </c>
      <c r="AD13" s="35">
        <v>1.8020633828716302E-2</v>
      </c>
      <c r="AE13" s="35">
        <v>3887</v>
      </c>
      <c r="AF13" s="35">
        <v>3.4871611106626101E-2</v>
      </c>
      <c r="AG13" s="35">
        <v>3887</v>
      </c>
    </row>
    <row r="14" spans="1:33">
      <c r="A14" s="35" t="s">
        <v>466</v>
      </c>
      <c r="B14" s="35" t="s">
        <v>1353</v>
      </c>
      <c r="C14" s="35" t="b">
        <f t="shared" si="0"/>
        <v>1</v>
      </c>
      <c r="D14" s="35">
        <v>6.8908699059561034</v>
      </c>
      <c r="E14" s="35">
        <v>6.5386624869383478</v>
      </c>
      <c r="F14" s="35">
        <v>2.1831827893106226</v>
      </c>
      <c r="G14" s="36">
        <v>0.57943287037778646</v>
      </c>
      <c r="H14" s="37">
        <v>43551</v>
      </c>
      <c r="I14" s="38">
        <v>43551.579432870371</v>
      </c>
      <c r="J14" s="35">
        <v>0</v>
      </c>
      <c r="K14" s="35" t="s">
        <v>454</v>
      </c>
      <c r="L14" s="35">
        <v>10</v>
      </c>
      <c r="M14" s="35">
        <v>25</v>
      </c>
      <c r="N14" s="35">
        <v>1</v>
      </c>
      <c r="O14" s="35">
        <v>9.5293644000000004</v>
      </c>
      <c r="P14" s="35">
        <f t="shared" si="1"/>
        <v>4.2600070613760002</v>
      </c>
      <c r="Q14" s="35">
        <v>127</v>
      </c>
      <c r="R14" s="35" t="s">
        <v>1338</v>
      </c>
      <c r="S14" s="35" t="s">
        <v>1341</v>
      </c>
      <c r="T14" s="35">
        <v>1.6621804779170699E-4</v>
      </c>
      <c r="U14" s="35">
        <v>0.25370002863614999</v>
      </c>
      <c r="V14" s="35">
        <v>0.114990823022628</v>
      </c>
      <c r="W14" s="35">
        <v>5919</v>
      </c>
      <c r="X14" s="35">
        <v>0.112289222175604</v>
      </c>
      <c r="Y14" s="35">
        <v>664.63990605739696</v>
      </c>
      <c r="Z14" s="35" t="s">
        <v>1346</v>
      </c>
      <c r="AA14" s="35">
        <v>0</v>
      </c>
      <c r="AB14" s="35">
        <v>1.4794226680047E-2</v>
      </c>
      <c r="AC14" s="35">
        <v>5919</v>
      </c>
      <c r="AD14" s="35">
        <v>4.0711933795314702E-2</v>
      </c>
      <c r="AE14" s="35">
        <v>5919</v>
      </c>
      <c r="AF14" s="35">
        <v>6.8190080750772306E-2</v>
      </c>
      <c r="AG14" s="35">
        <v>5919</v>
      </c>
    </row>
    <row r="15" spans="1:33">
      <c r="A15" s="35" t="s">
        <v>467</v>
      </c>
      <c r="B15" s="35" t="s">
        <v>1354</v>
      </c>
      <c r="C15" s="35" t="b">
        <f t="shared" si="0"/>
        <v>1</v>
      </c>
      <c r="D15" s="35">
        <v>12.593477011494253</v>
      </c>
      <c r="E15" s="35">
        <v>12.149294670846395</v>
      </c>
      <c r="F15" s="35">
        <v>5.3309291056058958</v>
      </c>
      <c r="G15" s="36">
        <v>0.58290509259677492</v>
      </c>
      <c r="H15" s="37">
        <v>43551</v>
      </c>
      <c r="I15" s="38">
        <v>43551.582905092589</v>
      </c>
      <c r="J15" s="35">
        <v>0</v>
      </c>
      <c r="K15" s="35" t="s">
        <v>454</v>
      </c>
      <c r="L15" s="35">
        <v>5</v>
      </c>
      <c r="M15" s="35">
        <v>25</v>
      </c>
      <c r="N15" s="35">
        <v>1</v>
      </c>
      <c r="O15" s="35">
        <v>8.8403868800000005</v>
      </c>
      <c r="P15" s="35">
        <f t="shared" si="1"/>
        <v>3.9520065508352</v>
      </c>
      <c r="Q15" s="35">
        <v>137</v>
      </c>
      <c r="R15" s="35" t="s">
        <v>1338</v>
      </c>
      <c r="S15" s="35" t="s">
        <v>1339</v>
      </c>
      <c r="T15" s="35">
        <v>5.5972950222099799E-3</v>
      </c>
      <c r="U15" s="35">
        <v>0.44883912157566602</v>
      </c>
      <c r="V15" s="35">
        <v>0.142552313734891</v>
      </c>
      <c r="W15" s="35">
        <v>9211</v>
      </c>
      <c r="X15" s="35">
        <v>0.117163425942767</v>
      </c>
      <c r="Y15" s="35">
        <v>1079.1923163588201</v>
      </c>
      <c r="Z15" s="35">
        <v>0.33745558990284702</v>
      </c>
      <c r="AA15" s="35">
        <v>437</v>
      </c>
      <c r="AB15" s="35">
        <v>2.6211205370543701E-2</v>
      </c>
      <c r="AC15" s="35">
        <v>9211</v>
      </c>
      <c r="AD15" s="35">
        <v>5.9392749522186802E-2</v>
      </c>
      <c r="AE15" s="35">
        <v>9211</v>
      </c>
      <c r="AF15" s="35">
        <v>9.1309412762212605E-2</v>
      </c>
      <c r="AG15" s="35">
        <v>9211</v>
      </c>
    </row>
    <row r="16" spans="1:33">
      <c r="A16" s="35" t="s">
        <v>468</v>
      </c>
      <c r="B16" s="35" t="s">
        <v>1355</v>
      </c>
      <c r="C16" s="35" t="b">
        <f t="shared" si="0"/>
        <v>1</v>
      </c>
      <c r="D16" s="35">
        <v>13.242675026123297</v>
      </c>
      <c r="E16" s="35">
        <v>12.121865203761756</v>
      </c>
      <c r="F16" s="35">
        <v>5.7649873427577951</v>
      </c>
      <c r="G16" s="36">
        <v>0.58550925925374031</v>
      </c>
      <c r="H16" s="37">
        <v>43551</v>
      </c>
      <c r="I16" s="38">
        <v>43551.585509259261</v>
      </c>
      <c r="J16" s="35">
        <v>0</v>
      </c>
      <c r="K16" s="35" t="s">
        <v>454</v>
      </c>
      <c r="L16" s="35">
        <v>0</v>
      </c>
      <c r="M16" s="35">
        <v>25</v>
      </c>
      <c r="N16" s="35">
        <v>1</v>
      </c>
      <c r="O16" s="35">
        <v>5.9346018200000001</v>
      </c>
      <c r="P16" s="35">
        <f t="shared" si="1"/>
        <v>2.6530043976128002</v>
      </c>
      <c r="Q16" s="35">
        <v>101</v>
      </c>
      <c r="R16" s="35" t="s">
        <v>1338</v>
      </c>
      <c r="S16" s="35" t="s">
        <v>1341</v>
      </c>
      <c r="T16" s="35">
        <v>5.8445119530732802E-3</v>
      </c>
      <c r="U16" s="35">
        <v>0.54991695315623701</v>
      </c>
      <c r="V16" s="35">
        <v>0.10350257024398</v>
      </c>
      <c r="W16" s="35">
        <v>28380</v>
      </c>
      <c r="X16" s="35">
        <v>8.8043608391756997E-2</v>
      </c>
      <c r="Y16" s="35">
        <v>2498.6776061580599</v>
      </c>
      <c r="Z16" s="35">
        <v>0.36956989828794901</v>
      </c>
      <c r="AA16" s="35">
        <v>359</v>
      </c>
      <c r="AB16" s="35">
        <v>1.3813127000130701E-2</v>
      </c>
      <c r="AC16" s="35">
        <v>28380</v>
      </c>
      <c r="AD16" s="35">
        <v>3.6483944463324501E-2</v>
      </c>
      <c r="AE16" s="35">
        <v>28380</v>
      </c>
      <c r="AF16" s="35">
        <v>6.0930385868520599E-2</v>
      </c>
      <c r="AG16" s="35">
        <v>28380</v>
      </c>
    </row>
    <row r="17" spans="1:33">
      <c r="A17" s="35" t="s">
        <v>469</v>
      </c>
      <c r="B17" s="35" t="s">
        <v>1356</v>
      </c>
      <c r="C17" s="35" t="b">
        <f t="shared" si="0"/>
        <v>1</v>
      </c>
      <c r="D17" s="35">
        <v>8.5359299895506791</v>
      </c>
      <c r="E17" s="35">
        <v>8.0074451410658298</v>
      </c>
      <c r="F17" s="35">
        <v>2.5303347281612325</v>
      </c>
      <c r="G17" s="36">
        <v>0.60533564814249985</v>
      </c>
      <c r="H17" s="37">
        <v>43551</v>
      </c>
      <c r="I17" s="38">
        <v>43551.60533564815</v>
      </c>
      <c r="J17" s="35">
        <v>0</v>
      </c>
      <c r="K17" s="35" t="s">
        <v>454</v>
      </c>
      <c r="L17" s="35">
        <v>-5</v>
      </c>
      <c r="M17" s="35">
        <v>25</v>
      </c>
      <c r="N17" s="35">
        <v>1</v>
      </c>
      <c r="O17" s="35">
        <v>8.6614316799999997</v>
      </c>
      <c r="P17" s="35">
        <f t="shared" si="1"/>
        <v>3.8720064182271998</v>
      </c>
      <c r="Q17" s="35">
        <v>118</v>
      </c>
      <c r="R17" s="35" t="s">
        <v>1338</v>
      </c>
      <c r="S17" s="35" t="s">
        <v>1341</v>
      </c>
      <c r="T17" s="35">
        <v>4.9662777365198901E-3</v>
      </c>
      <c r="U17" s="35">
        <v>0.250750247982228</v>
      </c>
      <c r="V17" s="35">
        <v>0.13201486771552001</v>
      </c>
      <c r="W17" s="35">
        <v>6790</v>
      </c>
      <c r="X17" s="35">
        <v>0.13662569772077701</v>
      </c>
      <c r="Y17" s="35">
        <v>927.68848752407496</v>
      </c>
      <c r="Z17" s="35" t="s">
        <v>1346</v>
      </c>
      <c r="AA17" s="35">
        <v>0</v>
      </c>
      <c r="AB17" s="35">
        <v>1.9099114292519599E-2</v>
      </c>
      <c r="AC17" s="35">
        <v>6790</v>
      </c>
      <c r="AD17" s="35">
        <v>4.9730184588007299E-2</v>
      </c>
      <c r="AE17" s="35">
        <v>6790</v>
      </c>
      <c r="AF17" s="35">
        <v>8.0813485443603103E-2</v>
      </c>
      <c r="AG17" s="35">
        <v>6790</v>
      </c>
    </row>
    <row r="18" spans="1:33">
      <c r="A18" s="35" t="s">
        <v>470</v>
      </c>
      <c r="B18" s="35" t="s">
        <v>1357</v>
      </c>
      <c r="C18" s="35" t="b">
        <f t="shared" si="0"/>
        <v>1</v>
      </c>
      <c r="D18" s="35">
        <v>17.587912748171387</v>
      </c>
      <c r="E18" s="35">
        <v>17.641065830721004</v>
      </c>
      <c r="F18" s="35">
        <v>6.6722685077152626</v>
      </c>
      <c r="G18" s="36">
        <v>0.60789351852145046</v>
      </c>
      <c r="H18" s="37">
        <v>43551</v>
      </c>
      <c r="I18" s="38">
        <v>43551.607893518521</v>
      </c>
      <c r="J18" s="35">
        <v>0</v>
      </c>
      <c r="K18" s="35" t="s">
        <v>454</v>
      </c>
      <c r="L18" s="35">
        <v>-5</v>
      </c>
      <c r="M18" s="35">
        <v>25</v>
      </c>
      <c r="N18" s="35">
        <v>1</v>
      </c>
      <c r="O18" s="35">
        <v>8.4936611800000001</v>
      </c>
      <c r="P18" s="35">
        <f t="shared" si="1"/>
        <v>3.7970062939072</v>
      </c>
      <c r="Q18" s="35">
        <v>102</v>
      </c>
      <c r="R18" s="35" t="s">
        <v>1338</v>
      </c>
      <c r="S18" s="35" t="s">
        <v>1341</v>
      </c>
      <c r="T18" s="35">
        <v>5.9221131769036997E-3</v>
      </c>
      <c r="U18" s="35">
        <v>0.75112006189585101</v>
      </c>
      <c r="V18" s="35">
        <v>0.14876056411973301</v>
      </c>
      <c r="W18" s="35">
        <v>27330</v>
      </c>
      <c r="X18" s="35">
        <v>0.10792740948084401</v>
      </c>
      <c r="Y18" s="35">
        <v>2949.65610111148</v>
      </c>
      <c r="Z18" s="35">
        <v>0.42347190285500702</v>
      </c>
      <c r="AA18" s="35">
        <v>2394</v>
      </c>
      <c r="AB18" s="35">
        <v>3.4355283779986798E-2</v>
      </c>
      <c r="AC18" s="35">
        <v>27330</v>
      </c>
      <c r="AD18" s="35">
        <v>6.7816474100683796E-2</v>
      </c>
      <c r="AE18" s="35">
        <v>27330</v>
      </c>
      <c r="AF18" s="35">
        <v>9.9059719762327206E-2</v>
      </c>
      <c r="AG18" s="35">
        <v>27330</v>
      </c>
    </row>
    <row r="19" spans="1:33">
      <c r="A19" s="35" t="s">
        <v>471</v>
      </c>
      <c r="B19" s="35" t="s">
        <v>1358</v>
      </c>
      <c r="C19" s="35" t="b">
        <f t="shared" si="0"/>
        <v>1</v>
      </c>
      <c r="D19" s="35">
        <v>8.3602899686520367</v>
      </c>
      <c r="E19" s="35">
        <v>7.899686520376175</v>
      </c>
      <c r="F19" s="35">
        <v>2.3850493601510032</v>
      </c>
      <c r="G19" s="36">
        <v>0.611678240733454</v>
      </c>
      <c r="H19" s="37">
        <v>43551</v>
      </c>
      <c r="I19" s="38">
        <v>43551.611678240741</v>
      </c>
      <c r="J19" s="35">
        <v>0</v>
      </c>
      <c r="K19" s="35" t="s">
        <v>454</v>
      </c>
      <c r="L19" s="35">
        <v>10</v>
      </c>
      <c r="M19" s="35">
        <v>25</v>
      </c>
      <c r="N19" s="35">
        <v>1</v>
      </c>
      <c r="O19" s="35">
        <v>8.3818141799999992</v>
      </c>
      <c r="P19" s="35">
        <f t="shared" si="1"/>
        <v>3.7470062110271996</v>
      </c>
      <c r="Q19" s="35">
        <v>125</v>
      </c>
      <c r="R19" s="35" t="s">
        <v>1338</v>
      </c>
      <c r="S19" s="35" t="s">
        <v>1341</v>
      </c>
      <c r="T19" s="35">
        <v>5.2746732014711398E-3</v>
      </c>
      <c r="U19" s="35">
        <v>0.45108748387334302</v>
      </c>
      <c r="V19" s="35">
        <v>0.12664646239732499</v>
      </c>
      <c r="W19" s="35">
        <v>9010</v>
      </c>
      <c r="X19" s="35">
        <v>0.11423706699203499</v>
      </c>
      <c r="Y19" s="35">
        <v>1029.2759735982399</v>
      </c>
      <c r="Z19" s="35">
        <v>0.360027963105296</v>
      </c>
      <c r="AA19" s="35">
        <v>97</v>
      </c>
      <c r="AB19" s="35">
        <v>1.9477033870212601E-2</v>
      </c>
      <c r="AC19" s="35">
        <v>9010</v>
      </c>
      <c r="AD19" s="35">
        <v>4.8466006927881403E-2</v>
      </c>
      <c r="AE19" s="35">
        <v>9010</v>
      </c>
      <c r="AF19" s="35">
        <v>7.7866308512388696E-2</v>
      </c>
      <c r="AG19" s="35">
        <v>9010</v>
      </c>
    </row>
    <row r="20" spans="1:33">
      <c r="A20" s="35" t="s">
        <v>472</v>
      </c>
      <c r="B20" s="35" t="s">
        <v>1359</v>
      </c>
      <c r="C20" s="35" t="b">
        <f t="shared" si="0"/>
        <v>1</v>
      </c>
      <c r="D20" s="35">
        <v>12.604728317659347</v>
      </c>
      <c r="E20" s="35">
        <v>12.369383490073146</v>
      </c>
      <c r="F20" s="35">
        <v>4.1700603627605428</v>
      </c>
      <c r="G20" s="36">
        <v>0.614884259266546</v>
      </c>
      <c r="H20" s="37">
        <v>43551</v>
      </c>
      <c r="I20" s="38">
        <v>43551.614884259259</v>
      </c>
      <c r="J20" s="35">
        <v>0</v>
      </c>
      <c r="K20" s="35" t="s">
        <v>454</v>
      </c>
      <c r="L20" s="35">
        <v>5</v>
      </c>
      <c r="M20" s="35">
        <v>25</v>
      </c>
      <c r="N20" s="35">
        <v>1</v>
      </c>
      <c r="O20" s="35">
        <v>5.3865515200000003</v>
      </c>
      <c r="P20" s="35">
        <f t="shared" si="1"/>
        <v>2.4080039915008</v>
      </c>
      <c r="Q20" s="35">
        <v>120</v>
      </c>
      <c r="R20" s="35" t="s">
        <v>1338</v>
      </c>
      <c r="S20" s="35" t="s">
        <v>1341</v>
      </c>
      <c r="T20" s="35">
        <v>4.9839534890150604E-3</v>
      </c>
      <c r="U20" s="35">
        <v>0.63008419631370904</v>
      </c>
      <c r="V20" s="35">
        <v>0.16213965690516599</v>
      </c>
      <c r="W20" s="35">
        <v>15267</v>
      </c>
      <c r="X20" s="35">
        <v>0.143794717896854</v>
      </c>
      <c r="Y20" s="35">
        <v>2195.3139581312698</v>
      </c>
      <c r="Z20" s="35">
        <v>0.37820589491530099</v>
      </c>
      <c r="AA20" s="35">
        <v>1262</v>
      </c>
      <c r="AB20" s="35">
        <v>3.4282183891801002E-2</v>
      </c>
      <c r="AC20" s="35">
        <v>15267</v>
      </c>
      <c r="AD20" s="35">
        <v>7.2222962323837903E-2</v>
      </c>
      <c r="AE20" s="35">
        <v>15267</v>
      </c>
      <c r="AF20" s="35">
        <v>0.107332106050863</v>
      </c>
      <c r="AG20" s="35">
        <v>15267</v>
      </c>
    </row>
    <row r="21" spans="1:33">
      <c r="A21" s="35" t="s">
        <v>473</v>
      </c>
      <c r="B21" s="35" t="s">
        <v>1360</v>
      </c>
      <c r="C21" s="35" t="b">
        <f t="shared" si="0"/>
        <v>1</v>
      </c>
      <c r="D21" s="35">
        <v>3.9367894461859967</v>
      </c>
      <c r="E21" s="35">
        <v>2.5222048066875651</v>
      </c>
      <c r="F21" s="35">
        <v>4.086597356301076</v>
      </c>
      <c r="G21" s="36">
        <v>0.619490740733454</v>
      </c>
      <c r="H21" s="37">
        <v>43551</v>
      </c>
      <c r="I21" s="38">
        <v>43551.619490740741</v>
      </c>
      <c r="J21" s="35">
        <v>0</v>
      </c>
      <c r="K21" s="35" t="s">
        <v>454</v>
      </c>
      <c r="L21" s="35">
        <v>0</v>
      </c>
      <c r="M21" s="35">
        <v>25</v>
      </c>
      <c r="N21" s="35">
        <v>1</v>
      </c>
      <c r="O21" s="35">
        <v>8.2923365800000006</v>
      </c>
      <c r="P21" s="35">
        <f t="shared" si="1"/>
        <v>3.7070061447232003</v>
      </c>
      <c r="Q21" s="35">
        <v>113</v>
      </c>
      <c r="R21" s="35" t="s">
        <v>1338</v>
      </c>
      <c r="S21" s="35" t="s">
        <v>1341</v>
      </c>
      <c r="T21" s="35">
        <v>5.3845778497213798E-3</v>
      </c>
      <c r="U21" s="35">
        <v>0.64279940178875195</v>
      </c>
      <c r="V21" s="35">
        <v>0.13280482617160799</v>
      </c>
      <c r="W21" s="35">
        <v>13220</v>
      </c>
      <c r="X21" s="35">
        <v>0.10328199050087999</v>
      </c>
      <c r="Y21" s="35">
        <v>1365.3879144216401</v>
      </c>
      <c r="Z21" s="35">
        <v>0.38998996470851899</v>
      </c>
      <c r="AA21" s="35">
        <v>810</v>
      </c>
      <c r="AB21" s="35">
        <v>2.5668147843872301E-2</v>
      </c>
      <c r="AC21" s="35">
        <v>13220</v>
      </c>
      <c r="AD21" s="35">
        <v>5.5693197588197803E-2</v>
      </c>
      <c r="AE21" s="35">
        <v>13220</v>
      </c>
      <c r="AF21" s="35">
        <v>8.4972255035653393E-2</v>
      </c>
      <c r="AG21" s="35">
        <v>13220</v>
      </c>
    </row>
    <row r="22" spans="1:33">
      <c r="A22" s="35" t="s">
        <v>474</v>
      </c>
      <c r="B22" s="35" t="s">
        <v>1361</v>
      </c>
      <c r="C22" s="35" t="b">
        <f t="shared" si="0"/>
        <v>1</v>
      </c>
      <c r="D22" s="35">
        <v>8.8897230929989544</v>
      </c>
      <c r="E22" s="35">
        <v>7.6920062695924765</v>
      </c>
      <c r="F22" s="35">
        <v>3.5923337286516088</v>
      </c>
      <c r="G22" s="36">
        <v>0.62129629630362615</v>
      </c>
      <c r="H22" s="37">
        <v>43551</v>
      </c>
      <c r="I22" s="38">
        <v>43551.621296296296</v>
      </c>
      <c r="J22" s="35">
        <v>0</v>
      </c>
      <c r="K22" s="35" t="s">
        <v>454</v>
      </c>
      <c r="L22" s="35">
        <v>5</v>
      </c>
      <c r="M22" s="35">
        <v>25</v>
      </c>
      <c r="N22" s="35">
        <v>1</v>
      </c>
      <c r="O22" s="35">
        <v>7.1716296399999999</v>
      </c>
      <c r="P22" s="35">
        <f t="shared" si="1"/>
        <v>3.2060053142656</v>
      </c>
      <c r="Q22" s="35">
        <v>163</v>
      </c>
      <c r="R22" s="35" t="s">
        <v>1338</v>
      </c>
      <c r="S22" s="35" t="s">
        <v>1339</v>
      </c>
      <c r="T22" s="35">
        <v>4.7963338076178197E-3</v>
      </c>
      <c r="U22" s="35">
        <v>0.231017159407545</v>
      </c>
      <c r="V22" s="35">
        <v>0.11748728102788999</v>
      </c>
      <c r="W22" s="35">
        <v>5572</v>
      </c>
      <c r="X22" s="35">
        <v>0.115916875906838</v>
      </c>
      <c r="Y22" s="35">
        <v>645.8888325529</v>
      </c>
      <c r="Z22" s="35" t="s">
        <v>1346</v>
      </c>
      <c r="AA22" s="35">
        <v>0</v>
      </c>
      <c r="AB22" s="35">
        <v>1.53561269395023E-2</v>
      </c>
      <c r="AC22" s="35">
        <v>5572</v>
      </c>
      <c r="AD22" s="35">
        <v>4.1964204027587403E-2</v>
      </c>
      <c r="AE22" s="35">
        <v>5572</v>
      </c>
      <c r="AF22" s="35">
        <v>6.9992884441743203E-2</v>
      </c>
      <c r="AG22" s="35">
        <v>5572</v>
      </c>
    </row>
    <row r="23" spans="1:33">
      <c r="A23" s="35" t="s">
        <v>475</v>
      </c>
      <c r="B23" s="35" t="s">
        <v>1362</v>
      </c>
      <c r="C23" s="35" t="b">
        <f t="shared" si="0"/>
        <v>1</v>
      </c>
      <c r="D23" s="35">
        <v>9.1227951933124398</v>
      </c>
      <c r="E23" s="35">
        <v>8.5560344827586192</v>
      </c>
      <c r="F23" s="35">
        <v>2.4665778406047818</v>
      </c>
      <c r="G23" s="36">
        <v>0.62547453702427447</v>
      </c>
      <c r="H23" s="37">
        <v>43551</v>
      </c>
      <c r="I23" s="38">
        <v>43551.625474537039</v>
      </c>
      <c r="J23" s="35">
        <v>0</v>
      </c>
      <c r="K23" s="35" t="s">
        <v>454</v>
      </c>
      <c r="L23" s="35">
        <v>10</v>
      </c>
      <c r="M23" s="35">
        <v>25</v>
      </c>
      <c r="N23" s="35">
        <v>1</v>
      </c>
      <c r="O23" s="35">
        <v>7.5407247399999999</v>
      </c>
      <c r="P23" s="35">
        <f t="shared" si="1"/>
        <v>3.3710055877695999</v>
      </c>
      <c r="Q23" s="35">
        <v>136</v>
      </c>
      <c r="R23" s="35" t="s">
        <v>1338</v>
      </c>
      <c r="S23" s="35" t="s">
        <v>1339</v>
      </c>
      <c r="T23" s="35">
        <v>4.7687568622693504E-3</v>
      </c>
      <c r="U23" s="35">
        <v>0.36417037853068202</v>
      </c>
      <c r="V23" s="35">
        <v>0.14029310311759599</v>
      </c>
      <c r="W23" s="35">
        <v>9815</v>
      </c>
      <c r="X23" s="35">
        <v>0.13327568507453699</v>
      </c>
      <c r="Y23" s="35">
        <v>1308.1008490065799</v>
      </c>
      <c r="Z23" s="35">
        <v>0.32482941617991901</v>
      </c>
      <c r="AA23" s="35">
        <v>88</v>
      </c>
      <c r="AB23" s="35">
        <v>2.2874301541011E-2</v>
      </c>
      <c r="AC23" s="35">
        <v>9815</v>
      </c>
      <c r="AD23" s="35">
        <v>5.5687711592593697E-2</v>
      </c>
      <c r="AE23" s="35">
        <v>9815</v>
      </c>
      <c r="AF23" s="35">
        <v>8.7993086585075694E-2</v>
      </c>
      <c r="AG23" s="35">
        <v>9815</v>
      </c>
    </row>
    <row r="24" spans="1:33">
      <c r="A24" s="35" t="s">
        <v>476</v>
      </c>
      <c r="B24" s="35" t="s">
        <v>1363</v>
      </c>
      <c r="C24" s="35" t="b">
        <f t="shared" si="0"/>
        <v>1</v>
      </c>
      <c r="D24" s="35">
        <v>9.0270010449320743</v>
      </c>
      <c r="E24" s="35">
        <v>8.7055903866248698</v>
      </c>
      <c r="F24" s="35">
        <v>2.9413408657909885</v>
      </c>
      <c r="G24" s="36">
        <v>0.6301736111054197</v>
      </c>
      <c r="H24" s="37">
        <v>43551</v>
      </c>
      <c r="I24" s="38">
        <v>43551.630173611113</v>
      </c>
      <c r="J24" s="35">
        <v>0</v>
      </c>
      <c r="K24" s="35" t="s">
        <v>454</v>
      </c>
      <c r="L24" s="35">
        <v>-5</v>
      </c>
      <c r="M24" s="35">
        <v>25</v>
      </c>
      <c r="N24" s="35">
        <v>1</v>
      </c>
      <c r="O24" s="35">
        <v>7.8829765600000004</v>
      </c>
      <c r="P24" s="35">
        <f t="shared" si="1"/>
        <v>3.5240058413824</v>
      </c>
      <c r="Q24" s="35">
        <v>115</v>
      </c>
      <c r="R24" s="35" t="s">
        <v>1338</v>
      </c>
      <c r="S24" s="35" t="s">
        <v>1341</v>
      </c>
      <c r="T24" s="35">
        <v>4.8987670557674801E-3</v>
      </c>
      <c r="U24" s="35">
        <v>0.34674411747782102</v>
      </c>
      <c r="V24" s="35">
        <v>0.166917887442428</v>
      </c>
      <c r="W24" s="35">
        <v>8255</v>
      </c>
      <c r="X24" s="35">
        <v>0.17370576892992501</v>
      </c>
      <c r="Y24" s="35">
        <v>1433.94112251653</v>
      </c>
      <c r="Z24" s="35">
        <v>0.31453430683797201</v>
      </c>
      <c r="AA24" s="35">
        <v>89</v>
      </c>
      <c r="AB24" s="35">
        <v>3.2026238422765203E-2</v>
      </c>
      <c r="AC24" s="35">
        <v>8255</v>
      </c>
      <c r="AD24" s="35">
        <v>7.2096825070759193E-2</v>
      </c>
      <c r="AE24" s="35">
        <v>8255</v>
      </c>
      <c r="AF24" s="35">
        <v>0.10927563783565999</v>
      </c>
      <c r="AG24" s="35">
        <v>8255</v>
      </c>
    </row>
    <row r="25" spans="1:33">
      <c r="A25" s="35" t="s">
        <v>477</v>
      </c>
      <c r="B25" s="35" t="s">
        <v>1364</v>
      </c>
      <c r="C25" s="35" t="b">
        <f t="shared" si="0"/>
        <v>1</v>
      </c>
      <c r="D25" s="35">
        <v>8.0110370950888168</v>
      </c>
      <c r="E25" s="35">
        <v>7.3680773249738767</v>
      </c>
      <c r="F25" s="35">
        <v>3.092219379334407</v>
      </c>
      <c r="G25" s="36">
        <v>0.63535879630944692</v>
      </c>
      <c r="H25" s="37">
        <v>43551</v>
      </c>
      <c r="I25" s="38">
        <v>43551.635358796295</v>
      </c>
      <c r="J25" s="35">
        <v>0</v>
      </c>
      <c r="K25" s="35" t="s">
        <v>454</v>
      </c>
      <c r="L25" s="35">
        <v>0</v>
      </c>
      <c r="M25" s="35">
        <v>25</v>
      </c>
      <c r="N25" s="35">
        <v>1</v>
      </c>
      <c r="O25" s="35">
        <v>8.2073328599999993</v>
      </c>
      <c r="P25" s="35">
        <f t="shared" si="1"/>
        <v>3.6690060817343997</v>
      </c>
      <c r="Q25" s="35">
        <v>106</v>
      </c>
      <c r="R25" s="35" t="s">
        <v>1338</v>
      </c>
      <c r="S25" s="35" t="s">
        <v>1341</v>
      </c>
      <c r="T25" s="35">
        <v>4.2502588093360797E-3</v>
      </c>
      <c r="U25" s="35">
        <v>0.201532092086535</v>
      </c>
      <c r="V25" s="35">
        <v>0.10664229035013099</v>
      </c>
      <c r="W25" s="35">
        <v>6176</v>
      </c>
      <c r="X25" s="35">
        <v>0.101853944232039</v>
      </c>
      <c r="Y25" s="35">
        <v>629.04995957707104</v>
      </c>
      <c r="Z25" s="35" t="s">
        <v>1346</v>
      </c>
      <c r="AA25" s="35">
        <v>0</v>
      </c>
      <c r="AB25" s="35">
        <v>1.26333150289277E-2</v>
      </c>
      <c r="AC25" s="35">
        <v>6176</v>
      </c>
      <c r="AD25" s="35">
        <v>3.6272148489371298E-2</v>
      </c>
      <c r="AE25" s="35">
        <v>6176</v>
      </c>
      <c r="AF25" s="35">
        <v>6.1999403541629E-2</v>
      </c>
      <c r="AG25" s="35">
        <v>6176</v>
      </c>
    </row>
    <row r="26" spans="1:33">
      <c r="A26" s="35" t="s">
        <v>478</v>
      </c>
      <c r="B26" s="35" t="s">
        <v>1365</v>
      </c>
      <c r="C26" s="35" t="b">
        <f t="shared" si="0"/>
        <v>1</v>
      </c>
      <c r="D26" s="35">
        <v>7.563200104493208</v>
      </c>
      <c r="E26" s="35">
        <v>7.281217345872518</v>
      </c>
      <c r="F26" s="35">
        <v>2.270723901511031</v>
      </c>
      <c r="G26" s="36">
        <v>0.63815972223528661</v>
      </c>
      <c r="H26" s="37">
        <v>43551</v>
      </c>
      <c r="I26" s="38">
        <v>43551.638159722221</v>
      </c>
      <c r="J26" s="35">
        <v>0</v>
      </c>
      <c r="K26" s="35" t="s">
        <v>454</v>
      </c>
      <c r="L26" s="35">
        <v>10</v>
      </c>
      <c r="M26" s="35">
        <v>25</v>
      </c>
      <c r="N26" s="35">
        <v>1</v>
      </c>
      <c r="O26" s="35">
        <v>7.2812397000000004</v>
      </c>
      <c r="P26" s="35">
        <f t="shared" si="1"/>
        <v>3.2550053954880003</v>
      </c>
      <c r="Q26" s="35">
        <v>83</v>
      </c>
      <c r="R26" s="35" t="s">
        <v>1338</v>
      </c>
      <c r="S26" s="35" t="s">
        <v>1341</v>
      </c>
      <c r="T26" s="35">
        <v>5.2221981200458803E-3</v>
      </c>
      <c r="U26" s="35">
        <v>0.894169135023405</v>
      </c>
      <c r="V26" s="35">
        <v>0.180695603513744</v>
      </c>
      <c r="W26" s="35">
        <v>9955</v>
      </c>
      <c r="X26" s="35">
        <v>0.171717780330054</v>
      </c>
      <c r="Y26" s="35">
        <v>1709.45050318568</v>
      </c>
      <c r="Z26" s="35">
        <v>0.37691836126554801</v>
      </c>
      <c r="AA26" s="35">
        <v>689</v>
      </c>
      <c r="AB26" s="35">
        <v>4.0772327856171298E-2</v>
      </c>
      <c r="AC26" s="35">
        <v>9955</v>
      </c>
      <c r="AD26" s="35">
        <v>8.3661476131423204E-2</v>
      </c>
      <c r="AE26" s="35">
        <v>9955</v>
      </c>
      <c r="AF26" s="35">
        <v>0.12214542280236999</v>
      </c>
      <c r="AG26" s="35">
        <v>9955</v>
      </c>
    </row>
    <row r="27" spans="1:33">
      <c r="A27" s="35" t="s">
        <v>479</v>
      </c>
      <c r="B27" s="35" t="s">
        <v>1366</v>
      </c>
      <c r="C27" s="35" t="b">
        <f t="shared" si="0"/>
        <v>1</v>
      </c>
      <c r="D27" s="35">
        <v>10.203793103448275</v>
      </c>
      <c r="E27" s="35">
        <v>8.7591431556948791</v>
      </c>
      <c r="F27" s="35">
        <v>4.8740856452441914</v>
      </c>
      <c r="G27" s="36">
        <v>0.63997685184585862</v>
      </c>
      <c r="H27" s="37">
        <v>43551</v>
      </c>
      <c r="I27" s="38">
        <v>43551.639976851853</v>
      </c>
      <c r="J27" s="35">
        <v>0</v>
      </c>
      <c r="K27" s="35" t="s">
        <v>454</v>
      </c>
      <c r="L27" s="35">
        <v>5</v>
      </c>
      <c r="M27" s="35">
        <v>25</v>
      </c>
      <c r="N27" s="35">
        <v>1</v>
      </c>
      <c r="O27" s="35">
        <v>7.2812397000000004</v>
      </c>
      <c r="P27" s="35">
        <f t="shared" si="1"/>
        <v>3.2550053954880003</v>
      </c>
      <c r="Q27" s="35">
        <v>83</v>
      </c>
      <c r="R27" s="35" t="s">
        <v>1338</v>
      </c>
      <c r="S27" s="35" t="s">
        <v>1341</v>
      </c>
      <c r="T27" s="35">
        <v>6.2693889779258001E-3</v>
      </c>
      <c r="U27" s="35">
        <v>0.30224419540867098</v>
      </c>
      <c r="V27" s="35">
        <v>0.122046667065773</v>
      </c>
      <c r="W27" s="35">
        <v>8892</v>
      </c>
      <c r="X27" s="35">
        <v>0.115113610226398</v>
      </c>
      <c r="Y27" s="35">
        <v>1023.5902221331301</v>
      </c>
      <c r="Z27" s="35">
        <v>0.30224419540867098</v>
      </c>
      <c r="AA27" s="35">
        <v>1</v>
      </c>
      <c r="AB27" s="35">
        <v>1.69460641374535E-2</v>
      </c>
      <c r="AC27" s="35">
        <v>8892</v>
      </c>
      <c r="AD27" s="35">
        <v>4.4804112175768102E-2</v>
      </c>
      <c r="AE27" s="35">
        <v>8892</v>
      </c>
      <c r="AF27" s="35">
        <v>7.3659319405135898E-2</v>
      </c>
      <c r="AG27" s="35">
        <v>8892</v>
      </c>
    </row>
    <row r="28" spans="1:33">
      <c r="A28" s="35" t="s">
        <v>480</v>
      </c>
      <c r="B28" s="35" t="s">
        <v>1367</v>
      </c>
      <c r="C28" s="35" t="b">
        <f t="shared" si="0"/>
        <v>1</v>
      </c>
      <c r="D28" s="35">
        <v>14.308200104493206</v>
      </c>
      <c r="E28" s="35">
        <v>13.676854754440962</v>
      </c>
      <c r="F28" s="35">
        <v>6.3538353562952663</v>
      </c>
      <c r="G28" s="36">
        <v>0.64234953702543862</v>
      </c>
      <c r="H28" s="37">
        <v>43551</v>
      </c>
      <c r="I28" s="38">
        <v>43551.64234953704</v>
      </c>
      <c r="J28" s="35">
        <v>0</v>
      </c>
      <c r="K28" s="35" t="s">
        <v>454</v>
      </c>
      <c r="L28" s="35">
        <v>-5</v>
      </c>
      <c r="M28" s="35">
        <v>25</v>
      </c>
      <c r="N28" s="35">
        <v>1</v>
      </c>
      <c r="O28" s="35">
        <v>6.5251539799999998</v>
      </c>
      <c r="P28" s="35">
        <f t="shared" si="1"/>
        <v>2.9170048352192</v>
      </c>
      <c r="Q28" s="35">
        <v>78</v>
      </c>
      <c r="R28" s="35" t="s">
        <v>1338</v>
      </c>
      <c r="S28" s="35" t="s">
        <v>1341</v>
      </c>
      <c r="T28" s="35">
        <v>5.9170988151235502E-3</v>
      </c>
      <c r="U28" s="35">
        <v>0.48956146269275003</v>
      </c>
      <c r="V28" s="35">
        <v>0.15693590773792501</v>
      </c>
      <c r="W28" s="35">
        <v>19267</v>
      </c>
      <c r="X28" s="35">
        <v>0.14300094987152301</v>
      </c>
      <c r="Y28" s="35">
        <v>2755.1993011746299</v>
      </c>
      <c r="Z28" s="35">
        <v>0.34920885113379302</v>
      </c>
      <c r="AA28" s="35">
        <v>963</v>
      </c>
      <c r="AB28" s="35">
        <v>3.0175259570722798E-2</v>
      </c>
      <c r="AC28" s="35">
        <v>19267</v>
      </c>
      <c r="AD28" s="35">
        <v>6.7228157223109902E-2</v>
      </c>
      <c r="AE28" s="35">
        <v>19267</v>
      </c>
      <c r="AF28" s="35">
        <v>0.102089863792721</v>
      </c>
      <c r="AG28" s="35">
        <v>19267</v>
      </c>
    </row>
    <row r="29" spans="1:33">
      <c r="A29" s="35" t="s">
        <v>481</v>
      </c>
      <c r="B29" s="35" t="s">
        <v>1368</v>
      </c>
      <c r="C29" s="35" t="b">
        <f t="shared" si="0"/>
        <v>1</v>
      </c>
      <c r="D29" s="35">
        <v>12.626763322884006</v>
      </c>
      <c r="E29" s="35">
        <v>11.532131661442007</v>
      </c>
      <c r="F29" s="35">
        <v>5.3399474407668883</v>
      </c>
      <c r="G29" s="36">
        <v>0.64487268519587815</v>
      </c>
      <c r="H29" s="37">
        <v>43551</v>
      </c>
      <c r="I29" s="38">
        <v>43551.644872685189</v>
      </c>
      <c r="J29" s="35">
        <v>0</v>
      </c>
      <c r="K29" s="35" t="s">
        <v>454</v>
      </c>
      <c r="L29" s="35">
        <v>0</v>
      </c>
      <c r="M29" s="35">
        <v>25</v>
      </c>
      <c r="N29" s="35">
        <v>1</v>
      </c>
      <c r="O29" s="35">
        <v>5.9681559200000001</v>
      </c>
      <c r="P29" s="35">
        <f t="shared" si="1"/>
        <v>2.6680044224768</v>
      </c>
      <c r="Q29" s="35">
        <v>114</v>
      </c>
      <c r="R29" s="35" t="s">
        <v>1338</v>
      </c>
      <c r="S29" s="35" t="s">
        <v>1341</v>
      </c>
      <c r="T29" s="35">
        <v>5.2353769770679898E-3</v>
      </c>
      <c r="U29" s="35">
        <v>0.26163000165025002</v>
      </c>
      <c r="V29" s="35">
        <v>0.104155697227135</v>
      </c>
      <c r="W29" s="35">
        <v>7210</v>
      </c>
      <c r="X29" s="35">
        <v>9.8054338095935903E-2</v>
      </c>
      <c r="Y29" s="35">
        <v>706.97177767169796</v>
      </c>
      <c r="Z29" s="35" t="s">
        <v>1346</v>
      </c>
      <c r="AA29" s="35">
        <v>0</v>
      </c>
      <c r="AB29" s="35">
        <v>1.2159691271192199E-2</v>
      </c>
      <c r="AC29" s="35">
        <v>7210</v>
      </c>
      <c r="AD29" s="35">
        <v>3.5085260531554897E-2</v>
      </c>
      <c r="AE29" s="35">
        <v>7210</v>
      </c>
      <c r="AF29" s="35">
        <v>6.0235369610399901E-2</v>
      </c>
      <c r="AG29" s="35">
        <v>7210</v>
      </c>
    </row>
    <row r="30" spans="1:33">
      <c r="A30" s="35" t="s">
        <v>482</v>
      </c>
      <c r="B30" s="35" t="s">
        <v>1369</v>
      </c>
      <c r="C30" s="35" t="b">
        <f t="shared" si="0"/>
        <v>1</v>
      </c>
      <c r="D30" s="35">
        <v>7.7027716823406385</v>
      </c>
      <c r="E30" s="35">
        <v>6.8691222570532915</v>
      </c>
      <c r="F30" s="35">
        <v>3.5532036986735438</v>
      </c>
      <c r="G30" s="36">
        <v>0.64763888888410293</v>
      </c>
      <c r="H30" s="37">
        <v>43551</v>
      </c>
      <c r="I30" s="38">
        <v>43551.647638888891</v>
      </c>
      <c r="J30" s="35">
        <v>0</v>
      </c>
      <c r="K30" s="35" t="s">
        <v>454</v>
      </c>
      <c r="L30" s="35">
        <v>-5</v>
      </c>
      <c r="M30" s="35">
        <v>25</v>
      </c>
      <c r="N30" s="35">
        <v>1</v>
      </c>
      <c r="O30" s="35">
        <v>6.4401502600000002</v>
      </c>
      <c r="P30" s="35">
        <f t="shared" si="1"/>
        <v>2.8790047722304002</v>
      </c>
      <c r="Q30" s="35">
        <v>82</v>
      </c>
      <c r="R30" s="35" t="s">
        <v>1338</v>
      </c>
      <c r="S30" s="35" t="s">
        <v>1341</v>
      </c>
      <c r="T30" s="35">
        <v>5.3324973103458101E-3</v>
      </c>
      <c r="U30" s="35">
        <v>0.37662650106816598</v>
      </c>
      <c r="V30" s="35">
        <v>0.16776501803799701</v>
      </c>
      <c r="W30" s="35">
        <v>14934</v>
      </c>
      <c r="X30" s="35">
        <v>0.16945215892998999</v>
      </c>
      <c r="Y30" s="35">
        <v>2530.5985414604802</v>
      </c>
      <c r="Z30" s="35">
        <v>0.31541495436794098</v>
      </c>
      <c r="AA30" s="35">
        <v>263</v>
      </c>
      <c r="AB30" s="35">
        <v>3.2237448673368301E-2</v>
      </c>
      <c r="AC30" s="35">
        <v>14934</v>
      </c>
      <c r="AD30" s="35">
        <v>7.2506670657410802E-2</v>
      </c>
      <c r="AE30" s="35">
        <v>14934</v>
      </c>
      <c r="AF30" s="35">
        <v>0.10986564144564701</v>
      </c>
      <c r="AG30" s="35">
        <v>14934</v>
      </c>
    </row>
    <row r="31" spans="1:33">
      <c r="A31" s="35" t="s">
        <v>483</v>
      </c>
      <c r="B31" s="35" t="s">
        <v>1370</v>
      </c>
      <c r="C31" s="35" t="b">
        <f t="shared" si="0"/>
        <v>1</v>
      </c>
      <c r="D31" s="35">
        <v>17.090545977011498</v>
      </c>
      <c r="E31" s="35">
        <v>16.374738766980144</v>
      </c>
      <c r="F31" s="35">
        <v>4.5605041641319133</v>
      </c>
      <c r="G31" s="36">
        <v>0.65170138888061047</v>
      </c>
      <c r="H31" s="37">
        <v>43551</v>
      </c>
      <c r="I31" s="38">
        <v>43551.651701388888</v>
      </c>
      <c r="J31" s="35">
        <v>0</v>
      </c>
      <c r="K31" s="35" t="s">
        <v>454</v>
      </c>
      <c r="L31" s="35">
        <v>10</v>
      </c>
      <c r="M31" s="35">
        <v>25</v>
      </c>
      <c r="N31" s="35">
        <v>1</v>
      </c>
      <c r="O31" s="35">
        <v>7.6257284600000004</v>
      </c>
      <c r="P31" s="35">
        <f t="shared" si="1"/>
        <v>3.4090056507584001</v>
      </c>
      <c r="Q31" s="35">
        <v>110</v>
      </c>
      <c r="R31" s="35" t="s">
        <v>1338</v>
      </c>
      <c r="S31" s="35" t="s">
        <v>1341</v>
      </c>
      <c r="T31" s="35">
        <v>4.6041374481397704E-3</v>
      </c>
      <c r="U31" s="35">
        <v>0.88842141310348499</v>
      </c>
      <c r="V31" s="35">
        <v>0.12592621851602101</v>
      </c>
      <c r="W31" s="35">
        <v>18924</v>
      </c>
      <c r="X31" s="35">
        <v>9.9486295774532094E-2</v>
      </c>
      <c r="Y31" s="35">
        <v>1882.67866123724</v>
      </c>
      <c r="Z31" s="35">
        <v>0.47571875876908298</v>
      </c>
      <c r="AA31" s="35">
        <v>746</v>
      </c>
      <c r="AB31" s="35">
        <v>2.4215658528156801E-2</v>
      </c>
      <c r="AC31" s="35">
        <v>18924</v>
      </c>
      <c r="AD31" s="35">
        <v>5.1959100002921303E-2</v>
      </c>
      <c r="AE31" s="35">
        <v>18924</v>
      </c>
      <c r="AF31" s="35">
        <v>7.9726269908903205E-2</v>
      </c>
      <c r="AG31" s="35">
        <v>18924</v>
      </c>
    </row>
    <row r="32" spans="1:33">
      <c r="A32" s="35" t="s">
        <v>484</v>
      </c>
      <c r="B32" s="35" t="s">
        <v>1371</v>
      </c>
      <c r="C32" s="35" t="b">
        <f t="shared" si="0"/>
        <v>1</v>
      </c>
      <c r="D32" s="35">
        <v>8.2797021943573643</v>
      </c>
      <c r="E32" s="35">
        <v>7.7978056426332287</v>
      </c>
      <c r="F32" s="35">
        <v>3.2291400726929451</v>
      </c>
      <c r="G32" s="36">
        <v>0.65858796297106892</v>
      </c>
      <c r="H32" s="37">
        <v>43551</v>
      </c>
      <c r="I32" s="38">
        <v>43551.658587962964</v>
      </c>
      <c r="J32" s="35">
        <v>0</v>
      </c>
      <c r="K32" s="35" t="s">
        <v>454</v>
      </c>
      <c r="L32" s="35">
        <v>0</v>
      </c>
      <c r="M32" s="35">
        <v>25</v>
      </c>
      <c r="N32" s="35">
        <v>1</v>
      </c>
      <c r="O32" s="35">
        <v>9.2139558600000004</v>
      </c>
      <c r="P32" s="35">
        <f t="shared" si="1"/>
        <v>4.1190068276543998</v>
      </c>
      <c r="Q32" s="35">
        <v>85</v>
      </c>
      <c r="R32" s="35" t="s">
        <v>1338</v>
      </c>
      <c r="S32" s="35" t="s">
        <v>1341</v>
      </c>
      <c r="T32" s="35">
        <v>4.8088774699057502E-3</v>
      </c>
      <c r="U32" s="35">
        <v>0.36017395732594298</v>
      </c>
      <c r="V32" s="35">
        <v>0.154391513573851</v>
      </c>
      <c r="W32" s="35">
        <v>10516</v>
      </c>
      <c r="X32" s="35">
        <v>0.14742654419746201</v>
      </c>
      <c r="Y32" s="35">
        <v>1550.3375387805099</v>
      </c>
      <c r="Z32" s="35">
        <v>0.31702204962958602</v>
      </c>
      <c r="AA32" s="35">
        <v>119</v>
      </c>
      <c r="AB32" s="35">
        <v>2.8341434907733599E-2</v>
      </c>
      <c r="AC32" s="35">
        <v>10516</v>
      </c>
      <c r="AD32" s="35">
        <v>6.49637238115226E-2</v>
      </c>
      <c r="AE32" s="35">
        <v>10516</v>
      </c>
      <c r="AF32" s="35">
        <v>9.9654578999107499E-2</v>
      </c>
      <c r="AG32" s="35">
        <v>10516</v>
      </c>
    </row>
    <row r="33" spans="1:33">
      <c r="A33" s="35" t="s">
        <v>485</v>
      </c>
      <c r="B33" s="35" t="s">
        <v>1372</v>
      </c>
      <c r="C33" s="35" t="b">
        <f t="shared" si="0"/>
        <v>1</v>
      </c>
      <c r="D33" s="35">
        <v>11.793819226750262</v>
      </c>
      <c r="E33" s="35">
        <v>10.594305120167189</v>
      </c>
      <c r="F33" s="35">
        <v>4.6799301113500347</v>
      </c>
      <c r="G33" s="36">
        <v>0.66018518517375924</v>
      </c>
      <c r="H33" s="37">
        <v>43551</v>
      </c>
      <c r="I33" s="38">
        <v>43551.660185185188</v>
      </c>
      <c r="J33" s="35">
        <v>0</v>
      </c>
      <c r="K33" s="35" t="s">
        <v>454</v>
      </c>
      <c r="L33" s="35">
        <v>5</v>
      </c>
      <c r="M33" s="35">
        <v>25</v>
      </c>
      <c r="N33" s="35">
        <v>1</v>
      </c>
      <c r="O33" s="35">
        <v>9.2139558600000004</v>
      </c>
      <c r="P33" s="35">
        <f t="shared" si="1"/>
        <v>4.1190068276543998</v>
      </c>
      <c r="Q33" s="35">
        <v>85</v>
      </c>
      <c r="R33" s="35" t="s">
        <v>1338</v>
      </c>
      <c r="S33" s="35" t="s">
        <v>1341</v>
      </c>
      <c r="T33" s="35">
        <v>5.1411625609721796E-3</v>
      </c>
      <c r="U33" s="35">
        <v>0.35602339180002901</v>
      </c>
      <c r="V33" s="35">
        <v>0.15060840879339199</v>
      </c>
      <c r="W33" s="35">
        <v>9218</v>
      </c>
      <c r="X33" s="35">
        <v>0.13818653762894001</v>
      </c>
      <c r="Y33" s="35">
        <v>1273.8035038635701</v>
      </c>
      <c r="Z33" s="35">
        <v>0.31648638256700901</v>
      </c>
      <c r="AA33" s="35">
        <v>152</v>
      </c>
      <c r="AB33" s="35">
        <v>2.6723946271024399E-2</v>
      </c>
      <c r="AC33" s="35">
        <v>9218</v>
      </c>
      <c r="AD33" s="35">
        <v>6.2278088854983003E-2</v>
      </c>
      <c r="AE33" s="35">
        <v>9218</v>
      </c>
      <c r="AF33" s="35">
        <v>9.6375755588419904E-2</v>
      </c>
      <c r="AG33" s="35">
        <v>9218</v>
      </c>
    </row>
    <row r="34" spans="1:33">
      <c r="A34" s="35" t="s">
        <v>486</v>
      </c>
      <c r="B34" s="35" t="s">
        <v>1373</v>
      </c>
      <c r="C34" s="35" t="b">
        <f t="shared" si="0"/>
        <v>1</v>
      </c>
      <c r="D34" s="35">
        <v>11.16570010449321</v>
      </c>
      <c r="E34" s="35">
        <v>10.077063740856843</v>
      </c>
      <c r="F34" s="35">
        <v>3.7759361578149915</v>
      </c>
      <c r="G34" s="36">
        <v>0.66250000000582077</v>
      </c>
      <c r="H34" s="37">
        <v>43551</v>
      </c>
      <c r="I34" s="38">
        <v>43551.662499999999</v>
      </c>
      <c r="J34" s="35">
        <v>0</v>
      </c>
      <c r="K34" s="35" t="s">
        <v>454</v>
      </c>
      <c r="L34" s="35">
        <v>5</v>
      </c>
      <c r="M34" s="35">
        <v>25</v>
      </c>
      <c r="N34" s="35">
        <v>1</v>
      </c>
      <c r="O34" s="35">
        <v>9.0484223000000004</v>
      </c>
      <c r="P34" s="35">
        <f t="shared" si="1"/>
        <v>4.0450067049919998</v>
      </c>
      <c r="Q34" s="35">
        <v>104</v>
      </c>
      <c r="R34" s="35" t="s">
        <v>1338</v>
      </c>
      <c r="S34" s="35" t="s">
        <v>1341</v>
      </c>
      <c r="T34" s="35">
        <v>4.9985426743224797E-3</v>
      </c>
      <c r="U34" s="35">
        <v>0.37468217117417402</v>
      </c>
      <c r="V34" s="35">
        <v>0.142943888251196</v>
      </c>
      <c r="W34" s="35">
        <v>10278</v>
      </c>
      <c r="X34" s="35">
        <v>0.134583856210722</v>
      </c>
      <c r="Y34" s="35">
        <v>1383.2528741338001</v>
      </c>
      <c r="Z34" s="35">
        <v>0.32090805820777002</v>
      </c>
      <c r="AA34" s="35">
        <v>82</v>
      </c>
      <c r="AB34" s="35">
        <v>2.3866090627648402E-2</v>
      </c>
      <c r="AC34" s="35">
        <v>10278</v>
      </c>
      <c r="AD34" s="35">
        <v>5.7395740538970598E-2</v>
      </c>
      <c r="AE34" s="35">
        <v>10278</v>
      </c>
      <c r="AF34" s="35">
        <v>9.0160305544517996E-2</v>
      </c>
      <c r="AG34" s="35">
        <v>10278</v>
      </c>
    </row>
    <row r="35" spans="1:33">
      <c r="A35" s="35" t="s">
        <v>487</v>
      </c>
      <c r="B35" s="35" t="s">
        <v>1374</v>
      </c>
      <c r="C35" s="35" t="b">
        <f t="shared" si="0"/>
        <v>1</v>
      </c>
      <c r="D35" s="35">
        <v>8.0294070010449303</v>
      </c>
      <c r="E35" s="35">
        <v>7.8676854754440964</v>
      </c>
      <c r="F35" s="35">
        <v>1.9286240376412529</v>
      </c>
      <c r="G35" s="36">
        <v>0.66503472221666016</v>
      </c>
      <c r="H35" s="37">
        <v>43551</v>
      </c>
      <c r="I35" s="38">
        <v>43551.665034722224</v>
      </c>
      <c r="J35" s="35">
        <v>0</v>
      </c>
      <c r="K35" s="35" t="s">
        <v>454</v>
      </c>
      <c r="L35" s="35">
        <v>10</v>
      </c>
      <c r="M35" s="35">
        <v>25</v>
      </c>
      <c r="N35" s="35">
        <v>1</v>
      </c>
      <c r="O35" s="35">
        <v>6.9143815399999999</v>
      </c>
      <c r="P35" s="35">
        <f t="shared" si="1"/>
        <v>3.0910051236416001</v>
      </c>
      <c r="Q35" s="35">
        <v>117</v>
      </c>
      <c r="R35" s="35" t="s">
        <v>1338</v>
      </c>
      <c r="S35" s="35" t="s">
        <v>1341</v>
      </c>
      <c r="T35" s="35">
        <v>4.33798532113722E-3</v>
      </c>
      <c r="U35" s="35">
        <v>0.37612222710472099</v>
      </c>
      <c r="V35" s="35">
        <v>0.17204165923473999</v>
      </c>
      <c r="W35" s="35">
        <v>8355</v>
      </c>
      <c r="X35" s="35">
        <v>0.172991203209132</v>
      </c>
      <c r="Y35" s="35">
        <v>1445.3415028123</v>
      </c>
      <c r="Z35" s="35">
        <v>0.31943546482791502</v>
      </c>
      <c r="AA35" s="35">
        <v>163</v>
      </c>
      <c r="AB35" s="35">
        <v>3.33592122772748E-2</v>
      </c>
      <c r="AC35" s="35">
        <v>8355</v>
      </c>
      <c r="AD35" s="35">
        <v>7.4805844624932602E-2</v>
      </c>
      <c r="AE35" s="35">
        <v>8355</v>
      </c>
      <c r="AF35" s="35">
        <v>0.11305854455623</v>
      </c>
      <c r="AG35" s="35">
        <v>8355</v>
      </c>
    </row>
    <row r="36" spans="1:33">
      <c r="A36" s="35" t="s">
        <v>488</v>
      </c>
      <c r="B36" s="35" t="s">
        <v>1375</v>
      </c>
      <c r="C36" s="35" t="b">
        <f t="shared" si="0"/>
        <v>1</v>
      </c>
      <c r="D36" s="35">
        <v>9.7918887147335383</v>
      </c>
      <c r="E36" s="35">
        <v>8.6024033437826546</v>
      </c>
      <c r="F36" s="35">
        <v>3.9416131895804054</v>
      </c>
      <c r="G36" s="36">
        <v>0.66972222222830169</v>
      </c>
      <c r="H36" s="37">
        <v>43551</v>
      </c>
      <c r="I36" s="38">
        <v>43551.669722222221</v>
      </c>
      <c r="J36" s="35">
        <v>0</v>
      </c>
      <c r="K36" s="35" t="s">
        <v>454</v>
      </c>
      <c r="L36" s="35">
        <v>-5</v>
      </c>
      <c r="M36" s="35">
        <v>25</v>
      </c>
      <c r="N36" s="35">
        <v>1</v>
      </c>
      <c r="O36" s="35">
        <v>5.4111578600000003</v>
      </c>
      <c r="P36" s="35">
        <f t="shared" si="1"/>
        <v>2.4190040097344001</v>
      </c>
      <c r="Q36" s="35">
        <v>82</v>
      </c>
      <c r="R36" s="35" t="s">
        <v>1338</v>
      </c>
      <c r="S36" s="35" t="s">
        <v>1341</v>
      </c>
      <c r="T36" s="35">
        <v>5.2208216191858897E-3</v>
      </c>
      <c r="U36" s="35">
        <v>0.465374887343184</v>
      </c>
      <c r="V36" s="35">
        <v>0.14421196539877901</v>
      </c>
      <c r="W36" s="35">
        <v>12682</v>
      </c>
      <c r="X36" s="35">
        <v>0.13206416583320399</v>
      </c>
      <c r="Y36" s="35">
        <v>1674.8377510967</v>
      </c>
      <c r="Z36" s="35">
        <v>0.35229299292829802</v>
      </c>
      <c r="AA36" s="35">
        <v>335</v>
      </c>
      <c r="AB36" s="35">
        <v>2.5304952642483201E-2</v>
      </c>
      <c r="AC36" s="35">
        <v>12682</v>
      </c>
      <c r="AD36" s="35">
        <v>5.9043960982396303E-2</v>
      </c>
      <c r="AE36" s="35">
        <v>12682</v>
      </c>
      <c r="AF36" s="35">
        <v>9.1729411147811996E-2</v>
      </c>
      <c r="AG36" s="35">
        <v>12682</v>
      </c>
    </row>
    <row r="37" spans="1:33">
      <c r="A37" s="35" t="s">
        <v>489</v>
      </c>
      <c r="B37" s="35" t="s">
        <v>1376</v>
      </c>
      <c r="C37" s="35" t="b">
        <f t="shared" si="0"/>
        <v>1</v>
      </c>
      <c r="D37" s="35">
        <v>7.3756243469174505</v>
      </c>
      <c r="E37" s="35">
        <v>6.9207157784743991</v>
      </c>
      <c r="F37" s="35">
        <v>2.2457571111974293</v>
      </c>
      <c r="G37" s="36">
        <v>0.67145833332324401</v>
      </c>
      <c r="H37" s="37">
        <v>43551</v>
      </c>
      <c r="I37" s="38">
        <v>43551.671458333331</v>
      </c>
      <c r="J37" s="35">
        <v>0</v>
      </c>
      <c r="K37" s="35" t="s">
        <v>454</v>
      </c>
      <c r="L37" s="35">
        <v>0</v>
      </c>
      <c r="M37" s="35">
        <v>25</v>
      </c>
      <c r="N37" s="35">
        <v>1</v>
      </c>
      <c r="O37" s="35">
        <v>5.4111578600000003</v>
      </c>
      <c r="P37" s="35">
        <f t="shared" si="1"/>
        <v>2.4190040097344001</v>
      </c>
      <c r="Q37" s="35">
        <v>82</v>
      </c>
      <c r="R37" s="35" t="s">
        <v>1338</v>
      </c>
      <c r="S37" s="35" t="s">
        <v>1341</v>
      </c>
      <c r="T37" s="35">
        <v>5.4903686947781897E-3</v>
      </c>
      <c r="U37" s="35">
        <v>0.23340423692821499</v>
      </c>
      <c r="V37" s="35">
        <v>0.10160287194430601</v>
      </c>
      <c r="W37" s="35">
        <v>6043</v>
      </c>
      <c r="X37" s="35">
        <v>9.35973846877622E-2</v>
      </c>
      <c r="Y37" s="35">
        <v>565.60899566814703</v>
      </c>
      <c r="Z37" s="35" t="s">
        <v>1346</v>
      </c>
      <c r="AA37" s="35">
        <v>0</v>
      </c>
      <c r="AB37" s="35">
        <v>1.1519010392136E-2</v>
      </c>
      <c r="AC37" s="35">
        <v>6043</v>
      </c>
      <c r="AD37" s="35">
        <v>3.3744785126097299E-2</v>
      </c>
      <c r="AE37" s="35">
        <v>6043</v>
      </c>
      <c r="AF37" s="35">
        <v>5.8352468827259502E-2</v>
      </c>
      <c r="AG37" s="35">
        <v>6043</v>
      </c>
    </row>
    <row r="38" spans="1:33">
      <c r="A38" s="35" t="s">
        <v>490</v>
      </c>
      <c r="B38" s="35" t="s">
        <v>1377</v>
      </c>
      <c r="C38" s="35" t="b">
        <f t="shared" si="0"/>
        <v>1</v>
      </c>
      <c r="D38" s="35">
        <v>9.2719827586206947</v>
      </c>
      <c r="E38" s="35">
        <v>8.5710553814002104</v>
      </c>
      <c r="F38" s="35">
        <v>3.4414308674816083</v>
      </c>
      <c r="G38" s="36">
        <v>0.6741898148029577</v>
      </c>
      <c r="H38" s="37">
        <v>43551</v>
      </c>
      <c r="I38" s="38">
        <v>43551.674189814818</v>
      </c>
      <c r="J38" s="35">
        <v>0</v>
      </c>
      <c r="K38" s="35" t="s">
        <v>454</v>
      </c>
      <c r="L38" s="35">
        <v>0</v>
      </c>
      <c r="M38" s="35">
        <v>25</v>
      </c>
      <c r="N38" s="35">
        <v>1</v>
      </c>
      <c r="O38" s="35">
        <v>3.5097588599999998</v>
      </c>
      <c r="P38" s="35">
        <f t="shared" si="1"/>
        <v>1.5690026007743998</v>
      </c>
      <c r="Q38" s="35">
        <v>78</v>
      </c>
      <c r="R38" s="35" t="s">
        <v>1338</v>
      </c>
      <c r="S38" s="35" t="s">
        <v>1341</v>
      </c>
      <c r="T38" s="35">
        <v>5.1010786599227998E-3</v>
      </c>
      <c r="U38" s="35">
        <v>0.36968348935185302</v>
      </c>
      <c r="V38" s="35">
        <v>0.160461581516115</v>
      </c>
      <c r="W38" s="35">
        <v>8935</v>
      </c>
      <c r="X38" s="35">
        <v>0.15869669038045001</v>
      </c>
      <c r="Y38" s="35">
        <v>1417.9549285493199</v>
      </c>
      <c r="Z38" s="35">
        <v>0.32083302093559102</v>
      </c>
      <c r="AA38" s="35">
        <v>339</v>
      </c>
      <c r="AB38" s="35">
        <v>3.1640496170538601E-2</v>
      </c>
      <c r="AC38" s="35">
        <v>8935</v>
      </c>
      <c r="AD38" s="35">
        <v>6.9833624708801306E-2</v>
      </c>
      <c r="AE38" s="35">
        <v>8935</v>
      </c>
      <c r="AF38" s="35">
        <v>0.10525785852540701</v>
      </c>
      <c r="AG38" s="35">
        <v>8935</v>
      </c>
    </row>
    <row r="39" spans="1:33">
      <c r="A39" s="35" t="s">
        <v>491</v>
      </c>
      <c r="B39" s="35" t="s">
        <v>1378</v>
      </c>
      <c r="C39" s="35" t="b">
        <f t="shared" si="0"/>
        <v>1</v>
      </c>
      <c r="D39" s="35">
        <v>7.4881008359456631</v>
      </c>
      <c r="E39" s="35">
        <v>6.868469174503657</v>
      </c>
      <c r="F39" s="35">
        <v>2.8301603661381169</v>
      </c>
      <c r="G39" s="36">
        <v>0.67686342593515292</v>
      </c>
      <c r="H39" s="37">
        <v>43551</v>
      </c>
      <c r="I39" s="38">
        <v>43551.676863425928</v>
      </c>
      <c r="J39" s="35">
        <v>0</v>
      </c>
      <c r="K39" s="35" t="s">
        <v>454</v>
      </c>
      <c r="L39" s="35">
        <v>5</v>
      </c>
      <c r="M39" s="35">
        <v>25</v>
      </c>
      <c r="N39" s="35">
        <v>1</v>
      </c>
      <c r="O39" s="35">
        <v>4.3150572599999997</v>
      </c>
      <c r="P39" s="35">
        <f t="shared" si="1"/>
        <v>1.9290031975103998</v>
      </c>
      <c r="Q39" s="35">
        <v>103</v>
      </c>
      <c r="R39" s="35" t="s">
        <v>1338</v>
      </c>
      <c r="S39" s="35" t="s">
        <v>1341</v>
      </c>
      <c r="T39" s="35">
        <v>5.3455003190153996E-3</v>
      </c>
      <c r="U39" s="35">
        <v>0.36088589397606202</v>
      </c>
      <c r="V39" s="35">
        <v>0.110793323246102</v>
      </c>
      <c r="W39" s="35">
        <v>9206</v>
      </c>
      <c r="X39" s="35">
        <v>0.101224233270174</v>
      </c>
      <c r="Y39" s="35">
        <v>931.87029148521799</v>
      </c>
      <c r="Z39" s="35">
        <v>0.32946314785861502</v>
      </c>
      <c r="AA39" s="35">
        <v>17</v>
      </c>
      <c r="AB39" s="35">
        <v>1.43735352196834E-2</v>
      </c>
      <c r="AC39" s="35">
        <v>9206</v>
      </c>
      <c r="AD39" s="35">
        <v>3.9094377649048703E-2</v>
      </c>
      <c r="AE39" s="35">
        <v>9206</v>
      </c>
      <c r="AF39" s="35">
        <v>6.5480590985009302E-2</v>
      </c>
      <c r="AG39" s="35">
        <v>9206</v>
      </c>
    </row>
    <row r="40" spans="1:33">
      <c r="A40" s="35" t="s">
        <v>492</v>
      </c>
      <c r="B40" s="35" t="s">
        <v>1379</v>
      </c>
      <c r="C40" s="35" t="b">
        <f t="shared" si="0"/>
        <v>1</v>
      </c>
      <c r="D40" s="35">
        <v>9.6989446185997892</v>
      </c>
      <c r="E40" s="35">
        <v>8.9446185997910135</v>
      </c>
      <c r="F40" s="35">
        <v>3.2355907427862518</v>
      </c>
      <c r="G40" s="36">
        <v>0.67932870369986631</v>
      </c>
      <c r="H40" s="37">
        <v>43551</v>
      </c>
      <c r="I40" s="38">
        <v>43551.679328703707</v>
      </c>
      <c r="J40" s="35">
        <v>0</v>
      </c>
      <c r="K40" s="35" t="s">
        <v>454</v>
      </c>
      <c r="L40" s="35">
        <v>0</v>
      </c>
      <c r="M40" s="35">
        <v>25</v>
      </c>
      <c r="N40" s="35">
        <v>1</v>
      </c>
      <c r="O40" s="35">
        <v>6.3640942999999996</v>
      </c>
      <c r="P40" s="35">
        <f t="shared" si="1"/>
        <v>2.8450047158719998</v>
      </c>
      <c r="Q40" s="35">
        <v>136</v>
      </c>
      <c r="R40" s="35" t="s">
        <v>1338</v>
      </c>
      <c r="S40" s="35" t="s">
        <v>1339</v>
      </c>
      <c r="T40" s="35">
        <v>5.3240625185212902E-3</v>
      </c>
      <c r="U40" s="35">
        <v>0.447823446829205</v>
      </c>
      <c r="V40" s="35">
        <v>0.16465058727797199</v>
      </c>
      <c r="W40" s="35">
        <v>11971</v>
      </c>
      <c r="X40" s="35">
        <v>0.16280441133381801</v>
      </c>
      <c r="Y40" s="35">
        <v>1948.93160807714</v>
      </c>
      <c r="Z40" s="35">
        <v>0.33860653582498401</v>
      </c>
      <c r="AA40" s="35">
        <v>275</v>
      </c>
      <c r="AB40" s="35">
        <v>3.1386797318522897E-2</v>
      </c>
      <c r="AC40" s="35">
        <v>11971</v>
      </c>
      <c r="AD40" s="35">
        <v>7.0772070943559903E-2</v>
      </c>
      <c r="AE40" s="35">
        <v>11971</v>
      </c>
      <c r="AF40" s="35">
        <v>0.10749464116277101</v>
      </c>
      <c r="AG40" s="35">
        <v>11971</v>
      </c>
    </row>
    <row r="41" spans="1:33">
      <c r="A41" s="35" t="s">
        <v>493</v>
      </c>
      <c r="B41" s="35" t="s">
        <v>1380</v>
      </c>
      <c r="C41" s="35" t="b">
        <f t="shared" si="0"/>
        <v>1</v>
      </c>
      <c r="D41" s="35">
        <v>8.6882784743991639</v>
      </c>
      <c r="E41" s="35">
        <v>7.9813218390804597</v>
      </c>
      <c r="F41" s="35">
        <v>2.8211826117318419</v>
      </c>
      <c r="G41" s="36">
        <v>0.68252314813435078</v>
      </c>
      <c r="H41" s="37">
        <v>43551</v>
      </c>
      <c r="I41" s="38">
        <v>43551.682523148149</v>
      </c>
      <c r="J41" s="35">
        <v>0</v>
      </c>
      <c r="K41" s="35" t="s">
        <v>454</v>
      </c>
      <c r="L41" s="35">
        <v>-5</v>
      </c>
      <c r="M41" s="35">
        <v>25</v>
      </c>
      <c r="N41" s="35">
        <v>1</v>
      </c>
      <c r="O41" s="35">
        <v>6.6884506000000004</v>
      </c>
      <c r="P41" s="35">
        <f t="shared" si="1"/>
        <v>2.9900049562240003</v>
      </c>
      <c r="Q41" s="35">
        <v>111</v>
      </c>
      <c r="R41" s="35" t="s">
        <v>1338</v>
      </c>
      <c r="S41" s="35" t="s">
        <v>1341</v>
      </c>
      <c r="T41" s="35">
        <v>4.9822153892778902E-3</v>
      </c>
      <c r="U41" s="35">
        <v>0.459561089530997</v>
      </c>
      <c r="V41" s="35">
        <v>0.15660620807790299</v>
      </c>
      <c r="W41" s="35">
        <v>12604</v>
      </c>
      <c r="X41" s="35">
        <v>0.14119514757196</v>
      </c>
      <c r="Y41" s="35">
        <v>1779.6236399969901</v>
      </c>
      <c r="Z41" s="35">
        <v>0.34325967247581901</v>
      </c>
      <c r="AA41" s="35">
        <v>766</v>
      </c>
      <c r="AB41" s="35">
        <v>3.0622884898643399E-2</v>
      </c>
      <c r="AC41" s="35">
        <v>12604</v>
      </c>
      <c r="AD41" s="35">
        <v>6.7532754502538095E-2</v>
      </c>
      <c r="AE41" s="35">
        <v>12604</v>
      </c>
      <c r="AF41" s="35">
        <v>0.10215700312083099</v>
      </c>
      <c r="AG41" s="35">
        <v>12604</v>
      </c>
    </row>
    <row r="42" spans="1:33">
      <c r="A42" s="35" t="s">
        <v>494</v>
      </c>
      <c r="B42" s="35" t="s">
        <v>1381</v>
      </c>
      <c r="C42" s="35" t="b">
        <f t="shared" si="0"/>
        <v>1</v>
      </c>
      <c r="D42" s="35">
        <v>6.462105538140019</v>
      </c>
      <c r="E42" s="35">
        <v>6.0834639498432601</v>
      </c>
      <c r="F42" s="35">
        <v>3.5723716883438774</v>
      </c>
      <c r="G42" s="36">
        <v>0.68483796296641231</v>
      </c>
      <c r="H42" s="37">
        <v>43551</v>
      </c>
      <c r="I42" s="38">
        <v>43551.684837962966</v>
      </c>
      <c r="J42" s="35">
        <v>0</v>
      </c>
      <c r="K42" s="35" t="s">
        <v>454</v>
      </c>
      <c r="L42" s="35">
        <v>-5</v>
      </c>
      <c r="M42" s="35">
        <v>25</v>
      </c>
      <c r="N42" s="35">
        <v>1</v>
      </c>
      <c r="O42" s="35">
        <v>6.6884506000000004</v>
      </c>
      <c r="P42" s="35">
        <f t="shared" si="1"/>
        <v>2.9900049562240003</v>
      </c>
      <c r="Q42" s="35">
        <v>111</v>
      </c>
      <c r="R42" s="35" t="s">
        <v>1338</v>
      </c>
      <c r="S42" s="35" t="s">
        <v>1341</v>
      </c>
      <c r="T42" s="35">
        <v>4.8555915455110402E-3</v>
      </c>
      <c r="U42" s="35">
        <v>0.292416508378117</v>
      </c>
      <c r="V42" s="35">
        <v>0.15167222710369799</v>
      </c>
      <c r="W42" s="35">
        <v>8304</v>
      </c>
      <c r="X42" s="35">
        <v>0.151510241535735</v>
      </c>
      <c r="Y42" s="35">
        <v>1258.1410457127399</v>
      </c>
      <c r="Z42" s="35" t="s">
        <v>1346</v>
      </c>
      <c r="AA42" s="35">
        <v>0</v>
      </c>
      <c r="AB42" s="35">
        <v>2.5893582873775599E-2</v>
      </c>
      <c r="AC42" s="35">
        <v>8304</v>
      </c>
      <c r="AD42" s="35">
        <v>6.1876144063319899E-2</v>
      </c>
      <c r="AE42" s="35">
        <v>8304</v>
      </c>
      <c r="AF42" s="35">
        <v>9.6544787699213E-2</v>
      </c>
      <c r="AG42" s="35">
        <v>8304</v>
      </c>
    </row>
    <row r="43" spans="1:33">
      <c r="A43" s="35" t="s">
        <v>495</v>
      </c>
      <c r="B43" s="35" t="s">
        <v>1382</v>
      </c>
      <c r="C43" s="35" t="b">
        <f t="shared" si="0"/>
        <v>1</v>
      </c>
      <c r="D43" s="35">
        <v>2.7371734587251817</v>
      </c>
      <c r="E43" s="35">
        <v>2.3256269592476491</v>
      </c>
      <c r="F43" s="35">
        <v>1.8841671582531407</v>
      </c>
      <c r="G43" s="36">
        <v>0.69021990741021</v>
      </c>
      <c r="H43" s="37">
        <v>43551</v>
      </c>
      <c r="I43" s="38">
        <v>43551.69021990741</v>
      </c>
      <c r="J43" s="35">
        <v>0</v>
      </c>
      <c r="K43" s="35" t="s">
        <v>454</v>
      </c>
      <c r="L43" s="35">
        <v>10</v>
      </c>
      <c r="M43" s="35">
        <v>25</v>
      </c>
      <c r="N43" s="35">
        <v>1</v>
      </c>
      <c r="O43" s="35">
        <v>5.7220925200000003</v>
      </c>
      <c r="P43" s="35">
        <f t="shared" si="1"/>
        <v>2.5580042401408001</v>
      </c>
      <c r="Q43" s="35">
        <v>132</v>
      </c>
      <c r="R43" s="35" t="s">
        <v>1338</v>
      </c>
      <c r="S43" s="35" t="s">
        <v>1341</v>
      </c>
      <c r="T43" s="35">
        <v>4.6817251997367396E-3</v>
      </c>
      <c r="U43" s="35">
        <v>0.235437849701954</v>
      </c>
      <c r="V43" s="35">
        <v>0.118934466994755</v>
      </c>
      <c r="W43" s="35">
        <v>8699</v>
      </c>
      <c r="X43" s="35">
        <v>0.11653651665838401</v>
      </c>
      <c r="Y43" s="35">
        <v>1013.75115841129</v>
      </c>
      <c r="Z43" s="35" t="s">
        <v>1346</v>
      </c>
      <c r="AA43" s="35">
        <v>0</v>
      </c>
      <c r="AB43" s="35">
        <v>1.5949461426113899E-2</v>
      </c>
      <c r="AC43" s="35">
        <v>8699</v>
      </c>
      <c r="AD43" s="35">
        <v>4.29751227147342E-2</v>
      </c>
      <c r="AE43" s="35">
        <v>8699</v>
      </c>
      <c r="AF43" s="35">
        <v>7.1238984605285896E-2</v>
      </c>
      <c r="AG43" s="35">
        <v>8699</v>
      </c>
    </row>
    <row r="44" spans="1:33">
      <c r="A44" s="35" t="s">
        <v>496</v>
      </c>
      <c r="B44" s="35" t="s">
        <v>1383</v>
      </c>
      <c r="C44" s="35" t="b">
        <f t="shared" si="0"/>
        <v>1</v>
      </c>
      <c r="D44" s="35">
        <v>6.773396029258099</v>
      </c>
      <c r="E44" s="35">
        <v>6.5902560083594572</v>
      </c>
      <c r="F44" s="35">
        <v>1.6146508012448668</v>
      </c>
      <c r="G44" s="36">
        <v>0.69217592591303401</v>
      </c>
      <c r="H44" s="37">
        <v>43551</v>
      </c>
      <c r="I44" s="38">
        <v>43551.692175925928</v>
      </c>
      <c r="J44" s="35">
        <v>0</v>
      </c>
      <c r="K44" s="35" t="s">
        <v>454</v>
      </c>
      <c r="L44" s="35">
        <v>5</v>
      </c>
      <c r="M44" s="35">
        <v>25</v>
      </c>
      <c r="N44" s="35">
        <v>1</v>
      </c>
      <c r="O44" s="35">
        <v>5.7220925200000003</v>
      </c>
      <c r="P44" s="35">
        <f t="shared" si="1"/>
        <v>2.5580042401408001</v>
      </c>
      <c r="Q44" s="35">
        <v>132</v>
      </c>
      <c r="R44" s="35" t="s">
        <v>1338</v>
      </c>
      <c r="S44" s="35" t="s">
        <v>1341</v>
      </c>
      <c r="T44" s="35">
        <v>5.2896355298527997E-3</v>
      </c>
      <c r="U44" s="35">
        <v>0.23483984119536599</v>
      </c>
      <c r="V44" s="35">
        <v>0.102483092601486</v>
      </c>
      <c r="W44" s="35">
        <v>6953</v>
      </c>
      <c r="X44" s="35">
        <v>9.3958096685460304E-2</v>
      </c>
      <c r="Y44" s="35">
        <v>653.29064625400599</v>
      </c>
      <c r="Z44" s="35" t="s">
        <v>1346</v>
      </c>
      <c r="AA44" s="35">
        <v>0</v>
      </c>
      <c r="AB44" s="35">
        <v>1.1918631014937E-2</v>
      </c>
      <c r="AC44" s="35">
        <v>6953</v>
      </c>
      <c r="AD44" s="35">
        <v>3.44053908363482E-2</v>
      </c>
      <c r="AE44" s="35">
        <v>6953</v>
      </c>
      <c r="AF44" s="35">
        <v>5.9144571126648497E-2</v>
      </c>
      <c r="AG44" s="35">
        <v>6953</v>
      </c>
    </row>
    <row r="45" spans="1:33">
      <c r="A45" s="35" t="s">
        <v>497</v>
      </c>
      <c r="B45" s="35" t="s">
        <v>1384</v>
      </c>
      <c r="C45" s="35" t="b">
        <f t="shared" si="0"/>
        <v>1</v>
      </c>
      <c r="D45" s="35">
        <v>6.601698014629048</v>
      </c>
      <c r="E45" s="35">
        <v>6.3904127481713688</v>
      </c>
      <c r="F45" s="35">
        <v>1.7641016744616431</v>
      </c>
      <c r="G45" s="36">
        <v>0.69974537036614493</v>
      </c>
      <c r="H45" s="37">
        <v>43551</v>
      </c>
      <c r="I45" s="38">
        <v>43551.699745370373</v>
      </c>
      <c r="J45" s="35">
        <v>0</v>
      </c>
      <c r="K45" s="35" t="s">
        <v>454</v>
      </c>
      <c r="L45" s="35">
        <v>0</v>
      </c>
      <c r="M45" s="35">
        <v>25</v>
      </c>
      <c r="N45" s="35">
        <v>1</v>
      </c>
      <c r="O45" s="35">
        <v>6.7667434999999996</v>
      </c>
      <c r="P45" s="35">
        <f t="shared" si="1"/>
        <v>3.0250050142399996</v>
      </c>
      <c r="Q45" s="35">
        <v>113</v>
      </c>
      <c r="R45" s="35" t="s">
        <v>1338</v>
      </c>
      <c r="S45" s="35" t="s">
        <v>1341</v>
      </c>
      <c r="T45" s="35">
        <v>4.6441263349842696E-3</v>
      </c>
      <c r="U45" s="35">
        <v>0.237630255813118</v>
      </c>
      <c r="V45" s="35">
        <v>0.10762874271063599</v>
      </c>
      <c r="W45" s="35">
        <v>6637</v>
      </c>
      <c r="X45" s="35">
        <v>0.100947204671835</v>
      </c>
      <c r="Y45" s="35">
        <v>669.98659740696701</v>
      </c>
      <c r="Z45" s="35" t="s">
        <v>1346</v>
      </c>
      <c r="AA45" s="35">
        <v>0</v>
      </c>
      <c r="AB45" s="35">
        <v>1.29928174604425E-2</v>
      </c>
      <c r="AC45" s="35">
        <v>6637</v>
      </c>
      <c r="AD45" s="35">
        <v>3.6885855112337398E-2</v>
      </c>
      <c r="AE45" s="35">
        <v>6637</v>
      </c>
      <c r="AF45" s="35">
        <v>6.2786115063075798E-2</v>
      </c>
      <c r="AG45" s="35">
        <v>6637</v>
      </c>
    </row>
    <row r="46" spans="1:33">
      <c r="A46" s="35" t="s">
        <v>498</v>
      </c>
      <c r="B46" s="35" t="s">
        <v>1385</v>
      </c>
      <c r="C46" s="35" t="b">
        <f t="shared" si="0"/>
        <v>1</v>
      </c>
      <c r="D46" s="35">
        <v>10.364284221525613</v>
      </c>
      <c r="E46" s="35">
        <v>9.2221786833855806</v>
      </c>
      <c r="F46" s="35">
        <v>4.080109506822776</v>
      </c>
      <c r="G46" s="36">
        <v>0.70380787036265247</v>
      </c>
      <c r="H46" s="37">
        <v>43551</v>
      </c>
      <c r="I46" s="38">
        <v>43551.70380787037</v>
      </c>
      <c r="J46" s="35">
        <v>0</v>
      </c>
      <c r="K46" s="35" t="s">
        <v>454</v>
      </c>
      <c r="L46" s="35">
        <v>5</v>
      </c>
      <c r="M46" s="35">
        <v>25</v>
      </c>
      <c r="N46" s="35">
        <v>1</v>
      </c>
      <c r="O46" s="35">
        <v>5.0912754400000004</v>
      </c>
      <c r="P46" s="35">
        <f t="shared" si="1"/>
        <v>2.2760037726976003</v>
      </c>
      <c r="Q46" s="35">
        <v>81</v>
      </c>
      <c r="R46" s="35" t="s">
        <v>1338</v>
      </c>
      <c r="S46" s="35" t="s">
        <v>1341</v>
      </c>
      <c r="T46" s="35">
        <v>4.7061891451127902E-3</v>
      </c>
      <c r="U46" s="35">
        <v>0.52069126100699703</v>
      </c>
      <c r="V46" s="35">
        <v>0.12824934312245001</v>
      </c>
      <c r="W46" s="35">
        <v>16050</v>
      </c>
      <c r="X46" s="35">
        <v>0.101963846603033</v>
      </c>
      <c r="Y46" s="35">
        <v>1636.51973797868</v>
      </c>
      <c r="Z46" s="35">
        <v>0.37458984425699599</v>
      </c>
      <c r="AA46" s="35">
        <v>834</v>
      </c>
      <c r="AB46" s="35">
        <v>2.29660128519171E-2</v>
      </c>
      <c r="AC46" s="35">
        <v>16050</v>
      </c>
      <c r="AD46" s="35">
        <v>5.2047735675336597E-2</v>
      </c>
      <c r="AE46" s="35">
        <v>16050</v>
      </c>
      <c r="AF46" s="35">
        <v>8.08320711633672E-2</v>
      </c>
      <c r="AG46" s="35">
        <v>16050</v>
      </c>
    </row>
    <row r="47" spans="1:33">
      <c r="A47" s="35" t="s">
        <v>499</v>
      </c>
      <c r="B47" s="35" t="s">
        <v>1386</v>
      </c>
      <c r="C47" s="35" t="b">
        <f t="shared" si="0"/>
        <v>1</v>
      </c>
      <c r="D47" s="35">
        <v>7.7921368861024058</v>
      </c>
      <c r="E47" s="35">
        <v>7.469958202716823</v>
      </c>
      <c r="F47" s="35">
        <v>1.9415143825117422</v>
      </c>
      <c r="G47" s="36">
        <v>0.708634259266546</v>
      </c>
      <c r="H47" s="37">
        <v>43551</v>
      </c>
      <c r="I47" s="38">
        <v>43551.708634259259</v>
      </c>
      <c r="J47" s="35">
        <v>0</v>
      </c>
      <c r="K47" s="35" t="s">
        <v>454</v>
      </c>
      <c r="L47" s="35">
        <v>10</v>
      </c>
      <c r="M47" s="35">
        <v>25</v>
      </c>
      <c r="N47" s="35">
        <v>1</v>
      </c>
      <c r="O47" s="35">
        <v>6.3685681799999996</v>
      </c>
      <c r="P47" s="35">
        <f t="shared" si="1"/>
        <v>2.8470047191871997</v>
      </c>
      <c r="Q47" s="35">
        <v>96</v>
      </c>
      <c r="R47" s="35" t="s">
        <v>1338</v>
      </c>
      <c r="S47" s="35" t="s">
        <v>1341</v>
      </c>
      <c r="T47" s="35">
        <v>5.1665957693909203E-3</v>
      </c>
      <c r="U47" s="35">
        <v>0.33360535790829998</v>
      </c>
      <c r="V47" s="35">
        <v>0.147065396935458</v>
      </c>
      <c r="W47" s="35">
        <v>8038</v>
      </c>
      <c r="X47" s="35">
        <v>0.14054626677854101</v>
      </c>
      <c r="Y47" s="35">
        <v>1129.71089236591</v>
      </c>
      <c r="Z47" s="35">
        <v>0.31398892058716898</v>
      </c>
      <c r="AA47" s="35">
        <v>27</v>
      </c>
      <c r="AB47" s="35">
        <v>2.5640601363658502E-2</v>
      </c>
      <c r="AC47" s="35">
        <v>8038</v>
      </c>
      <c r="AD47" s="35">
        <v>6.03272029259855E-2</v>
      </c>
      <c r="AE47" s="35">
        <v>8038</v>
      </c>
      <c r="AF47" s="35">
        <v>9.3732692153954397E-2</v>
      </c>
      <c r="AG47" s="35">
        <v>8038</v>
      </c>
    </row>
    <row r="48" spans="1:33">
      <c r="A48" s="35" t="s">
        <v>500</v>
      </c>
      <c r="B48" s="35" t="s">
        <v>1387</v>
      </c>
      <c r="C48" s="35" t="b">
        <f t="shared" si="0"/>
        <v>1</v>
      </c>
      <c r="D48" s="35">
        <v>7.1205825496342721</v>
      </c>
      <c r="E48" s="35">
        <v>7.0180250783699059</v>
      </c>
      <c r="F48" s="35">
        <v>1.6702747355523084</v>
      </c>
      <c r="G48" s="36">
        <v>0.71170138887828216</v>
      </c>
      <c r="H48" s="37">
        <v>43551</v>
      </c>
      <c r="I48" s="38">
        <v>43551.711701388886</v>
      </c>
      <c r="J48" s="35">
        <v>0</v>
      </c>
      <c r="K48" s="35" t="s">
        <v>454</v>
      </c>
      <c r="L48" s="35">
        <v>-5</v>
      </c>
      <c r="M48" s="35">
        <v>25</v>
      </c>
      <c r="N48" s="35">
        <v>1</v>
      </c>
      <c r="O48" s="35">
        <v>6.56989278</v>
      </c>
      <c r="P48" s="35">
        <f t="shared" si="1"/>
        <v>2.9370048683711998</v>
      </c>
      <c r="Q48" s="35">
        <v>105</v>
      </c>
      <c r="R48" s="35" t="s">
        <v>1338</v>
      </c>
      <c r="S48" s="35" t="s">
        <v>1341</v>
      </c>
      <c r="T48" s="35">
        <v>4.82129958909656E-3</v>
      </c>
      <c r="U48" s="35">
        <v>0.18150979842821499</v>
      </c>
      <c r="V48" s="35">
        <v>9.8881876414118705E-2</v>
      </c>
      <c r="W48" s="35">
        <v>4105</v>
      </c>
      <c r="X48" s="35">
        <v>9.93758339484241E-2</v>
      </c>
      <c r="Y48" s="35">
        <v>407.93779835828099</v>
      </c>
      <c r="Z48" s="35" t="s">
        <v>1346</v>
      </c>
      <c r="AA48" s="35">
        <v>0</v>
      </c>
      <c r="AB48" s="35">
        <v>1.0608141854247801E-2</v>
      </c>
      <c r="AC48" s="35">
        <v>4105</v>
      </c>
      <c r="AD48" s="35">
        <v>3.2086621114934599E-2</v>
      </c>
      <c r="AE48" s="35">
        <v>4105</v>
      </c>
      <c r="AF48" s="35">
        <v>5.6189892574989297E-2</v>
      </c>
      <c r="AG48" s="35">
        <v>4105</v>
      </c>
    </row>
    <row r="49" spans="1:33" hidden="1">
      <c r="A49" s="35" t="s">
        <v>501</v>
      </c>
      <c r="B49" s="35" t="s">
        <v>1388</v>
      </c>
      <c r="C49" s="35" t="b">
        <f t="shared" si="0"/>
        <v>1</v>
      </c>
      <c r="D49" s="35">
        <v>6.4753761755485888</v>
      </c>
      <c r="E49" s="35">
        <v>4.7028474399164057</v>
      </c>
      <c r="F49" s="35">
        <v>6.5747481007368549</v>
      </c>
      <c r="G49" s="36">
        <v>0.41777777776587754</v>
      </c>
      <c r="H49" s="37">
        <v>43660</v>
      </c>
      <c r="I49" s="38">
        <v>43660.41777777778</v>
      </c>
      <c r="J49" s="35">
        <v>0</v>
      </c>
      <c r="K49" s="35" t="s">
        <v>454</v>
      </c>
      <c r="L49" s="35">
        <v>10</v>
      </c>
      <c r="M49" s="35">
        <v>25</v>
      </c>
      <c r="N49" s="35">
        <v>2</v>
      </c>
      <c r="O49" s="35">
        <v>5.0398258199999999</v>
      </c>
      <c r="P49" s="35">
        <f t="shared" si="1"/>
        <v>2.2530037345728</v>
      </c>
      <c r="Q49" s="35">
        <v>101</v>
      </c>
      <c r="R49" s="35" t="s">
        <v>1338</v>
      </c>
      <c r="S49" s="35" t="s">
        <v>1341</v>
      </c>
      <c r="T49" s="35">
        <v>3.37374779166975E-3</v>
      </c>
      <c r="U49" s="35">
        <v>0.256905838332045</v>
      </c>
      <c r="V49" s="35">
        <v>0.109203968698234</v>
      </c>
      <c r="W49" s="35">
        <v>10981</v>
      </c>
      <c r="X49" s="35">
        <v>0.100360680220796</v>
      </c>
      <c r="Y49" s="35">
        <v>1102.06062950456</v>
      </c>
      <c r="Z49" s="35" t="s">
        <v>1346</v>
      </c>
      <c r="AA49" s="35">
        <v>0</v>
      </c>
      <c r="AB49" s="35">
        <v>1.38480841187167E-2</v>
      </c>
      <c r="AC49" s="35">
        <v>10981</v>
      </c>
      <c r="AD49" s="35">
        <v>3.8218080448800901E-2</v>
      </c>
      <c r="AE49" s="35">
        <v>10981</v>
      </c>
      <c r="AF49" s="35">
        <v>6.4310148040069001E-2</v>
      </c>
      <c r="AG49" s="35">
        <v>10981</v>
      </c>
    </row>
    <row r="50" spans="1:33" hidden="1">
      <c r="A50" s="35" t="s">
        <v>502</v>
      </c>
      <c r="B50" s="35" t="s">
        <v>1389</v>
      </c>
      <c r="C50" s="35" t="b">
        <f t="shared" si="0"/>
        <v>1</v>
      </c>
      <c r="D50" s="35">
        <v>8.126149425287359</v>
      </c>
      <c r="E50" s="35">
        <v>6.2408568443051209</v>
      </c>
      <c r="F50" s="35">
        <v>4.8735988215689012</v>
      </c>
      <c r="G50" s="36">
        <v>0.42120370370685123</v>
      </c>
      <c r="H50" s="37">
        <v>43660</v>
      </c>
      <c r="I50" s="38">
        <v>43660.421203703707</v>
      </c>
      <c r="J50" s="35">
        <v>0</v>
      </c>
      <c r="K50" s="35" t="s">
        <v>454</v>
      </c>
      <c r="L50" s="35">
        <v>0</v>
      </c>
      <c r="M50" s="35">
        <v>25</v>
      </c>
      <c r="N50" s="35">
        <v>2</v>
      </c>
      <c r="O50" s="35">
        <v>4.0220181200000003</v>
      </c>
      <c r="P50" s="35">
        <f t="shared" si="1"/>
        <v>1.7980029803648001</v>
      </c>
      <c r="Q50" s="35">
        <v>152</v>
      </c>
      <c r="R50" s="35" t="s">
        <v>1338</v>
      </c>
      <c r="S50" s="35" t="s">
        <v>1339</v>
      </c>
      <c r="T50" s="35">
        <v>3.80537408196388E-3</v>
      </c>
      <c r="U50" s="35">
        <v>0.204175340806941</v>
      </c>
      <c r="V50" s="35">
        <v>0.103867803010757</v>
      </c>
      <c r="W50" s="35">
        <v>5230</v>
      </c>
      <c r="X50" s="35">
        <v>0.103624667362819</v>
      </c>
      <c r="Y50" s="35">
        <v>541.95701030754196</v>
      </c>
      <c r="Z50" s="35" t="s">
        <v>1346</v>
      </c>
      <c r="AA50" s="35">
        <v>0</v>
      </c>
      <c r="AB50" s="35">
        <v>1.1773982821150599E-2</v>
      </c>
      <c r="AC50" s="35">
        <v>5230</v>
      </c>
      <c r="AD50" s="35">
        <v>3.4622155927072198E-2</v>
      </c>
      <c r="AE50" s="35">
        <v>5230</v>
      </c>
      <c r="AF50" s="35">
        <v>5.9810918429846698E-2</v>
      </c>
      <c r="AG50" s="35">
        <v>5230</v>
      </c>
    </row>
    <row r="51" spans="1:33" hidden="1">
      <c r="A51" s="35" t="s">
        <v>503</v>
      </c>
      <c r="B51" s="35" t="s">
        <v>1390</v>
      </c>
      <c r="C51" s="35" t="b">
        <f t="shared" si="0"/>
        <v>1</v>
      </c>
      <c r="D51" s="35">
        <v>9.2469905956112814</v>
      </c>
      <c r="E51" s="35">
        <v>8.1439393939393945</v>
      </c>
      <c r="F51" s="35">
        <v>4.6403508607552491</v>
      </c>
      <c r="G51" s="36">
        <v>0.42278935184003785</v>
      </c>
      <c r="H51" s="37">
        <v>43660</v>
      </c>
      <c r="I51" s="38">
        <v>43660.422789351855</v>
      </c>
      <c r="J51" s="35">
        <v>0</v>
      </c>
      <c r="K51" s="35" t="s">
        <v>454</v>
      </c>
      <c r="L51" s="35">
        <v>5</v>
      </c>
      <c r="M51" s="35">
        <v>25</v>
      </c>
      <c r="N51" s="35">
        <v>2</v>
      </c>
      <c r="O51" s="35">
        <v>7.6123068199999997</v>
      </c>
      <c r="P51" s="35">
        <f t="shared" si="1"/>
        <v>3.4030056408128</v>
      </c>
      <c r="Q51" s="35">
        <v>141</v>
      </c>
      <c r="R51" s="35" t="s">
        <v>1338</v>
      </c>
      <c r="S51" s="35" t="s">
        <v>1339</v>
      </c>
      <c r="T51" s="35">
        <v>4.3215641803656E-3</v>
      </c>
      <c r="U51" s="35">
        <v>0.26321893505642102</v>
      </c>
      <c r="V51" s="35">
        <v>0.13282098064690001</v>
      </c>
      <c r="W51" s="35">
        <v>5357</v>
      </c>
      <c r="X51" s="35">
        <v>0.131277456488155</v>
      </c>
      <c r="Y51" s="35">
        <v>703.25333440704696</v>
      </c>
      <c r="Z51" s="35" t="s">
        <v>1346</v>
      </c>
      <c r="AA51" s="35">
        <v>0</v>
      </c>
      <c r="AB51" s="35">
        <v>1.97154537983854E-2</v>
      </c>
      <c r="AC51" s="35">
        <v>5357</v>
      </c>
      <c r="AD51" s="35">
        <v>5.0554904144472501E-2</v>
      </c>
      <c r="AE51" s="35">
        <v>5357</v>
      </c>
      <c r="AF51" s="35">
        <v>8.1678171581630293E-2</v>
      </c>
      <c r="AG51" s="35">
        <v>5357</v>
      </c>
    </row>
    <row r="52" spans="1:33" hidden="1">
      <c r="A52" s="35" t="s">
        <v>504</v>
      </c>
      <c r="B52" s="35" t="s">
        <v>1391</v>
      </c>
      <c r="C52" s="35" t="b">
        <f t="shared" si="0"/>
        <v>1</v>
      </c>
      <c r="D52" s="35">
        <v>11.912758620689655</v>
      </c>
      <c r="E52" s="35">
        <v>10.374216300940439</v>
      </c>
      <c r="F52" s="35">
        <v>6.5611633375376437</v>
      </c>
      <c r="G52" s="36">
        <v>0.42818287038244307</v>
      </c>
      <c r="H52" s="37">
        <v>43660</v>
      </c>
      <c r="I52" s="38">
        <v>43660.428182870368</v>
      </c>
      <c r="J52" s="35">
        <v>0</v>
      </c>
      <c r="K52" s="35" t="s">
        <v>454</v>
      </c>
      <c r="L52" s="35">
        <v>-5</v>
      </c>
      <c r="M52" s="35">
        <v>25</v>
      </c>
      <c r="N52" s="35">
        <v>2</v>
      </c>
      <c r="O52" s="35">
        <v>5.2679936999999999</v>
      </c>
      <c r="P52" s="35">
        <f t="shared" si="1"/>
        <v>2.3550039036479999</v>
      </c>
      <c r="Q52" s="35">
        <v>88</v>
      </c>
      <c r="R52" s="35" t="s">
        <v>1338</v>
      </c>
      <c r="S52" s="35" t="s">
        <v>1341</v>
      </c>
      <c r="T52" s="35">
        <v>4.00674468500132E-3</v>
      </c>
      <c r="U52" s="35">
        <v>0.63614038668849804</v>
      </c>
      <c r="V52" s="35">
        <v>0.133120312716594</v>
      </c>
      <c r="W52" s="35">
        <v>16843</v>
      </c>
      <c r="X52" s="35">
        <v>0.11927107338685899</v>
      </c>
      <c r="Y52" s="35">
        <v>2008.8826890548601</v>
      </c>
      <c r="Z52" s="35">
        <v>0.33696627686297498</v>
      </c>
      <c r="AA52" s="35">
        <v>252</v>
      </c>
      <c r="AB52" s="35">
        <v>2.13367853693423E-2</v>
      </c>
      <c r="AC52" s="35">
        <v>16843</v>
      </c>
      <c r="AD52" s="35">
        <v>5.2108227547159401E-2</v>
      </c>
      <c r="AE52" s="35">
        <v>16843</v>
      </c>
      <c r="AF52" s="35">
        <v>8.2808682881393994E-2</v>
      </c>
      <c r="AG52" s="35">
        <v>16843</v>
      </c>
    </row>
    <row r="53" spans="1:33" hidden="1">
      <c r="A53" s="35" t="s">
        <v>505</v>
      </c>
      <c r="B53" s="35" t="s">
        <v>1392</v>
      </c>
      <c r="C53" s="35" t="b">
        <f t="shared" si="0"/>
        <v>1</v>
      </c>
      <c r="D53" s="35">
        <v>6.72345350052246</v>
      </c>
      <c r="E53" s="35">
        <v>5.9815830721003138</v>
      </c>
      <c r="F53" s="35">
        <v>3.083462070523479</v>
      </c>
      <c r="G53" s="36">
        <v>0.43001157406251878</v>
      </c>
      <c r="H53" s="37">
        <v>43660</v>
      </c>
      <c r="I53" s="38">
        <v>43660.430011574077</v>
      </c>
      <c r="J53" s="35">
        <v>0</v>
      </c>
      <c r="K53" s="35" t="s">
        <v>454</v>
      </c>
      <c r="L53" s="35">
        <v>0</v>
      </c>
      <c r="M53" s="35">
        <v>25</v>
      </c>
      <c r="N53" s="35">
        <v>2</v>
      </c>
      <c r="O53" s="35">
        <v>4.9324526999999998</v>
      </c>
      <c r="P53" s="35">
        <f t="shared" si="1"/>
        <v>2.2050036550079999</v>
      </c>
      <c r="Q53" s="35">
        <v>98</v>
      </c>
      <c r="R53" s="35" t="s">
        <v>1338</v>
      </c>
      <c r="S53" s="35" t="s">
        <v>1341</v>
      </c>
      <c r="T53" s="35">
        <v>3.9603779962641503E-3</v>
      </c>
      <c r="U53" s="35">
        <v>0.181065177981446</v>
      </c>
      <c r="V53" s="35">
        <v>9.9162093211632496E-2</v>
      </c>
      <c r="W53" s="35">
        <v>7120</v>
      </c>
      <c r="X53" s="35">
        <v>9.7243601267625004E-2</v>
      </c>
      <c r="Y53" s="35">
        <v>692.37444102549</v>
      </c>
      <c r="Z53" s="35" t="s">
        <v>1346</v>
      </c>
      <c r="AA53" s="35">
        <v>0</v>
      </c>
      <c r="AB53" s="35">
        <v>1.06703445530046E-2</v>
      </c>
      <c r="AC53" s="35">
        <v>7120</v>
      </c>
      <c r="AD53" s="35">
        <v>3.2218555604636399E-2</v>
      </c>
      <c r="AE53" s="35">
        <v>7120</v>
      </c>
      <c r="AF53" s="35">
        <v>5.6383148720108897E-2</v>
      </c>
      <c r="AG53" s="35">
        <v>7120</v>
      </c>
    </row>
    <row r="54" spans="1:33" hidden="1">
      <c r="A54" s="35" t="s">
        <v>506</v>
      </c>
      <c r="B54" s="35" t="s">
        <v>1393</v>
      </c>
      <c r="C54" s="35" t="b">
        <f t="shared" si="0"/>
        <v>1</v>
      </c>
      <c r="D54" s="35">
        <v>10.935052246603973</v>
      </c>
      <c r="E54" s="35">
        <v>8.5090125391849529</v>
      </c>
      <c r="F54" s="35">
        <v>8.9424749587087202</v>
      </c>
      <c r="G54" s="36">
        <v>0.43255787037196569</v>
      </c>
      <c r="H54" s="37">
        <v>43660</v>
      </c>
      <c r="I54" s="38">
        <v>43660.432557870372</v>
      </c>
      <c r="J54" s="35">
        <v>0</v>
      </c>
      <c r="K54" s="35" t="s">
        <v>454</v>
      </c>
      <c r="L54" s="35">
        <v>5</v>
      </c>
      <c r="M54" s="35">
        <v>25</v>
      </c>
      <c r="N54" s="35">
        <v>2</v>
      </c>
      <c r="O54" s="35">
        <v>5.2970739199999999</v>
      </c>
      <c r="P54" s="35">
        <f t="shared" si="1"/>
        <v>2.3680039251967999</v>
      </c>
      <c r="Q54" s="35">
        <v>92</v>
      </c>
      <c r="R54" s="35" t="s">
        <v>1338</v>
      </c>
      <c r="S54" s="35" t="s">
        <v>1341</v>
      </c>
      <c r="T54" s="35">
        <v>4.5755432691200002E-3</v>
      </c>
      <c r="U54" s="35">
        <v>0.332057160113582</v>
      </c>
      <c r="V54" s="35">
        <v>9.9032371508591496E-2</v>
      </c>
      <c r="W54" s="35">
        <v>23003</v>
      </c>
      <c r="X54" s="35">
        <v>8.1695402062611999E-2</v>
      </c>
      <c r="Y54" s="35">
        <v>1879.2393336462601</v>
      </c>
      <c r="Z54" s="35">
        <v>0.31522813033209601</v>
      </c>
      <c r="AA54" s="35">
        <v>37</v>
      </c>
      <c r="AB54" s="35">
        <v>1.2189718924619401E-2</v>
      </c>
      <c r="AC54" s="35">
        <v>23003</v>
      </c>
      <c r="AD54" s="35">
        <v>3.3802582799922098E-2</v>
      </c>
      <c r="AE54" s="35">
        <v>23003</v>
      </c>
      <c r="AF54" s="35">
        <v>5.7456943899481999E-2</v>
      </c>
      <c r="AG54" s="35">
        <v>23003</v>
      </c>
    </row>
    <row r="55" spans="1:33" hidden="1">
      <c r="A55" s="35" t="s">
        <v>507</v>
      </c>
      <c r="B55" s="35" t="s">
        <v>1394</v>
      </c>
      <c r="C55" s="35" t="b">
        <f t="shared" si="0"/>
        <v>1</v>
      </c>
      <c r="D55" s="35">
        <v>16.594516718913276</v>
      </c>
      <c r="E55" s="35">
        <v>14.936650992685475</v>
      </c>
      <c r="F55" s="35">
        <v>12.616133040992024</v>
      </c>
      <c r="G55" s="36">
        <v>0.44137731482624076</v>
      </c>
      <c r="H55" s="37">
        <v>43660</v>
      </c>
      <c r="I55" s="38">
        <v>43660.441377314812</v>
      </c>
      <c r="J55" s="35">
        <v>0</v>
      </c>
      <c r="K55" s="35" t="s">
        <v>454</v>
      </c>
      <c r="L55" s="35">
        <v>5</v>
      </c>
      <c r="M55" s="35">
        <v>25</v>
      </c>
      <c r="N55" s="35">
        <v>2</v>
      </c>
      <c r="O55" s="35">
        <v>5.3731298799999996</v>
      </c>
      <c r="P55" s="35">
        <f t="shared" si="1"/>
        <v>2.4020039815551999</v>
      </c>
      <c r="Q55" s="35">
        <v>136</v>
      </c>
      <c r="R55" s="35" t="s">
        <v>1338</v>
      </c>
      <c r="S55" s="35" t="s">
        <v>1339</v>
      </c>
      <c r="T55" s="35">
        <v>3.5085788174704299E-3</v>
      </c>
      <c r="U55" s="35">
        <v>0.31165419326062799</v>
      </c>
      <c r="V55" s="35">
        <v>9.6892785073729906E-2</v>
      </c>
      <c r="W55" s="35">
        <v>4269</v>
      </c>
      <c r="X55" s="35">
        <v>8.0359556218895206E-2</v>
      </c>
      <c r="Y55" s="35">
        <v>343.05494549846401</v>
      </c>
      <c r="Z55" s="35">
        <v>0.30928119914844798</v>
      </c>
      <c r="AA55" s="35">
        <v>3</v>
      </c>
      <c r="AB55" s="35">
        <v>1.1735531241132901E-2</v>
      </c>
      <c r="AC55" s="35">
        <v>4269</v>
      </c>
      <c r="AD55" s="35">
        <v>3.2761272766024502E-2</v>
      </c>
      <c r="AE55" s="35">
        <v>4269</v>
      </c>
      <c r="AF55" s="35">
        <v>5.5935524598924702E-2</v>
      </c>
      <c r="AG55" s="35">
        <v>4269</v>
      </c>
    </row>
    <row r="56" spans="1:33" hidden="1">
      <c r="A56" s="35" t="s">
        <v>508</v>
      </c>
      <c r="B56" s="35" t="s">
        <v>1395</v>
      </c>
      <c r="C56" s="35" t="b">
        <f t="shared" si="0"/>
        <v>1</v>
      </c>
      <c r="D56" s="35">
        <v>15.459511494252878</v>
      </c>
      <c r="E56" s="35">
        <v>14.79689132706374</v>
      </c>
      <c r="F56" s="35">
        <v>5.4327729394138045</v>
      </c>
      <c r="G56" s="36">
        <v>0.44342592591419816</v>
      </c>
      <c r="H56" s="37">
        <v>43660</v>
      </c>
      <c r="I56" s="38">
        <v>43660.443425925929</v>
      </c>
      <c r="J56" s="35">
        <v>0</v>
      </c>
      <c r="K56" s="35" t="s">
        <v>454</v>
      </c>
      <c r="L56" s="35">
        <v>5</v>
      </c>
      <c r="M56" s="35">
        <v>25</v>
      </c>
      <c r="N56" s="35">
        <v>2</v>
      </c>
      <c r="O56" s="35">
        <v>5.3932623399999997</v>
      </c>
      <c r="P56" s="35">
        <f t="shared" si="1"/>
        <v>2.4110039964735996</v>
      </c>
      <c r="Q56" s="35">
        <v>100</v>
      </c>
      <c r="R56" s="35" t="s">
        <v>1338</v>
      </c>
      <c r="S56" s="35" t="s">
        <v>1341</v>
      </c>
      <c r="T56" s="35">
        <v>3.8548935593307101E-3</v>
      </c>
      <c r="U56" s="35">
        <v>0.286813974545229</v>
      </c>
      <c r="V56" s="35">
        <v>9.2556327865668406E-2</v>
      </c>
      <c r="W56" s="35">
        <v>16332</v>
      </c>
      <c r="X56" s="35">
        <v>8.0953589319283398E-2</v>
      </c>
      <c r="Y56" s="35">
        <v>1322.1340207625401</v>
      </c>
      <c r="Z56" s="35" t="s">
        <v>1346</v>
      </c>
      <c r="AA56" s="35">
        <v>0</v>
      </c>
      <c r="AB56" s="35">
        <v>1.00342054662554E-2</v>
      </c>
      <c r="AC56" s="35">
        <v>16332</v>
      </c>
      <c r="AD56" s="35">
        <v>2.9867918201984599E-2</v>
      </c>
      <c r="AE56" s="35">
        <v>16332</v>
      </c>
      <c r="AF56" s="35">
        <v>5.23134825000246E-2</v>
      </c>
      <c r="AG56" s="35">
        <v>16332</v>
      </c>
    </row>
    <row r="57" spans="1:33" hidden="1">
      <c r="A57" s="35" t="s">
        <v>509</v>
      </c>
      <c r="B57" s="35" t="s">
        <v>1396</v>
      </c>
      <c r="C57" s="35" t="b">
        <f t="shared" si="0"/>
        <v>1</v>
      </c>
      <c r="D57" s="35">
        <v>20.409506269592498</v>
      </c>
      <c r="E57" s="35">
        <v>14.929467084639498</v>
      </c>
      <c r="F57" s="35">
        <v>14.687304534750906</v>
      </c>
      <c r="G57" s="36">
        <v>0.4456481481611263</v>
      </c>
      <c r="H57" s="37">
        <v>43660</v>
      </c>
      <c r="I57" s="38">
        <v>43660.445648148147</v>
      </c>
      <c r="J57" s="35">
        <v>0</v>
      </c>
      <c r="K57" s="35" t="s">
        <v>454</v>
      </c>
      <c r="L57" s="35">
        <v>10</v>
      </c>
      <c r="M57" s="35">
        <v>25</v>
      </c>
      <c r="N57" s="35">
        <v>2</v>
      </c>
      <c r="O57" s="35">
        <v>5.3932623399999997</v>
      </c>
      <c r="P57" s="35">
        <f t="shared" si="1"/>
        <v>2.4110039964735996</v>
      </c>
      <c r="Q57" s="35">
        <v>100</v>
      </c>
      <c r="R57" s="35" t="s">
        <v>1338</v>
      </c>
      <c r="S57" s="35" t="s">
        <v>1341</v>
      </c>
      <c r="T57" s="35">
        <v>4.79794728684992E-3</v>
      </c>
      <c r="U57" s="35">
        <v>0.36607590066983597</v>
      </c>
      <c r="V57" s="35">
        <v>9.6944428037127606E-2</v>
      </c>
      <c r="W57" s="35">
        <v>30993</v>
      </c>
      <c r="X57" s="35">
        <v>7.4856814774920594E-2</v>
      </c>
      <c r="Y57" s="35">
        <v>2320.0372603191099</v>
      </c>
      <c r="Z57" s="35">
        <v>0.32510810425736902</v>
      </c>
      <c r="AA57" s="35">
        <v>195</v>
      </c>
      <c r="AB57" s="35">
        <v>1.2295859235701199E-2</v>
      </c>
      <c r="AC57" s="35">
        <v>30993</v>
      </c>
      <c r="AD57" s="35">
        <v>3.3336862913202502E-2</v>
      </c>
      <c r="AE57" s="35">
        <v>30993</v>
      </c>
      <c r="AF57" s="35">
        <v>5.6351298830806799E-2</v>
      </c>
      <c r="AG57" s="35">
        <v>30993</v>
      </c>
    </row>
    <row r="58" spans="1:33" hidden="1">
      <c r="A58" s="35" t="s">
        <v>510</v>
      </c>
      <c r="B58" s="35" t="s">
        <v>1397</v>
      </c>
      <c r="C58" s="35" t="b">
        <f t="shared" si="0"/>
        <v>1</v>
      </c>
      <c r="D58" s="35">
        <v>13.629218913270629</v>
      </c>
      <c r="E58" s="35">
        <v>7.1669278996865202</v>
      </c>
      <c r="F58" s="35">
        <v>13.966916438003501</v>
      </c>
      <c r="G58" s="36">
        <v>0.4480902777868323</v>
      </c>
      <c r="H58" s="37">
        <v>43660</v>
      </c>
      <c r="I58" s="38">
        <v>43660.44809027778</v>
      </c>
      <c r="J58" s="35">
        <v>0</v>
      </c>
      <c r="K58" s="35" t="s">
        <v>454</v>
      </c>
      <c r="L58" s="35">
        <v>-5</v>
      </c>
      <c r="M58" s="35">
        <v>25</v>
      </c>
      <c r="N58" s="35">
        <v>2</v>
      </c>
      <c r="O58" s="35">
        <v>4.9749545599999996</v>
      </c>
      <c r="P58" s="35">
        <f t="shared" si="1"/>
        <v>2.2240036865024</v>
      </c>
      <c r="Q58" s="35">
        <v>129</v>
      </c>
      <c r="R58" s="35" t="s">
        <v>1338</v>
      </c>
      <c r="S58" s="35" t="s">
        <v>1341</v>
      </c>
      <c r="T58" s="35">
        <v>3.50853891241473E-3</v>
      </c>
      <c r="U58" s="35">
        <v>0.279778349391056</v>
      </c>
      <c r="V58" s="35">
        <v>7.2472844176048101E-2</v>
      </c>
      <c r="W58" s="35">
        <v>5689</v>
      </c>
      <c r="X58" s="35">
        <v>6.9453625334358907E-2</v>
      </c>
      <c r="Y58" s="35">
        <v>395.12167452716699</v>
      </c>
      <c r="Z58" s="35" t="s">
        <v>1346</v>
      </c>
      <c r="AA58" s="35">
        <v>0</v>
      </c>
      <c r="AB58" s="35">
        <v>5.5331405749192196E-3</v>
      </c>
      <c r="AC58" s="35">
        <v>5689</v>
      </c>
      <c r="AD58" s="35">
        <v>1.9885147264140202E-2</v>
      </c>
      <c r="AE58" s="35">
        <v>5689</v>
      </c>
      <c r="AF58" s="35">
        <v>3.7898449700269898E-2</v>
      </c>
      <c r="AG58" s="35">
        <v>5689</v>
      </c>
    </row>
    <row r="59" spans="1:33" hidden="1">
      <c r="A59" s="35" t="s">
        <v>511</v>
      </c>
      <c r="B59" s="35" t="s">
        <v>1398</v>
      </c>
      <c r="C59" s="35" t="b">
        <f t="shared" si="0"/>
        <v>1</v>
      </c>
      <c r="D59" s="35">
        <v>14.446131138975966</v>
      </c>
      <c r="E59" s="35">
        <v>12.144070010449321</v>
      </c>
      <c r="F59" s="35">
        <v>8.2392574573256727</v>
      </c>
      <c r="G59" s="36">
        <v>0.44975694443564862</v>
      </c>
      <c r="H59" s="37">
        <v>43660</v>
      </c>
      <c r="I59" s="38">
        <v>43660.449756944443</v>
      </c>
      <c r="J59" s="35">
        <v>0</v>
      </c>
      <c r="K59" s="35" t="s">
        <v>454</v>
      </c>
      <c r="L59" s="35">
        <v>0</v>
      </c>
      <c r="M59" s="35">
        <v>25</v>
      </c>
      <c r="N59" s="35">
        <v>2</v>
      </c>
      <c r="O59" s="35">
        <v>3.6014734000000002</v>
      </c>
      <c r="P59" s="35">
        <f t="shared" si="1"/>
        <v>1.6100026687360001</v>
      </c>
      <c r="Q59" s="35">
        <v>67</v>
      </c>
      <c r="R59" s="35" t="s">
        <v>1338</v>
      </c>
      <c r="S59" s="35" t="s">
        <v>1341</v>
      </c>
      <c r="T59" s="35">
        <v>4.0141646846180998E-3</v>
      </c>
      <c r="U59" s="35">
        <v>0.288337315813608</v>
      </c>
      <c r="V59" s="35">
        <v>0.106213047763228</v>
      </c>
      <c r="W59" s="35">
        <v>21836</v>
      </c>
      <c r="X59" s="35">
        <v>9.7807310400838607E-2</v>
      </c>
      <c r="Y59" s="35">
        <v>2135.7204299127102</v>
      </c>
      <c r="Z59" s="35" t="s">
        <v>1346</v>
      </c>
      <c r="AA59" s="35">
        <v>0</v>
      </c>
      <c r="AB59" s="35">
        <v>1.28426946246268E-2</v>
      </c>
      <c r="AC59" s="35">
        <v>21836</v>
      </c>
      <c r="AD59" s="35">
        <v>3.6334533506594303E-2</v>
      </c>
      <c r="AE59" s="35">
        <v>21836</v>
      </c>
      <c r="AF59" s="35">
        <v>6.1868918385858701E-2</v>
      </c>
      <c r="AG59" s="35">
        <v>21836</v>
      </c>
    </row>
    <row r="60" spans="1:33" hidden="1">
      <c r="A60" s="35" t="s">
        <v>512</v>
      </c>
      <c r="B60" s="35" t="s">
        <v>1399</v>
      </c>
      <c r="C60" s="35" t="b">
        <f t="shared" si="0"/>
        <v>1</v>
      </c>
      <c r="D60" s="35">
        <v>16.539171891327065</v>
      </c>
      <c r="E60" s="35">
        <v>10.263192267502612</v>
      </c>
      <c r="F60" s="35">
        <v>18.139928687558218</v>
      </c>
      <c r="G60" s="36">
        <v>0.45314814813900739</v>
      </c>
      <c r="H60" s="37">
        <v>43660</v>
      </c>
      <c r="I60" s="38">
        <v>43660.453148148146</v>
      </c>
      <c r="J60" s="35">
        <v>0</v>
      </c>
      <c r="K60" s="35" t="s">
        <v>454</v>
      </c>
      <c r="L60" s="35">
        <v>10</v>
      </c>
      <c r="M60" s="35">
        <v>25</v>
      </c>
      <c r="N60" s="35">
        <v>2</v>
      </c>
      <c r="O60" s="35">
        <v>2.6574847199999998</v>
      </c>
      <c r="P60" s="35">
        <f t="shared" si="1"/>
        <v>1.1880019692288</v>
      </c>
      <c r="Q60" s="35">
        <v>123</v>
      </c>
      <c r="R60" s="35" t="s">
        <v>1338</v>
      </c>
      <c r="S60" s="35" t="s">
        <v>1341</v>
      </c>
      <c r="T60" s="35">
        <v>4.7536741756269698E-3</v>
      </c>
      <c r="U60" s="35">
        <v>0.27354118032567498</v>
      </c>
      <c r="V60" s="35">
        <v>0.15094681766564999</v>
      </c>
      <c r="W60" s="35">
        <v>58944</v>
      </c>
      <c r="X60" s="35">
        <v>0.14657201767810901</v>
      </c>
      <c r="Y60" s="35">
        <v>8639.5410100184599</v>
      </c>
      <c r="Z60" s="35" t="s">
        <v>1346</v>
      </c>
      <c r="AA60" s="35">
        <v>0</v>
      </c>
      <c r="AB60" s="35">
        <v>2.719730319597E-2</v>
      </c>
      <c r="AC60" s="35">
        <v>58944</v>
      </c>
      <c r="AD60" s="35">
        <v>6.2974667778573204E-2</v>
      </c>
      <c r="AE60" s="35">
        <v>58944</v>
      </c>
      <c r="AF60" s="35">
        <v>9.7020566126056806E-2</v>
      </c>
      <c r="AG60" s="35">
        <v>58944</v>
      </c>
    </row>
    <row r="61" spans="1:33" hidden="1">
      <c r="A61" s="35" t="s">
        <v>513</v>
      </c>
      <c r="B61" s="35" t="s">
        <v>1400</v>
      </c>
      <c r="C61" s="35" t="b">
        <f t="shared" si="0"/>
        <v>1</v>
      </c>
      <c r="D61" s="35">
        <v>11.116927899686527</v>
      </c>
      <c r="E61" s="35">
        <v>9.8909352142110762</v>
      </c>
      <c r="F61" s="35">
        <v>6.0843647690619136</v>
      </c>
      <c r="G61" s="36">
        <v>0.45634259260259569</v>
      </c>
      <c r="H61" s="37">
        <v>43660</v>
      </c>
      <c r="I61" s="38">
        <v>43660.456342592595</v>
      </c>
      <c r="J61" s="35">
        <v>0</v>
      </c>
      <c r="K61" s="35" t="s">
        <v>454</v>
      </c>
      <c r="L61" s="35">
        <v>5</v>
      </c>
      <c r="M61" s="35">
        <v>25</v>
      </c>
      <c r="N61" s="35">
        <v>2</v>
      </c>
      <c r="O61" s="35">
        <v>2.6574847199999998</v>
      </c>
      <c r="P61" s="35">
        <f t="shared" si="1"/>
        <v>1.1880019692288</v>
      </c>
      <c r="Q61" s="35">
        <v>123</v>
      </c>
      <c r="R61" s="35" t="s">
        <v>1338</v>
      </c>
      <c r="S61" s="35" t="s">
        <v>1341</v>
      </c>
      <c r="T61" s="35">
        <v>3.60080481567558E-3</v>
      </c>
      <c r="U61" s="35">
        <v>0.25947817194169098</v>
      </c>
      <c r="V61" s="35">
        <v>9.5695556705360799E-2</v>
      </c>
      <c r="W61" s="35">
        <v>11425</v>
      </c>
      <c r="X61" s="35">
        <v>8.5219792766646096E-2</v>
      </c>
      <c r="Y61" s="35">
        <v>973.63613235893104</v>
      </c>
      <c r="Z61" s="35" t="s">
        <v>1346</v>
      </c>
      <c r="AA61" s="35">
        <v>0</v>
      </c>
      <c r="AB61" s="35">
        <v>1.06886272053567E-2</v>
      </c>
      <c r="AC61" s="35">
        <v>11425</v>
      </c>
      <c r="AD61" s="35">
        <v>3.1363551959348403E-2</v>
      </c>
      <c r="AE61" s="35">
        <v>11425</v>
      </c>
      <c r="AF61" s="35">
        <v>5.4516232156987303E-2</v>
      </c>
      <c r="AG61" s="35">
        <v>11425</v>
      </c>
    </row>
    <row r="62" spans="1:33" hidden="1">
      <c r="A62" s="35" t="s">
        <v>514</v>
      </c>
      <c r="B62" s="35" t="s">
        <v>1401</v>
      </c>
      <c r="C62" s="35" t="b">
        <f t="shared" si="0"/>
        <v>1</v>
      </c>
      <c r="D62" s="35">
        <v>20.848202716823387</v>
      </c>
      <c r="E62" s="35">
        <v>8.9811912225705335</v>
      </c>
      <c r="F62" s="35">
        <v>25.06979054464081</v>
      </c>
      <c r="G62" s="36">
        <v>0.45974537037545815</v>
      </c>
      <c r="H62" s="37">
        <v>43660</v>
      </c>
      <c r="I62" s="38">
        <v>43660.459745370368</v>
      </c>
      <c r="J62" s="35">
        <v>0</v>
      </c>
      <c r="K62" s="35" t="s">
        <v>454</v>
      </c>
      <c r="L62" s="35">
        <v>-5</v>
      </c>
      <c r="M62" s="35">
        <v>25</v>
      </c>
      <c r="N62" s="35">
        <v>2</v>
      </c>
      <c r="O62" s="35">
        <v>1.6307292600000001</v>
      </c>
      <c r="P62" s="35">
        <f t="shared" si="1"/>
        <v>0.72900120839040006</v>
      </c>
      <c r="Q62" s="35">
        <v>298</v>
      </c>
      <c r="R62" s="35" t="s">
        <v>1338</v>
      </c>
      <c r="S62" s="35" t="s">
        <v>1341</v>
      </c>
      <c r="T62" s="35">
        <v>4.6217895830434098E-3</v>
      </c>
      <c r="U62" s="35">
        <v>0.326387519871565</v>
      </c>
      <c r="V62" s="35">
        <v>0.14704613170813899</v>
      </c>
      <c r="W62" s="35">
        <v>38131</v>
      </c>
      <c r="X62" s="35">
        <v>0.13881245066261699</v>
      </c>
      <c r="Y62" s="35">
        <v>5293.0575562162403</v>
      </c>
      <c r="Z62" s="35">
        <v>0.30829707316788102</v>
      </c>
      <c r="AA62" s="35">
        <v>318</v>
      </c>
      <c r="AB62" s="35">
        <v>2.6295884082603801E-2</v>
      </c>
      <c r="AC62" s="35">
        <v>38131</v>
      </c>
      <c r="AD62" s="35">
        <v>6.0954608689809599E-2</v>
      </c>
      <c r="AE62" s="35">
        <v>38131</v>
      </c>
      <c r="AF62" s="35">
        <v>9.4149816009577794E-2</v>
      </c>
      <c r="AG62" s="35">
        <v>38131</v>
      </c>
    </row>
    <row r="63" spans="1:33" hidden="1">
      <c r="A63" s="35" t="s">
        <v>515</v>
      </c>
      <c r="B63" s="35" t="s">
        <v>1402</v>
      </c>
      <c r="C63" s="35" t="b">
        <f t="shared" si="0"/>
        <v>1</v>
      </c>
      <c r="D63" s="35">
        <v>0.10292580982236173</v>
      </c>
      <c r="E63" s="35">
        <v>1.8939393939393936E-2</v>
      </c>
      <c r="F63" s="35">
        <v>0.16071587269361876</v>
      </c>
      <c r="G63" s="36">
        <v>0.46131944443914108</v>
      </c>
      <c r="H63" s="37">
        <v>43660</v>
      </c>
      <c r="I63" s="38">
        <v>43660.461319444446</v>
      </c>
      <c r="J63" s="35">
        <v>0</v>
      </c>
      <c r="K63" s="35" t="s">
        <v>454</v>
      </c>
      <c r="L63" s="35">
        <v>0</v>
      </c>
      <c r="M63" s="35">
        <v>25</v>
      </c>
      <c r="N63" s="35">
        <v>2</v>
      </c>
      <c r="O63" s="35">
        <v>5.11811872</v>
      </c>
      <c r="P63" s="35">
        <f t="shared" si="1"/>
        <v>2.2880037925888002</v>
      </c>
      <c r="Q63" s="35">
        <v>9</v>
      </c>
      <c r="R63" s="35" t="s">
        <v>1338</v>
      </c>
      <c r="S63" s="35" t="s">
        <v>1403</v>
      </c>
      <c r="T63" s="35">
        <v>1.47026342018289E-2</v>
      </c>
      <c r="U63" s="35">
        <v>0.431324696138007</v>
      </c>
      <c r="V63" s="35">
        <v>0.19746763045806501</v>
      </c>
      <c r="W63" s="35">
        <v>75356</v>
      </c>
      <c r="X63" s="35">
        <v>0.20158783360056001</v>
      </c>
      <c r="Y63" s="35">
        <v>15190.852788803801</v>
      </c>
      <c r="Z63" s="35">
        <v>0.33169921456740598</v>
      </c>
      <c r="AA63" s="35">
        <v>4613</v>
      </c>
      <c r="AB63" s="35">
        <v>4.5574694201743003E-2</v>
      </c>
      <c r="AC63" s="35">
        <v>75356</v>
      </c>
      <c r="AD63" s="35">
        <v>9.3441040656309801E-2</v>
      </c>
      <c r="AE63" s="35">
        <v>75356</v>
      </c>
      <c r="AF63" s="35">
        <v>0.13525713555129301</v>
      </c>
      <c r="AG63" s="35">
        <v>75356</v>
      </c>
    </row>
    <row r="64" spans="1:33" hidden="1">
      <c r="A64" s="35" t="s">
        <v>516</v>
      </c>
      <c r="B64" s="35" t="s">
        <v>1404</v>
      </c>
      <c r="C64" s="35" t="b">
        <f t="shared" si="0"/>
        <v>1</v>
      </c>
      <c r="D64" s="35">
        <v>0.22855799373040703</v>
      </c>
      <c r="E64" s="35">
        <v>5.0287356321839081E-2</v>
      </c>
      <c r="F64" s="35">
        <v>0.32782561678778577</v>
      </c>
      <c r="G64" s="36">
        <v>0.46539351850515231</v>
      </c>
      <c r="H64" s="37">
        <v>43660</v>
      </c>
      <c r="I64" s="38">
        <v>43660.46539351852</v>
      </c>
      <c r="J64" s="35">
        <v>0</v>
      </c>
      <c r="K64" s="35" t="s">
        <v>454</v>
      </c>
      <c r="L64" s="35">
        <v>-5</v>
      </c>
      <c r="M64" s="35">
        <v>25</v>
      </c>
      <c r="N64" s="35">
        <v>2</v>
      </c>
      <c r="O64" s="35">
        <v>7.3438740200000003</v>
      </c>
      <c r="P64" s="35">
        <f t="shared" si="1"/>
        <v>3.2830054419008001</v>
      </c>
      <c r="Q64" s="35">
        <v>307</v>
      </c>
      <c r="R64" s="35" t="s">
        <v>1338</v>
      </c>
      <c r="S64" s="35" t="s">
        <v>1341</v>
      </c>
      <c r="T64" s="35">
        <v>3.9101612921080301E-3</v>
      </c>
      <c r="U64" s="35">
        <v>0.23900063921962</v>
      </c>
      <c r="V64" s="35">
        <v>0.11036554793024</v>
      </c>
      <c r="W64" s="35">
        <v>14953</v>
      </c>
      <c r="X64" s="35">
        <v>0.10670314943699299</v>
      </c>
      <c r="Y64" s="35">
        <v>1595.53219353135</v>
      </c>
      <c r="Z64" s="35" t="s">
        <v>1346</v>
      </c>
      <c r="AA64" s="35">
        <v>0</v>
      </c>
      <c r="AB64" s="35">
        <v>1.34851114198363E-2</v>
      </c>
      <c r="AC64" s="35">
        <v>14953</v>
      </c>
      <c r="AD64" s="35">
        <v>3.8123047002231902E-2</v>
      </c>
      <c r="AE64" s="35">
        <v>14953</v>
      </c>
      <c r="AF64" s="35">
        <v>6.4665467726206696E-2</v>
      </c>
      <c r="AG64" s="35">
        <v>14953</v>
      </c>
    </row>
    <row r="65" spans="1:33" hidden="1">
      <c r="A65" s="35" t="s">
        <v>517</v>
      </c>
      <c r="B65" s="35" t="s">
        <v>1405</v>
      </c>
      <c r="C65" s="35" t="b">
        <f t="shared" si="0"/>
        <v>1</v>
      </c>
      <c r="D65" s="35">
        <v>0.20885841170323943</v>
      </c>
      <c r="E65" s="35">
        <v>0.14041274817136884</v>
      </c>
      <c r="F65" s="35">
        <v>0.18882810800791325</v>
      </c>
      <c r="G65" s="36">
        <v>0.46900462961639278</v>
      </c>
      <c r="H65" s="37">
        <v>43660</v>
      </c>
      <c r="I65" s="38">
        <v>43660.469004629631</v>
      </c>
      <c r="J65" s="35">
        <v>0</v>
      </c>
      <c r="K65" s="35" t="s">
        <v>454</v>
      </c>
      <c r="L65" s="35">
        <v>0</v>
      </c>
      <c r="M65" s="35">
        <v>25</v>
      </c>
      <c r="N65" s="35">
        <v>2</v>
      </c>
      <c r="O65" s="35">
        <v>11.77972604</v>
      </c>
      <c r="P65" s="35">
        <f t="shared" si="1"/>
        <v>5.2660087289215998</v>
      </c>
      <c r="Q65" s="35">
        <v>317</v>
      </c>
      <c r="R65" s="35" t="s">
        <v>1338</v>
      </c>
      <c r="S65" s="35" t="s">
        <v>1403</v>
      </c>
      <c r="T65" s="35">
        <v>3.3079791400828801E-3</v>
      </c>
      <c r="U65" s="35">
        <v>0.24791261673349199</v>
      </c>
      <c r="V65" s="35">
        <v>9.8561973267666594E-2</v>
      </c>
      <c r="W65" s="35">
        <v>8988</v>
      </c>
      <c r="X65" s="35">
        <v>8.6437169000923297E-2</v>
      </c>
      <c r="Y65" s="35">
        <v>776.89727498029902</v>
      </c>
      <c r="Z65" s="35" t="s">
        <v>1346</v>
      </c>
      <c r="AA65" s="35">
        <v>0</v>
      </c>
      <c r="AB65" s="35">
        <v>1.13386981215531E-2</v>
      </c>
      <c r="AC65" s="35">
        <v>8988</v>
      </c>
      <c r="AD65" s="35">
        <v>3.2803544549569297E-2</v>
      </c>
      <c r="AE65" s="35">
        <v>8988</v>
      </c>
      <c r="AF65" s="35">
        <v>5.6586768115293402E-2</v>
      </c>
      <c r="AG65" s="35">
        <v>8988</v>
      </c>
    </row>
    <row r="66" spans="1:33" hidden="1">
      <c r="A66" s="35" t="s">
        <v>518</v>
      </c>
      <c r="B66" s="35" t="s">
        <v>1406</v>
      </c>
      <c r="C66" s="35" t="b">
        <f t="shared" ref="C66:C129" si="2">ISNUMBER(SEARCH(LEFT(B66,35),A66))</f>
        <v>1</v>
      </c>
      <c r="D66" s="35">
        <v>6.245459770114941</v>
      </c>
      <c r="E66" s="35">
        <v>5.3409090909090917</v>
      </c>
      <c r="F66" s="35">
        <v>3.3174096387147816</v>
      </c>
      <c r="G66" s="36">
        <v>0.47074074074043892</v>
      </c>
      <c r="H66" s="37">
        <v>43660</v>
      </c>
      <c r="I66" s="38">
        <v>43660.47074074074</v>
      </c>
      <c r="J66" s="35">
        <v>0</v>
      </c>
      <c r="K66" s="35" t="s">
        <v>454</v>
      </c>
      <c r="L66" s="35">
        <v>5</v>
      </c>
      <c r="M66" s="35">
        <v>25</v>
      </c>
      <c r="N66" s="35">
        <v>2</v>
      </c>
      <c r="O66" s="35">
        <v>14.23364922</v>
      </c>
      <c r="P66" s="35">
        <f t="shared" si="1"/>
        <v>6.3630105473088001</v>
      </c>
      <c r="Q66" s="35">
        <v>343</v>
      </c>
      <c r="R66" s="35" t="s">
        <v>1338</v>
      </c>
      <c r="S66" s="35" t="s">
        <v>1403</v>
      </c>
      <c r="T66" s="35">
        <v>3.7526689875843101E-3</v>
      </c>
      <c r="U66" s="35">
        <v>1.5955366969857201</v>
      </c>
      <c r="V66" s="35">
        <v>8.8213898212098504E-2</v>
      </c>
      <c r="W66" s="35">
        <v>5444</v>
      </c>
      <c r="X66" s="35">
        <v>7.2734914465290401E-2</v>
      </c>
      <c r="Y66" s="35">
        <v>395.96887434904102</v>
      </c>
      <c r="Z66" s="35">
        <v>0.81875105761598699</v>
      </c>
      <c r="AA66" s="35">
        <v>82</v>
      </c>
      <c r="AB66" s="35">
        <v>1.8395750901592602E-2</v>
      </c>
      <c r="AC66" s="35">
        <v>5444</v>
      </c>
      <c r="AD66" s="35">
        <v>3.3662810891445301E-2</v>
      </c>
      <c r="AE66" s="35">
        <v>5444</v>
      </c>
      <c r="AF66" s="35">
        <v>5.2551325201795403E-2</v>
      </c>
      <c r="AG66" s="35">
        <v>5444</v>
      </c>
    </row>
    <row r="67" spans="1:33" hidden="1">
      <c r="A67" s="35" t="s">
        <v>519</v>
      </c>
      <c r="B67" s="35" t="s">
        <v>1407</v>
      </c>
      <c r="C67" s="35" t="b">
        <f t="shared" si="2"/>
        <v>1</v>
      </c>
      <c r="D67" s="35">
        <v>0.48069226750261168</v>
      </c>
      <c r="E67" s="35">
        <v>0.23249738766980146</v>
      </c>
      <c r="F67" s="35">
        <v>0.61295575037434147</v>
      </c>
      <c r="G67" s="36">
        <v>0.47270833334187046</v>
      </c>
      <c r="H67" s="37">
        <v>43660</v>
      </c>
      <c r="I67" s="38">
        <v>43660.472708333335</v>
      </c>
      <c r="J67" s="35">
        <v>0</v>
      </c>
      <c r="K67" s="35" t="s">
        <v>454</v>
      </c>
      <c r="L67" s="35">
        <v>10</v>
      </c>
      <c r="M67" s="35">
        <v>25</v>
      </c>
      <c r="N67" s="35">
        <v>2</v>
      </c>
      <c r="O67" s="35">
        <v>14.23364922</v>
      </c>
      <c r="P67" s="35">
        <f t="shared" ref="P67:P130" si="3">O67*0.44704</f>
        <v>6.3630105473088001</v>
      </c>
      <c r="Q67" s="35">
        <v>343</v>
      </c>
      <c r="R67" s="35" t="s">
        <v>1338</v>
      </c>
      <c r="S67" s="35" t="s">
        <v>1403</v>
      </c>
      <c r="T67" s="35">
        <v>3.8805641492052701E-3</v>
      </c>
      <c r="U67" s="35">
        <v>0.229651839634814</v>
      </c>
      <c r="V67" s="35">
        <v>9.3925142974831205E-2</v>
      </c>
      <c r="W67" s="35">
        <v>5955</v>
      </c>
      <c r="X67" s="35">
        <v>9.10341513135111E-2</v>
      </c>
      <c r="Y67" s="35">
        <v>542.10837107195903</v>
      </c>
      <c r="Z67" s="35" t="s">
        <v>1346</v>
      </c>
      <c r="AA67" s="35">
        <v>0</v>
      </c>
      <c r="AB67" s="35">
        <v>9.6991710117357403E-3</v>
      </c>
      <c r="AC67" s="35">
        <v>5955</v>
      </c>
      <c r="AD67" s="35">
        <v>2.9821399525828001E-2</v>
      </c>
      <c r="AE67" s="35">
        <v>5955</v>
      </c>
      <c r="AF67" s="35">
        <v>5.2766503029268601E-2</v>
      </c>
      <c r="AG67" s="35">
        <v>5955</v>
      </c>
    </row>
    <row r="68" spans="1:33" hidden="1">
      <c r="A68" s="35" t="s">
        <v>520</v>
      </c>
      <c r="B68" s="35" t="s">
        <v>1408</v>
      </c>
      <c r="C68" s="35" t="b">
        <f t="shared" si="2"/>
        <v>1</v>
      </c>
      <c r="D68" s="35">
        <v>19.189143155694872</v>
      </c>
      <c r="E68" s="35">
        <v>10.391849529780565</v>
      </c>
      <c r="F68" s="35">
        <v>18.482833694122171</v>
      </c>
      <c r="G68" s="36">
        <v>0.47747685184003785</v>
      </c>
      <c r="H68" s="37">
        <v>43660</v>
      </c>
      <c r="I68" s="38">
        <v>43660.477476851855</v>
      </c>
      <c r="J68" s="35">
        <v>0</v>
      </c>
      <c r="K68" s="35" t="s">
        <v>454</v>
      </c>
      <c r="L68" s="35">
        <v>5</v>
      </c>
      <c r="M68" s="35">
        <v>25</v>
      </c>
      <c r="N68" s="35">
        <v>2</v>
      </c>
      <c r="O68" s="35">
        <v>15.949382200000001</v>
      </c>
      <c r="P68" s="35">
        <f t="shared" si="3"/>
        <v>7.1300118186879997</v>
      </c>
      <c r="Q68" s="35">
        <v>288</v>
      </c>
      <c r="R68" s="35" t="s">
        <v>1338</v>
      </c>
      <c r="S68" s="35" t="s">
        <v>1341</v>
      </c>
      <c r="T68" s="35">
        <v>4.8167952374770697E-3</v>
      </c>
      <c r="U68" s="35">
        <v>0.22823430341454101</v>
      </c>
      <c r="V68" s="35">
        <v>0.106664428865788</v>
      </c>
      <c r="W68" s="35">
        <v>51681</v>
      </c>
      <c r="X68" s="35">
        <v>0.106952083710873</v>
      </c>
      <c r="Y68" s="35">
        <v>5527.3906382616296</v>
      </c>
      <c r="Z68" s="35" t="s">
        <v>1346</v>
      </c>
      <c r="AA68" s="35">
        <v>0</v>
      </c>
      <c r="AB68" s="35">
        <v>1.26265673104115E-2</v>
      </c>
      <c r="AC68" s="35">
        <v>51681</v>
      </c>
      <c r="AD68" s="35">
        <v>3.6283036148803599E-2</v>
      </c>
      <c r="AE68" s="35">
        <v>51681</v>
      </c>
      <c r="AF68" s="35">
        <v>6.2020164398669302E-2</v>
      </c>
      <c r="AG68" s="35">
        <v>51681</v>
      </c>
    </row>
    <row r="69" spans="1:33" hidden="1">
      <c r="A69" s="35" t="s">
        <v>521</v>
      </c>
      <c r="B69" s="35" t="s">
        <v>1409</v>
      </c>
      <c r="C69" s="35" t="b">
        <f t="shared" si="2"/>
        <v>1</v>
      </c>
      <c r="D69" s="35">
        <v>17.284461859979089</v>
      </c>
      <c r="E69" s="35">
        <v>15.896682340647857</v>
      </c>
      <c r="F69" s="35">
        <v>8.2656353229989374</v>
      </c>
      <c r="G69" s="36">
        <v>0.4791550925874617</v>
      </c>
      <c r="H69" s="37">
        <v>43660</v>
      </c>
      <c r="I69" s="38">
        <v>43660.479155092595</v>
      </c>
      <c r="J69" s="35">
        <v>0</v>
      </c>
      <c r="K69" s="35" t="s">
        <v>454</v>
      </c>
      <c r="L69" s="35">
        <v>10</v>
      </c>
      <c r="M69" s="35">
        <v>25</v>
      </c>
      <c r="N69" s="35">
        <v>2</v>
      </c>
      <c r="O69" s="35">
        <v>15.949382200000001</v>
      </c>
      <c r="P69" s="35">
        <f t="shared" si="3"/>
        <v>7.1300118186879997</v>
      </c>
      <c r="Q69" s="35">
        <v>288</v>
      </c>
      <c r="R69" s="35" t="s">
        <v>1338</v>
      </c>
      <c r="S69" s="35" t="s">
        <v>1341</v>
      </c>
      <c r="T69" s="35">
        <v>3.6192290344916E-3</v>
      </c>
      <c r="U69" s="35">
        <v>0.460396925227119</v>
      </c>
      <c r="V69" s="35">
        <v>0.122129456423066</v>
      </c>
      <c r="W69" s="35">
        <v>20451</v>
      </c>
      <c r="X69" s="35">
        <v>0.104112107965271</v>
      </c>
      <c r="Y69" s="35">
        <v>2129.1967199977498</v>
      </c>
      <c r="Z69" s="35">
        <v>0.34237848295664097</v>
      </c>
      <c r="AA69" s="35">
        <v>479</v>
      </c>
      <c r="AB69" s="35">
        <v>1.9013637940062601E-2</v>
      </c>
      <c r="AC69" s="35">
        <v>20451</v>
      </c>
      <c r="AD69" s="35">
        <v>4.6749069183603199E-2</v>
      </c>
      <c r="AE69" s="35">
        <v>20451</v>
      </c>
      <c r="AF69" s="35">
        <v>7.4981908528408303E-2</v>
      </c>
      <c r="AG69" s="35">
        <v>20451</v>
      </c>
    </row>
    <row r="70" spans="1:33" hidden="1">
      <c r="A70" s="35" t="s">
        <v>522</v>
      </c>
      <c r="B70" s="35" t="s">
        <v>1410</v>
      </c>
      <c r="C70" s="35" t="b">
        <f t="shared" si="2"/>
        <v>1</v>
      </c>
      <c r="D70" s="35">
        <v>0.18204022988505708</v>
      </c>
      <c r="E70" s="35">
        <v>9.1431556948798325E-3</v>
      </c>
      <c r="F70" s="35">
        <v>0.43718835536648326</v>
      </c>
      <c r="G70" s="36">
        <v>0.48223379629780538</v>
      </c>
      <c r="H70" s="37">
        <v>43660</v>
      </c>
      <c r="I70" s="38">
        <v>43660.482233796298</v>
      </c>
      <c r="J70" s="35">
        <v>0</v>
      </c>
      <c r="K70" s="35" t="s">
        <v>454</v>
      </c>
      <c r="L70" s="35">
        <v>-5</v>
      </c>
      <c r="M70" s="35">
        <v>25</v>
      </c>
      <c r="N70" s="35">
        <v>2</v>
      </c>
      <c r="O70" s="35">
        <v>17.6047178</v>
      </c>
      <c r="P70" s="35">
        <f t="shared" si="3"/>
        <v>7.8700130453119996</v>
      </c>
      <c r="Q70" s="35">
        <v>284</v>
      </c>
      <c r="R70" s="35" t="s">
        <v>1338</v>
      </c>
      <c r="S70" s="35" t="s">
        <v>1341</v>
      </c>
      <c r="T70" s="35">
        <v>3.76001740119759E-3</v>
      </c>
      <c r="U70" s="35">
        <v>0.39862819866742799</v>
      </c>
      <c r="V70" s="35">
        <v>0.113917606070277</v>
      </c>
      <c r="W70" s="35">
        <v>19005</v>
      </c>
      <c r="X70" s="35">
        <v>0.101950620567257</v>
      </c>
      <c r="Y70" s="35">
        <v>1937.5715438807299</v>
      </c>
      <c r="Z70" s="35">
        <v>0.326167511177965</v>
      </c>
      <c r="AA70" s="35">
        <v>114</v>
      </c>
      <c r="AB70" s="35">
        <v>1.556841183698E-2</v>
      </c>
      <c r="AC70" s="35">
        <v>19005</v>
      </c>
      <c r="AD70" s="35">
        <v>4.11713807301613E-2</v>
      </c>
      <c r="AE70" s="35">
        <v>19005</v>
      </c>
      <c r="AF70" s="35">
        <v>6.8093914528670002E-2</v>
      </c>
      <c r="AG70" s="35">
        <v>19005</v>
      </c>
    </row>
    <row r="71" spans="1:33" hidden="1">
      <c r="A71" s="35" t="s">
        <v>523</v>
      </c>
      <c r="B71" s="35" t="s">
        <v>1411</v>
      </c>
      <c r="C71" s="35" t="b">
        <f t="shared" si="2"/>
        <v>1</v>
      </c>
      <c r="D71" s="35">
        <v>29.737317136886109</v>
      </c>
      <c r="E71" s="35">
        <v>18.241901776384534</v>
      </c>
      <c r="F71" s="35">
        <v>28.33808302608756</v>
      </c>
      <c r="G71" s="36">
        <v>0.48468749999301508</v>
      </c>
      <c r="H71" s="37">
        <v>43660</v>
      </c>
      <c r="I71" s="38">
        <v>43660.4846875</v>
      </c>
      <c r="J71" s="35">
        <v>0</v>
      </c>
      <c r="K71" s="35" t="s">
        <v>454</v>
      </c>
      <c r="L71" s="35">
        <v>0</v>
      </c>
      <c r="M71" s="35">
        <v>25</v>
      </c>
      <c r="N71" s="35">
        <v>2</v>
      </c>
      <c r="O71" s="35">
        <v>18.096844600000001</v>
      </c>
      <c r="P71" s="35">
        <f t="shared" si="3"/>
        <v>8.0900134099839995</v>
      </c>
      <c r="Q71" s="35">
        <v>294</v>
      </c>
      <c r="R71" s="35" t="s">
        <v>1338</v>
      </c>
      <c r="S71" s="35" t="s">
        <v>1341</v>
      </c>
      <c r="T71" s="35">
        <v>3.6278258598207301E-3</v>
      </c>
      <c r="U71" s="35">
        <v>0.24810009032050501</v>
      </c>
      <c r="V71" s="35">
        <v>7.7894107710083399E-2</v>
      </c>
      <c r="W71" s="35">
        <v>18918</v>
      </c>
      <c r="X71" s="35">
        <v>7.1405536948635995E-2</v>
      </c>
      <c r="Y71" s="35">
        <v>1350.8499479943</v>
      </c>
      <c r="Z71" s="35" t="s">
        <v>1346</v>
      </c>
      <c r="AA71" s="35">
        <v>0</v>
      </c>
      <c r="AB71" s="35">
        <v>6.6510734289362697E-3</v>
      </c>
      <c r="AC71" s="35">
        <v>18918</v>
      </c>
      <c r="AD71" s="35">
        <v>2.24792337699041E-2</v>
      </c>
      <c r="AE71" s="35">
        <v>18918</v>
      </c>
      <c r="AF71" s="35">
        <v>4.1719736085018201E-2</v>
      </c>
      <c r="AG71" s="35">
        <v>18918</v>
      </c>
    </row>
    <row r="72" spans="1:33" hidden="1">
      <c r="A72" s="35" t="s">
        <v>524</v>
      </c>
      <c r="B72" s="35" t="s">
        <v>1412</v>
      </c>
      <c r="C72" s="35" t="b">
        <f t="shared" si="2"/>
        <v>1</v>
      </c>
      <c r="D72" s="35">
        <v>0.1405616509926855</v>
      </c>
      <c r="E72" s="35">
        <v>4.7675026123301989E-2</v>
      </c>
      <c r="F72" s="35">
        <v>0.19556892841411661</v>
      </c>
      <c r="G72" s="36">
        <v>0.48803240741835907</v>
      </c>
      <c r="H72" s="37">
        <v>43660</v>
      </c>
      <c r="I72" s="38">
        <v>43660.488032407404</v>
      </c>
      <c r="J72" s="35">
        <v>0</v>
      </c>
      <c r="K72" s="35" t="s">
        <v>454</v>
      </c>
      <c r="L72" s="35">
        <v>10</v>
      </c>
      <c r="M72" s="35">
        <v>25</v>
      </c>
      <c r="N72" s="35">
        <v>2</v>
      </c>
      <c r="O72" s="35">
        <v>15.33869758</v>
      </c>
      <c r="P72" s="35">
        <f t="shared" si="3"/>
        <v>6.8570113661632002</v>
      </c>
      <c r="Q72" s="35">
        <v>302</v>
      </c>
      <c r="R72" s="35" t="s">
        <v>1338</v>
      </c>
      <c r="S72" s="35" t="s">
        <v>1341</v>
      </c>
      <c r="T72" s="35">
        <v>3.7283383421608499E-3</v>
      </c>
      <c r="U72" s="35">
        <v>0.25211841039758998</v>
      </c>
      <c r="V72" s="35">
        <v>8.3797396743872404E-2</v>
      </c>
      <c r="W72" s="35">
        <v>15392</v>
      </c>
      <c r="X72" s="35">
        <v>7.6411772995563607E-2</v>
      </c>
      <c r="Y72" s="35">
        <v>1176.1300099477101</v>
      </c>
      <c r="Z72" s="35" t="s">
        <v>1346</v>
      </c>
      <c r="AA72" s="35">
        <v>0</v>
      </c>
      <c r="AB72" s="35">
        <v>7.8799414237663394E-3</v>
      </c>
      <c r="AC72" s="35">
        <v>15392</v>
      </c>
      <c r="AD72" s="35">
        <v>2.5302068816827401E-2</v>
      </c>
      <c r="AE72" s="35">
        <v>15392</v>
      </c>
      <c r="AF72" s="35">
        <v>4.5873713630906102E-2</v>
      </c>
      <c r="AG72" s="35">
        <v>15392</v>
      </c>
    </row>
    <row r="73" spans="1:33" hidden="1">
      <c r="A73" s="35" t="s">
        <v>525</v>
      </c>
      <c r="B73" s="35" t="s">
        <v>1413</v>
      </c>
      <c r="C73" s="35" t="b">
        <f t="shared" si="2"/>
        <v>1</v>
      </c>
      <c r="D73" s="35">
        <v>3.1941013584117068</v>
      </c>
      <c r="E73" s="35">
        <v>1.9363897596656217</v>
      </c>
      <c r="F73" s="35">
        <v>3.8024500651765583</v>
      </c>
      <c r="G73" s="36">
        <v>0.49221064813900739</v>
      </c>
      <c r="H73" s="37">
        <v>43660</v>
      </c>
      <c r="I73" s="38">
        <v>43660.492210648146</v>
      </c>
      <c r="J73" s="35">
        <v>0</v>
      </c>
      <c r="K73" s="35" t="s">
        <v>454</v>
      </c>
      <c r="L73" s="35">
        <v>5</v>
      </c>
      <c r="M73" s="35">
        <v>25</v>
      </c>
      <c r="N73" s="35">
        <v>2</v>
      </c>
      <c r="O73" s="35">
        <v>16.222288880000001</v>
      </c>
      <c r="P73" s="35">
        <f t="shared" si="3"/>
        <v>7.2520120209151999</v>
      </c>
      <c r="Q73" s="35">
        <v>299</v>
      </c>
      <c r="R73" s="35" t="s">
        <v>1338</v>
      </c>
      <c r="S73" s="35" t="s">
        <v>1341</v>
      </c>
      <c r="T73" s="35">
        <v>4.07804222927675E-3</v>
      </c>
      <c r="U73" s="35">
        <v>0.35012764245028699</v>
      </c>
      <c r="V73" s="35">
        <v>0.129470453451596</v>
      </c>
      <c r="W73" s="35">
        <v>15988</v>
      </c>
      <c r="X73" s="35">
        <v>0.125037022220546</v>
      </c>
      <c r="Y73" s="35">
        <v>1999.0919112621</v>
      </c>
      <c r="Z73" s="35">
        <v>0.31892647564884102</v>
      </c>
      <c r="AA73" s="35">
        <v>41</v>
      </c>
      <c r="AB73" s="35">
        <v>1.8749345771494601E-2</v>
      </c>
      <c r="AC73" s="35">
        <v>15988</v>
      </c>
      <c r="AD73" s="35">
        <v>4.8620358715226901E-2</v>
      </c>
      <c r="AE73" s="35">
        <v>15988</v>
      </c>
      <c r="AF73" s="35">
        <v>7.9070682258290101E-2</v>
      </c>
      <c r="AG73" s="35">
        <v>15988</v>
      </c>
    </row>
    <row r="74" spans="1:33" hidden="1">
      <c r="A74" s="35" t="s">
        <v>526</v>
      </c>
      <c r="B74" s="35" t="s">
        <v>1414</v>
      </c>
      <c r="C74" s="35" t="b">
        <f t="shared" si="2"/>
        <v>1</v>
      </c>
      <c r="D74" s="35">
        <v>13.926729362591432</v>
      </c>
      <c r="E74" s="35">
        <v>13.482889237199583</v>
      </c>
      <c r="F74" s="35">
        <v>7.0617799066864562</v>
      </c>
      <c r="G74" s="36">
        <v>0.49475694444845431</v>
      </c>
      <c r="H74" s="37">
        <v>43660</v>
      </c>
      <c r="I74" s="38">
        <v>43660.494756944441</v>
      </c>
      <c r="J74" s="35">
        <v>0</v>
      </c>
      <c r="K74" s="35" t="s">
        <v>454</v>
      </c>
      <c r="L74" s="35">
        <v>-5</v>
      </c>
      <c r="M74" s="35">
        <v>25</v>
      </c>
      <c r="N74" s="35">
        <v>2</v>
      </c>
      <c r="O74" s="35">
        <v>16.222288880000001</v>
      </c>
      <c r="P74" s="35">
        <f t="shared" si="3"/>
        <v>7.2520120209151999</v>
      </c>
      <c r="Q74" s="35">
        <v>299</v>
      </c>
      <c r="R74" s="35" t="s">
        <v>1338</v>
      </c>
      <c r="S74" s="35" t="s">
        <v>1341</v>
      </c>
      <c r="T74" s="35">
        <v>3.84117460585567E-3</v>
      </c>
      <c r="U74" s="35">
        <v>0.318988138394798</v>
      </c>
      <c r="V74" s="35">
        <v>0.115203068618178</v>
      </c>
      <c r="W74" s="35">
        <v>17988</v>
      </c>
      <c r="X74" s="35">
        <v>0.10485141902063599</v>
      </c>
      <c r="Y74" s="35">
        <v>1886.0673253432001</v>
      </c>
      <c r="Z74" s="35">
        <v>0.31044612309470698</v>
      </c>
      <c r="AA74" s="35">
        <v>8</v>
      </c>
      <c r="AB74" s="35">
        <v>1.5516127395211901E-2</v>
      </c>
      <c r="AC74" s="35">
        <v>17988</v>
      </c>
      <c r="AD74" s="35">
        <v>4.1513827042644502E-2</v>
      </c>
      <c r="AE74" s="35">
        <v>17988</v>
      </c>
      <c r="AF74" s="35">
        <v>6.8827090286252696E-2</v>
      </c>
      <c r="AG74" s="35">
        <v>17988</v>
      </c>
    </row>
    <row r="75" spans="1:33" hidden="1">
      <c r="A75" s="35" t="s">
        <v>527</v>
      </c>
      <c r="B75" s="35" t="s">
        <v>1415</v>
      </c>
      <c r="C75" s="35" t="b">
        <f t="shared" si="2"/>
        <v>1</v>
      </c>
      <c r="D75" s="35">
        <v>14.417361546499476</v>
      </c>
      <c r="E75" s="35">
        <v>12.170846394984325</v>
      </c>
      <c r="F75" s="35">
        <v>7.2989939655021354</v>
      </c>
      <c r="G75" s="36">
        <v>0.49634259258164093</v>
      </c>
      <c r="H75" s="37">
        <v>43660</v>
      </c>
      <c r="I75" s="38">
        <v>43660.496342592596</v>
      </c>
      <c r="J75" s="35">
        <v>0</v>
      </c>
      <c r="K75" s="35" t="s">
        <v>454</v>
      </c>
      <c r="L75" s="35">
        <v>0</v>
      </c>
      <c r="M75" s="35">
        <v>25</v>
      </c>
      <c r="N75" s="35">
        <v>2</v>
      </c>
      <c r="O75" s="35">
        <v>14.6072182</v>
      </c>
      <c r="P75" s="35">
        <f t="shared" si="3"/>
        <v>6.5300108241280004</v>
      </c>
      <c r="Q75" s="35">
        <v>308</v>
      </c>
      <c r="R75" s="35" t="s">
        <v>1338</v>
      </c>
      <c r="S75" s="35" t="s">
        <v>1341</v>
      </c>
      <c r="T75" s="35">
        <v>4.2760235999519097E-3</v>
      </c>
      <c r="U75" s="35">
        <v>0.29720007654243003</v>
      </c>
      <c r="V75" s="35">
        <v>9.4541179292095004E-2</v>
      </c>
      <c r="W75" s="35">
        <v>8739</v>
      </c>
      <c r="X75" s="35">
        <v>8.6069132903837595E-2</v>
      </c>
      <c r="Y75" s="35">
        <v>752.15815244663702</v>
      </c>
      <c r="Z75" s="35" t="s">
        <v>1346</v>
      </c>
      <c r="AA75" s="35">
        <v>0</v>
      </c>
      <c r="AB75" s="35">
        <v>1.02839237405497E-2</v>
      </c>
      <c r="AC75" s="35">
        <v>8739</v>
      </c>
      <c r="AD75" s="35">
        <v>3.06222040964239E-2</v>
      </c>
      <c r="AE75" s="35">
        <v>8739</v>
      </c>
      <c r="AF75" s="35">
        <v>5.3565207692756397E-2</v>
      </c>
      <c r="AG75" s="35">
        <v>8739</v>
      </c>
    </row>
    <row r="76" spans="1:33" hidden="1">
      <c r="A76" s="35" t="s">
        <v>528</v>
      </c>
      <c r="B76" s="35" t="s">
        <v>1416</v>
      </c>
      <c r="C76" s="35" t="b">
        <f t="shared" si="2"/>
        <v>1</v>
      </c>
      <c r="D76" s="35">
        <v>44.132189132706387</v>
      </c>
      <c r="E76" s="35">
        <v>42.887931034482754</v>
      </c>
      <c r="F76" s="35">
        <v>13.289187961965048</v>
      </c>
      <c r="G76" s="36">
        <v>0.50631944445194677</v>
      </c>
      <c r="H76" s="37">
        <v>43660</v>
      </c>
      <c r="I76" s="38">
        <v>43660.506319444445</v>
      </c>
      <c r="J76" s="35">
        <v>0</v>
      </c>
      <c r="K76" s="35" t="s">
        <v>454</v>
      </c>
      <c r="L76" s="35">
        <v>10</v>
      </c>
      <c r="M76" s="35">
        <v>25</v>
      </c>
      <c r="N76" s="35">
        <v>2</v>
      </c>
      <c r="O76" s="35">
        <v>13.9361362</v>
      </c>
      <c r="P76" s="35">
        <f t="shared" si="3"/>
        <v>6.2300103268480003</v>
      </c>
      <c r="Q76" s="35">
        <v>321</v>
      </c>
      <c r="R76" s="35" t="s">
        <v>1338</v>
      </c>
      <c r="S76" s="35" t="s">
        <v>1403</v>
      </c>
      <c r="T76" s="35">
        <v>3.8184821471855001E-3</v>
      </c>
      <c r="U76" s="35">
        <v>0.488608153794934</v>
      </c>
      <c r="V76" s="35">
        <v>0.170441716757923</v>
      </c>
      <c r="W76" s="35">
        <v>47846</v>
      </c>
      <c r="X76" s="35">
        <v>0.16556529908466799</v>
      </c>
      <c r="Y76" s="35">
        <v>7921.6373000050098</v>
      </c>
      <c r="Z76" s="35">
        <v>0.34083490629504398</v>
      </c>
      <c r="AA76" s="35">
        <v>2128</v>
      </c>
      <c r="AB76" s="35">
        <v>3.38582601053974E-2</v>
      </c>
      <c r="AC76" s="35">
        <v>47846</v>
      </c>
      <c r="AD76" s="35">
        <v>7.4683160460524894E-2</v>
      </c>
      <c r="AE76" s="35">
        <v>47846</v>
      </c>
      <c r="AF76" s="35">
        <v>0.11231680274240601</v>
      </c>
      <c r="AG76" s="35">
        <v>47846</v>
      </c>
    </row>
    <row r="77" spans="1:33" hidden="1">
      <c r="A77" s="35" t="s">
        <v>529</v>
      </c>
      <c r="B77" s="35" t="s">
        <v>1417</v>
      </c>
      <c r="C77" s="35" t="b">
        <f t="shared" si="2"/>
        <v>1</v>
      </c>
      <c r="D77" s="35">
        <v>13.534213688610226</v>
      </c>
      <c r="E77" s="35">
        <v>12.340647857889238</v>
      </c>
      <c r="F77" s="35">
        <v>6.6397903893593861</v>
      </c>
      <c r="G77" s="36">
        <v>0.51097222222597338</v>
      </c>
      <c r="H77" s="37">
        <v>43660</v>
      </c>
      <c r="I77" s="38">
        <v>43660.510972222219</v>
      </c>
      <c r="J77" s="35">
        <v>0</v>
      </c>
      <c r="K77" s="35" t="s">
        <v>454</v>
      </c>
      <c r="L77" s="35">
        <v>5</v>
      </c>
      <c r="M77" s="35">
        <v>25</v>
      </c>
      <c r="N77" s="35">
        <v>2</v>
      </c>
      <c r="O77" s="35">
        <v>15.7927964</v>
      </c>
      <c r="P77" s="35">
        <f t="shared" si="3"/>
        <v>7.0600117026560003</v>
      </c>
      <c r="Q77" s="35">
        <v>297</v>
      </c>
      <c r="R77" s="35" t="s">
        <v>1338</v>
      </c>
      <c r="S77" s="35" t="s">
        <v>1341</v>
      </c>
      <c r="T77" s="35">
        <v>3.9372937456407901E-3</v>
      </c>
      <c r="U77" s="35">
        <v>0.33068909554871301</v>
      </c>
      <c r="V77" s="35">
        <v>0.120731958295346</v>
      </c>
      <c r="W77" s="35">
        <v>12103</v>
      </c>
      <c r="X77" s="35">
        <v>0.10920874202393099</v>
      </c>
      <c r="Y77" s="35">
        <v>1321.75340471564</v>
      </c>
      <c r="Z77" s="35">
        <v>0.31442258448235899</v>
      </c>
      <c r="AA77" s="35">
        <v>40</v>
      </c>
      <c r="AB77" s="35">
        <v>1.7295525820995101E-2</v>
      </c>
      <c r="AC77" s="35">
        <v>12103</v>
      </c>
      <c r="AD77" s="35">
        <v>4.4740690403431399E-2</v>
      </c>
      <c r="AE77" s="35">
        <v>12103</v>
      </c>
      <c r="AF77" s="35">
        <v>7.3102923223855198E-2</v>
      </c>
      <c r="AG77" s="35">
        <v>12103</v>
      </c>
    </row>
    <row r="78" spans="1:33" hidden="1">
      <c r="A78" s="35" t="s">
        <v>530</v>
      </c>
      <c r="B78" s="35" t="s">
        <v>1418</v>
      </c>
      <c r="C78" s="35" t="b">
        <f t="shared" si="2"/>
        <v>1</v>
      </c>
      <c r="D78" s="35">
        <v>14.815626959247657</v>
      </c>
      <c r="E78" s="35">
        <v>13.527298850574713</v>
      </c>
      <c r="F78" s="35">
        <v>8.527596158289473</v>
      </c>
      <c r="G78" s="36">
        <v>0.51307870369055308</v>
      </c>
      <c r="H78" s="37">
        <v>43660</v>
      </c>
      <c r="I78" s="38">
        <v>43660.513078703705</v>
      </c>
      <c r="J78" s="35">
        <v>0</v>
      </c>
      <c r="K78" s="35" t="s">
        <v>454</v>
      </c>
      <c r="L78" s="35">
        <v>5</v>
      </c>
      <c r="M78" s="35">
        <v>25</v>
      </c>
      <c r="N78" s="35">
        <v>2</v>
      </c>
      <c r="O78" s="35">
        <v>15.66305388</v>
      </c>
      <c r="P78" s="35">
        <f t="shared" si="3"/>
        <v>7.0020116065151994</v>
      </c>
      <c r="Q78" s="35">
        <v>276</v>
      </c>
      <c r="R78" s="35" t="s">
        <v>1338</v>
      </c>
      <c r="S78" s="35" t="s">
        <v>1341</v>
      </c>
      <c r="T78" s="35">
        <v>4.31571121072698E-3</v>
      </c>
      <c r="U78" s="35">
        <v>0.31430180913217498</v>
      </c>
      <c r="V78" s="35">
        <v>0.12618826733625699</v>
      </c>
      <c r="W78" s="35">
        <v>19659</v>
      </c>
      <c r="X78" s="35">
        <v>0.11863160982311</v>
      </c>
      <c r="Y78" s="35">
        <v>2332.1788175125198</v>
      </c>
      <c r="Z78" s="35">
        <v>0.306275809603194</v>
      </c>
      <c r="AA78" s="35">
        <v>13</v>
      </c>
      <c r="AB78" s="35">
        <v>1.8425656383970802E-2</v>
      </c>
      <c r="AC78" s="35">
        <v>19659</v>
      </c>
      <c r="AD78" s="35">
        <v>4.7427876042592E-2</v>
      </c>
      <c r="AE78" s="35">
        <v>19659</v>
      </c>
      <c r="AF78" s="35">
        <v>7.7024540966705607E-2</v>
      </c>
      <c r="AG78" s="35">
        <v>19659</v>
      </c>
    </row>
    <row r="79" spans="1:33" hidden="1">
      <c r="A79" s="35" t="s">
        <v>531</v>
      </c>
      <c r="B79" s="35" t="s">
        <v>1419</v>
      </c>
      <c r="C79" s="35" t="b">
        <f t="shared" si="2"/>
        <v>1</v>
      </c>
      <c r="D79" s="35">
        <v>13.406076280041809</v>
      </c>
      <c r="E79" s="35">
        <v>13.026384535005224</v>
      </c>
      <c r="F79" s="35">
        <v>4.7628127303370169</v>
      </c>
      <c r="G79" s="36">
        <v>0.51450231482158415</v>
      </c>
      <c r="H79" s="37">
        <v>43660</v>
      </c>
      <c r="I79" s="38">
        <v>43660.514502314814</v>
      </c>
      <c r="J79" s="35">
        <v>0</v>
      </c>
      <c r="K79" s="35" t="s">
        <v>454</v>
      </c>
      <c r="L79" s="35">
        <v>10</v>
      </c>
      <c r="M79" s="35">
        <v>25</v>
      </c>
      <c r="N79" s="35">
        <v>2</v>
      </c>
      <c r="O79" s="35">
        <v>15.66305388</v>
      </c>
      <c r="P79" s="35">
        <f t="shared" si="3"/>
        <v>7.0020116065151994</v>
      </c>
      <c r="Q79" s="35">
        <v>276</v>
      </c>
      <c r="R79" s="35" t="s">
        <v>1338</v>
      </c>
      <c r="S79" s="35" t="s">
        <v>1341</v>
      </c>
      <c r="T79" s="35">
        <v>3.9169358130532001E-3</v>
      </c>
      <c r="U79" s="35">
        <v>0.83945727651679602</v>
      </c>
      <c r="V79" s="35">
        <v>0.126777725917538</v>
      </c>
      <c r="W79" s="35">
        <v>14924</v>
      </c>
      <c r="X79" s="35">
        <v>0.115867270562513</v>
      </c>
      <c r="Y79" s="35">
        <v>1729.20314587495</v>
      </c>
      <c r="Z79" s="35">
        <v>0.35604173847947701</v>
      </c>
      <c r="AA79" s="35">
        <v>79</v>
      </c>
      <c r="AB79" s="35">
        <v>1.9353921412666501E-2</v>
      </c>
      <c r="AC79" s="35">
        <v>14924</v>
      </c>
      <c r="AD79" s="35">
        <v>4.8454611253305697E-2</v>
      </c>
      <c r="AE79" s="35">
        <v>14924</v>
      </c>
      <c r="AF79" s="35">
        <v>7.7932987470990603E-2</v>
      </c>
      <c r="AG79" s="35">
        <v>14924</v>
      </c>
    </row>
    <row r="80" spans="1:33" hidden="1">
      <c r="A80" s="35" t="s">
        <v>532</v>
      </c>
      <c r="B80" s="35" t="s">
        <v>1420</v>
      </c>
      <c r="C80" s="35" t="b">
        <f t="shared" si="2"/>
        <v>1</v>
      </c>
      <c r="D80" s="35">
        <v>12.589195402298849</v>
      </c>
      <c r="E80" s="35">
        <v>11.1566091954023</v>
      </c>
      <c r="F80" s="35">
        <v>5.2597990440997213</v>
      </c>
      <c r="G80" s="36">
        <v>0.51660879628616385</v>
      </c>
      <c r="H80" s="37">
        <v>43660</v>
      </c>
      <c r="I80" s="38">
        <v>43660.516608796293</v>
      </c>
      <c r="J80" s="35">
        <v>0</v>
      </c>
      <c r="K80" s="35" t="s">
        <v>454</v>
      </c>
      <c r="L80" s="35">
        <v>-5</v>
      </c>
      <c r="M80" s="35">
        <v>25</v>
      </c>
      <c r="N80" s="35">
        <v>2</v>
      </c>
      <c r="O80" s="35">
        <v>12.522390120000001</v>
      </c>
      <c r="P80" s="35">
        <f t="shared" si="3"/>
        <v>5.5980092792448</v>
      </c>
      <c r="Q80" s="35">
        <v>294</v>
      </c>
      <c r="R80" s="35" t="s">
        <v>1338</v>
      </c>
      <c r="S80" s="35" t="s">
        <v>1341</v>
      </c>
      <c r="T80" s="35">
        <v>4.0708872054243299E-3</v>
      </c>
      <c r="U80" s="35">
        <v>0.37036526619315402</v>
      </c>
      <c r="V80" s="35">
        <v>0.118377668537668</v>
      </c>
      <c r="W80" s="35">
        <v>20349</v>
      </c>
      <c r="X80" s="35">
        <v>0.113023178286356</v>
      </c>
      <c r="Y80" s="35">
        <v>2299.9086549490498</v>
      </c>
      <c r="Z80" s="35">
        <v>0.31610436938530201</v>
      </c>
      <c r="AA80" s="35">
        <v>42</v>
      </c>
      <c r="AB80" s="35">
        <v>1.6417556034472099E-2</v>
      </c>
      <c r="AC80" s="35">
        <v>20349</v>
      </c>
      <c r="AD80" s="35">
        <v>4.3262549630702203E-2</v>
      </c>
      <c r="AE80" s="35">
        <v>20349</v>
      </c>
      <c r="AF80" s="35">
        <v>7.1217182904244405E-2</v>
      </c>
      <c r="AG80" s="35">
        <v>20349</v>
      </c>
    </row>
    <row r="81" spans="1:33" hidden="1">
      <c r="A81" s="35" t="s">
        <v>533</v>
      </c>
      <c r="B81" s="35" t="s">
        <v>1421</v>
      </c>
      <c r="C81" s="35" t="b">
        <f t="shared" si="2"/>
        <v>1</v>
      </c>
      <c r="D81" s="35">
        <v>14.280545977011508</v>
      </c>
      <c r="E81" s="35">
        <v>12.273380355276906</v>
      </c>
      <c r="F81" s="35">
        <v>6.571252132481689</v>
      </c>
      <c r="G81" s="36">
        <v>0.5180092592490837</v>
      </c>
      <c r="H81" s="37">
        <v>43660</v>
      </c>
      <c r="I81" s="38">
        <v>43660.518009259256</v>
      </c>
      <c r="J81" s="35">
        <v>0</v>
      </c>
      <c r="K81" s="35" t="s">
        <v>454</v>
      </c>
      <c r="L81" s="35">
        <v>0</v>
      </c>
      <c r="M81" s="35">
        <v>25</v>
      </c>
      <c r="N81" s="35">
        <v>2</v>
      </c>
      <c r="O81" s="35">
        <v>12.522390120000001</v>
      </c>
      <c r="P81" s="35">
        <f t="shared" si="3"/>
        <v>5.5980092792448</v>
      </c>
      <c r="Q81" s="35">
        <v>294</v>
      </c>
      <c r="R81" s="35" t="s">
        <v>1338</v>
      </c>
      <c r="S81" s="35" t="s">
        <v>1341</v>
      </c>
      <c r="T81" s="35">
        <v>4.32205355524994E-3</v>
      </c>
      <c r="U81" s="35">
        <v>0.34614191777011499</v>
      </c>
      <c r="V81" s="35">
        <v>0.113438380721452</v>
      </c>
      <c r="W81" s="35">
        <v>24556</v>
      </c>
      <c r="X81" s="35">
        <v>0.10246947854041499</v>
      </c>
      <c r="Y81" s="35">
        <v>2516.2405150384402</v>
      </c>
      <c r="Z81" s="35">
        <v>0.31669312150567303</v>
      </c>
      <c r="AA81" s="35">
        <v>199</v>
      </c>
      <c r="AB81" s="35">
        <v>1.5433443685595301E-2</v>
      </c>
      <c r="AC81" s="35">
        <v>24556</v>
      </c>
      <c r="AD81" s="35">
        <v>4.0871095909713197E-2</v>
      </c>
      <c r="AE81" s="35">
        <v>24556</v>
      </c>
      <c r="AF81" s="35">
        <v>6.7695314922973995E-2</v>
      </c>
      <c r="AG81" s="35">
        <v>24556</v>
      </c>
    </row>
    <row r="82" spans="1:33" hidden="1">
      <c r="A82" s="35" t="s">
        <v>534</v>
      </c>
      <c r="B82" s="35" t="s">
        <v>1422</v>
      </c>
      <c r="C82" s="35" t="b">
        <f t="shared" si="2"/>
        <v>1</v>
      </c>
      <c r="D82" s="35">
        <v>12.354493207941481</v>
      </c>
      <c r="E82" s="35">
        <v>10.800679205851619</v>
      </c>
      <c r="F82" s="35">
        <v>5.1406443641459862</v>
      </c>
      <c r="G82" s="36">
        <v>0.52021990739740431</v>
      </c>
      <c r="H82" s="37">
        <v>43660</v>
      </c>
      <c r="I82" s="38">
        <v>43660.520219907405</v>
      </c>
      <c r="J82" s="35">
        <v>0</v>
      </c>
      <c r="K82" s="35" t="s">
        <v>454</v>
      </c>
      <c r="L82" s="35">
        <v>-5</v>
      </c>
      <c r="M82" s="35">
        <v>25</v>
      </c>
      <c r="N82" s="35">
        <v>2</v>
      </c>
      <c r="O82" s="35">
        <v>13.267291139999999</v>
      </c>
      <c r="P82" s="35">
        <f t="shared" si="3"/>
        <v>5.9310098312255999</v>
      </c>
      <c r="Q82" s="35">
        <v>319</v>
      </c>
      <c r="R82" s="35" t="s">
        <v>1338</v>
      </c>
      <c r="S82" s="35" t="s">
        <v>1403</v>
      </c>
      <c r="T82" s="35">
        <v>3.9132702748135304E-3</v>
      </c>
      <c r="U82" s="35">
        <v>0.29186007630454502</v>
      </c>
      <c r="V82" s="35">
        <v>0.117385146619189</v>
      </c>
      <c r="W82" s="35">
        <v>11794</v>
      </c>
      <c r="X82" s="35">
        <v>0.113016601868881</v>
      </c>
      <c r="Y82" s="35">
        <v>1332.9178024415801</v>
      </c>
      <c r="Z82" s="35" t="s">
        <v>1346</v>
      </c>
      <c r="AA82" s="35">
        <v>0</v>
      </c>
      <c r="AB82" s="35">
        <v>1.56456295542012E-2</v>
      </c>
      <c r="AC82" s="35">
        <v>11794</v>
      </c>
      <c r="AD82" s="35">
        <v>4.2210336081075502E-2</v>
      </c>
      <c r="AE82" s="35">
        <v>11794</v>
      </c>
      <c r="AF82" s="35">
        <v>7.0117238648810601E-2</v>
      </c>
      <c r="AG82" s="35">
        <v>11794</v>
      </c>
    </row>
    <row r="83" spans="1:33" hidden="1">
      <c r="A83" s="35" t="s">
        <v>535</v>
      </c>
      <c r="B83" s="35" t="s">
        <v>1423</v>
      </c>
      <c r="C83" s="35" t="b">
        <f t="shared" si="2"/>
        <v>1</v>
      </c>
      <c r="D83" s="35">
        <v>4.8792032392894429</v>
      </c>
      <c r="E83" s="35">
        <v>2.3119122257053291</v>
      </c>
      <c r="F83" s="35">
        <v>6.6907735584689831</v>
      </c>
      <c r="G83" s="36">
        <v>0.52144675925956108</v>
      </c>
      <c r="H83" s="37">
        <v>43660</v>
      </c>
      <c r="I83" s="38">
        <v>43660.52144675926</v>
      </c>
      <c r="J83" s="35">
        <v>0</v>
      </c>
      <c r="K83" s="35" t="s">
        <v>454</v>
      </c>
      <c r="L83" s="35">
        <v>0</v>
      </c>
      <c r="M83" s="35">
        <v>25</v>
      </c>
      <c r="N83" s="35">
        <v>2</v>
      </c>
      <c r="O83" s="35">
        <v>13.267291139999999</v>
      </c>
      <c r="P83" s="35">
        <f t="shared" si="3"/>
        <v>5.9310098312255999</v>
      </c>
      <c r="Q83" s="35">
        <v>319</v>
      </c>
      <c r="R83" s="35" t="s">
        <v>1338</v>
      </c>
      <c r="S83" s="35" t="s">
        <v>1403</v>
      </c>
      <c r="T83" s="35">
        <v>3.9283247924928096E-3</v>
      </c>
      <c r="U83" s="35">
        <v>0.35720908596809497</v>
      </c>
      <c r="V83" s="35">
        <v>0.12561317114564499</v>
      </c>
      <c r="W83" s="35">
        <v>14186</v>
      </c>
      <c r="X83" s="35">
        <v>0.112428040302683</v>
      </c>
      <c r="Y83" s="35">
        <v>1594.90417973386</v>
      </c>
      <c r="Z83" s="35">
        <v>0.32903654430384899</v>
      </c>
      <c r="AA83" s="35">
        <v>138</v>
      </c>
      <c r="AB83" s="35">
        <v>1.9060575434054899E-2</v>
      </c>
      <c r="AC83" s="35">
        <v>14186</v>
      </c>
      <c r="AD83" s="35">
        <v>4.7846025508317E-2</v>
      </c>
      <c r="AE83" s="35">
        <v>14186</v>
      </c>
      <c r="AF83" s="35">
        <v>7.7075797799315796E-2</v>
      </c>
      <c r="AG83" s="35">
        <v>14186</v>
      </c>
    </row>
    <row r="84" spans="1:33" hidden="1">
      <c r="A84" s="35" t="s">
        <v>536</v>
      </c>
      <c r="B84" s="35" t="s">
        <v>1424</v>
      </c>
      <c r="C84" s="35" t="b">
        <f t="shared" si="2"/>
        <v>1</v>
      </c>
      <c r="D84" s="35">
        <v>11.74734587251829</v>
      </c>
      <c r="E84" s="35">
        <v>10.621734587251828</v>
      </c>
      <c r="F84" s="35">
        <v>5.6315642646463129</v>
      </c>
      <c r="G84" s="36">
        <v>0.52292824073811062</v>
      </c>
      <c r="H84" s="37">
        <v>43660</v>
      </c>
      <c r="I84" s="38">
        <v>43660.522928240738</v>
      </c>
      <c r="J84" s="35">
        <v>0</v>
      </c>
      <c r="K84" s="35" t="s">
        <v>454</v>
      </c>
      <c r="L84" s="35">
        <v>0</v>
      </c>
      <c r="M84" s="35">
        <v>25</v>
      </c>
      <c r="N84" s="35">
        <v>2</v>
      </c>
      <c r="O84" s="35">
        <v>15.399094959999999</v>
      </c>
      <c r="P84" s="35">
        <f t="shared" si="3"/>
        <v>6.8840114109183999</v>
      </c>
      <c r="Q84" s="35">
        <v>296</v>
      </c>
      <c r="R84" s="35" t="s">
        <v>1338</v>
      </c>
      <c r="S84" s="35" t="s">
        <v>1341</v>
      </c>
      <c r="T84" s="35">
        <v>3.5300755741378099E-3</v>
      </c>
      <c r="U84" s="35">
        <v>0.18904155871544001</v>
      </c>
      <c r="V84" s="35">
        <v>8.6597224210177404E-2</v>
      </c>
      <c r="W84" s="35">
        <v>9684</v>
      </c>
      <c r="X84" s="35">
        <v>8.0218670296818104E-2</v>
      </c>
      <c r="Y84" s="35">
        <v>776.83760315438701</v>
      </c>
      <c r="Z84" s="35" t="s">
        <v>1346</v>
      </c>
      <c r="AA84" s="35">
        <v>0</v>
      </c>
      <c r="AB84" s="35">
        <v>8.4120358768265992E-3</v>
      </c>
      <c r="AC84" s="35">
        <v>9684</v>
      </c>
      <c r="AD84" s="35">
        <v>2.6599957340838601E-2</v>
      </c>
      <c r="AE84" s="35">
        <v>9684</v>
      </c>
      <c r="AF84" s="35">
        <v>4.7820024559339203E-2</v>
      </c>
      <c r="AG84" s="35">
        <v>9684</v>
      </c>
    </row>
    <row r="85" spans="1:33" hidden="1">
      <c r="A85" s="35" t="s">
        <v>537</v>
      </c>
      <c r="B85" s="35" t="s">
        <v>1425</v>
      </c>
      <c r="C85" s="35" t="b">
        <f t="shared" si="2"/>
        <v>1</v>
      </c>
      <c r="D85" s="35">
        <v>14.242014106583056</v>
      </c>
      <c r="E85" s="35">
        <v>11.660788923719959</v>
      </c>
      <c r="F85" s="35">
        <v>6.5661320814064981</v>
      </c>
      <c r="G85" s="36">
        <v>0.52428240739391185</v>
      </c>
      <c r="H85" s="37">
        <v>43660</v>
      </c>
      <c r="I85" s="38">
        <v>43660.524282407408</v>
      </c>
      <c r="J85" s="35">
        <v>0</v>
      </c>
      <c r="K85" s="35" t="s">
        <v>454</v>
      </c>
      <c r="L85" s="35">
        <v>5</v>
      </c>
      <c r="M85" s="35">
        <v>25</v>
      </c>
      <c r="N85" s="35">
        <v>2</v>
      </c>
      <c r="O85" s="35">
        <v>15.399094959999999</v>
      </c>
      <c r="P85" s="35">
        <f t="shared" si="3"/>
        <v>6.8840114109183999</v>
      </c>
      <c r="Q85" s="35">
        <v>296</v>
      </c>
      <c r="R85" s="35" t="s">
        <v>1338</v>
      </c>
      <c r="S85" s="35" t="s">
        <v>1341</v>
      </c>
      <c r="T85" s="35">
        <v>3.38106204025434E-3</v>
      </c>
      <c r="U85" s="35">
        <v>0.225813186102894</v>
      </c>
      <c r="V85" s="35">
        <v>0.10368808131146599</v>
      </c>
      <c r="W85" s="35">
        <v>10222</v>
      </c>
      <c r="X85" s="35">
        <v>0.10022665123966699</v>
      </c>
      <c r="Y85" s="35">
        <v>1024.5168289718699</v>
      </c>
      <c r="Z85" s="35" t="s">
        <v>1346</v>
      </c>
      <c r="AA85" s="35">
        <v>0</v>
      </c>
      <c r="AB85" s="35">
        <v>1.1840266350609E-2</v>
      </c>
      <c r="AC85" s="35">
        <v>10222</v>
      </c>
      <c r="AD85" s="35">
        <v>3.4631693432578901E-2</v>
      </c>
      <c r="AE85" s="35">
        <v>10222</v>
      </c>
      <c r="AF85" s="35">
        <v>5.9746219926479403E-2</v>
      </c>
      <c r="AG85" s="35">
        <v>10222</v>
      </c>
    </row>
    <row r="86" spans="1:33" hidden="1">
      <c r="A86" s="35" t="s">
        <v>538</v>
      </c>
      <c r="B86" s="35" t="s">
        <v>1426</v>
      </c>
      <c r="C86" s="35" t="b">
        <f t="shared" si="2"/>
        <v>1</v>
      </c>
      <c r="D86" s="35">
        <v>15.218053814002088</v>
      </c>
      <c r="E86" s="35">
        <v>13.964864158829677</v>
      </c>
      <c r="F86" s="35">
        <v>6.4669929941285664</v>
      </c>
      <c r="G86" s="36">
        <v>0.52565972221782431</v>
      </c>
      <c r="H86" s="37">
        <v>43660</v>
      </c>
      <c r="I86" s="38">
        <v>43660.525659722225</v>
      </c>
      <c r="J86" s="35">
        <v>0</v>
      </c>
      <c r="K86" s="35" t="s">
        <v>454</v>
      </c>
      <c r="L86" s="35">
        <v>10</v>
      </c>
      <c r="M86" s="35">
        <v>25</v>
      </c>
      <c r="N86" s="35">
        <v>2</v>
      </c>
      <c r="O86" s="35">
        <v>15.399094959999999</v>
      </c>
      <c r="P86" s="35">
        <f t="shared" si="3"/>
        <v>6.8840114109183999</v>
      </c>
      <c r="Q86" s="35">
        <v>296</v>
      </c>
      <c r="R86" s="35" t="s">
        <v>1338</v>
      </c>
      <c r="S86" s="35" t="s">
        <v>1341</v>
      </c>
      <c r="T86" s="35">
        <v>3.9164831337079398E-3</v>
      </c>
      <c r="U86" s="35">
        <v>0.29059018324411001</v>
      </c>
      <c r="V86" s="35">
        <v>0.103662597314577</v>
      </c>
      <c r="W86" s="35">
        <v>12992</v>
      </c>
      <c r="X86" s="35">
        <v>9.3314638454387103E-2</v>
      </c>
      <c r="Y86" s="35">
        <v>1212.3437827994001</v>
      </c>
      <c r="Z86" s="35" t="s">
        <v>1346</v>
      </c>
      <c r="AA86" s="35">
        <v>0</v>
      </c>
      <c r="AB86" s="35">
        <v>1.2753686066835501E-2</v>
      </c>
      <c r="AC86" s="35">
        <v>12992</v>
      </c>
      <c r="AD86" s="35">
        <v>3.5598570758180799E-2</v>
      </c>
      <c r="AE86" s="35">
        <v>12992</v>
      </c>
      <c r="AF86" s="35">
        <v>6.0421446436774703E-2</v>
      </c>
      <c r="AG86" s="35">
        <v>12992</v>
      </c>
    </row>
    <row r="87" spans="1:33" hidden="1">
      <c r="A87" s="35" t="s">
        <v>539</v>
      </c>
      <c r="B87" s="35" t="s">
        <v>1427</v>
      </c>
      <c r="C87" s="35" t="b">
        <f t="shared" si="2"/>
        <v>1</v>
      </c>
      <c r="D87" s="35">
        <v>7.8846290491118056</v>
      </c>
      <c r="E87" s="35">
        <v>6.9932079414838046</v>
      </c>
      <c r="F87" s="35">
        <v>3.4099588838530495</v>
      </c>
      <c r="G87" s="36">
        <v>0.52857638889690861</v>
      </c>
      <c r="H87" s="37">
        <v>43660</v>
      </c>
      <c r="I87" s="38">
        <v>43660.52857638889</v>
      </c>
      <c r="J87" s="35">
        <v>0</v>
      </c>
      <c r="K87" s="35" t="s">
        <v>454</v>
      </c>
      <c r="L87" s="35">
        <v>-5</v>
      </c>
      <c r="M87" s="35">
        <v>25</v>
      </c>
      <c r="N87" s="35">
        <v>2</v>
      </c>
      <c r="O87" s="35">
        <v>11.567216739999999</v>
      </c>
      <c r="P87" s="35">
        <f t="shared" si="3"/>
        <v>5.1710085714495992</v>
      </c>
      <c r="Q87" s="35">
        <v>296</v>
      </c>
      <c r="R87" s="35" t="s">
        <v>1338</v>
      </c>
      <c r="S87" s="35" t="s">
        <v>1341</v>
      </c>
      <c r="T87" s="35">
        <v>3.4047078854042298E-3</v>
      </c>
      <c r="U87" s="35">
        <v>0.147750833458165</v>
      </c>
      <c r="V87" s="35">
        <v>7.3906288812506299E-2</v>
      </c>
      <c r="W87" s="35">
        <v>9258</v>
      </c>
      <c r="X87" s="35">
        <v>6.6952397449960302E-2</v>
      </c>
      <c r="Y87" s="35">
        <v>619.84529559173302</v>
      </c>
      <c r="Z87" s="35" t="s">
        <v>1346</v>
      </c>
      <c r="AA87" s="35">
        <v>0</v>
      </c>
      <c r="AB87" s="35">
        <v>5.90144753179283E-3</v>
      </c>
      <c r="AC87" s="35">
        <v>9258</v>
      </c>
      <c r="AD87" s="35">
        <v>2.0673272088455898E-2</v>
      </c>
      <c r="AE87" s="35">
        <v>9258</v>
      </c>
      <c r="AF87" s="35">
        <v>3.8990808363961099E-2</v>
      </c>
      <c r="AG87" s="35">
        <v>9258</v>
      </c>
    </row>
    <row r="88" spans="1:33" hidden="1">
      <c r="A88" s="35" t="s">
        <v>540</v>
      </c>
      <c r="B88" s="35" t="s">
        <v>1428</v>
      </c>
      <c r="C88" s="35" t="b">
        <f t="shared" si="2"/>
        <v>1</v>
      </c>
      <c r="D88" s="35">
        <v>9.3415386624869381</v>
      </c>
      <c r="E88" s="35">
        <v>9.2287095088819235</v>
      </c>
      <c r="F88" s="35">
        <v>3.2929862638781797</v>
      </c>
      <c r="G88" s="36">
        <v>0.53092592593748122</v>
      </c>
      <c r="H88" s="37">
        <v>43660</v>
      </c>
      <c r="I88" s="38">
        <v>43660.530925925923</v>
      </c>
      <c r="J88" s="35">
        <v>0</v>
      </c>
      <c r="K88" s="35" t="s">
        <v>454</v>
      </c>
      <c r="L88" s="35">
        <v>10</v>
      </c>
      <c r="M88" s="35">
        <v>25</v>
      </c>
      <c r="N88" s="35">
        <v>2</v>
      </c>
      <c r="O88" s="35">
        <v>10.390586300000001</v>
      </c>
      <c r="P88" s="35">
        <f t="shared" si="3"/>
        <v>4.645007699552</v>
      </c>
      <c r="Q88" s="35">
        <v>351</v>
      </c>
      <c r="R88" s="35" t="s">
        <v>1338</v>
      </c>
      <c r="S88" s="35" t="s">
        <v>1403</v>
      </c>
      <c r="T88" s="35">
        <v>3.5913255333723799E-3</v>
      </c>
      <c r="U88" s="35">
        <v>0.25041848163798303</v>
      </c>
      <c r="V88" s="35">
        <v>9.2684918904976293E-2</v>
      </c>
      <c r="W88" s="35">
        <v>8360</v>
      </c>
      <c r="X88" s="35">
        <v>8.1570819607757902E-2</v>
      </c>
      <c r="Y88" s="35">
        <v>681.932051920856</v>
      </c>
      <c r="Z88" s="35" t="s">
        <v>1346</v>
      </c>
      <c r="AA88" s="35">
        <v>0</v>
      </c>
      <c r="AB88" s="35">
        <v>9.8597250410466606E-3</v>
      </c>
      <c r="AC88" s="35">
        <v>8360</v>
      </c>
      <c r="AD88" s="35">
        <v>2.9703261347140901E-2</v>
      </c>
      <c r="AE88" s="35">
        <v>8360</v>
      </c>
      <c r="AF88" s="35">
        <v>5.2239603352757201E-2</v>
      </c>
      <c r="AG88" s="35">
        <v>8360</v>
      </c>
    </row>
    <row r="89" spans="1:33" hidden="1">
      <c r="A89" s="35" t="s">
        <v>541</v>
      </c>
      <c r="B89" s="35" t="s">
        <v>1429</v>
      </c>
      <c r="C89" s="35" t="b">
        <f t="shared" si="2"/>
        <v>1</v>
      </c>
      <c r="D89" s="35">
        <v>10.34185736677116</v>
      </c>
      <c r="E89" s="35">
        <v>9.373693834900731</v>
      </c>
      <c r="F89" s="35">
        <v>4.4279209310087451</v>
      </c>
      <c r="G89" s="36">
        <v>0.53399305554921739</v>
      </c>
      <c r="H89" s="37">
        <v>43660</v>
      </c>
      <c r="I89" s="38">
        <v>43660.533993055556</v>
      </c>
      <c r="J89" s="35">
        <v>0</v>
      </c>
      <c r="K89" s="35" t="s">
        <v>454</v>
      </c>
      <c r="L89" s="35">
        <v>5</v>
      </c>
      <c r="M89" s="35">
        <v>25</v>
      </c>
      <c r="N89" s="35">
        <v>2</v>
      </c>
      <c r="O89" s="35">
        <v>9.7150304199999997</v>
      </c>
      <c r="P89" s="35">
        <f t="shared" si="3"/>
        <v>4.3430071989567995</v>
      </c>
      <c r="Q89" s="35">
        <v>289</v>
      </c>
      <c r="R89" s="35" t="s">
        <v>1338</v>
      </c>
      <c r="S89" s="35" t="s">
        <v>1341</v>
      </c>
      <c r="T89" s="35">
        <v>3.6242440991126699E-3</v>
      </c>
      <c r="U89" s="35">
        <v>0.24726352547633201</v>
      </c>
      <c r="V89" s="35">
        <v>9.6717339139422598E-2</v>
      </c>
      <c r="W89" s="35">
        <v>12338</v>
      </c>
      <c r="X89" s="35">
        <v>9.1200823413619098E-2</v>
      </c>
      <c r="Y89" s="35">
        <v>1125.23575927723</v>
      </c>
      <c r="Z89" s="35" t="s">
        <v>1346</v>
      </c>
      <c r="AA89" s="35">
        <v>0</v>
      </c>
      <c r="AB89" s="35">
        <v>1.0550684961383301E-2</v>
      </c>
      <c r="AC89" s="35">
        <v>12338</v>
      </c>
      <c r="AD89" s="35">
        <v>3.1469993364555797E-2</v>
      </c>
      <c r="AE89" s="35">
        <v>12338</v>
      </c>
      <c r="AF89" s="35">
        <v>5.4962036786172598E-2</v>
      </c>
      <c r="AG89" s="35">
        <v>12338</v>
      </c>
    </row>
    <row r="90" spans="1:33" hidden="1">
      <c r="A90" s="35" t="s">
        <v>542</v>
      </c>
      <c r="B90" s="35" t="s">
        <v>1430</v>
      </c>
      <c r="C90" s="35" t="b">
        <f t="shared" si="2"/>
        <v>1</v>
      </c>
      <c r="D90" s="35">
        <v>11.433534482758612</v>
      </c>
      <c r="E90" s="35">
        <v>11.071055381400209</v>
      </c>
      <c r="F90" s="35">
        <v>4.558637412449194</v>
      </c>
      <c r="G90" s="36">
        <v>0.53545138888875954</v>
      </c>
      <c r="H90" s="37">
        <v>43660</v>
      </c>
      <c r="I90" s="38">
        <v>43660.535451388889</v>
      </c>
      <c r="J90" s="35">
        <v>0</v>
      </c>
      <c r="K90" s="35" t="s">
        <v>454</v>
      </c>
      <c r="L90" s="35">
        <v>10</v>
      </c>
      <c r="M90" s="35">
        <v>25</v>
      </c>
      <c r="N90" s="35">
        <v>2</v>
      </c>
      <c r="O90" s="35">
        <v>9.7150304199999997</v>
      </c>
      <c r="P90" s="35">
        <f t="shared" si="3"/>
        <v>4.3430071989567995</v>
      </c>
      <c r="Q90" s="35">
        <v>289</v>
      </c>
      <c r="R90" s="35" t="s">
        <v>1338</v>
      </c>
      <c r="S90" s="35" t="s">
        <v>1341</v>
      </c>
      <c r="T90" s="35">
        <v>3.5818398324279502E-3</v>
      </c>
      <c r="U90" s="35">
        <v>0.233562444771691</v>
      </c>
      <c r="V90" s="35">
        <v>0.101391963165175</v>
      </c>
      <c r="W90" s="35">
        <v>10312</v>
      </c>
      <c r="X90" s="35">
        <v>9.4008126687293095E-2</v>
      </c>
      <c r="Y90" s="35">
        <v>969.41180239936705</v>
      </c>
      <c r="Z90" s="35" t="s">
        <v>1346</v>
      </c>
      <c r="AA90" s="35">
        <v>0</v>
      </c>
      <c r="AB90" s="35">
        <v>1.15811962520139E-2</v>
      </c>
      <c r="AC90" s="35">
        <v>10312</v>
      </c>
      <c r="AD90" s="35">
        <v>3.3776098182214602E-2</v>
      </c>
      <c r="AE90" s="35">
        <v>10312</v>
      </c>
      <c r="AF90" s="35">
        <v>5.8304620276307999E-2</v>
      </c>
      <c r="AG90" s="35">
        <v>10312</v>
      </c>
    </row>
    <row r="91" spans="1:33" hidden="1">
      <c r="A91" s="35" t="s">
        <v>543</v>
      </c>
      <c r="B91" s="35" t="s">
        <v>1431</v>
      </c>
      <c r="C91" s="35" t="b">
        <f t="shared" si="2"/>
        <v>1</v>
      </c>
      <c r="D91" s="35">
        <v>11.137818704284227</v>
      </c>
      <c r="E91" s="35">
        <v>9.2633228840125383</v>
      </c>
      <c r="F91" s="35">
        <v>6.1325971351244624</v>
      </c>
      <c r="G91" s="36">
        <v>0.53793981482158415</v>
      </c>
      <c r="H91" s="37">
        <v>43660</v>
      </c>
      <c r="I91" s="38">
        <v>43660.537939814814</v>
      </c>
      <c r="J91" s="35">
        <v>0</v>
      </c>
      <c r="K91" s="35" t="s">
        <v>454</v>
      </c>
      <c r="L91" s="35">
        <v>-5</v>
      </c>
      <c r="M91" s="35">
        <v>25</v>
      </c>
      <c r="N91" s="35">
        <v>2</v>
      </c>
      <c r="O91" s="35">
        <v>11.44642198</v>
      </c>
      <c r="P91" s="35">
        <f t="shared" si="3"/>
        <v>5.1170084819391999</v>
      </c>
      <c r="Q91" s="35">
        <v>312</v>
      </c>
      <c r="R91" s="35" t="s">
        <v>1338</v>
      </c>
      <c r="S91" s="35" t="s">
        <v>1341</v>
      </c>
      <c r="T91" s="35">
        <v>3.5840131395143901E-3</v>
      </c>
      <c r="U91" s="35">
        <v>0.33603633898292601</v>
      </c>
      <c r="V91" s="35">
        <v>0.119423870509704</v>
      </c>
      <c r="W91" s="35">
        <v>19742</v>
      </c>
      <c r="X91" s="35">
        <v>0.11036389305460199</v>
      </c>
      <c r="Y91" s="35">
        <v>2178.8039766839602</v>
      </c>
      <c r="Z91" s="35">
        <v>0.31690522855479097</v>
      </c>
      <c r="AA91" s="35">
        <v>24</v>
      </c>
      <c r="AB91" s="35">
        <v>1.6908078899809598E-2</v>
      </c>
      <c r="AC91" s="35">
        <v>19742</v>
      </c>
      <c r="AD91" s="35">
        <v>4.4081312217182297E-2</v>
      </c>
      <c r="AE91" s="35">
        <v>19742</v>
      </c>
      <c r="AF91" s="35">
        <v>7.2186964250918306E-2</v>
      </c>
      <c r="AG91" s="35">
        <v>19742</v>
      </c>
    </row>
    <row r="92" spans="1:33" hidden="1">
      <c r="A92" s="35" t="s">
        <v>544</v>
      </c>
      <c r="B92" s="35" t="s">
        <v>1432</v>
      </c>
      <c r="C92" s="35" t="b">
        <f t="shared" si="2"/>
        <v>1</v>
      </c>
      <c r="D92" s="35">
        <v>12.699080459770105</v>
      </c>
      <c r="E92" s="35">
        <v>10.572100313479623</v>
      </c>
      <c r="F92" s="35">
        <v>6.8007113929485978</v>
      </c>
      <c r="G92" s="36">
        <v>0.53921296296175569</v>
      </c>
      <c r="H92" s="37">
        <v>43660</v>
      </c>
      <c r="I92" s="38">
        <v>43660.539212962962</v>
      </c>
      <c r="J92" s="35">
        <v>0</v>
      </c>
      <c r="K92" s="35" t="s">
        <v>454</v>
      </c>
      <c r="L92" s="35">
        <v>0</v>
      </c>
      <c r="M92" s="35">
        <v>25</v>
      </c>
      <c r="N92" s="35">
        <v>2</v>
      </c>
      <c r="O92" s="35">
        <v>11.44642198</v>
      </c>
      <c r="P92" s="35">
        <f t="shared" si="3"/>
        <v>5.1170084819391999</v>
      </c>
      <c r="Q92" s="35">
        <v>312</v>
      </c>
      <c r="R92" s="35" t="s">
        <v>1338</v>
      </c>
      <c r="S92" s="35" t="s">
        <v>1341</v>
      </c>
      <c r="T92" s="35">
        <v>3.3394168311609599E-3</v>
      </c>
      <c r="U92" s="35">
        <v>0.231463834093043</v>
      </c>
      <c r="V92" s="35">
        <v>0.112036644307886</v>
      </c>
      <c r="W92" s="35">
        <v>12135</v>
      </c>
      <c r="X92" s="35">
        <v>0.10733819034342899</v>
      </c>
      <c r="Y92" s="35">
        <v>1302.54893981751</v>
      </c>
      <c r="Z92" s="35" t="s">
        <v>1346</v>
      </c>
      <c r="AA92" s="35">
        <v>0</v>
      </c>
      <c r="AB92" s="35">
        <v>1.4364848785077799E-2</v>
      </c>
      <c r="AC92" s="35">
        <v>12135</v>
      </c>
      <c r="AD92" s="35">
        <v>3.95210716884433E-2</v>
      </c>
      <c r="AE92" s="35">
        <v>12135</v>
      </c>
      <c r="AF92" s="35">
        <v>6.6276175678228494E-2</v>
      </c>
      <c r="AG92" s="35">
        <v>12135</v>
      </c>
    </row>
    <row r="93" spans="1:33" hidden="1">
      <c r="A93" s="35" t="s">
        <v>545</v>
      </c>
      <c r="B93" s="35" t="s">
        <v>1433</v>
      </c>
      <c r="C93" s="35" t="b">
        <f t="shared" si="2"/>
        <v>1</v>
      </c>
      <c r="D93" s="35">
        <v>9.8533124346917464</v>
      </c>
      <c r="E93" s="35">
        <v>9.2887931034482758</v>
      </c>
      <c r="F93" s="35">
        <v>4.1102966181489711</v>
      </c>
      <c r="G93" s="36">
        <v>0.5413078703568317</v>
      </c>
      <c r="H93" s="37">
        <v>43660</v>
      </c>
      <c r="I93" s="38">
        <v>43660.541307870371</v>
      </c>
      <c r="J93" s="35">
        <v>0</v>
      </c>
      <c r="K93" s="35" t="s">
        <v>454</v>
      </c>
      <c r="L93" s="35">
        <v>5</v>
      </c>
      <c r="M93" s="35">
        <v>25</v>
      </c>
      <c r="N93" s="35">
        <v>2</v>
      </c>
      <c r="O93" s="35">
        <v>11.898283859999999</v>
      </c>
      <c r="P93" s="35">
        <f t="shared" si="3"/>
        <v>5.3190088167743994</v>
      </c>
      <c r="Q93" s="35">
        <v>333</v>
      </c>
      <c r="R93" s="35" t="s">
        <v>1338</v>
      </c>
      <c r="S93" s="35" t="s">
        <v>1403</v>
      </c>
      <c r="T93" s="35">
        <v>3.3817350457533099E-3</v>
      </c>
      <c r="U93" s="35">
        <v>0.216509013687022</v>
      </c>
      <c r="V93" s="35">
        <v>8.6255228649425905E-2</v>
      </c>
      <c r="W93" s="35">
        <v>9364</v>
      </c>
      <c r="X93" s="35">
        <v>7.5773462637178296E-2</v>
      </c>
      <c r="Y93" s="35">
        <v>709.54270413453798</v>
      </c>
      <c r="Z93" s="35" t="s">
        <v>1346</v>
      </c>
      <c r="AA93" s="35">
        <v>0</v>
      </c>
      <c r="AB93" s="35">
        <v>8.5049516946038E-3</v>
      </c>
      <c r="AC93" s="35">
        <v>9364</v>
      </c>
      <c r="AD93" s="35">
        <v>2.6615141171057701E-2</v>
      </c>
      <c r="AE93" s="35">
        <v>9364</v>
      </c>
      <c r="AF93" s="35">
        <v>4.7706898275255802E-2</v>
      </c>
      <c r="AG93" s="35">
        <v>9364</v>
      </c>
    </row>
    <row r="94" spans="1:33" hidden="1">
      <c r="A94" s="35" t="s">
        <v>546</v>
      </c>
      <c r="B94" s="35" t="s">
        <v>1434</v>
      </c>
      <c r="C94" s="35" t="b">
        <f t="shared" si="2"/>
        <v>1</v>
      </c>
      <c r="D94" s="35">
        <v>8.5905094043887118</v>
      </c>
      <c r="E94" s="35">
        <v>7.4823667711598745</v>
      </c>
      <c r="F94" s="35">
        <v>3.8361398082122187</v>
      </c>
      <c r="G94" s="36">
        <v>0.54346064815763384</v>
      </c>
      <c r="H94" s="37">
        <v>43660</v>
      </c>
      <c r="I94" s="38">
        <v>43660.54346064815</v>
      </c>
      <c r="J94" s="35">
        <v>0</v>
      </c>
      <c r="K94" s="35" t="s">
        <v>454</v>
      </c>
      <c r="L94" s="35">
        <v>0</v>
      </c>
      <c r="M94" s="35">
        <v>25</v>
      </c>
      <c r="N94" s="35">
        <v>2</v>
      </c>
      <c r="O94" s="35">
        <v>8.2006220400000007</v>
      </c>
      <c r="P94" s="35">
        <f t="shared" si="3"/>
        <v>3.6660060767616001</v>
      </c>
      <c r="Q94" s="35">
        <v>318</v>
      </c>
      <c r="R94" s="35" t="s">
        <v>1338</v>
      </c>
      <c r="S94" s="35" t="s">
        <v>1403</v>
      </c>
      <c r="T94" s="35">
        <v>3.6229366877446002E-3</v>
      </c>
      <c r="U94" s="35">
        <v>0.135873823284893</v>
      </c>
      <c r="V94" s="35">
        <v>7.1307011770751993E-2</v>
      </c>
      <c r="W94" s="35">
        <v>4637</v>
      </c>
      <c r="X94" s="35">
        <v>6.5730000742676195E-2</v>
      </c>
      <c r="Y94" s="35">
        <v>304.79001344378901</v>
      </c>
      <c r="Z94" s="35" t="s">
        <v>1346</v>
      </c>
      <c r="AA94" s="35">
        <v>0</v>
      </c>
      <c r="AB94" s="35">
        <v>5.4229170555413096E-3</v>
      </c>
      <c r="AC94" s="35">
        <v>4637</v>
      </c>
      <c r="AD94" s="35">
        <v>1.9500974522638201E-2</v>
      </c>
      <c r="AE94" s="35">
        <v>4637</v>
      </c>
      <c r="AF94" s="35">
        <v>3.7213417086858401E-2</v>
      </c>
      <c r="AG94" s="35">
        <v>4637</v>
      </c>
    </row>
    <row r="95" spans="1:33" hidden="1">
      <c r="A95" s="35" t="s">
        <v>547</v>
      </c>
      <c r="B95" s="35" t="s">
        <v>1435</v>
      </c>
      <c r="C95" s="35" t="b">
        <f t="shared" si="2"/>
        <v>1</v>
      </c>
      <c r="D95" s="35">
        <v>0.25725705329153614</v>
      </c>
      <c r="E95" s="35">
        <v>5.5512016718913273E-2</v>
      </c>
      <c r="F95" s="35">
        <v>0.52239210472002728</v>
      </c>
      <c r="G95" s="36">
        <v>0.55206018517492339</v>
      </c>
      <c r="H95" s="37">
        <v>43660</v>
      </c>
      <c r="I95" s="38">
        <v>43660.552060185182</v>
      </c>
      <c r="J95" s="35">
        <v>0</v>
      </c>
      <c r="K95" s="35" t="s">
        <v>454</v>
      </c>
      <c r="L95" s="35">
        <v>-5</v>
      </c>
      <c r="M95" s="35">
        <v>25</v>
      </c>
      <c r="N95" s="35">
        <v>2</v>
      </c>
      <c r="O95" s="35">
        <v>7.5854635400000001</v>
      </c>
      <c r="P95" s="35">
        <f t="shared" si="3"/>
        <v>3.3910056209216002</v>
      </c>
      <c r="Q95" s="35">
        <v>334</v>
      </c>
      <c r="R95" s="35" t="s">
        <v>1338</v>
      </c>
      <c r="S95" s="35" t="s">
        <v>1403</v>
      </c>
      <c r="T95" s="35">
        <v>3.75496419831525E-3</v>
      </c>
      <c r="U95" s="35">
        <v>0.19780195762988301</v>
      </c>
      <c r="V95" s="35">
        <v>8.4886549687159807E-2</v>
      </c>
      <c r="W95" s="35">
        <v>12202</v>
      </c>
      <c r="X95" s="35">
        <v>8.1683060783087902E-2</v>
      </c>
      <c r="Y95" s="35">
        <v>996.69670767523905</v>
      </c>
      <c r="Z95" s="35" t="s">
        <v>1346</v>
      </c>
      <c r="AA95" s="35">
        <v>0</v>
      </c>
      <c r="AB95" s="35">
        <v>7.7477391540933397E-3</v>
      </c>
      <c r="AC95" s="35">
        <v>12202</v>
      </c>
      <c r="AD95" s="35">
        <v>2.5405395132114601E-2</v>
      </c>
      <c r="AE95" s="35">
        <v>12202</v>
      </c>
      <c r="AF95" s="35">
        <v>4.6331867379957002E-2</v>
      </c>
      <c r="AG95" s="35">
        <v>12202</v>
      </c>
    </row>
    <row r="96" spans="1:33" hidden="1">
      <c r="A96" s="35" t="s">
        <v>548</v>
      </c>
      <c r="B96" s="35" t="s">
        <v>1436</v>
      </c>
      <c r="C96" s="35" t="b">
        <f t="shared" si="2"/>
        <v>1</v>
      </c>
      <c r="D96" s="35">
        <v>12.689067398119112</v>
      </c>
      <c r="E96" s="35">
        <v>11.45310867293626</v>
      </c>
      <c r="F96" s="35">
        <v>4.8281119724065382</v>
      </c>
      <c r="G96" s="36">
        <v>0.37800925926421769</v>
      </c>
      <c r="H96" s="37">
        <v>43667</v>
      </c>
      <c r="I96" s="38">
        <v>43667.378009259257</v>
      </c>
      <c r="J96" s="35">
        <v>0</v>
      </c>
      <c r="K96" s="35" t="s">
        <v>454</v>
      </c>
      <c r="L96" s="35">
        <v>10</v>
      </c>
      <c r="M96" s="35">
        <v>25</v>
      </c>
      <c r="N96" s="35">
        <v>3</v>
      </c>
      <c r="O96" s="35">
        <v>2.47405564</v>
      </c>
      <c r="P96" s="35">
        <f t="shared" si="3"/>
        <v>1.1060018333056001</v>
      </c>
      <c r="Q96" s="35">
        <v>122</v>
      </c>
      <c r="R96" s="35" t="s">
        <v>1338</v>
      </c>
      <c r="S96" s="35" t="s">
        <v>1341</v>
      </c>
      <c r="T96" s="35">
        <v>5.2057546893467801E-3</v>
      </c>
      <c r="U96" s="35">
        <v>0.242529833724483</v>
      </c>
      <c r="V96" s="35">
        <v>0.100731605688812</v>
      </c>
      <c r="W96" s="35">
        <v>22863</v>
      </c>
      <c r="X96" s="35">
        <v>9.4928806210114097E-2</v>
      </c>
      <c r="Y96" s="35">
        <v>2170.3572963818401</v>
      </c>
      <c r="Z96" s="35" t="s">
        <v>1346</v>
      </c>
      <c r="AA96" s="35">
        <v>0</v>
      </c>
      <c r="AB96" s="35">
        <v>1.1257559271014799E-2</v>
      </c>
      <c r="AC96" s="35">
        <v>22863</v>
      </c>
      <c r="AD96" s="35">
        <v>3.3250487804958401E-2</v>
      </c>
      <c r="AE96" s="35">
        <v>22863</v>
      </c>
      <c r="AF96" s="35">
        <v>5.76875026067361E-2</v>
      </c>
      <c r="AG96" s="35">
        <v>22863</v>
      </c>
    </row>
    <row r="97" spans="1:33" hidden="1">
      <c r="A97" s="35" t="s">
        <v>549</v>
      </c>
      <c r="B97" s="35" t="s">
        <v>1437</v>
      </c>
      <c r="C97" s="35" t="b">
        <f t="shared" si="2"/>
        <v>1</v>
      </c>
      <c r="D97" s="35">
        <v>18.99329937304077</v>
      </c>
      <c r="E97" s="35">
        <v>17.951933124346915</v>
      </c>
      <c r="F97" s="35">
        <v>7.583560556535982</v>
      </c>
      <c r="G97" s="36">
        <v>0.38146990741370246</v>
      </c>
      <c r="H97" s="37">
        <v>43667</v>
      </c>
      <c r="I97" s="38">
        <v>43667.381469907406</v>
      </c>
      <c r="J97" s="35">
        <v>0</v>
      </c>
      <c r="K97" s="35" t="s">
        <v>454</v>
      </c>
      <c r="L97" s="35">
        <v>5</v>
      </c>
      <c r="M97" s="35">
        <v>25</v>
      </c>
      <c r="N97" s="35">
        <v>3</v>
      </c>
      <c r="O97" s="35">
        <v>2.3107590199999999</v>
      </c>
      <c r="P97" s="35">
        <f t="shared" si="3"/>
        <v>1.0330017123008</v>
      </c>
      <c r="Q97" s="35">
        <v>72</v>
      </c>
      <c r="R97" s="35" t="s">
        <v>1338</v>
      </c>
      <c r="S97" s="35" t="s">
        <v>1341</v>
      </c>
      <c r="T97" s="35">
        <v>4.9349262087438504E-3</v>
      </c>
      <c r="U97" s="35">
        <v>0.24685389572480401</v>
      </c>
      <c r="V97" s="35">
        <v>8.6220123389119205E-2</v>
      </c>
      <c r="W97" s="35">
        <v>19083</v>
      </c>
      <c r="X97" s="35">
        <v>8.0711729286250797E-2</v>
      </c>
      <c r="Y97" s="35">
        <v>1540.22192996952</v>
      </c>
      <c r="Z97" s="35" t="s">
        <v>1346</v>
      </c>
      <c r="AA97" s="35">
        <v>0</v>
      </c>
      <c r="AB97" s="35">
        <v>8.3071862531931603E-3</v>
      </c>
      <c r="AC97" s="35">
        <v>19083</v>
      </c>
      <c r="AD97" s="35">
        <v>2.63780471983736E-2</v>
      </c>
      <c r="AE97" s="35">
        <v>19083</v>
      </c>
      <c r="AF97" s="35">
        <v>4.7520230521278899E-2</v>
      </c>
      <c r="AG97" s="35">
        <v>19083</v>
      </c>
    </row>
    <row r="98" spans="1:33" hidden="1">
      <c r="A98" s="35" t="s">
        <v>550</v>
      </c>
      <c r="B98" s="35" t="s">
        <v>1438</v>
      </c>
      <c r="C98" s="35" t="b">
        <f t="shared" si="2"/>
        <v>1</v>
      </c>
      <c r="D98" s="35">
        <v>19.77073928944618</v>
      </c>
      <c r="E98" s="35">
        <v>18.320271682340646</v>
      </c>
      <c r="F98" s="35">
        <v>7.1945529165734827</v>
      </c>
      <c r="G98" s="36">
        <v>0.38337962963851169</v>
      </c>
      <c r="H98" s="37">
        <v>43667</v>
      </c>
      <c r="I98" s="38">
        <v>43667.383379629631</v>
      </c>
      <c r="J98" s="35">
        <v>0</v>
      </c>
      <c r="K98" s="35" t="s">
        <v>454</v>
      </c>
      <c r="L98" s="35">
        <v>-5</v>
      </c>
      <c r="M98" s="35">
        <v>25</v>
      </c>
      <c r="N98" s="35">
        <v>3</v>
      </c>
      <c r="O98" s="35">
        <v>2.3107590199999999</v>
      </c>
      <c r="P98" s="35">
        <f t="shared" si="3"/>
        <v>1.0330017123008</v>
      </c>
      <c r="Q98" s="35">
        <v>72</v>
      </c>
      <c r="R98" s="35" t="s">
        <v>1338</v>
      </c>
      <c r="S98" s="35" t="s">
        <v>1341</v>
      </c>
      <c r="T98" s="35">
        <v>4.79191736872889E-3</v>
      </c>
      <c r="U98" s="35">
        <v>0.15221300517424699</v>
      </c>
      <c r="V98" s="35">
        <v>7.0929478477370606E-2</v>
      </c>
      <c r="W98" s="35">
        <v>11213</v>
      </c>
      <c r="X98" s="35">
        <v>6.5684697253700297E-2</v>
      </c>
      <c r="Y98" s="35">
        <v>736.52251030574098</v>
      </c>
      <c r="Z98" s="35" t="s">
        <v>1346</v>
      </c>
      <c r="AA98" s="35">
        <v>0</v>
      </c>
      <c r="AB98" s="35">
        <v>5.3482699933795098E-3</v>
      </c>
      <c r="AC98" s="35">
        <v>11213</v>
      </c>
      <c r="AD98" s="35">
        <v>1.9320989129569099E-2</v>
      </c>
      <c r="AE98" s="35">
        <v>11213</v>
      </c>
      <c r="AF98" s="35">
        <v>3.6946540274254397E-2</v>
      </c>
      <c r="AG98" s="35">
        <v>11213</v>
      </c>
    </row>
    <row r="99" spans="1:33" hidden="1">
      <c r="A99" s="35" t="s">
        <v>551</v>
      </c>
      <c r="B99" s="35" t="s">
        <v>1439</v>
      </c>
      <c r="C99" s="35" t="b">
        <f t="shared" si="2"/>
        <v>1</v>
      </c>
      <c r="D99" s="35">
        <v>19.057170846394989</v>
      </c>
      <c r="E99" s="35">
        <v>20.23510971786834</v>
      </c>
      <c r="F99" s="35">
        <v>8.8588266043648343</v>
      </c>
      <c r="G99" s="36">
        <v>0.3855902777868323</v>
      </c>
      <c r="H99" s="37">
        <v>43667</v>
      </c>
      <c r="I99" s="38">
        <v>43667.38559027778</v>
      </c>
      <c r="J99" s="35">
        <v>0</v>
      </c>
      <c r="K99" s="35" t="s">
        <v>454</v>
      </c>
      <c r="L99" s="35">
        <v>0</v>
      </c>
      <c r="M99" s="35">
        <v>25</v>
      </c>
      <c r="N99" s="35">
        <v>3</v>
      </c>
      <c r="O99" s="35">
        <v>1.0513618</v>
      </c>
      <c r="P99" s="35">
        <f t="shared" si="3"/>
        <v>0.470000779072</v>
      </c>
      <c r="Q99" s="35">
        <v>182</v>
      </c>
      <c r="R99" s="35" t="s">
        <v>1338</v>
      </c>
      <c r="S99" s="35" t="s">
        <v>1339</v>
      </c>
      <c r="T99" s="35">
        <v>5.3346288446679902E-3</v>
      </c>
      <c r="U99" s="35">
        <v>0.27455212381161898</v>
      </c>
      <c r="V99" s="35">
        <v>0.122763259219375</v>
      </c>
      <c r="W99" s="35">
        <v>19842</v>
      </c>
      <c r="X99" s="35">
        <v>0.11783826300772</v>
      </c>
      <c r="Y99" s="35">
        <v>2338.1468145991798</v>
      </c>
      <c r="Z99" s="35" t="s">
        <v>1346</v>
      </c>
      <c r="AA99" s="35">
        <v>0</v>
      </c>
      <c r="AB99" s="35">
        <v>1.7396298579764002E-2</v>
      </c>
      <c r="AC99" s="35">
        <v>19842</v>
      </c>
      <c r="AD99" s="35">
        <v>4.5481360937111297E-2</v>
      </c>
      <c r="AE99" s="35">
        <v>19842</v>
      </c>
      <c r="AF99" s="35">
        <v>7.4405076997888106E-2</v>
      </c>
      <c r="AG99" s="35">
        <v>19842</v>
      </c>
    </row>
    <row r="100" spans="1:33" hidden="1">
      <c r="A100" s="35" t="s">
        <v>552</v>
      </c>
      <c r="B100" s="35" t="s">
        <v>1440</v>
      </c>
      <c r="C100" s="35" t="b">
        <f t="shared" si="2"/>
        <v>1</v>
      </c>
      <c r="D100" s="35">
        <v>20.470156739811905</v>
      </c>
      <c r="E100" s="35">
        <v>19.375</v>
      </c>
      <c r="F100" s="35">
        <v>7.4308870979699044</v>
      </c>
      <c r="G100" s="36">
        <v>0.38785879628267139</v>
      </c>
      <c r="H100" s="37">
        <v>43667</v>
      </c>
      <c r="I100" s="38">
        <v>43667.387858796297</v>
      </c>
      <c r="J100" s="35">
        <v>0</v>
      </c>
      <c r="K100" s="35" t="s">
        <v>454</v>
      </c>
      <c r="L100" s="35">
        <v>-5</v>
      </c>
      <c r="M100" s="35">
        <v>25</v>
      </c>
      <c r="N100" s="35">
        <v>3</v>
      </c>
      <c r="O100" s="35">
        <v>2.5702440599999998</v>
      </c>
      <c r="P100" s="35">
        <f t="shared" si="3"/>
        <v>1.1490019045823998</v>
      </c>
      <c r="Q100" s="35">
        <v>290</v>
      </c>
      <c r="R100" s="35" t="s">
        <v>1338</v>
      </c>
      <c r="S100" s="35" t="s">
        <v>1341</v>
      </c>
      <c r="T100" s="35">
        <v>4.6976033787397096E-3</v>
      </c>
      <c r="U100" s="35">
        <v>0.158777068232062</v>
      </c>
      <c r="V100" s="35">
        <v>8.1461679654000294E-2</v>
      </c>
      <c r="W100" s="35">
        <v>10071</v>
      </c>
      <c r="X100" s="35">
        <v>7.9559623374788502E-2</v>
      </c>
      <c r="Y100" s="35">
        <v>801.24496700749501</v>
      </c>
      <c r="Z100" s="35" t="s">
        <v>1346</v>
      </c>
      <c r="AA100" s="35">
        <v>0</v>
      </c>
      <c r="AB100" s="35">
        <v>6.9841829560201201E-3</v>
      </c>
      <c r="AC100" s="35">
        <v>10071</v>
      </c>
      <c r="AD100" s="35">
        <v>2.3701177279327901E-2</v>
      </c>
      <c r="AE100" s="35">
        <v>10071</v>
      </c>
      <c r="AF100" s="35">
        <v>4.3870032567324399E-2</v>
      </c>
      <c r="AG100" s="35">
        <v>10071</v>
      </c>
    </row>
    <row r="101" spans="1:33" hidden="1">
      <c r="A101" s="35" t="s">
        <v>553</v>
      </c>
      <c r="B101" s="35" t="s">
        <v>1441</v>
      </c>
      <c r="C101" s="35" t="b">
        <f t="shared" si="2"/>
        <v>1</v>
      </c>
      <c r="D101" s="35">
        <v>23.240739289446172</v>
      </c>
      <c r="E101" s="35">
        <v>23.610893416927901</v>
      </c>
      <c r="F101" s="35">
        <v>8.9347756612349674</v>
      </c>
      <c r="G101" s="36">
        <v>0.39005787036148831</v>
      </c>
      <c r="H101" s="37">
        <v>43667</v>
      </c>
      <c r="I101" s="38">
        <v>43667.390057870369</v>
      </c>
      <c r="J101" s="35">
        <v>0</v>
      </c>
      <c r="K101" s="35" t="s">
        <v>454</v>
      </c>
      <c r="L101" s="35">
        <v>10</v>
      </c>
      <c r="M101" s="35">
        <v>25</v>
      </c>
      <c r="N101" s="35">
        <v>3</v>
      </c>
      <c r="O101" s="35">
        <v>2.5702440599999998</v>
      </c>
      <c r="P101" s="35">
        <f t="shared" si="3"/>
        <v>1.1490019045823998</v>
      </c>
      <c r="Q101" s="35">
        <v>290</v>
      </c>
      <c r="R101" s="35" t="s">
        <v>1338</v>
      </c>
      <c r="S101" s="35" t="s">
        <v>1341</v>
      </c>
      <c r="T101" s="35">
        <v>4.7635985882843804E-3</v>
      </c>
      <c r="U101" s="35">
        <v>0.20501493164620199</v>
      </c>
      <c r="V101" s="35">
        <v>9.2089701960994599E-2</v>
      </c>
      <c r="W101" s="35">
        <v>10332</v>
      </c>
      <c r="X101" s="35">
        <v>8.6192696030816501E-2</v>
      </c>
      <c r="Y101" s="35">
        <v>890.542935390396</v>
      </c>
      <c r="Z101" s="35" t="s">
        <v>1346</v>
      </c>
      <c r="AA101" s="35">
        <v>0</v>
      </c>
      <c r="AB101" s="35">
        <v>9.3804400548212503E-3</v>
      </c>
      <c r="AC101" s="35">
        <v>10332</v>
      </c>
      <c r="AD101" s="35">
        <v>2.9026386047444199E-2</v>
      </c>
      <c r="AE101" s="35">
        <v>10332</v>
      </c>
      <c r="AF101" s="35">
        <v>5.1538340630266001E-2</v>
      </c>
      <c r="AG101" s="35">
        <v>10332</v>
      </c>
    </row>
    <row r="102" spans="1:33" hidden="1">
      <c r="A102" s="35" t="s">
        <v>554</v>
      </c>
      <c r="B102" s="35" t="s">
        <v>1442</v>
      </c>
      <c r="C102" s="35" t="b">
        <f t="shared" si="2"/>
        <v>1</v>
      </c>
      <c r="D102" s="35">
        <v>7.8960397074190203</v>
      </c>
      <c r="E102" s="35">
        <v>7.5685736677115987</v>
      </c>
      <c r="F102" s="35">
        <v>3.140933756386755</v>
      </c>
      <c r="G102" s="36">
        <v>0.39325231482507661</v>
      </c>
      <c r="H102" s="37">
        <v>43667</v>
      </c>
      <c r="I102" s="38">
        <v>43667.393252314818</v>
      </c>
      <c r="J102" s="35">
        <v>0</v>
      </c>
      <c r="K102" s="35" t="s">
        <v>454</v>
      </c>
      <c r="L102" s="35">
        <v>-5</v>
      </c>
      <c r="M102" s="35">
        <v>25</v>
      </c>
      <c r="N102" s="35">
        <v>3</v>
      </c>
      <c r="O102" s="35">
        <v>1.29518826</v>
      </c>
      <c r="P102" s="35">
        <f t="shared" si="3"/>
        <v>0.5790009597504</v>
      </c>
      <c r="Q102" s="35">
        <v>186</v>
      </c>
      <c r="R102" s="35" t="s">
        <v>1338</v>
      </c>
      <c r="S102" s="35" t="s">
        <v>1339</v>
      </c>
      <c r="T102" s="35">
        <v>4.2048855359435996E-3</v>
      </c>
      <c r="U102" s="35">
        <v>0.22132100914052399</v>
      </c>
      <c r="V102" s="35">
        <v>9.8651297145113004E-2</v>
      </c>
      <c r="W102" s="35">
        <v>13577</v>
      </c>
      <c r="X102" s="35">
        <v>9.3275247193856894E-2</v>
      </c>
      <c r="Y102" s="35">
        <v>1266.3980311509999</v>
      </c>
      <c r="Z102" s="35" t="s">
        <v>1346</v>
      </c>
      <c r="AA102" s="35">
        <v>0</v>
      </c>
      <c r="AB102" s="35">
        <v>1.08344455162238E-2</v>
      </c>
      <c r="AC102" s="35">
        <v>13577</v>
      </c>
      <c r="AD102" s="35">
        <v>3.2271549863303099E-2</v>
      </c>
      <c r="AE102" s="35">
        <v>13577</v>
      </c>
      <c r="AF102" s="35">
        <v>5.6236884440412298E-2</v>
      </c>
      <c r="AG102" s="35">
        <v>13577</v>
      </c>
    </row>
    <row r="103" spans="1:33" hidden="1">
      <c r="A103" s="35" t="s">
        <v>555</v>
      </c>
      <c r="B103" s="35" t="s">
        <v>1443</v>
      </c>
      <c r="C103" s="35" t="b">
        <f t="shared" si="2"/>
        <v>1</v>
      </c>
      <c r="D103" s="35">
        <v>7.6983333333333341</v>
      </c>
      <c r="E103" s="35">
        <v>5.8738244514106581</v>
      </c>
      <c r="F103" s="35">
        <v>4.6902864345698303</v>
      </c>
      <c r="G103" s="36">
        <v>0.39466435185750015</v>
      </c>
      <c r="H103" s="37">
        <v>43667</v>
      </c>
      <c r="I103" s="38">
        <v>43667.39466435185</v>
      </c>
      <c r="J103" s="35">
        <v>0</v>
      </c>
      <c r="K103" s="35" t="s">
        <v>454</v>
      </c>
      <c r="L103" s="35">
        <v>0</v>
      </c>
      <c r="M103" s="35">
        <v>25</v>
      </c>
      <c r="N103" s="35">
        <v>3</v>
      </c>
      <c r="O103" s="35">
        <v>3.0042104200000002</v>
      </c>
      <c r="P103" s="35">
        <f t="shared" si="3"/>
        <v>1.3430022261568</v>
      </c>
      <c r="Q103" s="35">
        <v>157</v>
      </c>
      <c r="R103" s="35" t="s">
        <v>1338</v>
      </c>
      <c r="S103" s="35" t="s">
        <v>1339</v>
      </c>
      <c r="T103" s="35">
        <v>4.2774778437390196E-3</v>
      </c>
      <c r="U103" s="35">
        <v>0.146467075907773</v>
      </c>
      <c r="V103" s="35">
        <v>7.7108861994531097E-2</v>
      </c>
      <c r="W103" s="35">
        <v>5672</v>
      </c>
      <c r="X103" s="35">
        <v>7.4734322399610004E-2</v>
      </c>
      <c r="Y103" s="35">
        <v>423.893076650588</v>
      </c>
      <c r="Z103" s="35" t="s">
        <v>1346</v>
      </c>
      <c r="AA103" s="35">
        <v>0</v>
      </c>
      <c r="AB103" s="35">
        <v>6.2859510282292997E-3</v>
      </c>
      <c r="AC103" s="35">
        <v>5672</v>
      </c>
      <c r="AD103" s="35">
        <v>2.18639151668178E-2</v>
      </c>
      <c r="AE103" s="35">
        <v>5672</v>
      </c>
      <c r="AF103" s="35">
        <v>4.0988291677227701E-2</v>
      </c>
      <c r="AG103" s="35">
        <v>5672</v>
      </c>
    </row>
    <row r="104" spans="1:33" hidden="1">
      <c r="A104" s="35" t="s">
        <v>556</v>
      </c>
      <c r="B104" s="35" t="s">
        <v>1444</v>
      </c>
      <c r="C104" s="35" t="b">
        <f t="shared" si="2"/>
        <v>1</v>
      </c>
      <c r="D104" s="35">
        <v>13.426321839080465</v>
      </c>
      <c r="E104" s="35">
        <v>12.940177638453502</v>
      </c>
      <c r="F104" s="35">
        <v>3.6675095948688705</v>
      </c>
      <c r="G104" s="36">
        <v>0.39640046295244247</v>
      </c>
      <c r="H104" s="37">
        <v>43667</v>
      </c>
      <c r="I104" s="38">
        <v>43667.39640046296</v>
      </c>
      <c r="J104" s="35">
        <v>0</v>
      </c>
      <c r="K104" s="35" t="s">
        <v>454</v>
      </c>
      <c r="L104" s="35">
        <v>10</v>
      </c>
      <c r="M104" s="35">
        <v>25</v>
      </c>
      <c r="N104" s="35">
        <v>3</v>
      </c>
      <c r="O104" s="35">
        <v>3.0042104200000002</v>
      </c>
      <c r="P104" s="35">
        <f t="shared" si="3"/>
        <v>1.3430022261568</v>
      </c>
      <c r="Q104" s="35">
        <v>157</v>
      </c>
      <c r="R104" s="35" t="s">
        <v>1338</v>
      </c>
      <c r="S104" s="35" t="s">
        <v>1339</v>
      </c>
      <c r="T104" s="35">
        <v>3.7830525600068398E-3</v>
      </c>
      <c r="U104" s="35">
        <v>0.26462403740191598</v>
      </c>
      <c r="V104" s="35">
        <v>9.8400257450523193E-2</v>
      </c>
      <c r="W104" s="35">
        <v>12713</v>
      </c>
      <c r="X104" s="35">
        <v>9.3475084201921702E-2</v>
      </c>
      <c r="Y104" s="35">
        <v>1188.3487454590299</v>
      </c>
      <c r="Z104" s="35" t="s">
        <v>1346</v>
      </c>
      <c r="AA104" s="35">
        <v>0</v>
      </c>
      <c r="AB104" s="35">
        <v>1.06957427209081E-2</v>
      </c>
      <c r="AC104" s="35">
        <v>12713</v>
      </c>
      <c r="AD104" s="35">
        <v>3.2047753424100003E-2</v>
      </c>
      <c r="AE104" s="35">
        <v>12713</v>
      </c>
      <c r="AF104" s="35">
        <v>5.59826185830593E-2</v>
      </c>
      <c r="AG104" s="35">
        <v>12713</v>
      </c>
    </row>
    <row r="105" spans="1:33" hidden="1">
      <c r="A105" s="35" t="s">
        <v>557</v>
      </c>
      <c r="B105" s="35" t="s">
        <v>1445</v>
      </c>
      <c r="C105" s="35" t="b">
        <f t="shared" si="2"/>
        <v>1</v>
      </c>
      <c r="D105" s="35">
        <v>11.559417450365727</v>
      </c>
      <c r="E105" s="35">
        <v>10.867293625914314</v>
      </c>
      <c r="F105" s="35">
        <v>5.9043070612063895</v>
      </c>
      <c r="G105" s="36">
        <v>0.39787037036148831</v>
      </c>
      <c r="H105" s="37">
        <v>43667</v>
      </c>
      <c r="I105" s="38">
        <v>43667.397870370369</v>
      </c>
      <c r="J105" s="35">
        <v>0</v>
      </c>
      <c r="K105" s="35" t="s">
        <v>454</v>
      </c>
      <c r="L105" s="35">
        <v>5</v>
      </c>
      <c r="M105" s="35">
        <v>25</v>
      </c>
      <c r="N105" s="35">
        <v>3</v>
      </c>
      <c r="O105" s="35">
        <v>2.9661824399999999</v>
      </c>
      <c r="P105" s="35">
        <f t="shared" si="3"/>
        <v>1.3260021979776</v>
      </c>
      <c r="Q105" s="35">
        <v>204</v>
      </c>
      <c r="R105" s="35" t="s">
        <v>1338</v>
      </c>
      <c r="S105" s="35" t="s">
        <v>1339</v>
      </c>
      <c r="T105" s="35">
        <v>4.9935597607020802E-3</v>
      </c>
      <c r="U105" s="35">
        <v>0.33174730373768602</v>
      </c>
      <c r="V105" s="35">
        <v>0.12639693164028101</v>
      </c>
      <c r="W105" s="35">
        <v>13276</v>
      </c>
      <c r="X105" s="35">
        <v>0.117805030690055</v>
      </c>
      <c r="Y105" s="35">
        <v>1563.97958744117</v>
      </c>
      <c r="Z105" s="35">
        <v>0.31230753150558299</v>
      </c>
      <c r="AA105" s="35">
        <v>13</v>
      </c>
      <c r="AB105" s="35">
        <v>1.8634528153077201E-2</v>
      </c>
      <c r="AC105" s="35">
        <v>13276</v>
      </c>
      <c r="AD105" s="35">
        <v>4.7700752020418E-2</v>
      </c>
      <c r="AE105" s="35">
        <v>13276</v>
      </c>
      <c r="AF105" s="35">
        <v>7.7292901052112895E-2</v>
      </c>
      <c r="AG105" s="35">
        <v>13276</v>
      </c>
    </row>
    <row r="106" spans="1:33" hidden="1">
      <c r="A106" s="35" t="s">
        <v>558</v>
      </c>
      <c r="B106" s="35" t="s">
        <v>1446</v>
      </c>
      <c r="C106" s="35" t="b">
        <f t="shared" si="2"/>
        <v>1</v>
      </c>
      <c r="D106" s="35">
        <v>10.765404911180751</v>
      </c>
      <c r="E106" s="35">
        <v>10.667450365726229</v>
      </c>
      <c r="F106" s="35">
        <v>4.6320546369923328</v>
      </c>
      <c r="G106" s="36">
        <v>0.40143518519471399</v>
      </c>
      <c r="H106" s="37">
        <v>43667</v>
      </c>
      <c r="I106" s="38">
        <v>43667.401435185187</v>
      </c>
      <c r="J106" s="35">
        <v>0</v>
      </c>
      <c r="K106" s="35" t="s">
        <v>454</v>
      </c>
      <c r="L106" s="35">
        <v>-5</v>
      </c>
      <c r="M106" s="35">
        <v>25</v>
      </c>
      <c r="N106" s="35">
        <v>3</v>
      </c>
      <c r="O106" s="35">
        <v>0.81648310000000002</v>
      </c>
      <c r="P106" s="35">
        <f t="shared" si="3"/>
        <v>0.365000605024</v>
      </c>
      <c r="Q106" s="35">
        <v>342</v>
      </c>
      <c r="R106" s="35" t="s">
        <v>1338</v>
      </c>
      <c r="S106" s="35" t="s">
        <v>1403</v>
      </c>
      <c r="T106" s="35">
        <v>5.4517627461923802E-3</v>
      </c>
      <c r="U106" s="35">
        <v>0.19391331142009</v>
      </c>
      <c r="V106" s="35">
        <v>8.2893637806530196E-2</v>
      </c>
      <c r="W106" s="35">
        <v>9806</v>
      </c>
      <c r="X106" s="35">
        <v>7.5768453109032102E-2</v>
      </c>
      <c r="Y106" s="35">
        <v>742.98545118716902</v>
      </c>
      <c r="Z106" s="35" t="s">
        <v>1346</v>
      </c>
      <c r="AA106" s="35">
        <v>0</v>
      </c>
      <c r="AB106" s="35">
        <v>7.6162511023796101E-3</v>
      </c>
      <c r="AC106" s="35">
        <v>9806</v>
      </c>
      <c r="AD106" s="35">
        <v>2.48005738484414E-2</v>
      </c>
      <c r="AE106" s="35">
        <v>9806</v>
      </c>
      <c r="AF106" s="35">
        <v>4.5193256765479702E-2</v>
      </c>
      <c r="AG106" s="35">
        <v>9806</v>
      </c>
    </row>
    <row r="107" spans="1:33" hidden="1">
      <c r="A107" s="35" t="s">
        <v>559</v>
      </c>
      <c r="B107" s="35" t="s">
        <v>1447</v>
      </c>
      <c r="C107" s="35" t="b">
        <f t="shared" si="2"/>
        <v>1</v>
      </c>
      <c r="D107" s="35">
        <v>15.835128004179735</v>
      </c>
      <c r="E107" s="35">
        <v>14.587904911180773</v>
      </c>
      <c r="F107" s="35">
        <v>5.4934180784989453</v>
      </c>
      <c r="G107" s="36">
        <v>0.40307870370452292</v>
      </c>
      <c r="H107" s="37">
        <v>43667</v>
      </c>
      <c r="I107" s="38">
        <v>43667.403078703705</v>
      </c>
      <c r="J107" s="35">
        <v>0</v>
      </c>
      <c r="K107" s="35" t="s">
        <v>454</v>
      </c>
      <c r="L107" s="35">
        <v>0</v>
      </c>
      <c r="M107" s="35">
        <v>25</v>
      </c>
      <c r="N107" s="35">
        <v>3</v>
      </c>
      <c r="O107" s="35">
        <v>0.81648310000000002</v>
      </c>
      <c r="P107" s="35">
        <f t="shared" si="3"/>
        <v>0.365000605024</v>
      </c>
      <c r="Q107" s="35">
        <v>342</v>
      </c>
      <c r="R107" s="35" t="s">
        <v>1338</v>
      </c>
      <c r="S107" s="35" t="s">
        <v>1403</v>
      </c>
      <c r="T107" s="35">
        <v>4.5621952107264604E-3</v>
      </c>
      <c r="U107" s="35">
        <v>0.21342424562762599</v>
      </c>
      <c r="V107" s="35">
        <v>0.105780643908155</v>
      </c>
      <c r="W107" s="35">
        <v>13461</v>
      </c>
      <c r="X107" s="35">
        <v>0.103952347051426</v>
      </c>
      <c r="Y107" s="35">
        <v>1399.30254365925</v>
      </c>
      <c r="Z107" s="35" t="s">
        <v>1346</v>
      </c>
      <c r="AA107" s="35">
        <v>0</v>
      </c>
      <c r="AB107" s="35">
        <v>1.2210445063545799E-2</v>
      </c>
      <c r="AC107" s="35">
        <v>13461</v>
      </c>
      <c r="AD107" s="35">
        <v>3.5577447142123998E-2</v>
      </c>
      <c r="AE107" s="35">
        <v>13461</v>
      </c>
      <c r="AF107" s="35">
        <v>6.11853018203833E-2</v>
      </c>
      <c r="AG107" s="35">
        <v>13461</v>
      </c>
    </row>
    <row r="108" spans="1:33" hidden="1">
      <c r="A108" s="35" t="s">
        <v>560</v>
      </c>
      <c r="B108" s="35" t="s">
        <v>1448</v>
      </c>
      <c r="C108" s="35" t="b">
        <f t="shared" si="2"/>
        <v>1</v>
      </c>
      <c r="D108" s="35">
        <v>15.055368338557999</v>
      </c>
      <c r="E108" s="35">
        <v>13.35880355276907</v>
      </c>
      <c r="F108" s="35">
        <v>5.2120423234913114</v>
      </c>
      <c r="G108" s="36">
        <v>0.40552083333022892</v>
      </c>
      <c r="H108" s="37">
        <v>43667</v>
      </c>
      <c r="I108" s="38">
        <v>43667.40552083333</v>
      </c>
      <c r="J108" s="35">
        <v>0</v>
      </c>
      <c r="K108" s="35" t="s">
        <v>454</v>
      </c>
      <c r="L108" s="35">
        <v>10</v>
      </c>
      <c r="M108" s="35">
        <v>25</v>
      </c>
      <c r="N108" s="35">
        <v>3</v>
      </c>
      <c r="O108" s="35">
        <v>1.42493078</v>
      </c>
      <c r="P108" s="35">
        <f t="shared" si="3"/>
        <v>0.63700105589119993</v>
      </c>
      <c r="Q108" s="35">
        <v>62</v>
      </c>
      <c r="R108" s="35" t="s">
        <v>1338</v>
      </c>
      <c r="S108" s="35" t="s">
        <v>1341</v>
      </c>
      <c r="T108" s="35">
        <v>4.4604260618300697E-3</v>
      </c>
      <c r="U108" s="35">
        <v>0.338329652369252</v>
      </c>
      <c r="V108" s="35">
        <v>9.40771640733023E-2</v>
      </c>
      <c r="W108" s="35">
        <v>12183</v>
      </c>
      <c r="X108" s="35">
        <v>7.9080594516392905E-2</v>
      </c>
      <c r="Y108" s="35">
        <v>963.43888299321395</v>
      </c>
      <c r="Z108" s="35">
        <v>0.31649536066480599</v>
      </c>
      <c r="AA108" s="35">
        <v>9</v>
      </c>
      <c r="AB108" s="35">
        <v>1.0616497392934601E-2</v>
      </c>
      <c r="AC108" s="35">
        <v>12183</v>
      </c>
      <c r="AD108" s="35">
        <v>3.0866780038118199E-2</v>
      </c>
      <c r="AE108" s="35">
        <v>12183</v>
      </c>
      <c r="AF108" s="35">
        <v>5.3571964221200703E-2</v>
      </c>
      <c r="AG108" s="35">
        <v>12183</v>
      </c>
    </row>
    <row r="109" spans="1:33" hidden="1">
      <c r="A109" s="35" t="s">
        <v>561</v>
      </c>
      <c r="B109" s="35" t="s">
        <v>1449</v>
      </c>
      <c r="C109" s="35" t="b">
        <f t="shared" si="2"/>
        <v>1</v>
      </c>
      <c r="G109" s="36">
        <v>0.40729166666278616</v>
      </c>
      <c r="H109" s="37">
        <v>43667</v>
      </c>
      <c r="I109" s="38">
        <v>43667.40729166667</v>
      </c>
      <c r="J109" s="35">
        <v>0</v>
      </c>
      <c r="K109" s="35" t="s">
        <v>454</v>
      </c>
      <c r="L109" s="35">
        <v>0</v>
      </c>
      <c r="M109" s="35">
        <v>25</v>
      </c>
      <c r="N109" s="35">
        <v>3</v>
      </c>
      <c r="O109" s="35">
        <v>1.42493078</v>
      </c>
      <c r="P109" s="35">
        <f t="shared" si="3"/>
        <v>0.63700105589119993</v>
      </c>
      <c r="Q109" s="35">
        <v>62</v>
      </c>
      <c r="R109" s="35" t="s">
        <v>1338</v>
      </c>
      <c r="S109" s="35" t="s">
        <v>1341</v>
      </c>
      <c r="T109" s="35">
        <v>4.6929511917717598E-3</v>
      </c>
      <c r="U109" s="35">
        <v>0.31564021428318301</v>
      </c>
      <c r="V109" s="35">
        <v>0.103607603372367</v>
      </c>
      <c r="W109" s="35">
        <v>34798</v>
      </c>
      <c r="X109" s="35">
        <v>9.9464116766252095E-2</v>
      </c>
      <c r="Y109" s="35">
        <v>3461.1523352320401</v>
      </c>
      <c r="Z109" s="35">
        <v>0.30667622338186701</v>
      </c>
      <c r="AA109" s="35">
        <v>6</v>
      </c>
      <c r="AB109" s="35">
        <v>1.2080007047559399E-2</v>
      </c>
      <c r="AC109" s="35">
        <v>34798</v>
      </c>
      <c r="AD109" s="35">
        <v>3.4872961118414703E-2</v>
      </c>
      <c r="AE109" s="35">
        <v>34798</v>
      </c>
      <c r="AF109" s="35">
        <v>5.9890148151454499E-2</v>
      </c>
      <c r="AG109" s="35">
        <v>34798</v>
      </c>
    </row>
    <row r="110" spans="1:33" hidden="1">
      <c r="A110" s="35" t="s">
        <v>562</v>
      </c>
      <c r="B110" s="35" t="s">
        <v>1450</v>
      </c>
      <c r="C110" s="35" t="b">
        <f t="shared" si="2"/>
        <v>1</v>
      </c>
      <c r="D110" s="35">
        <v>10.750232497387669</v>
      </c>
      <c r="E110" s="35">
        <v>11.436128526645767</v>
      </c>
      <c r="F110" s="35">
        <v>8.351094712539437</v>
      </c>
      <c r="G110" s="36">
        <v>0.40799768519354984</v>
      </c>
      <c r="H110" s="37">
        <v>43667</v>
      </c>
      <c r="I110" s="38">
        <v>43667.407997685186</v>
      </c>
      <c r="J110" s="35">
        <v>0</v>
      </c>
      <c r="K110" s="35" t="s">
        <v>454</v>
      </c>
      <c r="L110" s="35">
        <v>0</v>
      </c>
      <c r="M110" s="35">
        <v>25</v>
      </c>
      <c r="N110" s="35">
        <v>3</v>
      </c>
      <c r="O110" s="35">
        <v>4.7557344400000003</v>
      </c>
      <c r="P110" s="35">
        <f t="shared" si="3"/>
        <v>2.1260035240576003</v>
      </c>
      <c r="Q110" s="35">
        <v>134</v>
      </c>
      <c r="R110" s="35" t="s">
        <v>1338</v>
      </c>
      <c r="S110" s="35" t="s">
        <v>1341</v>
      </c>
      <c r="T110" s="35">
        <v>4.4980153145125802E-3</v>
      </c>
      <c r="U110" s="35">
        <v>0.42354420906589901</v>
      </c>
      <c r="V110" s="35">
        <v>0.17190032325952201</v>
      </c>
      <c r="W110" s="35">
        <v>25647</v>
      </c>
      <c r="X110" s="35">
        <v>0.176606117738452</v>
      </c>
      <c r="Y110" s="35">
        <v>4529.4171016380797</v>
      </c>
      <c r="Z110" s="35">
        <v>0.33078711511466702</v>
      </c>
      <c r="AA110" s="35">
        <v>849</v>
      </c>
      <c r="AB110" s="35">
        <v>3.4406480788198197E-2</v>
      </c>
      <c r="AC110" s="35">
        <v>25647</v>
      </c>
      <c r="AD110" s="35">
        <v>7.5733168605010906E-2</v>
      </c>
      <c r="AE110" s="35">
        <v>25647</v>
      </c>
      <c r="AF110" s="35">
        <v>0.113616768371264</v>
      </c>
      <c r="AG110" s="35">
        <v>25647</v>
      </c>
    </row>
    <row r="111" spans="1:33" hidden="1">
      <c r="A111" s="35" t="s">
        <v>563</v>
      </c>
      <c r="B111" s="35" t="s">
        <v>1451</v>
      </c>
      <c r="C111" s="35" t="b">
        <f t="shared" si="2"/>
        <v>1</v>
      </c>
      <c r="D111" s="35">
        <v>1.9752246603970725</v>
      </c>
      <c r="E111" s="35">
        <v>1.8756530825496343</v>
      </c>
      <c r="F111" s="35">
        <v>1.3789167281586567</v>
      </c>
      <c r="G111" s="36">
        <v>0.40966435184236616</v>
      </c>
      <c r="H111" s="37">
        <v>43667</v>
      </c>
      <c r="I111" s="38">
        <v>43667.40966435185</v>
      </c>
      <c r="J111" s="35">
        <v>0</v>
      </c>
      <c r="K111" s="35" t="s">
        <v>454</v>
      </c>
      <c r="L111" s="35">
        <v>5</v>
      </c>
      <c r="M111" s="35">
        <v>25</v>
      </c>
      <c r="N111" s="35">
        <v>3</v>
      </c>
      <c r="O111" s="35">
        <v>4.7557344400000003</v>
      </c>
      <c r="P111" s="35">
        <f t="shared" si="3"/>
        <v>2.1260035240576003</v>
      </c>
      <c r="Q111" s="35">
        <v>134</v>
      </c>
      <c r="R111" s="35" t="s">
        <v>1338</v>
      </c>
      <c r="S111" s="35" t="s">
        <v>1341</v>
      </c>
      <c r="T111" s="35">
        <v>4.1197938194901598E-3</v>
      </c>
      <c r="U111" s="35">
        <v>0.34955392251151202</v>
      </c>
      <c r="V111" s="35">
        <v>0.114595381759497</v>
      </c>
      <c r="W111" s="35">
        <v>29001</v>
      </c>
      <c r="X111" s="35">
        <v>0.103654962450698</v>
      </c>
      <c r="Y111" s="35">
        <v>3006.0975660327099</v>
      </c>
      <c r="Z111" s="35">
        <v>0.317085634042093</v>
      </c>
      <c r="AA111" s="35">
        <v>77</v>
      </c>
      <c r="AB111" s="35">
        <v>1.55820591454614E-2</v>
      </c>
      <c r="AC111" s="35">
        <v>29001</v>
      </c>
      <c r="AD111" s="35">
        <v>4.1382434376920199E-2</v>
      </c>
      <c r="AE111" s="35">
        <v>29001</v>
      </c>
      <c r="AF111" s="35">
        <v>6.8497967151521705E-2</v>
      </c>
      <c r="AG111" s="35">
        <v>29001</v>
      </c>
    </row>
    <row r="112" spans="1:33" hidden="1">
      <c r="A112" s="35" t="s">
        <v>564</v>
      </c>
      <c r="B112" s="35" t="s">
        <v>1452</v>
      </c>
      <c r="C112" s="35" t="b">
        <f t="shared" si="2"/>
        <v>1</v>
      </c>
      <c r="D112" s="35">
        <v>15.240269070010457</v>
      </c>
      <c r="E112" s="35">
        <v>12.059169278996865</v>
      </c>
      <c r="F112" s="35">
        <v>8.630267889166495</v>
      </c>
      <c r="G112" s="36">
        <v>0.41365740742185153</v>
      </c>
      <c r="H112" s="37">
        <v>43667</v>
      </c>
      <c r="I112" s="38">
        <v>43667.413657407407</v>
      </c>
      <c r="J112" s="35">
        <v>0</v>
      </c>
      <c r="K112" s="35" t="s">
        <v>454</v>
      </c>
      <c r="L112" s="35">
        <v>-5</v>
      </c>
      <c r="M112" s="35">
        <v>25</v>
      </c>
      <c r="N112" s="35">
        <v>3</v>
      </c>
      <c r="O112" s="35">
        <v>4.3642699399999998</v>
      </c>
      <c r="P112" s="35">
        <f t="shared" si="3"/>
        <v>1.9510032339775998</v>
      </c>
      <c r="Q112" s="35">
        <v>192</v>
      </c>
      <c r="R112" s="35" t="s">
        <v>1338</v>
      </c>
      <c r="S112" s="35" t="s">
        <v>1339</v>
      </c>
      <c r="T112" s="35">
        <v>4.4527341183497604E-3</v>
      </c>
      <c r="U112" s="35">
        <v>0.17550642502236899</v>
      </c>
      <c r="V112" s="35">
        <v>9.7382182277873194E-2</v>
      </c>
      <c r="W112" s="35">
        <v>8483</v>
      </c>
      <c r="X112" s="35">
        <v>9.7209273482520606E-2</v>
      </c>
      <c r="Y112" s="35">
        <v>824.62626695222195</v>
      </c>
      <c r="Z112" s="35" t="s">
        <v>1346</v>
      </c>
      <c r="AA112" s="35">
        <v>0</v>
      </c>
      <c r="AB112" s="35">
        <v>1.0163988314145601E-2</v>
      </c>
      <c r="AC112" s="35">
        <v>8483</v>
      </c>
      <c r="AD112" s="35">
        <v>3.1211919641586799E-2</v>
      </c>
      <c r="AE112" s="35">
        <v>8483</v>
      </c>
      <c r="AF112" s="35">
        <v>5.5017054683399097E-2</v>
      </c>
      <c r="AG112" s="35">
        <v>8483</v>
      </c>
    </row>
    <row r="113" spans="1:33" hidden="1">
      <c r="A113" s="35" t="s">
        <v>565</v>
      </c>
      <c r="B113" s="35" t="s">
        <v>1453</v>
      </c>
      <c r="C113" s="35" t="b">
        <f t="shared" si="2"/>
        <v>1</v>
      </c>
      <c r="D113" s="35">
        <v>9.4115752351097175</v>
      </c>
      <c r="E113" s="35">
        <v>8.8551462904911187</v>
      </c>
      <c r="F113" s="35">
        <v>3.5601771885629541</v>
      </c>
      <c r="G113" s="36">
        <v>0.41497685184003785</v>
      </c>
      <c r="H113" s="37">
        <v>43667</v>
      </c>
      <c r="I113" s="38">
        <v>43667.414976851855</v>
      </c>
      <c r="J113" s="35">
        <v>0</v>
      </c>
      <c r="K113" s="35" t="s">
        <v>454</v>
      </c>
      <c r="L113" s="35">
        <v>0</v>
      </c>
      <c r="M113" s="35">
        <v>25</v>
      </c>
      <c r="N113" s="35">
        <v>3</v>
      </c>
      <c r="O113" s="35">
        <v>4.4134826199999999</v>
      </c>
      <c r="P113" s="35">
        <f t="shared" si="3"/>
        <v>1.9730032704448</v>
      </c>
      <c r="Q113" s="35">
        <v>183</v>
      </c>
      <c r="R113" s="35" t="s">
        <v>1338</v>
      </c>
      <c r="S113" s="35" t="s">
        <v>1339</v>
      </c>
      <c r="T113" s="35">
        <v>5.0959937720485996E-3</v>
      </c>
      <c r="U113" s="35">
        <v>0.37707253195205798</v>
      </c>
      <c r="V113" s="35">
        <v>0.15292770301860301</v>
      </c>
      <c r="W113" s="35">
        <v>17134</v>
      </c>
      <c r="X113" s="35">
        <v>0.149127730051858</v>
      </c>
      <c r="Y113" s="35">
        <v>2555.1545267085298</v>
      </c>
      <c r="Z113" s="35">
        <v>0.323386631540727</v>
      </c>
      <c r="AA113" s="35">
        <v>184</v>
      </c>
      <c r="AB113" s="35">
        <v>2.7164390445945499E-2</v>
      </c>
      <c r="AC113" s="35">
        <v>17134</v>
      </c>
      <c r="AD113" s="35">
        <v>6.3419406017280397E-2</v>
      </c>
      <c r="AE113" s="35">
        <v>17134</v>
      </c>
      <c r="AF113" s="35">
        <v>9.8054703738846893E-2</v>
      </c>
      <c r="AG113" s="35">
        <v>17134</v>
      </c>
    </row>
    <row r="114" spans="1:33" hidden="1">
      <c r="A114" s="35" t="s">
        <v>566</v>
      </c>
      <c r="B114" s="35" t="s">
        <v>1454</v>
      </c>
      <c r="C114" s="35" t="b">
        <f t="shared" si="2"/>
        <v>1</v>
      </c>
      <c r="D114" s="35">
        <v>8.8595663531870503</v>
      </c>
      <c r="E114" s="35">
        <v>8.332027168234065</v>
      </c>
      <c r="F114" s="35">
        <v>3.3955241579187998</v>
      </c>
      <c r="G114" s="36">
        <v>0.41701388888759539</v>
      </c>
      <c r="H114" s="37">
        <v>43667</v>
      </c>
      <c r="I114" s="38">
        <v>43667.417013888888</v>
      </c>
      <c r="J114" s="35">
        <v>0</v>
      </c>
      <c r="K114" s="35" t="s">
        <v>454</v>
      </c>
      <c r="L114" s="35">
        <v>0</v>
      </c>
      <c r="M114" s="35">
        <v>25</v>
      </c>
      <c r="N114" s="35">
        <v>3</v>
      </c>
      <c r="O114" s="35">
        <v>4.4134826199999999</v>
      </c>
      <c r="P114" s="35">
        <f t="shared" si="3"/>
        <v>1.9730032704448</v>
      </c>
      <c r="Q114" s="35">
        <v>183</v>
      </c>
      <c r="R114" s="35" t="s">
        <v>1338</v>
      </c>
      <c r="S114" s="35" t="s">
        <v>1339</v>
      </c>
      <c r="T114" s="35">
        <v>4.4036459091648201E-3</v>
      </c>
      <c r="U114" s="35">
        <v>0.14662450868146601</v>
      </c>
      <c r="V114" s="35">
        <v>8.1995780045777206E-2</v>
      </c>
      <c r="W114" s="35">
        <v>4059</v>
      </c>
      <c r="X114" s="35">
        <v>8.2168324345958499E-2</v>
      </c>
      <c r="Y114" s="35">
        <v>333.52122852024502</v>
      </c>
      <c r="Z114" s="35" t="s">
        <v>1346</v>
      </c>
      <c r="AA114" s="35">
        <v>0</v>
      </c>
      <c r="AB114" s="35">
        <v>7.1128799403184896E-3</v>
      </c>
      <c r="AC114" s="35">
        <v>4059</v>
      </c>
      <c r="AD114" s="35">
        <v>2.3988823695722299E-2</v>
      </c>
      <c r="AE114" s="35">
        <v>4059</v>
      </c>
      <c r="AF114" s="35">
        <v>4.4274358640678302E-2</v>
      </c>
      <c r="AG114" s="35">
        <v>4059</v>
      </c>
    </row>
    <row r="115" spans="1:33" hidden="1">
      <c r="A115" s="35" t="s">
        <v>567</v>
      </c>
      <c r="B115" s="35" t="s">
        <v>1455</v>
      </c>
      <c r="C115" s="35" t="b">
        <f t="shared" si="2"/>
        <v>1</v>
      </c>
      <c r="D115" s="35">
        <v>16.134871995820266</v>
      </c>
      <c r="E115" s="35">
        <v>13.006138975966563</v>
      </c>
      <c r="F115" s="35">
        <v>10.789754753998439</v>
      </c>
      <c r="G115" s="36">
        <v>0.41931712962104939</v>
      </c>
      <c r="H115" s="37">
        <v>43667</v>
      </c>
      <c r="I115" s="38">
        <v>43667.419317129628</v>
      </c>
      <c r="J115" s="35">
        <v>0</v>
      </c>
      <c r="K115" s="35" t="s">
        <v>454</v>
      </c>
      <c r="L115" s="35">
        <v>-5</v>
      </c>
      <c r="M115" s="35">
        <v>25</v>
      </c>
      <c r="N115" s="35">
        <v>3</v>
      </c>
      <c r="O115" s="35">
        <v>3.3486991800000001</v>
      </c>
      <c r="P115" s="35">
        <f t="shared" si="3"/>
        <v>1.4970024814272</v>
      </c>
      <c r="Q115" s="35">
        <v>137</v>
      </c>
      <c r="R115" s="35" t="s">
        <v>1338</v>
      </c>
      <c r="S115" s="35" t="s">
        <v>1339</v>
      </c>
      <c r="T115" s="35">
        <v>4.3935096804809202E-3</v>
      </c>
      <c r="U115" s="35">
        <v>0.17030952615987699</v>
      </c>
      <c r="V115" s="35">
        <v>8.2384039956009597E-2</v>
      </c>
      <c r="W115" s="35">
        <v>10635</v>
      </c>
      <c r="X115" s="35">
        <v>8.03446535822782E-2</v>
      </c>
      <c r="Y115" s="35">
        <v>854.46539084752897</v>
      </c>
      <c r="Z115" s="35" t="s">
        <v>1346</v>
      </c>
      <c r="AA115" s="35">
        <v>0</v>
      </c>
      <c r="AB115" s="35">
        <v>7.2699047016249203E-3</v>
      </c>
      <c r="AC115" s="35">
        <v>10635</v>
      </c>
      <c r="AD115" s="35">
        <v>2.4267125846578301E-2</v>
      </c>
      <c r="AE115" s="35">
        <v>10635</v>
      </c>
      <c r="AF115" s="35">
        <v>4.46172323485685E-2</v>
      </c>
      <c r="AG115" s="35">
        <v>10635</v>
      </c>
    </row>
    <row r="116" spans="1:33" hidden="1">
      <c r="A116" s="35" t="s">
        <v>568</v>
      </c>
      <c r="B116" s="35" t="s">
        <v>1456</v>
      </c>
      <c r="C116" s="35" t="b">
        <f t="shared" si="2"/>
        <v>1</v>
      </c>
      <c r="D116" s="35">
        <v>8.6422309299895499</v>
      </c>
      <c r="E116" s="35">
        <v>7.3674242424242422</v>
      </c>
      <c r="F116" s="35">
        <v>4.3437631909114609</v>
      </c>
      <c r="G116" s="36">
        <v>0.42108796295360662</v>
      </c>
      <c r="H116" s="37">
        <v>43667</v>
      </c>
      <c r="I116" s="38">
        <v>43667.421087962961</v>
      </c>
      <c r="J116" s="35">
        <v>0</v>
      </c>
      <c r="K116" s="35" t="s">
        <v>454</v>
      </c>
      <c r="L116" s="35">
        <v>5</v>
      </c>
      <c r="M116" s="35">
        <v>25</v>
      </c>
      <c r="N116" s="35">
        <v>3</v>
      </c>
      <c r="O116" s="35">
        <v>3.3486991800000001</v>
      </c>
      <c r="P116" s="35">
        <f t="shared" si="3"/>
        <v>1.4970024814272</v>
      </c>
      <c r="Q116" s="35">
        <v>137</v>
      </c>
      <c r="R116" s="35" t="s">
        <v>1338</v>
      </c>
      <c r="S116" s="35" t="s">
        <v>1339</v>
      </c>
      <c r="T116" s="35">
        <v>4.3991582539299901E-3</v>
      </c>
      <c r="U116" s="35">
        <v>0.21068869539614901</v>
      </c>
      <c r="V116" s="35">
        <v>0.113711989258654</v>
      </c>
      <c r="W116" s="35">
        <v>6379</v>
      </c>
      <c r="X116" s="35">
        <v>0.113370702043823</v>
      </c>
      <c r="Y116" s="35">
        <v>723.19170833754595</v>
      </c>
      <c r="Z116" s="35" t="s">
        <v>1346</v>
      </c>
      <c r="AA116" s="35">
        <v>0</v>
      </c>
      <c r="AB116" s="35">
        <v>1.38988650105E-2</v>
      </c>
      <c r="AC116" s="35">
        <v>6379</v>
      </c>
      <c r="AD116" s="35">
        <v>3.9431918018694598E-2</v>
      </c>
      <c r="AE116" s="35">
        <v>6379</v>
      </c>
      <c r="AF116" s="35">
        <v>6.6818648728690394E-2</v>
      </c>
      <c r="AG116" s="35">
        <v>6379</v>
      </c>
    </row>
    <row r="117" spans="1:33" hidden="1">
      <c r="A117" s="35" t="s">
        <v>569</v>
      </c>
      <c r="B117" s="35" t="s">
        <v>1457</v>
      </c>
      <c r="C117" s="35" t="b">
        <f t="shared" si="2"/>
        <v>1</v>
      </c>
      <c r="D117" s="35">
        <v>18.856684952978046</v>
      </c>
      <c r="E117" s="35">
        <v>19.702194357366771</v>
      </c>
      <c r="F117" s="35">
        <v>6.1568721298499307</v>
      </c>
      <c r="G117" s="36">
        <v>0.42268518518540077</v>
      </c>
      <c r="H117" s="37">
        <v>43667</v>
      </c>
      <c r="I117" s="38">
        <v>43667.422685185185</v>
      </c>
      <c r="J117" s="35">
        <v>0</v>
      </c>
      <c r="K117" s="35" t="s">
        <v>454</v>
      </c>
      <c r="L117" s="35">
        <v>10</v>
      </c>
      <c r="M117" s="35">
        <v>25</v>
      </c>
      <c r="N117" s="35">
        <v>3</v>
      </c>
      <c r="O117" s="35">
        <v>3.3039603799999999</v>
      </c>
      <c r="P117" s="35">
        <f t="shared" si="3"/>
        <v>1.4770024482752</v>
      </c>
      <c r="Q117" s="35">
        <v>143</v>
      </c>
      <c r="R117" s="35" t="s">
        <v>1338</v>
      </c>
      <c r="S117" s="35" t="s">
        <v>1339</v>
      </c>
      <c r="T117" s="35">
        <v>5.0595838067481096E-3</v>
      </c>
      <c r="U117" s="35">
        <v>0.40795218524605698</v>
      </c>
      <c r="V117" s="35">
        <v>0.164808401188861</v>
      </c>
      <c r="W117" s="35">
        <v>18723</v>
      </c>
      <c r="X117" s="35">
        <v>0.159669923763893</v>
      </c>
      <c r="Y117" s="35">
        <v>2989.4999826313701</v>
      </c>
      <c r="Z117" s="35">
        <v>0.33161244672017998</v>
      </c>
      <c r="AA117" s="35">
        <v>904</v>
      </c>
      <c r="AB117" s="35">
        <v>3.3053874187391197E-2</v>
      </c>
      <c r="AC117" s="35">
        <v>18723</v>
      </c>
      <c r="AD117" s="35">
        <v>7.2347071112816796E-2</v>
      </c>
      <c r="AE117" s="35">
        <v>18723</v>
      </c>
      <c r="AF117" s="35">
        <v>0.108593227006977</v>
      </c>
      <c r="AG117" s="35">
        <v>18723</v>
      </c>
    </row>
    <row r="118" spans="1:33" hidden="1">
      <c r="A118" s="35" t="s">
        <v>570</v>
      </c>
      <c r="B118" s="35" t="s">
        <v>1458</v>
      </c>
      <c r="C118" s="35" t="b">
        <f t="shared" si="2"/>
        <v>1</v>
      </c>
      <c r="D118" s="35">
        <v>13.675739289446183</v>
      </c>
      <c r="E118" s="35">
        <v>12.518939393939394</v>
      </c>
      <c r="F118" s="35">
        <v>5.0989845097727713</v>
      </c>
      <c r="G118" s="36">
        <v>0.4241203703568317</v>
      </c>
      <c r="H118" s="37">
        <v>43667</v>
      </c>
      <c r="I118" s="38">
        <v>43667.424120370371</v>
      </c>
      <c r="J118" s="35">
        <v>0</v>
      </c>
      <c r="K118" s="35" t="s">
        <v>454</v>
      </c>
      <c r="L118" s="35">
        <v>5</v>
      </c>
      <c r="M118" s="35">
        <v>25</v>
      </c>
      <c r="N118" s="35">
        <v>3</v>
      </c>
      <c r="O118" s="35">
        <v>3.3039603799999999</v>
      </c>
      <c r="P118" s="35">
        <f t="shared" si="3"/>
        <v>1.4770024482752</v>
      </c>
      <c r="Q118" s="35">
        <v>143</v>
      </c>
      <c r="R118" s="35" t="s">
        <v>1338</v>
      </c>
      <c r="S118" s="35" t="s">
        <v>1339</v>
      </c>
      <c r="T118" s="35">
        <v>4.5609190279218498E-3</v>
      </c>
      <c r="U118" s="35">
        <v>0.28221691001094101</v>
      </c>
      <c r="V118" s="35">
        <v>0.11379593697447</v>
      </c>
      <c r="W118" s="35">
        <v>21426</v>
      </c>
      <c r="X118" s="35">
        <v>0.11004024375952499</v>
      </c>
      <c r="Y118" s="35">
        <v>2357.7222627915799</v>
      </c>
      <c r="Z118" s="35" t="s">
        <v>1346</v>
      </c>
      <c r="AA118" s="35">
        <v>0</v>
      </c>
      <c r="AB118" s="35">
        <v>1.42567892071137E-2</v>
      </c>
      <c r="AC118" s="35">
        <v>21426</v>
      </c>
      <c r="AD118" s="35">
        <v>3.9822713297976597E-2</v>
      </c>
      <c r="AE118" s="35">
        <v>21426</v>
      </c>
      <c r="AF118" s="35">
        <v>6.7120529941537901E-2</v>
      </c>
      <c r="AG118" s="35">
        <v>21426</v>
      </c>
    </row>
    <row r="119" spans="1:33" hidden="1">
      <c r="A119" s="35" t="s">
        <v>571</v>
      </c>
      <c r="B119" s="35" t="s">
        <v>1459</v>
      </c>
      <c r="C119" s="35" t="b">
        <f t="shared" si="2"/>
        <v>1</v>
      </c>
      <c r="D119" s="35">
        <v>11.111509926854751</v>
      </c>
      <c r="E119" s="35">
        <v>10.382053291536049</v>
      </c>
      <c r="F119" s="35">
        <v>5.5045047221962387</v>
      </c>
      <c r="G119" s="36">
        <v>0.42570601851912215</v>
      </c>
      <c r="H119" s="37">
        <v>43667</v>
      </c>
      <c r="I119" s="38">
        <v>43667.425706018519</v>
      </c>
      <c r="J119" s="35">
        <v>0</v>
      </c>
      <c r="K119" s="35" t="s">
        <v>454</v>
      </c>
      <c r="L119" s="35">
        <v>10</v>
      </c>
      <c r="M119" s="35">
        <v>25</v>
      </c>
      <c r="N119" s="35">
        <v>3</v>
      </c>
      <c r="O119" s="35">
        <v>4.3441374799999997</v>
      </c>
      <c r="P119" s="35">
        <f t="shared" si="3"/>
        <v>1.9420032190591998</v>
      </c>
      <c r="Q119" s="35">
        <v>134</v>
      </c>
      <c r="R119" s="35" t="s">
        <v>1338</v>
      </c>
      <c r="S119" s="35" t="s">
        <v>1341</v>
      </c>
      <c r="T119" s="35">
        <v>4.7302414830661397E-3</v>
      </c>
      <c r="U119" s="35">
        <v>0.27959629653718299</v>
      </c>
      <c r="V119" s="35">
        <v>9.4970980481651104E-2</v>
      </c>
      <c r="W119" s="35">
        <v>20310</v>
      </c>
      <c r="X119" s="35">
        <v>8.0908057692967897E-2</v>
      </c>
      <c r="Y119" s="35">
        <v>1643.24265174418</v>
      </c>
      <c r="Z119" s="35" t="s">
        <v>1346</v>
      </c>
      <c r="AA119" s="35">
        <v>0</v>
      </c>
      <c r="AB119" s="35">
        <v>1.08875123522109E-2</v>
      </c>
      <c r="AC119" s="35">
        <v>20310</v>
      </c>
      <c r="AD119" s="35">
        <v>3.1411362282546401E-2</v>
      </c>
      <c r="AE119" s="35">
        <v>20310</v>
      </c>
      <c r="AF119" s="35">
        <v>5.42936246179717E-2</v>
      </c>
      <c r="AG119" s="35">
        <v>20310</v>
      </c>
    </row>
    <row r="120" spans="1:33" hidden="1">
      <c r="A120" s="35" t="s">
        <v>572</v>
      </c>
      <c r="B120" s="35" t="s">
        <v>1460</v>
      </c>
      <c r="C120" s="35" t="b">
        <f t="shared" si="2"/>
        <v>1</v>
      </c>
      <c r="D120" s="35">
        <v>15.597113375130625</v>
      </c>
      <c r="E120" s="35">
        <v>15.280172413793103</v>
      </c>
      <c r="F120" s="35">
        <v>5.5451217117850371</v>
      </c>
      <c r="G120" s="36">
        <v>0.42902777777635492</v>
      </c>
      <c r="H120" s="37">
        <v>43667</v>
      </c>
      <c r="I120" s="38">
        <v>43667.429027777776</v>
      </c>
      <c r="J120" s="35">
        <v>0</v>
      </c>
      <c r="K120" s="35" t="s">
        <v>454</v>
      </c>
      <c r="L120" s="35">
        <v>-5</v>
      </c>
      <c r="M120" s="35">
        <v>25</v>
      </c>
      <c r="N120" s="35">
        <v>3</v>
      </c>
      <c r="O120" s="35">
        <v>3.4896264000000001</v>
      </c>
      <c r="P120" s="35">
        <f t="shared" si="3"/>
        <v>1.560002585856</v>
      </c>
      <c r="Q120" s="35">
        <v>185</v>
      </c>
      <c r="R120" s="35" t="s">
        <v>1338</v>
      </c>
      <c r="S120" s="35" t="s">
        <v>1339</v>
      </c>
      <c r="T120" s="35">
        <v>4.3857480975241E-3</v>
      </c>
      <c r="U120" s="35">
        <v>0.25312278494926299</v>
      </c>
      <c r="V120" s="35">
        <v>0.11127419979413</v>
      </c>
      <c r="W120" s="35">
        <v>20460</v>
      </c>
      <c r="X120" s="35">
        <v>0.10451322186547</v>
      </c>
      <c r="Y120" s="35">
        <v>2138.3405193675198</v>
      </c>
      <c r="Z120" s="35" t="s">
        <v>1346</v>
      </c>
      <c r="AA120" s="35">
        <v>0</v>
      </c>
      <c r="AB120" s="35">
        <v>1.37300446168687E-2</v>
      </c>
      <c r="AC120" s="35">
        <v>20460</v>
      </c>
      <c r="AD120" s="35">
        <v>3.8596477820119102E-2</v>
      </c>
      <c r="AE120" s="35">
        <v>20460</v>
      </c>
      <c r="AF120" s="35">
        <v>6.5324840694155104E-2</v>
      </c>
      <c r="AG120" s="35">
        <v>20460</v>
      </c>
    </row>
    <row r="121" spans="1:33" hidden="1">
      <c r="A121" s="35" t="s">
        <v>573</v>
      </c>
      <c r="B121" s="35" t="s">
        <v>1461</v>
      </c>
      <c r="C121" s="35" t="b">
        <f t="shared" si="2"/>
        <v>1</v>
      </c>
      <c r="D121" s="35">
        <v>5.9440517241379274</v>
      </c>
      <c r="E121" s="35">
        <v>5.5701410658307209</v>
      </c>
      <c r="F121" s="35">
        <v>2.7607235664255683</v>
      </c>
      <c r="G121" s="36">
        <v>0.43049768518540077</v>
      </c>
      <c r="H121" s="37">
        <v>43667</v>
      </c>
      <c r="I121" s="38">
        <v>43667.430497685185</v>
      </c>
      <c r="J121" s="35">
        <v>0</v>
      </c>
      <c r="K121" s="35" t="s">
        <v>454</v>
      </c>
      <c r="L121" s="35">
        <v>0</v>
      </c>
      <c r="M121" s="35">
        <v>25</v>
      </c>
      <c r="N121" s="35">
        <v>3</v>
      </c>
      <c r="O121" s="35">
        <v>3.4896264000000001</v>
      </c>
      <c r="P121" s="35">
        <f t="shared" si="3"/>
        <v>1.560002585856</v>
      </c>
      <c r="Q121" s="35">
        <v>185</v>
      </c>
      <c r="R121" s="35" t="s">
        <v>1338</v>
      </c>
      <c r="S121" s="35" t="s">
        <v>1339</v>
      </c>
      <c r="T121" s="35">
        <v>4.6583988440526596E-3</v>
      </c>
      <c r="U121" s="35">
        <v>0.17201558232040401</v>
      </c>
      <c r="V121" s="35">
        <v>9.0503945881023895E-2</v>
      </c>
      <c r="W121" s="35">
        <v>3889</v>
      </c>
      <c r="X121" s="35">
        <v>9.0589940438725397E-2</v>
      </c>
      <c r="Y121" s="35">
        <v>352.30427836620299</v>
      </c>
      <c r="Z121" s="35" t="s">
        <v>1346</v>
      </c>
      <c r="AA121" s="35">
        <v>0</v>
      </c>
      <c r="AB121" s="35">
        <v>8.8489246351263606E-3</v>
      </c>
      <c r="AC121" s="35">
        <v>3889</v>
      </c>
      <c r="AD121" s="35">
        <v>2.8041615251918599E-2</v>
      </c>
      <c r="AE121" s="35">
        <v>3889</v>
      </c>
      <c r="AF121" s="35">
        <v>5.0258663682446497E-2</v>
      </c>
      <c r="AG121" s="35">
        <v>3889</v>
      </c>
    </row>
    <row r="122" spans="1:33" hidden="1">
      <c r="A122" s="35" t="s">
        <v>574</v>
      </c>
      <c r="B122" s="35" t="s">
        <v>1462</v>
      </c>
      <c r="C122" s="35" t="b">
        <f t="shared" si="2"/>
        <v>1</v>
      </c>
      <c r="D122" s="35">
        <v>10.729051724137918</v>
      </c>
      <c r="E122" s="35">
        <v>9.8804858934169282</v>
      </c>
      <c r="F122" s="35">
        <v>4.9491652701501909</v>
      </c>
      <c r="G122" s="36">
        <v>0.4319328703568317</v>
      </c>
      <c r="H122" s="37">
        <v>43667</v>
      </c>
      <c r="I122" s="38">
        <v>43667.431932870371</v>
      </c>
      <c r="J122" s="35">
        <v>0</v>
      </c>
      <c r="K122" s="35" t="s">
        <v>454</v>
      </c>
      <c r="L122" s="35">
        <v>0</v>
      </c>
      <c r="M122" s="35">
        <v>25</v>
      </c>
      <c r="N122" s="35">
        <v>3</v>
      </c>
      <c r="O122" s="35">
        <v>3.4896264000000001</v>
      </c>
      <c r="P122" s="35">
        <f t="shared" si="3"/>
        <v>1.560002585856</v>
      </c>
      <c r="Q122" s="35">
        <v>185</v>
      </c>
      <c r="R122" s="35" t="s">
        <v>1338</v>
      </c>
      <c r="S122" s="35" t="s">
        <v>1339</v>
      </c>
      <c r="T122" s="35">
        <v>3.6688504267027799E-3</v>
      </c>
      <c r="U122" s="35">
        <v>0.25345351765879398</v>
      </c>
      <c r="V122" s="35">
        <v>0.119626346171956</v>
      </c>
      <c r="W122" s="35">
        <v>12302</v>
      </c>
      <c r="X122" s="35">
        <v>0.117193467737742</v>
      </c>
      <c r="Y122" s="35">
        <v>1441.7140401097099</v>
      </c>
      <c r="Z122" s="35" t="s">
        <v>1346</v>
      </c>
      <c r="AA122" s="35">
        <v>0</v>
      </c>
      <c r="AB122" s="35">
        <v>1.6057442650476299E-2</v>
      </c>
      <c r="AC122" s="35">
        <v>12302</v>
      </c>
      <c r="AD122" s="35">
        <v>4.3271525101955102E-2</v>
      </c>
      <c r="AE122" s="35">
        <v>12302</v>
      </c>
      <c r="AF122" s="35">
        <v>7.1703160593911297E-2</v>
      </c>
      <c r="AG122" s="35">
        <v>12302</v>
      </c>
    </row>
    <row r="123" spans="1:33" hidden="1">
      <c r="A123" s="35" t="s">
        <v>575</v>
      </c>
      <c r="B123" s="35" t="s">
        <v>1463</v>
      </c>
      <c r="C123" s="35" t="b">
        <f t="shared" si="2"/>
        <v>1</v>
      </c>
      <c r="D123" s="35">
        <v>7.5486938349007309</v>
      </c>
      <c r="E123" s="35">
        <v>7.3817920585161962</v>
      </c>
      <c r="F123" s="35">
        <v>2.4207491024448</v>
      </c>
      <c r="G123" s="36">
        <v>0.43811342591652647</v>
      </c>
      <c r="H123" s="37">
        <v>43667</v>
      </c>
      <c r="I123" s="38">
        <v>43667.438113425924</v>
      </c>
      <c r="J123" s="35">
        <v>0</v>
      </c>
      <c r="K123" s="35" t="s">
        <v>454</v>
      </c>
      <c r="L123" s="35">
        <v>10</v>
      </c>
      <c r="M123" s="35">
        <v>25</v>
      </c>
      <c r="N123" s="35">
        <v>3</v>
      </c>
      <c r="O123" s="35">
        <v>4.0220181200000003</v>
      </c>
      <c r="P123" s="35">
        <f t="shared" si="3"/>
        <v>1.7980029803648001</v>
      </c>
      <c r="Q123" s="35">
        <v>26</v>
      </c>
      <c r="R123" s="35" t="s">
        <v>1338</v>
      </c>
      <c r="S123" s="35" t="s">
        <v>1403</v>
      </c>
      <c r="T123" s="35">
        <v>4.25949562562774E-3</v>
      </c>
      <c r="U123" s="35">
        <v>0.26966206918487501</v>
      </c>
      <c r="V123" s="35">
        <v>0.124370037352239</v>
      </c>
      <c r="W123" s="35">
        <v>10319</v>
      </c>
      <c r="X123" s="35">
        <v>0.119816391627138</v>
      </c>
      <c r="Y123" s="35">
        <v>1236.38534520043</v>
      </c>
      <c r="Z123" s="35" t="s">
        <v>1346</v>
      </c>
      <c r="AA123" s="35">
        <v>0</v>
      </c>
      <c r="AB123" s="35">
        <v>1.7326759837712799E-2</v>
      </c>
      <c r="AC123" s="35">
        <v>10319</v>
      </c>
      <c r="AD123" s="35">
        <v>4.5824015292123502E-2</v>
      </c>
      <c r="AE123" s="35">
        <v>10319</v>
      </c>
      <c r="AF123" s="35">
        <v>7.5236767272064298E-2</v>
      </c>
      <c r="AG123" s="35">
        <v>10319</v>
      </c>
    </row>
    <row r="124" spans="1:33" hidden="1">
      <c r="A124" s="35" t="s">
        <v>576</v>
      </c>
      <c r="B124" s="35" t="s">
        <v>1464</v>
      </c>
      <c r="C124" s="35" t="b">
        <f t="shared" si="2"/>
        <v>1</v>
      </c>
      <c r="D124" s="35">
        <v>8.3911468129571514</v>
      </c>
      <c r="E124" s="35">
        <v>7.3092998955067916</v>
      </c>
      <c r="F124" s="35">
        <v>3.7397580534190604</v>
      </c>
      <c r="G124" s="36">
        <v>0.440289351856336</v>
      </c>
      <c r="H124" s="37">
        <v>43667</v>
      </c>
      <c r="I124" s="38">
        <v>43667.440289351849</v>
      </c>
      <c r="J124" s="35">
        <v>0</v>
      </c>
      <c r="K124" s="35" t="s">
        <v>454</v>
      </c>
      <c r="L124" s="35">
        <v>5</v>
      </c>
      <c r="M124" s="35">
        <v>25</v>
      </c>
      <c r="N124" s="35">
        <v>3</v>
      </c>
      <c r="O124" s="35">
        <v>5.3239172000000003</v>
      </c>
      <c r="P124" s="35">
        <f t="shared" si="3"/>
        <v>2.3800039450880002</v>
      </c>
      <c r="Q124" s="35">
        <v>117</v>
      </c>
      <c r="R124" s="35" t="s">
        <v>1338</v>
      </c>
      <c r="S124" s="35" t="s">
        <v>1341</v>
      </c>
      <c r="T124" s="35">
        <v>4.5954145658518002E-3</v>
      </c>
      <c r="U124" s="35">
        <v>0.22248602104068299</v>
      </c>
      <c r="V124" s="35">
        <v>9.1187594695622098E-2</v>
      </c>
      <c r="W124" s="35">
        <v>5889</v>
      </c>
      <c r="X124" s="35">
        <v>8.3488631850780495E-2</v>
      </c>
      <c r="Y124" s="35">
        <v>491.66455296924698</v>
      </c>
      <c r="Z124" s="35" t="s">
        <v>1346</v>
      </c>
      <c r="AA124" s="35">
        <v>0</v>
      </c>
      <c r="AB124" s="35">
        <v>9.3241898259077208E-3</v>
      </c>
      <c r="AC124" s="35">
        <v>5889</v>
      </c>
      <c r="AD124" s="35">
        <v>2.8743734100969701E-2</v>
      </c>
      <c r="AE124" s="35">
        <v>5889</v>
      </c>
      <c r="AF124" s="35">
        <v>5.1011868514035802E-2</v>
      </c>
      <c r="AG124" s="35">
        <v>5889</v>
      </c>
    </row>
    <row r="125" spans="1:33" hidden="1">
      <c r="A125" s="35" t="s">
        <v>577</v>
      </c>
      <c r="B125" s="35" t="s">
        <v>1465</v>
      </c>
      <c r="C125" s="35" t="b">
        <f t="shared" si="2"/>
        <v>1</v>
      </c>
      <c r="D125" s="35">
        <v>14.942656739811907</v>
      </c>
      <c r="E125" s="35">
        <v>14.736154649947753</v>
      </c>
      <c r="F125" s="35">
        <v>5.9809397027160669</v>
      </c>
      <c r="G125" s="36">
        <v>0.44223379628965631</v>
      </c>
      <c r="H125" s="37">
        <v>43667</v>
      </c>
      <c r="I125" s="38">
        <v>43667.442233796297</v>
      </c>
      <c r="J125" s="35">
        <v>0</v>
      </c>
      <c r="K125" s="35" t="s">
        <v>454</v>
      </c>
      <c r="L125" s="35">
        <v>5</v>
      </c>
      <c r="M125" s="35">
        <v>25</v>
      </c>
      <c r="N125" s="35">
        <v>3</v>
      </c>
      <c r="O125" s="35">
        <v>5.3239172000000003</v>
      </c>
      <c r="P125" s="35">
        <f t="shared" si="3"/>
        <v>2.3800039450880002</v>
      </c>
      <c r="Q125" s="35">
        <v>117</v>
      </c>
      <c r="R125" s="35" t="s">
        <v>1338</v>
      </c>
      <c r="S125" s="35" t="s">
        <v>1341</v>
      </c>
      <c r="T125" s="35">
        <v>4.7074666289051601E-3</v>
      </c>
      <c r="U125" s="35">
        <v>0.40768471141732898</v>
      </c>
      <c r="V125" s="35">
        <v>0.118818734773681</v>
      </c>
      <c r="W125" s="35">
        <v>12741</v>
      </c>
      <c r="X125" s="35">
        <v>9.8580970754248598E-2</v>
      </c>
      <c r="Y125" s="35">
        <v>1256.0201483798801</v>
      </c>
      <c r="Z125" s="35">
        <v>0.34123585402858198</v>
      </c>
      <c r="AA125" s="35">
        <v>272</v>
      </c>
      <c r="AB125" s="35">
        <v>1.8369949823305198E-2</v>
      </c>
      <c r="AC125" s="35">
        <v>12741</v>
      </c>
      <c r="AD125" s="35">
        <v>4.5231007015733099E-2</v>
      </c>
      <c r="AE125" s="35">
        <v>12741</v>
      </c>
      <c r="AF125" s="35">
        <v>7.2702135624563499E-2</v>
      </c>
      <c r="AG125" s="35">
        <v>12741</v>
      </c>
    </row>
    <row r="126" spans="1:33" hidden="1">
      <c r="A126" s="35" t="s">
        <v>578</v>
      </c>
      <c r="B126" s="35" t="s">
        <v>1466</v>
      </c>
      <c r="C126" s="35" t="b">
        <f t="shared" si="2"/>
        <v>1</v>
      </c>
      <c r="D126" s="35">
        <v>7.4321185997910213</v>
      </c>
      <c r="E126" s="35">
        <v>7.870950888192267</v>
      </c>
      <c r="F126" s="35">
        <v>2.3772775073488761</v>
      </c>
      <c r="G126" s="36">
        <v>0.44688657406368293</v>
      </c>
      <c r="H126" s="37">
        <v>43667</v>
      </c>
      <c r="I126" s="38">
        <v>43667.446886574071</v>
      </c>
      <c r="J126" s="35">
        <v>0</v>
      </c>
      <c r="K126" s="35" t="s">
        <v>454</v>
      </c>
      <c r="L126" s="35">
        <v>-5</v>
      </c>
      <c r="M126" s="35">
        <v>25</v>
      </c>
      <c r="N126" s="35">
        <v>3</v>
      </c>
      <c r="O126" s="35">
        <v>3.5947625799999998</v>
      </c>
      <c r="P126" s="35">
        <f t="shared" si="3"/>
        <v>1.6070026637632</v>
      </c>
      <c r="Q126" s="35">
        <v>88</v>
      </c>
      <c r="R126" s="35" t="s">
        <v>1338</v>
      </c>
      <c r="S126" s="35" t="s">
        <v>1341</v>
      </c>
      <c r="T126" s="35">
        <v>4.2217751975919798E-3</v>
      </c>
      <c r="U126" s="35">
        <v>0.25051654482796898</v>
      </c>
      <c r="V126" s="35">
        <v>0.10979906494509201</v>
      </c>
      <c r="W126" s="35">
        <v>10019</v>
      </c>
      <c r="X126" s="35">
        <v>0.10744739143608301</v>
      </c>
      <c r="Y126" s="35">
        <v>1076.51541479812</v>
      </c>
      <c r="Z126" s="35" t="s">
        <v>1346</v>
      </c>
      <c r="AA126" s="35">
        <v>0</v>
      </c>
      <c r="AB126" s="35">
        <v>1.3297909608503701E-2</v>
      </c>
      <c r="AC126" s="35">
        <v>10019</v>
      </c>
      <c r="AD126" s="35">
        <v>3.7782231285636597E-2</v>
      </c>
      <c r="AE126" s="35">
        <v>10019</v>
      </c>
      <c r="AF126" s="35">
        <v>6.4218899164047299E-2</v>
      </c>
      <c r="AG126" s="35">
        <v>10019</v>
      </c>
    </row>
    <row r="127" spans="1:33" hidden="1">
      <c r="A127" s="35" t="s">
        <v>579</v>
      </c>
      <c r="B127" s="35" t="s">
        <v>1467</v>
      </c>
      <c r="C127" s="35" t="b">
        <f t="shared" si="2"/>
        <v>1</v>
      </c>
      <c r="D127" s="35">
        <v>15.906120689655161</v>
      </c>
      <c r="E127" s="35">
        <v>15.858803552769071</v>
      </c>
      <c r="F127" s="35">
        <v>6.3124120960035652</v>
      </c>
      <c r="G127" s="36">
        <v>0.44986111111938953</v>
      </c>
      <c r="H127" s="37">
        <v>43667</v>
      </c>
      <c r="I127" s="38">
        <v>43667.449861111112</v>
      </c>
      <c r="J127" s="35">
        <v>0</v>
      </c>
      <c r="K127" s="35" t="s">
        <v>454</v>
      </c>
      <c r="L127" s="35">
        <v>-5</v>
      </c>
      <c r="M127" s="35">
        <v>25</v>
      </c>
      <c r="N127" s="35">
        <v>3</v>
      </c>
      <c r="O127" s="35">
        <v>4.0712308000000004</v>
      </c>
      <c r="P127" s="35">
        <f t="shared" si="3"/>
        <v>1.8200030168320001</v>
      </c>
      <c r="Q127" s="35">
        <v>92</v>
      </c>
      <c r="R127" s="35" t="s">
        <v>1338</v>
      </c>
      <c r="S127" s="35" t="s">
        <v>1341</v>
      </c>
      <c r="T127" s="35">
        <v>4.2287133293279298E-3</v>
      </c>
      <c r="U127" s="35">
        <v>0.169157170502583</v>
      </c>
      <c r="V127" s="35">
        <v>7.2907155990508593E-2</v>
      </c>
      <c r="W127" s="35">
        <v>17623</v>
      </c>
      <c r="X127" s="35">
        <v>6.9773584012084305E-2</v>
      </c>
      <c r="Y127" s="35">
        <v>1229.6198710449601</v>
      </c>
      <c r="Z127" s="35" t="s">
        <v>1346</v>
      </c>
      <c r="AA127" s="35">
        <v>0</v>
      </c>
      <c r="AB127" s="35">
        <v>5.5948522464122404E-3</v>
      </c>
      <c r="AC127" s="35">
        <v>17623</v>
      </c>
      <c r="AD127" s="35">
        <v>2.0059982566034699E-2</v>
      </c>
      <c r="AE127" s="35">
        <v>17623</v>
      </c>
      <c r="AF127" s="35">
        <v>3.8179853669873601E-2</v>
      </c>
      <c r="AG127" s="35">
        <v>17623</v>
      </c>
    </row>
    <row r="128" spans="1:33" hidden="1">
      <c r="A128" s="35" t="s">
        <v>580</v>
      </c>
      <c r="B128" s="35" t="s">
        <v>1468</v>
      </c>
      <c r="C128" s="35" t="b">
        <f t="shared" si="2"/>
        <v>1</v>
      </c>
      <c r="D128" s="35">
        <v>15.430710553813997</v>
      </c>
      <c r="E128" s="35">
        <v>14.691745036572623</v>
      </c>
      <c r="F128" s="35">
        <v>6.9814400837874091</v>
      </c>
      <c r="G128" s="36">
        <v>0.45164351852145046</v>
      </c>
      <c r="H128" s="37">
        <v>43667</v>
      </c>
      <c r="I128" s="38">
        <v>43667.451643518521</v>
      </c>
      <c r="J128" s="35">
        <v>0</v>
      </c>
      <c r="K128" s="35" t="s">
        <v>454</v>
      </c>
      <c r="L128" s="35">
        <v>0</v>
      </c>
      <c r="M128" s="35">
        <v>25</v>
      </c>
      <c r="N128" s="35">
        <v>3</v>
      </c>
      <c r="O128" s="35">
        <v>4.0712308000000004</v>
      </c>
      <c r="P128" s="35">
        <f t="shared" si="3"/>
        <v>1.8200030168320001</v>
      </c>
      <c r="Q128" s="35">
        <v>92</v>
      </c>
      <c r="R128" s="35" t="s">
        <v>1338</v>
      </c>
      <c r="S128" s="35" t="s">
        <v>1341</v>
      </c>
      <c r="T128" s="35">
        <v>4.1332430957735497E-3</v>
      </c>
      <c r="U128" s="35">
        <v>0.38010337859114202</v>
      </c>
      <c r="V128" s="35">
        <v>0.160744796512823</v>
      </c>
      <c r="W128" s="35">
        <v>13334</v>
      </c>
      <c r="X128" s="35">
        <v>0.15433083675401399</v>
      </c>
      <c r="Y128" s="35">
        <v>2057.8473772780198</v>
      </c>
      <c r="Z128" s="35">
        <v>0.32040437992781601</v>
      </c>
      <c r="AA128" s="35">
        <v>249</v>
      </c>
      <c r="AB128" s="35">
        <v>3.00588257477616E-2</v>
      </c>
      <c r="AC128" s="35">
        <v>13334</v>
      </c>
      <c r="AD128" s="35">
        <v>6.8387691245961696E-2</v>
      </c>
      <c r="AE128" s="35">
        <v>13334</v>
      </c>
      <c r="AF128" s="35">
        <v>0.104388351080044</v>
      </c>
      <c r="AG128" s="35">
        <v>13334</v>
      </c>
    </row>
    <row r="129" spans="1:33" hidden="1">
      <c r="A129" s="35" t="s">
        <v>581</v>
      </c>
      <c r="B129" s="35" t="s">
        <v>1469</v>
      </c>
      <c r="C129" s="35" t="b">
        <f t="shared" si="2"/>
        <v>1</v>
      </c>
      <c r="D129" s="35">
        <v>10.688385579937304</v>
      </c>
      <c r="E129" s="35">
        <v>8.7467345872518294</v>
      </c>
      <c r="F129" s="35">
        <v>6.004709877443057</v>
      </c>
      <c r="G129" s="36">
        <v>0.45391203704639338</v>
      </c>
      <c r="H129" s="37">
        <v>43667</v>
      </c>
      <c r="I129" s="38">
        <v>43667.453912037039</v>
      </c>
      <c r="J129" s="35">
        <v>0</v>
      </c>
      <c r="K129" s="35" t="s">
        <v>454</v>
      </c>
      <c r="L129" s="35">
        <v>10</v>
      </c>
      <c r="M129" s="35">
        <v>25</v>
      </c>
      <c r="N129" s="35">
        <v>3</v>
      </c>
      <c r="O129" s="35">
        <v>5.3239172000000003</v>
      </c>
      <c r="P129" s="35">
        <f t="shared" si="3"/>
        <v>2.3800039450880002</v>
      </c>
      <c r="Q129" s="35">
        <v>68</v>
      </c>
      <c r="R129" s="35" t="s">
        <v>1338</v>
      </c>
      <c r="S129" s="35" t="s">
        <v>1341</v>
      </c>
      <c r="T129" s="35">
        <v>5.1687008968170998E-3</v>
      </c>
      <c r="U129" s="35">
        <v>0.403391084904342</v>
      </c>
      <c r="V129" s="35">
        <v>0.10619958952899</v>
      </c>
      <c r="W129" s="35">
        <v>25172</v>
      </c>
      <c r="X129" s="35">
        <v>9.3363134559300801E-2</v>
      </c>
      <c r="Y129" s="35">
        <v>2350.1368231267202</v>
      </c>
      <c r="Z129" s="35">
        <v>0.33208501482480002</v>
      </c>
      <c r="AA129" s="35">
        <v>169</v>
      </c>
      <c r="AB129" s="35">
        <v>1.38741219984862E-2</v>
      </c>
      <c r="AC129" s="35">
        <v>25172</v>
      </c>
      <c r="AD129" s="35">
        <v>3.7385349572867099E-2</v>
      </c>
      <c r="AE129" s="35">
        <v>25172</v>
      </c>
      <c r="AF129" s="35">
        <v>6.2595817373835197E-2</v>
      </c>
      <c r="AG129" s="35">
        <v>25172</v>
      </c>
    </row>
    <row r="130" spans="1:33" hidden="1">
      <c r="A130" s="35" t="s">
        <v>582</v>
      </c>
      <c r="B130" s="35" t="s">
        <v>1470</v>
      </c>
      <c r="C130" s="35" t="b">
        <f t="shared" ref="C130:C193" si="4">ISNUMBER(SEARCH(LEFT(B130,35),A130))</f>
        <v>1</v>
      </c>
      <c r="D130" s="35">
        <v>15.356653605015682</v>
      </c>
      <c r="E130" s="35">
        <v>15.385971786833856</v>
      </c>
      <c r="F130" s="35">
        <v>7.6415570718820689</v>
      </c>
      <c r="G130" s="36">
        <v>0.45528935184120201</v>
      </c>
      <c r="H130" s="37">
        <v>43667</v>
      </c>
      <c r="I130" s="38">
        <v>43667.455289351848</v>
      </c>
      <c r="J130" s="35">
        <v>0</v>
      </c>
      <c r="K130" s="35" t="s">
        <v>454</v>
      </c>
      <c r="L130" s="35">
        <v>5</v>
      </c>
      <c r="M130" s="35">
        <v>25</v>
      </c>
      <c r="N130" s="35">
        <v>3</v>
      </c>
      <c r="O130" s="35">
        <v>5.3239172000000003</v>
      </c>
      <c r="P130" s="35">
        <f t="shared" si="3"/>
        <v>2.3800039450880002</v>
      </c>
      <c r="Q130" s="35">
        <v>68</v>
      </c>
      <c r="R130" s="35" t="s">
        <v>1338</v>
      </c>
      <c r="S130" s="35" t="s">
        <v>1341</v>
      </c>
      <c r="T130" s="35">
        <v>3.9868531031331499E-3</v>
      </c>
      <c r="U130" s="35">
        <v>0.33290882091426499</v>
      </c>
      <c r="V130" s="35">
        <v>0.127217156853592</v>
      </c>
      <c r="W130" s="35">
        <v>22844</v>
      </c>
      <c r="X130" s="35">
        <v>0.121109190964585</v>
      </c>
      <c r="Y130" s="35">
        <v>2766.6183583949701</v>
      </c>
      <c r="Z130" s="35">
        <v>0.30928390799264499</v>
      </c>
      <c r="AA130" s="35">
        <v>36</v>
      </c>
      <c r="AB130" s="35">
        <v>1.8664536742500199E-2</v>
      </c>
      <c r="AC130" s="35">
        <v>22844</v>
      </c>
      <c r="AD130" s="35">
        <v>4.7922711012813202E-2</v>
      </c>
      <c r="AE130" s="35">
        <v>22844</v>
      </c>
      <c r="AF130" s="35">
        <v>7.7744102146599894E-2</v>
      </c>
      <c r="AG130" s="35">
        <v>22844</v>
      </c>
    </row>
    <row r="131" spans="1:33" hidden="1">
      <c r="A131" s="35" t="s">
        <v>583</v>
      </c>
      <c r="B131" s="35" t="s">
        <v>1471</v>
      </c>
      <c r="C131" s="35" t="b">
        <f t="shared" si="4"/>
        <v>1</v>
      </c>
      <c r="D131" s="35">
        <v>10.006154649947755</v>
      </c>
      <c r="E131" s="35">
        <v>9.6492946708463947</v>
      </c>
      <c r="F131" s="35">
        <v>3.6712209505022622</v>
      </c>
      <c r="G131" s="36">
        <v>0.45719907406601124</v>
      </c>
      <c r="H131" s="37">
        <v>43667</v>
      </c>
      <c r="I131" s="38">
        <v>43667.457199074073</v>
      </c>
      <c r="J131" s="35">
        <v>0</v>
      </c>
      <c r="K131" s="35" t="s">
        <v>454</v>
      </c>
      <c r="L131" s="35">
        <v>10</v>
      </c>
      <c r="M131" s="35">
        <v>25</v>
      </c>
      <c r="N131" s="35">
        <v>3</v>
      </c>
      <c r="O131" s="35">
        <v>5.4245795000000001</v>
      </c>
      <c r="P131" s="35">
        <f t="shared" ref="P131:P194" si="5">O131*0.44704</f>
        <v>2.4250040196799998</v>
      </c>
      <c r="Q131" s="35">
        <v>85</v>
      </c>
      <c r="R131" s="35" t="s">
        <v>1338</v>
      </c>
      <c r="S131" s="35" t="s">
        <v>1341</v>
      </c>
      <c r="T131" s="35">
        <v>4.3665587459391598E-3</v>
      </c>
      <c r="U131" s="35">
        <v>0.26283525581954298</v>
      </c>
      <c r="V131" s="35">
        <v>0.126377226148955</v>
      </c>
      <c r="W131" s="35">
        <v>8177</v>
      </c>
      <c r="X131" s="35">
        <v>0.12707201825043599</v>
      </c>
      <c r="Y131" s="35">
        <v>1039.0678932338201</v>
      </c>
      <c r="Z131" s="35" t="s">
        <v>1346</v>
      </c>
      <c r="AA131" s="35">
        <v>0</v>
      </c>
      <c r="AB131" s="35">
        <v>1.78704748605478E-2</v>
      </c>
      <c r="AC131" s="35">
        <v>8177</v>
      </c>
      <c r="AD131" s="35">
        <v>4.6947823120064597E-2</v>
      </c>
      <c r="AE131" s="35">
        <v>8177</v>
      </c>
      <c r="AF131" s="35">
        <v>7.6775604994856694E-2</v>
      </c>
      <c r="AG131" s="35">
        <v>8177</v>
      </c>
    </row>
    <row r="132" spans="1:33" hidden="1">
      <c r="A132" s="35" t="s">
        <v>584</v>
      </c>
      <c r="B132" s="35" t="s">
        <v>1472</v>
      </c>
      <c r="C132" s="35" t="b">
        <f t="shared" si="4"/>
        <v>1</v>
      </c>
      <c r="D132" s="35">
        <v>9.3486024033437758</v>
      </c>
      <c r="E132" s="35">
        <v>8.0342215256008362</v>
      </c>
      <c r="F132" s="35">
        <v>4.6841931778102524</v>
      </c>
      <c r="G132" s="36">
        <v>0.45959490741370246</v>
      </c>
      <c r="H132" s="37">
        <v>43667</v>
      </c>
      <c r="I132" s="38">
        <v>43667.459594907406</v>
      </c>
      <c r="J132" s="35">
        <v>0</v>
      </c>
      <c r="K132" s="35" t="s">
        <v>454</v>
      </c>
      <c r="L132" s="35">
        <v>-5</v>
      </c>
      <c r="M132" s="35">
        <v>25</v>
      </c>
      <c r="N132" s="35">
        <v>3</v>
      </c>
      <c r="O132" s="35">
        <v>5.4245795000000001</v>
      </c>
      <c r="P132" s="35">
        <f t="shared" si="5"/>
        <v>2.4250040196799998</v>
      </c>
      <c r="Q132" s="35">
        <v>85</v>
      </c>
      <c r="R132" s="35" t="s">
        <v>1338</v>
      </c>
      <c r="S132" s="35" t="s">
        <v>1341</v>
      </c>
      <c r="T132" s="35">
        <v>4.4690659963516699E-3</v>
      </c>
      <c r="U132" s="35">
        <v>0.21077839969946699</v>
      </c>
      <c r="V132" s="35">
        <v>0.10512252403127501</v>
      </c>
      <c r="W132" s="35">
        <v>10393</v>
      </c>
      <c r="X132" s="35">
        <v>0.10060922661105499</v>
      </c>
      <c r="Y132" s="35">
        <v>1045.6316921686901</v>
      </c>
      <c r="Z132" s="35" t="s">
        <v>1346</v>
      </c>
      <c r="AA132" s="35">
        <v>0</v>
      </c>
      <c r="AB132" s="35">
        <v>1.2253426164426399E-2</v>
      </c>
      <c r="AC132" s="35">
        <v>10393</v>
      </c>
      <c r="AD132" s="35">
        <v>3.5453093080655397E-2</v>
      </c>
      <c r="AE132" s="35">
        <v>10393</v>
      </c>
      <c r="AF132" s="35">
        <v>6.0855886293160799E-2</v>
      </c>
      <c r="AG132" s="35">
        <v>10393</v>
      </c>
    </row>
    <row r="133" spans="1:33" hidden="1">
      <c r="A133" s="35" t="s">
        <v>585</v>
      </c>
      <c r="B133" s="35" t="s">
        <v>1473</v>
      </c>
      <c r="C133" s="35" t="b">
        <f t="shared" si="4"/>
        <v>1</v>
      </c>
      <c r="D133" s="35">
        <v>5.6374791013584113</v>
      </c>
      <c r="E133" s="35">
        <v>5.2971525600835943</v>
      </c>
      <c r="F133" s="35">
        <v>2.3862187708165514</v>
      </c>
      <c r="G133" s="36">
        <v>0.46116898147738539</v>
      </c>
      <c r="H133" s="37">
        <v>43667</v>
      </c>
      <c r="I133" s="38">
        <v>43667.461168981485</v>
      </c>
      <c r="J133" s="35">
        <v>0</v>
      </c>
      <c r="K133" s="35" t="s">
        <v>454</v>
      </c>
      <c r="L133" s="35">
        <v>0</v>
      </c>
      <c r="M133" s="35">
        <v>25</v>
      </c>
      <c r="N133" s="35">
        <v>3</v>
      </c>
      <c r="O133" s="35">
        <v>6.6638442600000003</v>
      </c>
      <c r="P133" s="35">
        <f t="shared" si="5"/>
        <v>2.9790049379904002</v>
      </c>
      <c r="Q133" s="35">
        <v>62</v>
      </c>
      <c r="R133" s="35" t="s">
        <v>1338</v>
      </c>
      <c r="S133" s="35" t="s">
        <v>1341</v>
      </c>
      <c r="T133" s="35">
        <v>4.5714820568966003E-3</v>
      </c>
      <c r="U133" s="35">
        <v>0.25396084555302201</v>
      </c>
      <c r="V133" s="35">
        <v>0.123894754528994</v>
      </c>
      <c r="W133" s="35">
        <v>10084</v>
      </c>
      <c r="X133" s="35">
        <v>0.121884468514852</v>
      </c>
      <c r="Y133" s="35">
        <v>1229.0829805037699</v>
      </c>
      <c r="Z133" s="35" t="s">
        <v>1346</v>
      </c>
      <c r="AA133" s="35">
        <v>0</v>
      </c>
      <c r="AB133" s="35">
        <v>1.6949484562306799E-2</v>
      </c>
      <c r="AC133" s="35">
        <v>10084</v>
      </c>
      <c r="AD133" s="35">
        <v>4.5307986322148601E-2</v>
      </c>
      <c r="AE133" s="35">
        <v>10084</v>
      </c>
      <c r="AF133" s="35">
        <v>7.4700926836781895E-2</v>
      </c>
      <c r="AG133" s="35">
        <v>10084</v>
      </c>
    </row>
    <row r="134" spans="1:33" hidden="1">
      <c r="A134" s="35" t="s">
        <v>586</v>
      </c>
      <c r="B134" s="35" t="s">
        <v>1474</v>
      </c>
      <c r="C134" s="35" t="b">
        <f t="shared" si="4"/>
        <v>1</v>
      </c>
      <c r="D134" s="35">
        <v>10.457774294670847</v>
      </c>
      <c r="E134" s="35">
        <v>8.76828631138976</v>
      </c>
      <c r="F134" s="35">
        <v>6.0202584070272804</v>
      </c>
      <c r="G134" s="36">
        <v>0.4631828703568317</v>
      </c>
      <c r="H134" s="37">
        <v>43667</v>
      </c>
      <c r="I134" s="38">
        <v>43667.463182870371</v>
      </c>
      <c r="J134" s="35">
        <v>0</v>
      </c>
      <c r="K134" s="35" t="s">
        <v>454</v>
      </c>
      <c r="L134" s="35">
        <v>10</v>
      </c>
      <c r="M134" s="35">
        <v>25</v>
      </c>
      <c r="N134" s="35">
        <v>3</v>
      </c>
      <c r="O134" s="35">
        <v>6.6638442600000003</v>
      </c>
      <c r="P134" s="35">
        <f t="shared" si="5"/>
        <v>2.9790049379904002</v>
      </c>
      <c r="Q134" s="35">
        <v>62</v>
      </c>
      <c r="R134" s="35" t="s">
        <v>1338</v>
      </c>
      <c r="S134" s="35" t="s">
        <v>1341</v>
      </c>
      <c r="T134" s="35">
        <v>4.6326799172494897E-3</v>
      </c>
      <c r="U134" s="35">
        <v>0.220947640000414</v>
      </c>
      <c r="V134" s="35">
        <v>0.107931894405071</v>
      </c>
      <c r="W134" s="35">
        <v>8794</v>
      </c>
      <c r="X134" s="35">
        <v>0.105153665105475</v>
      </c>
      <c r="Y134" s="35">
        <v>924.72133093754496</v>
      </c>
      <c r="Z134" s="35" t="s">
        <v>1346</v>
      </c>
      <c r="AA134" s="35">
        <v>0</v>
      </c>
      <c r="AB134" s="35">
        <v>1.2716782279689601E-2</v>
      </c>
      <c r="AC134" s="35">
        <v>8794</v>
      </c>
      <c r="AD134" s="35">
        <v>3.66674096818859E-2</v>
      </c>
      <c r="AE134" s="35">
        <v>8794</v>
      </c>
      <c r="AF134" s="35">
        <v>6.2741893067620805E-2</v>
      </c>
      <c r="AG134" s="35">
        <v>8794</v>
      </c>
    </row>
    <row r="135" spans="1:33" hidden="1">
      <c r="A135" s="35" t="s">
        <v>587</v>
      </c>
      <c r="B135" s="35" t="s">
        <v>1475</v>
      </c>
      <c r="C135" s="35" t="b">
        <f t="shared" si="4"/>
        <v>1</v>
      </c>
      <c r="D135" s="35">
        <v>10.490517241379308</v>
      </c>
      <c r="E135" s="35">
        <v>8.5775862068965516</v>
      </c>
      <c r="F135" s="35">
        <v>5.9421162437304833</v>
      </c>
      <c r="G135" s="36">
        <v>0.46451388890272938</v>
      </c>
      <c r="H135" s="37">
        <v>43667</v>
      </c>
      <c r="I135" s="38">
        <v>43667.464513888888</v>
      </c>
      <c r="J135" s="35">
        <v>0</v>
      </c>
      <c r="K135" s="35" t="s">
        <v>454</v>
      </c>
      <c r="L135" s="35">
        <v>5</v>
      </c>
      <c r="M135" s="35">
        <v>25</v>
      </c>
      <c r="N135" s="35">
        <v>3</v>
      </c>
      <c r="O135" s="35">
        <v>3.4090965600000001</v>
      </c>
      <c r="P135" s="35">
        <f t="shared" si="5"/>
        <v>1.5240025261824</v>
      </c>
      <c r="Q135" s="35">
        <v>123</v>
      </c>
      <c r="R135" s="35" t="s">
        <v>1338</v>
      </c>
      <c r="S135" s="35" t="s">
        <v>1341</v>
      </c>
      <c r="T135" s="35">
        <v>4.4854217998424404E-3</v>
      </c>
      <c r="U135" s="35">
        <v>0.17879223003963399</v>
      </c>
      <c r="V135" s="35">
        <v>8.5022798356784404E-2</v>
      </c>
      <c r="W135" s="35">
        <v>6601</v>
      </c>
      <c r="X135" s="35">
        <v>8.2043830818858507E-2</v>
      </c>
      <c r="Y135" s="35">
        <v>541.57132723528503</v>
      </c>
      <c r="Z135" s="35" t="s">
        <v>1346</v>
      </c>
      <c r="AA135" s="35">
        <v>0</v>
      </c>
      <c r="AB135" s="35">
        <v>7.7766612713117403E-3</v>
      </c>
      <c r="AC135" s="35">
        <v>6601</v>
      </c>
      <c r="AD135" s="35">
        <v>2.5484874704185301E-2</v>
      </c>
      <c r="AE135" s="35">
        <v>6601</v>
      </c>
      <c r="AF135" s="35">
        <v>4.6443412180108098E-2</v>
      </c>
      <c r="AG135" s="35">
        <v>6601</v>
      </c>
    </row>
    <row r="136" spans="1:33" hidden="1">
      <c r="A136" s="35" t="s">
        <v>588</v>
      </c>
      <c r="B136" s="35" t="s">
        <v>1476</v>
      </c>
      <c r="C136" s="35" t="b">
        <f t="shared" si="4"/>
        <v>1</v>
      </c>
      <c r="D136" s="35">
        <v>12.400373563218396</v>
      </c>
      <c r="E136" s="35">
        <v>12.110109717868339</v>
      </c>
      <c r="F136" s="35">
        <v>6.044160167200185</v>
      </c>
      <c r="G136" s="36">
        <v>0.46619212962104939</v>
      </c>
      <c r="H136" s="37">
        <v>43667</v>
      </c>
      <c r="I136" s="38">
        <v>43667.466192129628</v>
      </c>
      <c r="J136" s="35">
        <v>0</v>
      </c>
      <c r="K136" s="35" t="s">
        <v>454</v>
      </c>
      <c r="L136" s="35">
        <v>-5</v>
      </c>
      <c r="M136" s="35">
        <v>25</v>
      </c>
      <c r="N136" s="35">
        <v>3</v>
      </c>
      <c r="O136" s="35">
        <v>3.4090965600000001</v>
      </c>
      <c r="P136" s="35">
        <f t="shared" si="5"/>
        <v>1.5240025261824</v>
      </c>
      <c r="Q136" s="35">
        <v>123</v>
      </c>
      <c r="R136" s="35" t="s">
        <v>1338</v>
      </c>
      <c r="S136" s="35" t="s">
        <v>1341</v>
      </c>
      <c r="T136" s="35">
        <v>3.91920864518773E-3</v>
      </c>
      <c r="U136" s="35">
        <v>0.19456011032576101</v>
      </c>
      <c r="V136" s="35">
        <v>8.3351810454322703E-2</v>
      </c>
      <c r="W136" s="35">
        <v>7029</v>
      </c>
      <c r="X136" s="35">
        <v>7.5743828570614805E-2</v>
      </c>
      <c r="Y136" s="35">
        <v>532.40337102285105</v>
      </c>
      <c r="Z136" s="35" t="s">
        <v>1346</v>
      </c>
      <c r="AA136" s="35">
        <v>0</v>
      </c>
      <c r="AB136" s="35">
        <v>7.7360618640091201E-3</v>
      </c>
      <c r="AC136" s="35">
        <v>7029</v>
      </c>
      <c r="AD136" s="35">
        <v>2.5044280017204198E-2</v>
      </c>
      <c r="AE136" s="35">
        <v>7029</v>
      </c>
      <c r="AF136" s="35">
        <v>4.5532395195197001E-2</v>
      </c>
      <c r="AG136" s="35">
        <v>7029</v>
      </c>
    </row>
    <row r="137" spans="1:33" hidden="1">
      <c r="A137" s="35" t="s">
        <v>589</v>
      </c>
      <c r="B137" s="35" t="s">
        <v>1477</v>
      </c>
      <c r="C137" s="35" t="b">
        <f t="shared" si="4"/>
        <v>1</v>
      </c>
      <c r="D137" s="35">
        <v>9.8677089864158738</v>
      </c>
      <c r="E137" s="35">
        <v>7.7272727272727275</v>
      </c>
      <c r="F137" s="35">
        <v>6.5813321417321502</v>
      </c>
      <c r="G137" s="36">
        <v>0.46759259258396924</v>
      </c>
      <c r="H137" s="37">
        <v>43667</v>
      </c>
      <c r="I137" s="38">
        <v>43667.467592592591</v>
      </c>
      <c r="J137" s="35">
        <v>0</v>
      </c>
      <c r="K137" s="35" t="s">
        <v>454</v>
      </c>
      <c r="L137" s="35">
        <v>0</v>
      </c>
      <c r="M137" s="35">
        <v>25</v>
      </c>
      <c r="N137" s="35">
        <v>3</v>
      </c>
      <c r="O137" s="35">
        <v>4.1718931000000001</v>
      </c>
      <c r="P137" s="35">
        <f t="shared" si="5"/>
        <v>1.8650030914240001</v>
      </c>
      <c r="Q137" s="35">
        <v>170</v>
      </c>
      <c r="R137" s="35" t="s">
        <v>1338</v>
      </c>
      <c r="S137" s="35" t="s">
        <v>1339</v>
      </c>
      <c r="T137" s="35">
        <v>4.3156037362372997E-3</v>
      </c>
      <c r="U137" s="35">
        <v>0.25929617620665901</v>
      </c>
      <c r="V137" s="35">
        <v>0.126687509216344</v>
      </c>
      <c r="W137" s="35">
        <v>9600</v>
      </c>
      <c r="X137" s="35">
        <v>0.12153169850473999</v>
      </c>
      <c r="Y137" s="35">
        <v>1166.7043056455</v>
      </c>
      <c r="Z137" s="35" t="s">
        <v>1346</v>
      </c>
      <c r="AA137" s="35">
        <v>0</v>
      </c>
      <c r="AB137" s="35">
        <v>1.8188715716269701E-2</v>
      </c>
      <c r="AC137" s="35">
        <v>9600</v>
      </c>
      <c r="AD137" s="35">
        <v>4.7328003294968703E-2</v>
      </c>
      <c r="AE137" s="35">
        <v>9600</v>
      </c>
      <c r="AF137" s="35">
        <v>7.7144466229779399E-2</v>
      </c>
      <c r="AG137" s="35">
        <v>9600</v>
      </c>
    </row>
    <row r="138" spans="1:33" hidden="1">
      <c r="A138" s="35" t="s">
        <v>590</v>
      </c>
      <c r="B138" s="35" t="s">
        <v>1478</v>
      </c>
      <c r="C138" s="35" t="b">
        <f t="shared" si="4"/>
        <v>1</v>
      </c>
      <c r="D138" s="35">
        <v>6.3911598746081513</v>
      </c>
      <c r="E138" s="35">
        <v>5.8927638453500517</v>
      </c>
      <c r="F138" s="35">
        <v>2.9023051856224971</v>
      </c>
      <c r="G138" s="36">
        <v>0.47028935185517184</v>
      </c>
      <c r="H138" s="37">
        <v>43667</v>
      </c>
      <c r="I138" s="38">
        <v>43667.470289351855</v>
      </c>
      <c r="J138" s="35">
        <v>0</v>
      </c>
      <c r="K138" s="35" t="s">
        <v>454</v>
      </c>
      <c r="L138" s="35">
        <v>-5</v>
      </c>
      <c r="M138" s="35">
        <v>25</v>
      </c>
      <c r="N138" s="35">
        <v>3</v>
      </c>
      <c r="O138" s="35">
        <v>4.1718931000000001</v>
      </c>
      <c r="P138" s="35">
        <f t="shared" si="5"/>
        <v>1.8650030914240001</v>
      </c>
      <c r="Q138" s="35">
        <v>170</v>
      </c>
      <c r="R138" s="35" t="s">
        <v>1338</v>
      </c>
      <c r="S138" s="35" t="s">
        <v>1339</v>
      </c>
      <c r="T138" s="35">
        <v>4.2512404543571603E-3</v>
      </c>
      <c r="U138" s="35">
        <v>0.28986933091796202</v>
      </c>
      <c r="V138" s="35">
        <v>0.13422116392035399</v>
      </c>
      <c r="W138" s="35">
        <v>9396</v>
      </c>
      <c r="X138" s="35">
        <v>0.13343572610170901</v>
      </c>
      <c r="Y138" s="35">
        <v>1253.76208245165</v>
      </c>
      <c r="Z138" s="35" t="s">
        <v>1346</v>
      </c>
      <c r="AA138" s="35">
        <v>0</v>
      </c>
      <c r="AB138" s="35">
        <v>2.05593651591091E-2</v>
      </c>
      <c r="AC138" s="35">
        <v>9396</v>
      </c>
      <c r="AD138" s="35">
        <v>5.1788657466023499E-2</v>
      </c>
      <c r="AE138" s="35">
        <v>9396</v>
      </c>
      <c r="AF138" s="35">
        <v>8.3055167037507802E-2</v>
      </c>
      <c r="AG138" s="35">
        <v>9396</v>
      </c>
    </row>
    <row r="139" spans="1:33" hidden="1">
      <c r="A139" s="35" t="s">
        <v>591</v>
      </c>
      <c r="B139" s="35" t="s">
        <v>1479</v>
      </c>
      <c r="C139" s="35" t="b">
        <f t="shared" si="4"/>
        <v>1</v>
      </c>
      <c r="D139" s="35">
        <v>6.5298824451410642</v>
      </c>
      <c r="E139" s="35">
        <v>5.648510971786834</v>
      </c>
      <c r="F139" s="35">
        <v>3.5727629193915922</v>
      </c>
      <c r="G139" s="36">
        <v>0.47333333332790062</v>
      </c>
      <c r="H139" s="37">
        <v>43667</v>
      </c>
      <c r="I139" s="38">
        <v>43667.473333333335</v>
      </c>
      <c r="J139" s="35">
        <v>0</v>
      </c>
      <c r="K139" s="35" t="s">
        <v>454</v>
      </c>
      <c r="L139" s="35">
        <v>10</v>
      </c>
      <c r="M139" s="35">
        <v>25</v>
      </c>
      <c r="N139" s="35">
        <v>3</v>
      </c>
      <c r="O139" s="35">
        <v>3.6752924199999999</v>
      </c>
      <c r="P139" s="35">
        <f t="shared" si="5"/>
        <v>1.6430027234367999</v>
      </c>
      <c r="Q139" s="35">
        <v>311</v>
      </c>
      <c r="R139" s="35" t="s">
        <v>1338</v>
      </c>
      <c r="S139" s="35" t="s">
        <v>1341</v>
      </c>
      <c r="T139" s="35">
        <v>4.2444053915417597E-3</v>
      </c>
      <c r="U139" s="35">
        <v>0.220203062875717</v>
      </c>
      <c r="V139" s="35">
        <v>8.87510447363105E-2</v>
      </c>
      <c r="W139" s="35">
        <v>7436</v>
      </c>
      <c r="X139" s="35">
        <v>8.1887500994045098E-2</v>
      </c>
      <c r="Y139" s="35">
        <v>608.91545739172</v>
      </c>
      <c r="Z139" s="35" t="s">
        <v>1346</v>
      </c>
      <c r="AA139" s="35">
        <v>0</v>
      </c>
      <c r="AB139" s="35">
        <v>8.8908601593979692E-3</v>
      </c>
      <c r="AC139" s="35">
        <v>7436</v>
      </c>
      <c r="AD139" s="35">
        <v>2.7670606639961098E-2</v>
      </c>
      <c r="AE139" s="35">
        <v>7436</v>
      </c>
      <c r="AF139" s="35">
        <v>4.9367598369746801E-2</v>
      </c>
      <c r="AG139" s="35">
        <v>7436</v>
      </c>
    </row>
    <row r="140" spans="1:33" hidden="1">
      <c r="A140" s="35" t="s">
        <v>592</v>
      </c>
      <c r="B140" s="35" t="s">
        <v>1480</v>
      </c>
      <c r="C140" s="35" t="b">
        <f t="shared" si="4"/>
        <v>1</v>
      </c>
      <c r="D140" s="35">
        <v>7.599297283176595</v>
      </c>
      <c r="E140" s="35">
        <v>6.7920585161964464</v>
      </c>
      <c r="F140" s="35">
        <v>3.3632809425666967</v>
      </c>
      <c r="G140" s="36">
        <v>0.4766898148227483</v>
      </c>
      <c r="H140" s="37">
        <v>43667</v>
      </c>
      <c r="I140" s="38">
        <v>43667.476689814815</v>
      </c>
      <c r="J140" s="35">
        <v>0</v>
      </c>
      <c r="K140" s="35" t="s">
        <v>454</v>
      </c>
      <c r="L140" s="35">
        <v>0</v>
      </c>
      <c r="M140" s="35">
        <v>25</v>
      </c>
      <c r="N140" s="35">
        <v>3</v>
      </c>
      <c r="O140" s="35">
        <v>2.7424884399999998</v>
      </c>
      <c r="P140" s="35">
        <f t="shared" si="5"/>
        <v>1.2260020322176</v>
      </c>
      <c r="Q140" s="35">
        <v>124</v>
      </c>
      <c r="R140" s="35" t="s">
        <v>1338</v>
      </c>
      <c r="S140" s="35" t="s">
        <v>1341</v>
      </c>
      <c r="T140" s="35">
        <v>4.1493491003838897E-3</v>
      </c>
      <c r="U140" s="35">
        <v>0.211355698608854</v>
      </c>
      <c r="V140" s="35">
        <v>0.106043712276309</v>
      </c>
      <c r="W140" s="35">
        <v>7496</v>
      </c>
      <c r="X140" s="35">
        <v>0.103727343579869</v>
      </c>
      <c r="Y140" s="35">
        <v>777.54016747469905</v>
      </c>
      <c r="Z140" s="35" t="s">
        <v>1346</v>
      </c>
      <c r="AA140" s="35">
        <v>0</v>
      </c>
      <c r="AB140" s="35">
        <v>1.24825684479987E-2</v>
      </c>
      <c r="AC140" s="35">
        <v>7496</v>
      </c>
      <c r="AD140" s="35">
        <v>3.5951610147628897E-2</v>
      </c>
      <c r="AE140" s="35">
        <v>7496</v>
      </c>
      <c r="AF140" s="35">
        <v>6.1551999670149703E-2</v>
      </c>
      <c r="AG140" s="35">
        <v>7496</v>
      </c>
    </row>
    <row r="141" spans="1:33" hidden="1">
      <c r="A141" s="35" t="s">
        <v>593</v>
      </c>
      <c r="B141" s="35" t="s">
        <v>1481</v>
      </c>
      <c r="C141" s="35" t="b">
        <f t="shared" si="4"/>
        <v>1</v>
      </c>
      <c r="D141" s="35">
        <v>6.9547204806687555</v>
      </c>
      <c r="E141" s="35">
        <v>6.5373563218390798</v>
      </c>
      <c r="F141" s="35">
        <v>2.2226805975984627</v>
      </c>
      <c r="G141" s="36">
        <v>0.47871527777169831</v>
      </c>
      <c r="H141" s="37">
        <v>43667</v>
      </c>
      <c r="I141" s="38">
        <v>43667.478715277779</v>
      </c>
      <c r="J141" s="35">
        <v>0</v>
      </c>
      <c r="K141" s="35" t="s">
        <v>454</v>
      </c>
      <c r="L141" s="35">
        <v>5</v>
      </c>
      <c r="M141" s="35">
        <v>25</v>
      </c>
      <c r="N141" s="35">
        <v>3</v>
      </c>
      <c r="O141" s="35">
        <v>5.06443216</v>
      </c>
      <c r="P141" s="35">
        <f t="shared" si="5"/>
        <v>2.2640037528064001</v>
      </c>
      <c r="Q141" s="35">
        <v>54</v>
      </c>
      <c r="R141" s="35" t="s">
        <v>1338</v>
      </c>
      <c r="S141" s="35" t="s">
        <v>1341</v>
      </c>
      <c r="T141" s="35">
        <v>4.4885767210867599E-3</v>
      </c>
      <c r="U141" s="35">
        <v>0.26523568673460102</v>
      </c>
      <c r="V141" s="35">
        <v>0.13147835422225099</v>
      </c>
      <c r="W141" s="35">
        <v>6193</v>
      </c>
      <c r="X141" s="35">
        <v>0.13132767181909999</v>
      </c>
      <c r="Y141" s="35">
        <v>813.31227157568696</v>
      </c>
      <c r="Z141" s="35" t="s">
        <v>1346</v>
      </c>
      <c r="AA141" s="35">
        <v>0</v>
      </c>
      <c r="AB141" s="35">
        <v>1.9233895702379902E-2</v>
      </c>
      <c r="AC141" s="35">
        <v>6193</v>
      </c>
      <c r="AD141" s="35">
        <v>4.9701983639491402E-2</v>
      </c>
      <c r="AE141" s="35">
        <v>6193</v>
      </c>
      <c r="AF141" s="35">
        <v>8.0585898120184601E-2</v>
      </c>
      <c r="AG141" s="35">
        <v>6193</v>
      </c>
    </row>
    <row r="142" spans="1:33" hidden="1">
      <c r="A142" s="35" t="s">
        <v>594</v>
      </c>
      <c r="B142" s="35" t="s">
        <v>1482</v>
      </c>
      <c r="C142" s="35" t="b">
        <f t="shared" si="4"/>
        <v>1</v>
      </c>
      <c r="D142" s="35">
        <v>8.7490543364681326</v>
      </c>
      <c r="E142" s="35">
        <v>7.8461337513061657</v>
      </c>
      <c r="F142" s="35">
        <v>4.4446230635853592</v>
      </c>
      <c r="G142" s="36">
        <v>0.48005787035799585</v>
      </c>
      <c r="H142" s="37">
        <v>43667</v>
      </c>
      <c r="I142" s="38">
        <v>43667.480057870373</v>
      </c>
      <c r="J142" s="35">
        <v>0</v>
      </c>
      <c r="K142" s="35" t="s">
        <v>454</v>
      </c>
      <c r="L142" s="35">
        <v>5</v>
      </c>
      <c r="M142" s="35">
        <v>25</v>
      </c>
      <c r="N142" s="35">
        <v>3</v>
      </c>
      <c r="O142" s="35">
        <v>5.06443216</v>
      </c>
      <c r="P142" s="35">
        <f t="shared" si="5"/>
        <v>2.2640037528064001</v>
      </c>
      <c r="Q142" s="35">
        <v>54</v>
      </c>
      <c r="R142" s="35" t="s">
        <v>1338</v>
      </c>
      <c r="S142" s="35" t="s">
        <v>1341</v>
      </c>
      <c r="T142" s="35">
        <v>4.48411872488898E-3</v>
      </c>
      <c r="U142" s="35">
        <v>0.28038009661983698</v>
      </c>
      <c r="V142" s="35">
        <v>0.13920202854723601</v>
      </c>
      <c r="W142" s="35">
        <v>10543</v>
      </c>
      <c r="X142" s="35">
        <v>0.139491057074283</v>
      </c>
      <c r="Y142" s="35">
        <v>1470.65421473417</v>
      </c>
      <c r="Z142" s="35" t="s">
        <v>1346</v>
      </c>
      <c r="AA142" s="35">
        <v>0</v>
      </c>
      <c r="AB142" s="35">
        <v>2.1611424855552199E-2</v>
      </c>
      <c r="AC142" s="35">
        <v>10543</v>
      </c>
      <c r="AD142" s="35">
        <v>5.4197647134593199E-2</v>
      </c>
      <c r="AE142" s="35">
        <v>10543</v>
      </c>
      <c r="AF142" s="35">
        <v>8.6582514094458093E-2</v>
      </c>
      <c r="AG142" s="35">
        <v>10543</v>
      </c>
    </row>
    <row r="143" spans="1:33" hidden="1">
      <c r="A143" s="35" t="s">
        <v>595</v>
      </c>
      <c r="B143" s="35" t="s">
        <v>1483</v>
      </c>
      <c r="C143" s="35" t="b">
        <f t="shared" si="4"/>
        <v>1</v>
      </c>
      <c r="D143" s="35">
        <v>20.852539184952992</v>
      </c>
      <c r="E143" s="35">
        <v>19.219566353187041</v>
      </c>
      <c r="F143" s="35">
        <v>7.2434393519525511</v>
      </c>
      <c r="G143" s="36">
        <v>0.48390046297572553</v>
      </c>
      <c r="H143" s="37">
        <v>43667</v>
      </c>
      <c r="I143" s="38">
        <v>43667.483900462961</v>
      </c>
      <c r="J143" s="35">
        <v>0</v>
      </c>
      <c r="K143" s="35" t="s">
        <v>454</v>
      </c>
      <c r="L143" s="35">
        <v>10</v>
      </c>
      <c r="M143" s="35">
        <v>25</v>
      </c>
      <c r="N143" s="35">
        <v>3</v>
      </c>
      <c r="O143" s="35">
        <v>5.74446192</v>
      </c>
      <c r="P143" s="35">
        <f t="shared" si="5"/>
        <v>2.5680042567168</v>
      </c>
      <c r="Q143" s="35">
        <v>112</v>
      </c>
      <c r="R143" s="35" t="s">
        <v>1338</v>
      </c>
      <c r="S143" s="35" t="s">
        <v>1341</v>
      </c>
      <c r="T143" s="35">
        <v>4.7461969243855996E-3</v>
      </c>
      <c r="U143" s="35">
        <v>0.32071828636442701</v>
      </c>
      <c r="V143" s="35">
        <v>0.127657261413852</v>
      </c>
      <c r="W143" s="35">
        <v>19855</v>
      </c>
      <c r="X143" s="35">
        <v>0.121410239400701</v>
      </c>
      <c r="Y143" s="35">
        <v>2410.6003033009301</v>
      </c>
      <c r="Z143" s="35">
        <v>0.31042636520490802</v>
      </c>
      <c r="AA143" s="35">
        <v>34</v>
      </c>
      <c r="AB143" s="35">
        <v>1.9227521467844701E-2</v>
      </c>
      <c r="AC143" s="35">
        <v>19855</v>
      </c>
      <c r="AD143" s="35">
        <v>4.8675791504028003E-2</v>
      </c>
      <c r="AE143" s="35">
        <v>19855</v>
      </c>
      <c r="AF143" s="35">
        <v>7.8449812622372703E-2</v>
      </c>
      <c r="AG143" s="35">
        <v>19855</v>
      </c>
    </row>
    <row r="144" spans="1:33" hidden="1">
      <c r="A144" s="35" t="s">
        <v>596</v>
      </c>
      <c r="B144" s="35" t="s">
        <v>1484</v>
      </c>
      <c r="C144" s="35" t="b">
        <f t="shared" si="4"/>
        <v>1</v>
      </c>
      <c r="D144" s="35">
        <v>3.9662748171368856</v>
      </c>
      <c r="E144" s="35">
        <v>3.2066353187042842</v>
      </c>
      <c r="F144" s="35">
        <v>2.3766661579434856</v>
      </c>
      <c r="G144" s="36">
        <v>0.48650462963269092</v>
      </c>
      <c r="H144" s="37">
        <v>43667</v>
      </c>
      <c r="I144" s="38">
        <v>43667.486504629633</v>
      </c>
      <c r="J144" s="35">
        <v>0</v>
      </c>
      <c r="K144" s="35" t="s">
        <v>454</v>
      </c>
      <c r="L144" s="35">
        <v>-5</v>
      </c>
      <c r="M144" s="35">
        <v>25</v>
      </c>
      <c r="N144" s="35">
        <v>3</v>
      </c>
      <c r="O144" s="35">
        <v>3.7647700199999998</v>
      </c>
      <c r="P144" s="35">
        <f t="shared" si="5"/>
        <v>1.6830027897408</v>
      </c>
      <c r="Q144" s="35">
        <v>47</v>
      </c>
      <c r="R144" s="35" t="s">
        <v>1338</v>
      </c>
      <c r="S144" s="35" t="s">
        <v>1341</v>
      </c>
      <c r="T144" s="35">
        <v>4.1350392804335098E-3</v>
      </c>
      <c r="U144" s="35">
        <v>0.22012603884667301</v>
      </c>
      <c r="V144" s="35">
        <v>0.103007526356087</v>
      </c>
      <c r="W144" s="35">
        <v>7613</v>
      </c>
      <c r="X144" s="35">
        <v>0.100105614072465</v>
      </c>
      <c r="Y144" s="35">
        <v>762.10403993367697</v>
      </c>
      <c r="Z144" s="35" t="s">
        <v>1346</v>
      </c>
      <c r="AA144" s="35">
        <v>0</v>
      </c>
      <c r="AB144" s="35">
        <v>1.18123295706594E-2</v>
      </c>
      <c r="AC144" s="35">
        <v>7613</v>
      </c>
      <c r="AD144" s="35">
        <v>3.4451561152421303E-2</v>
      </c>
      <c r="AE144" s="35">
        <v>7613</v>
      </c>
      <c r="AF144" s="35">
        <v>5.9378638349386302E-2</v>
      </c>
      <c r="AG144" s="35">
        <v>7613</v>
      </c>
    </row>
    <row r="145" spans="1:33" hidden="1">
      <c r="A145" s="35" t="s">
        <v>597</v>
      </c>
      <c r="B145" s="35" t="s">
        <v>1485</v>
      </c>
      <c r="C145" s="35" t="b">
        <f t="shared" si="4"/>
        <v>1</v>
      </c>
      <c r="D145" s="35">
        <v>1.6561938349007321</v>
      </c>
      <c r="E145" s="35">
        <v>1.1174242424242424</v>
      </c>
      <c r="F145" s="35">
        <v>1.8779529579823828</v>
      </c>
      <c r="G145" s="36">
        <v>0.48791666666511446</v>
      </c>
      <c r="H145" s="37">
        <v>43667</v>
      </c>
      <c r="I145" s="38">
        <v>43667.487916666665</v>
      </c>
      <c r="J145" s="35">
        <v>0</v>
      </c>
      <c r="K145" s="35" t="s">
        <v>454</v>
      </c>
      <c r="L145" s="35">
        <v>0</v>
      </c>
      <c r="M145" s="35">
        <v>25</v>
      </c>
      <c r="N145" s="35">
        <v>3</v>
      </c>
      <c r="O145" s="35">
        <v>4.1293912400000004</v>
      </c>
      <c r="P145" s="35">
        <f t="shared" si="5"/>
        <v>1.8460030599296002</v>
      </c>
      <c r="Q145" s="35">
        <v>87</v>
      </c>
      <c r="R145" s="35" t="s">
        <v>1338</v>
      </c>
      <c r="S145" s="35" t="s">
        <v>1341</v>
      </c>
      <c r="T145" s="35">
        <v>4.0185946487304898E-3</v>
      </c>
      <c r="U145" s="35">
        <v>0.34756291822697799</v>
      </c>
      <c r="V145" s="35">
        <v>0.15686909590824999</v>
      </c>
      <c r="W145" s="35">
        <v>8486</v>
      </c>
      <c r="X145" s="35">
        <v>0.15941851814674199</v>
      </c>
      <c r="Y145" s="35">
        <v>1352.8255449932501</v>
      </c>
      <c r="Z145" s="35">
        <v>0.31615564211594099</v>
      </c>
      <c r="AA145" s="35">
        <v>123</v>
      </c>
      <c r="AB145" s="35">
        <v>2.85670142401593E-2</v>
      </c>
      <c r="AC145" s="35">
        <v>8486</v>
      </c>
      <c r="AD145" s="35">
        <v>6.5907775532406898E-2</v>
      </c>
      <c r="AE145" s="35">
        <v>8486</v>
      </c>
      <c r="AF145" s="35">
        <v>0.101249871681416</v>
      </c>
      <c r="AG145" s="35">
        <v>8486</v>
      </c>
    </row>
    <row r="146" spans="1:33" hidden="1">
      <c r="A146" s="35" t="s">
        <v>598</v>
      </c>
      <c r="B146" s="35" t="s">
        <v>1486</v>
      </c>
      <c r="C146" s="35" t="b">
        <f t="shared" si="4"/>
        <v>1</v>
      </c>
      <c r="D146" s="35">
        <v>2.0466300940438864</v>
      </c>
      <c r="E146" s="35">
        <v>1.266980146290491</v>
      </c>
      <c r="F146" s="35">
        <v>2.0561736648183784</v>
      </c>
      <c r="G146" s="36">
        <v>0.46605324072879739</v>
      </c>
      <c r="H146" s="37">
        <v>43551</v>
      </c>
      <c r="I146" s="38">
        <v>43551.466053240743</v>
      </c>
      <c r="J146" s="35">
        <v>1</v>
      </c>
      <c r="K146" s="35" t="s">
        <v>599</v>
      </c>
      <c r="L146" s="35">
        <v>10</v>
      </c>
      <c r="M146" s="35">
        <v>25</v>
      </c>
      <c r="N146" s="35">
        <v>1</v>
      </c>
      <c r="O146" s="35">
        <v>7.8695549199999997</v>
      </c>
      <c r="P146" s="35">
        <f t="shared" si="5"/>
        <v>3.5180058314367999</v>
      </c>
      <c r="Q146" s="35">
        <v>147</v>
      </c>
      <c r="R146" s="35" t="s">
        <v>1338</v>
      </c>
      <c r="S146" s="35" t="s">
        <v>1339</v>
      </c>
      <c r="T146" s="35">
        <v>3.9836732631356904E-3</v>
      </c>
      <c r="U146" s="35">
        <v>2.6910013990557098</v>
      </c>
      <c r="V146" s="35">
        <v>0.153721964508965</v>
      </c>
      <c r="W146" s="35">
        <v>13993</v>
      </c>
      <c r="X146" s="35">
        <v>0.13010987075409899</v>
      </c>
      <c r="Y146" s="35">
        <v>1820.6274214621101</v>
      </c>
      <c r="Z146" s="35">
        <v>0.51973156766918704</v>
      </c>
      <c r="AA146" s="35">
        <v>568</v>
      </c>
      <c r="AB146" s="35">
        <v>3.9940814790941699E-2</v>
      </c>
      <c r="AC146" s="35">
        <v>13993</v>
      </c>
      <c r="AD146" s="35">
        <v>7.1159571371363806E-2</v>
      </c>
      <c r="AE146" s="35">
        <v>13993</v>
      </c>
      <c r="AF146" s="35">
        <v>0.102634007483469</v>
      </c>
      <c r="AG146" s="35">
        <v>13993</v>
      </c>
    </row>
    <row r="147" spans="1:33" hidden="1">
      <c r="A147" s="35" t="s">
        <v>600</v>
      </c>
      <c r="B147" s="35" t="s">
        <v>1487</v>
      </c>
      <c r="C147" s="35" t="b">
        <f t="shared" si="4"/>
        <v>1</v>
      </c>
      <c r="D147" s="35">
        <v>6.0897805642633163</v>
      </c>
      <c r="E147" s="35">
        <v>6.0005224660397074</v>
      </c>
      <c r="F147" s="35">
        <v>1.2944508922662921</v>
      </c>
      <c r="G147" s="36">
        <v>0.4821296296431683</v>
      </c>
      <c r="H147" s="37">
        <v>43551</v>
      </c>
      <c r="I147" s="38">
        <v>43551.482129629629</v>
      </c>
      <c r="J147" s="35">
        <v>1</v>
      </c>
      <c r="K147" s="35" t="s">
        <v>599</v>
      </c>
      <c r="L147" s="35">
        <v>10</v>
      </c>
      <c r="M147" s="35">
        <v>25</v>
      </c>
      <c r="N147" s="35">
        <v>1</v>
      </c>
      <c r="O147" s="35">
        <v>9.4018588199999993</v>
      </c>
      <c r="P147" s="35">
        <f t="shared" si="5"/>
        <v>4.2030069668927998</v>
      </c>
      <c r="Q147" s="35">
        <v>123</v>
      </c>
      <c r="R147" s="35" t="s">
        <v>1338</v>
      </c>
      <c r="S147" s="35" t="s">
        <v>1341</v>
      </c>
      <c r="T147" s="35">
        <v>3.3203306381496501E-3</v>
      </c>
      <c r="U147" s="35">
        <v>3.60158976686157</v>
      </c>
      <c r="V147" s="35">
        <v>0.13781480658510101</v>
      </c>
      <c r="W147" s="35">
        <v>14468</v>
      </c>
      <c r="X147" s="35">
        <v>0.100990417015022</v>
      </c>
      <c r="Y147" s="35">
        <v>1461.1293533733401</v>
      </c>
      <c r="Z147" s="35">
        <v>0.75603093883431205</v>
      </c>
      <c r="AA147" s="35">
        <v>574</v>
      </c>
      <c r="AB147" s="35">
        <v>5.3932798100898197E-2</v>
      </c>
      <c r="AC147" s="35">
        <v>14468</v>
      </c>
      <c r="AD147" s="35">
        <v>7.1353033086028E-2</v>
      </c>
      <c r="AE147" s="35">
        <v>14468</v>
      </c>
      <c r="AF147" s="35">
        <v>9.5141810432980006E-2</v>
      </c>
      <c r="AG147" s="35">
        <v>14468</v>
      </c>
    </row>
    <row r="148" spans="1:33" hidden="1">
      <c r="A148" s="35" t="s">
        <v>601</v>
      </c>
      <c r="B148" s="35" t="s">
        <v>1488</v>
      </c>
      <c r="C148" s="35" t="b">
        <f t="shared" si="4"/>
        <v>1</v>
      </c>
      <c r="D148" s="35">
        <v>5.6385971786833862</v>
      </c>
      <c r="E148" s="35">
        <v>5.5322622779519328</v>
      </c>
      <c r="F148" s="35">
        <v>1.4994138228793605</v>
      </c>
      <c r="G148" s="36">
        <v>0.48640046294895001</v>
      </c>
      <c r="H148" s="37">
        <v>43551</v>
      </c>
      <c r="I148" s="38">
        <v>43551.486400462964</v>
      </c>
      <c r="J148" s="35">
        <v>1</v>
      </c>
      <c r="K148" s="35" t="s">
        <v>599</v>
      </c>
      <c r="L148" s="35">
        <v>0</v>
      </c>
      <c r="M148" s="35">
        <v>25</v>
      </c>
      <c r="N148" s="35">
        <v>1</v>
      </c>
      <c r="O148" s="35">
        <v>5.8786783199999997</v>
      </c>
      <c r="P148" s="35">
        <f t="shared" si="5"/>
        <v>2.6280043561727999</v>
      </c>
      <c r="Q148" s="35">
        <v>97</v>
      </c>
      <c r="R148" s="35" t="s">
        <v>1338</v>
      </c>
      <c r="S148" s="35" t="s">
        <v>1341</v>
      </c>
      <c r="T148" s="35">
        <v>3.6941600963453299E-3</v>
      </c>
      <c r="U148" s="35">
        <v>2.9988120337617699</v>
      </c>
      <c r="V148" s="35">
        <v>0.124456639149092</v>
      </c>
      <c r="W148" s="35">
        <v>19833</v>
      </c>
      <c r="X148" s="35">
        <v>9.2167405802636299E-2</v>
      </c>
      <c r="Y148" s="35">
        <v>1827.9561592836901</v>
      </c>
      <c r="Z148" s="35">
        <v>0.47720419806803799</v>
      </c>
      <c r="AA148" s="35">
        <v>854</v>
      </c>
      <c r="AB148" s="35">
        <v>2.94398833748265E-2</v>
      </c>
      <c r="AC148" s="35">
        <v>19833</v>
      </c>
      <c r="AD148" s="35">
        <v>5.3864881770786403E-2</v>
      </c>
      <c r="AE148" s="35">
        <v>19833</v>
      </c>
      <c r="AF148" s="35">
        <v>7.99780519735869E-2</v>
      </c>
      <c r="AG148" s="35">
        <v>19833</v>
      </c>
    </row>
    <row r="149" spans="1:33" hidden="1">
      <c r="A149" s="35" t="s">
        <v>602</v>
      </c>
      <c r="B149" s="35" t="s">
        <v>1489</v>
      </c>
      <c r="C149" s="35" t="b">
        <f t="shared" si="4"/>
        <v>1</v>
      </c>
      <c r="D149" s="35">
        <v>4.5943808777429496</v>
      </c>
      <c r="E149" s="35">
        <v>4.8902821316614418</v>
      </c>
      <c r="F149" s="35">
        <v>3.0076813932716076</v>
      </c>
      <c r="G149" s="36">
        <v>0.49373842592467554</v>
      </c>
      <c r="H149" s="37">
        <v>43551</v>
      </c>
      <c r="I149" s="38">
        <v>43551.493738425925</v>
      </c>
      <c r="J149" s="35">
        <v>1</v>
      </c>
      <c r="K149" s="35" t="s">
        <v>599</v>
      </c>
      <c r="L149" s="35">
        <v>0</v>
      </c>
      <c r="M149" s="35">
        <v>25</v>
      </c>
      <c r="N149" s="35">
        <v>1</v>
      </c>
      <c r="O149" s="35">
        <v>6.7175308200000003</v>
      </c>
      <c r="P149" s="35">
        <f t="shared" si="5"/>
        <v>3.0030049777728003</v>
      </c>
      <c r="Q149" s="35">
        <v>115</v>
      </c>
      <c r="R149" s="35" t="s">
        <v>1338</v>
      </c>
      <c r="S149" s="35" t="s">
        <v>1341</v>
      </c>
      <c r="T149" s="35">
        <v>4.3691537608946396E-3</v>
      </c>
      <c r="U149" s="35">
        <v>2.0409709959593298</v>
      </c>
      <c r="V149" s="35">
        <v>0.12778383375493699</v>
      </c>
      <c r="W149" s="35">
        <v>17920</v>
      </c>
      <c r="X149" s="35">
        <v>9.1836353597709794E-2</v>
      </c>
      <c r="Y149" s="35">
        <v>1645.7074564709601</v>
      </c>
      <c r="Z149" s="35">
        <v>0.42858424620809898</v>
      </c>
      <c r="AA149" s="35">
        <v>1238</v>
      </c>
      <c r="AB149" s="35">
        <v>2.7423763512777401E-2</v>
      </c>
      <c r="AC149" s="35">
        <v>17920</v>
      </c>
      <c r="AD149" s="35">
        <v>5.5001834261152002E-2</v>
      </c>
      <c r="AE149" s="35">
        <v>17920</v>
      </c>
      <c r="AF149" s="35">
        <v>8.23667412024887E-2</v>
      </c>
      <c r="AG149" s="35">
        <v>17920</v>
      </c>
    </row>
    <row r="150" spans="1:33" hidden="1">
      <c r="A150" s="35" t="s">
        <v>603</v>
      </c>
      <c r="B150" s="35" t="s">
        <v>1490</v>
      </c>
      <c r="C150" s="35" t="b">
        <f t="shared" si="4"/>
        <v>1</v>
      </c>
      <c r="D150" s="35">
        <v>11.540057471264372</v>
      </c>
      <c r="E150" s="35">
        <v>10.861415882967606</v>
      </c>
      <c r="F150" s="35">
        <v>3.6890652235844379</v>
      </c>
      <c r="G150" s="36">
        <v>0.55290509259793907</v>
      </c>
      <c r="H150" s="37">
        <v>43551</v>
      </c>
      <c r="I150" s="38">
        <v>43551.552905092591</v>
      </c>
      <c r="J150" s="35">
        <v>1</v>
      </c>
      <c r="K150" s="35" t="s">
        <v>599</v>
      </c>
      <c r="L150" s="35">
        <v>-5</v>
      </c>
      <c r="M150" s="35">
        <v>25</v>
      </c>
      <c r="N150" s="35">
        <v>1</v>
      </c>
      <c r="O150" s="35">
        <v>9.1334260199999999</v>
      </c>
      <c r="P150" s="35">
        <f t="shared" si="5"/>
        <v>4.0830067679808</v>
      </c>
      <c r="Q150" s="35">
        <v>132</v>
      </c>
      <c r="R150" s="35" t="s">
        <v>1338</v>
      </c>
      <c r="S150" s="35" t="s">
        <v>1341</v>
      </c>
      <c r="T150" s="35">
        <v>4.1214808228183597E-3</v>
      </c>
      <c r="U150" s="35">
        <v>4.4640244003288903</v>
      </c>
      <c r="V150" s="35">
        <v>0.15051851315529099</v>
      </c>
      <c r="W150" s="35">
        <v>21924</v>
      </c>
      <c r="X150" s="35">
        <v>0.122548989964008</v>
      </c>
      <c r="Y150" s="35">
        <v>2686.7640559709198</v>
      </c>
      <c r="Z150" s="35">
        <v>0.45719119738742398</v>
      </c>
      <c r="AA150" s="35">
        <v>1228</v>
      </c>
      <c r="AB150" s="35">
        <v>4.0075526601877902E-2</v>
      </c>
      <c r="AC150" s="35">
        <v>21924</v>
      </c>
      <c r="AD150" s="35">
        <v>6.9777137585479598E-2</v>
      </c>
      <c r="AE150" s="35">
        <v>21924</v>
      </c>
      <c r="AF150" s="35">
        <v>0.100443643149291</v>
      </c>
      <c r="AG150" s="35">
        <v>21924</v>
      </c>
    </row>
    <row r="151" spans="1:33" hidden="1">
      <c r="A151" s="35" t="s">
        <v>604</v>
      </c>
      <c r="B151" s="35" t="s">
        <v>1491</v>
      </c>
      <c r="C151" s="35" t="b">
        <f t="shared" si="4"/>
        <v>1</v>
      </c>
      <c r="D151" s="35">
        <v>1.7576880877742955</v>
      </c>
      <c r="E151" s="35">
        <v>1.7247910135841169</v>
      </c>
      <c r="F151" s="35">
        <v>0.7376153976087253</v>
      </c>
      <c r="G151" s="36">
        <v>0.55818287035799585</v>
      </c>
      <c r="H151" s="37">
        <v>43551</v>
      </c>
      <c r="I151" s="38">
        <v>43551.558182870373</v>
      </c>
      <c r="J151" s="35">
        <v>1</v>
      </c>
      <c r="K151" s="35" t="s">
        <v>599</v>
      </c>
      <c r="L151" s="35">
        <v>-5</v>
      </c>
      <c r="M151" s="35">
        <v>25</v>
      </c>
      <c r="N151" s="35">
        <v>1</v>
      </c>
      <c r="O151" s="35">
        <v>8.0552209399999999</v>
      </c>
      <c r="P151" s="35">
        <f t="shared" si="5"/>
        <v>3.6010059690175997</v>
      </c>
      <c r="Q151" s="35">
        <v>139</v>
      </c>
      <c r="R151" s="35" t="s">
        <v>1338</v>
      </c>
      <c r="S151" s="35" t="s">
        <v>1339</v>
      </c>
      <c r="T151" s="35">
        <v>2.9467855278209401E-3</v>
      </c>
      <c r="U151" s="35">
        <v>3.5786810642616098</v>
      </c>
      <c r="V151" s="35">
        <v>0.147625851644657</v>
      </c>
      <c r="W151" s="35">
        <v>11862</v>
      </c>
      <c r="X151" s="35">
        <v>0.108562691510612</v>
      </c>
      <c r="Y151" s="35">
        <v>1287.77064669887</v>
      </c>
      <c r="Z151" s="35">
        <v>0.66808051571733396</v>
      </c>
      <c r="AA151" s="35">
        <v>419</v>
      </c>
      <c r="AB151" s="35">
        <v>4.6180378756274398E-2</v>
      </c>
      <c r="AC151" s="35">
        <v>11862</v>
      </c>
      <c r="AD151" s="35">
        <v>7.2332173165514893E-2</v>
      </c>
      <c r="AE151" s="35">
        <v>11862</v>
      </c>
      <c r="AF151" s="35">
        <v>0.100565062701616</v>
      </c>
      <c r="AG151" s="35">
        <v>11862</v>
      </c>
    </row>
    <row r="152" spans="1:33" hidden="1">
      <c r="A152" s="35" t="s">
        <v>605</v>
      </c>
      <c r="B152" s="35" t="s">
        <v>1492</v>
      </c>
      <c r="C152" s="35" t="b">
        <f t="shared" si="4"/>
        <v>1</v>
      </c>
      <c r="D152" s="35">
        <v>9.0755590386624796</v>
      </c>
      <c r="E152" s="35">
        <v>8.8557993730407532</v>
      </c>
      <c r="F152" s="35">
        <v>2.0767734750876525</v>
      </c>
      <c r="G152" s="36">
        <v>0.56148148147622123</v>
      </c>
      <c r="H152" s="37">
        <v>43551</v>
      </c>
      <c r="I152" s="38">
        <v>43551.561481481483</v>
      </c>
      <c r="J152" s="35">
        <v>1</v>
      </c>
      <c r="K152" s="35" t="s">
        <v>599</v>
      </c>
      <c r="L152" s="35">
        <v>10</v>
      </c>
      <c r="M152" s="35">
        <v>25</v>
      </c>
      <c r="N152" s="35">
        <v>1</v>
      </c>
      <c r="O152" s="35">
        <v>8.2274653200000003</v>
      </c>
      <c r="P152" s="35">
        <f t="shared" si="5"/>
        <v>3.6780060966527999</v>
      </c>
      <c r="Q152" s="35">
        <v>129</v>
      </c>
      <c r="R152" s="35" t="s">
        <v>1338</v>
      </c>
      <c r="S152" s="35" t="s">
        <v>1341</v>
      </c>
      <c r="T152" s="35">
        <v>3.2117553037819299E-3</v>
      </c>
      <c r="U152" s="35">
        <v>3.0985971239301202</v>
      </c>
      <c r="V152" s="35">
        <v>0.13759262175734999</v>
      </c>
      <c r="W152" s="35">
        <v>14893</v>
      </c>
      <c r="X152" s="35">
        <v>9.7256566431112398E-2</v>
      </c>
      <c r="Y152" s="35">
        <v>1448.4420438585601</v>
      </c>
      <c r="Z152" s="35">
        <v>0.64057088781659</v>
      </c>
      <c r="AA152" s="35">
        <v>594</v>
      </c>
      <c r="AB152" s="35">
        <v>4.1929436418672798E-2</v>
      </c>
      <c r="AC152" s="35">
        <v>14893</v>
      </c>
      <c r="AD152" s="35">
        <v>6.60997969859832E-2</v>
      </c>
      <c r="AE152" s="35">
        <v>14893</v>
      </c>
      <c r="AF152" s="35">
        <v>9.2589474499646995E-2</v>
      </c>
      <c r="AG152" s="35">
        <v>14893</v>
      </c>
    </row>
    <row r="153" spans="1:33" hidden="1">
      <c r="A153" s="35" t="s">
        <v>606</v>
      </c>
      <c r="B153" s="35" t="s">
        <v>1493</v>
      </c>
      <c r="C153" s="35" t="b">
        <f t="shared" si="4"/>
        <v>1</v>
      </c>
      <c r="D153" s="35">
        <v>6.1049085684430562</v>
      </c>
      <c r="E153" s="35">
        <v>5.8222309299895514</v>
      </c>
      <c r="F153" s="35">
        <v>1.5182447767861837</v>
      </c>
      <c r="G153" s="36">
        <v>0.56754629628267139</v>
      </c>
      <c r="H153" s="37">
        <v>43551</v>
      </c>
      <c r="I153" s="38">
        <v>43551.567546296297</v>
      </c>
      <c r="J153" s="35">
        <v>1</v>
      </c>
      <c r="K153" s="35" t="s">
        <v>599</v>
      </c>
      <c r="L153" s="35">
        <v>5</v>
      </c>
      <c r="M153" s="35">
        <v>25</v>
      </c>
      <c r="N153" s="35">
        <v>1</v>
      </c>
      <c r="O153" s="35">
        <v>9.4555453800000002</v>
      </c>
      <c r="P153" s="35">
        <f t="shared" si="5"/>
        <v>4.2270070066752004</v>
      </c>
      <c r="Q153" s="35">
        <v>126</v>
      </c>
      <c r="R153" s="35" t="s">
        <v>1338</v>
      </c>
      <c r="S153" s="35" t="s">
        <v>1341</v>
      </c>
      <c r="T153" s="35">
        <v>3.1764952006347802E-3</v>
      </c>
      <c r="U153" s="35">
        <v>1.1650543036065499</v>
      </c>
      <c r="V153" s="35">
        <v>0.12385360490106299</v>
      </c>
      <c r="W153" s="35">
        <v>11886</v>
      </c>
      <c r="X153" s="35">
        <v>0.110584728993154</v>
      </c>
      <c r="Y153" s="35">
        <v>1314.41008881263</v>
      </c>
      <c r="Z153" s="35">
        <v>0.50034721193827703</v>
      </c>
      <c r="AA153" s="35">
        <v>193</v>
      </c>
      <c r="AB153" s="35">
        <v>2.0849178747689798E-2</v>
      </c>
      <c r="AC153" s="35">
        <v>11886</v>
      </c>
      <c r="AD153" s="35">
        <v>4.84861107343348E-2</v>
      </c>
      <c r="AE153" s="35">
        <v>11886</v>
      </c>
      <c r="AF153" s="35">
        <v>7.6697216135550098E-2</v>
      </c>
      <c r="AG153" s="35">
        <v>11886</v>
      </c>
    </row>
    <row r="154" spans="1:33" hidden="1">
      <c r="A154" s="35" t="s">
        <v>607</v>
      </c>
      <c r="B154" s="35" t="s">
        <v>1494</v>
      </c>
      <c r="C154" s="35" t="b">
        <f t="shared" si="4"/>
        <v>1</v>
      </c>
      <c r="D154" s="35">
        <v>7.4946368861023993</v>
      </c>
      <c r="E154" s="35">
        <v>7.3256269592476491</v>
      </c>
      <c r="F154" s="35">
        <v>1.8383141467208104</v>
      </c>
      <c r="G154" s="36">
        <v>0.570104166661622</v>
      </c>
      <c r="H154" s="37">
        <v>43551</v>
      </c>
      <c r="I154" s="38">
        <v>43551.570104166669</v>
      </c>
      <c r="J154" s="35">
        <v>1</v>
      </c>
      <c r="K154" s="35" t="s">
        <v>599</v>
      </c>
      <c r="L154" s="35">
        <v>5</v>
      </c>
      <c r="M154" s="35">
        <v>25</v>
      </c>
      <c r="N154" s="35">
        <v>1</v>
      </c>
      <c r="O154" s="35">
        <v>8.5920865400000004</v>
      </c>
      <c r="P154" s="35">
        <f t="shared" si="5"/>
        <v>3.8410063668415999</v>
      </c>
      <c r="Q154" s="35">
        <v>119</v>
      </c>
      <c r="R154" s="35" t="s">
        <v>1338</v>
      </c>
      <c r="S154" s="35" t="s">
        <v>1341</v>
      </c>
      <c r="T154" s="35">
        <v>3.7095194987482399E-3</v>
      </c>
      <c r="U154" s="35">
        <v>1.7713653247438801</v>
      </c>
      <c r="V154" s="35">
        <v>0.111541395646545</v>
      </c>
      <c r="W154" s="35">
        <v>11859</v>
      </c>
      <c r="X154" s="35">
        <v>8.7790356676373096E-2</v>
      </c>
      <c r="Y154" s="35">
        <v>1041.10583982511</v>
      </c>
      <c r="Z154" s="35">
        <v>0.637602758918969</v>
      </c>
      <c r="AA154" s="35">
        <v>232</v>
      </c>
      <c r="AB154" s="35">
        <v>2.1652743238434101E-2</v>
      </c>
      <c r="AC154" s="35">
        <v>11859</v>
      </c>
      <c r="AD154" s="35">
        <v>4.44685913691188E-2</v>
      </c>
      <c r="AE154" s="35">
        <v>11859</v>
      </c>
      <c r="AF154" s="35">
        <v>6.8996051704160094E-2</v>
      </c>
      <c r="AG154" s="35">
        <v>11859</v>
      </c>
    </row>
    <row r="155" spans="1:33" hidden="1">
      <c r="A155" s="35" t="s">
        <v>608</v>
      </c>
      <c r="B155" s="35" t="s">
        <v>1495</v>
      </c>
      <c r="C155" s="35" t="b">
        <f t="shared" si="4"/>
        <v>1</v>
      </c>
      <c r="D155" s="35">
        <v>8.5972439916405428</v>
      </c>
      <c r="E155" s="35">
        <v>8.3529258098223611</v>
      </c>
      <c r="F155" s="35">
        <v>2.1186257064866636</v>
      </c>
      <c r="G155" s="36">
        <v>0.57214120370917954</v>
      </c>
      <c r="H155" s="37">
        <v>43551</v>
      </c>
      <c r="I155" s="38">
        <v>43551.572141203702</v>
      </c>
      <c r="J155" s="35">
        <v>1</v>
      </c>
      <c r="K155" s="35" t="s">
        <v>599</v>
      </c>
      <c r="L155" s="35">
        <v>10</v>
      </c>
      <c r="M155" s="35">
        <v>25</v>
      </c>
      <c r="N155" s="35">
        <v>1</v>
      </c>
      <c r="O155" s="35">
        <v>7.7957359000000004</v>
      </c>
      <c r="P155" s="35">
        <f t="shared" si="5"/>
        <v>3.4850057767360001</v>
      </c>
      <c r="Q155" s="35">
        <v>140</v>
      </c>
      <c r="R155" s="35" t="s">
        <v>1338</v>
      </c>
      <c r="S155" s="35" t="s">
        <v>1339</v>
      </c>
      <c r="T155" s="35">
        <v>3.81070566689033E-3</v>
      </c>
      <c r="U155" s="35">
        <v>0.97856953641824496</v>
      </c>
      <c r="V155" s="35">
        <v>0.146125650502821</v>
      </c>
      <c r="W155" s="35">
        <v>13583</v>
      </c>
      <c r="X155" s="35">
        <v>0.131722793495891</v>
      </c>
      <c r="Y155" s="35">
        <v>1789.1907040546901</v>
      </c>
      <c r="Z155" s="35">
        <v>0.41466537576482299</v>
      </c>
      <c r="AA155" s="35">
        <v>523</v>
      </c>
      <c r="AB155" s="35">
        <v>2.8125234302279801E-2</v>
      </c>
      <c r="AC155" s="35">
        <v>13583</v>
      </c>
      <c r="AD155" s="35">
        <v>6.177974418993E-2</v>
      </c>
      <c r="AE155" s="35">
        <v>13583</v>
      </c>
      <c r="AF155" s="35">
        <v>9.4177467617769295E-2</v>
      </c>
      <c r="AG155" s="35">
        <v>13583</v>
      </c>
    </row>
    <row r="156" spans="1:33" hidden="1">
      <c r="A156" s="35" t="s">
        <v>609</v>
      </c>
      <c r="B156" s="35" t="s">
        <v>1496</v>
      </c>
      <c r="C156" s="35" t="b">
        <f t="shared" si="4"/>
        <v>1</v>
      </c>
      <c r="D156" s="35">
        <v>9.407110762800416</v>
      </c>
      <c r="E156" s="35">
        <v>7.5659613375130608</v>
      </c>
      <c r="F156" s="35">
        <v>5.4219941708266761</v>
      </c>
      <c r="G156" s="36">
        <v>0.57570601851330139</v>
      </c>
      <c r="H156" s="37">
        <v>43551</v>
      </c>
      <c r="I156" s="38">
        <v>43551.575706018521</v>
      </c>
      <c r="J156" s="35">
        <v>1</v>
      </c>
      <c r="K156" s="35" t="s">
        <v>599</v>
      </c>
      <c r="L156" s="35">
        <v>-5</v>
      </c>
      <c r="M156" s="35">
        <v>25</v>
      </c>
      <c r="N156" s="35">
        <v>1</v>
      </c>
      <c r="O156" s="35">
        <v>8.8605193399999997</v>
      </c>
      <c r="P156" s="35">
        <f t="shared" si="5"/>
        <v>3.9610065657535998</v>
      </c>
      <c r="Q156" s="35">
        <v>148</v>
      </c>
      <c r="R156" s="35" t="s">
        <v>1338</v>
      </c>
      <c r="S156" s="35" t="s">
        <v>1339</v>
      </c>
      <c r="T156" s="35">
        <v>4.4890243233469303E-3</v>
      </c>
      <c r="U156" s="35">
        <v>0.80345379458404098</v>
      </c>
      <c r="V156" s="35">
        <v>0.146375695653121</v>
      </c>
      <c r="W156" s="35">
        <v>7630</v>
      </c>
      <c r="X156" s="35">
        <v>0.13765703555226499</v>
      </c>
      <c r="Y156" s="35">
        <v>1050.32318126378</v>
      </c>
      <c r="Z156" s="35">
        <v>0.42713865492306202</v>
      </c>
      <c r="AA156" s="35">
        <v>137</v>
      </c>
      <c r="AB156" s="35">
        <v>2.7707108841155102E-2</v>
      </c>
      <c r="AC156" s="35">
        <v>7630</v>
      </c>
      <c r="AD156" s="35">
        <v>6.18139859298759E-2</v>
      </c>
      <c r="AE156" s="35">
        <v>7630</v>
      </c>
      <c r="AF156" s="35">
        <v>9.4394098543953101E-2</v>
      </c>
      <c r="AG156" s="35">
        <v>7630</v>
      </c>
    </row>
    <row r="157" spans="1:33" hidden="1">
      <c r="A157" s="35" t="s">
        <v>610</v>
      </c>
      <c r="B157" s="35" t="s">
        <v>1497</v>
      </c>
      <c r="C157" s="35" t="b">
        <f t="shared" si="4"/>
        <v>1</v>
      </c>
      <c r="D157" s="35">
        <v>7.2098223615465038</v>
      </c>
      <c r="E157" s="35">
        <v>7.1519070010449326</v>
      </c>
      <c r="F157" s="35">
        <v>1.5341607030608295</v>
      </c>
      <c r="G157" s="36">
        <v>0.57746527777635492</v>
      </c>
      <c r="H157" s="37">
        <v>43551</v>
      </c>
      <c r="I157" s="38">
        <v>43551.577465277776</v>
      </c>
      <c r="J157" s="35">
        <v>1</v>
      </c>
      <c r="K157" s="35" t="s">
        <v>599</v>
      </c>
      <c r="L157" s="35">
        <v>0</v>
      </c>
      <c r="M157" s="35">
        <v>25</v>
      </c>
      <c r="N157" s="35">
        <v>1</v>
      </c>
      <c r="O157" s="35">
        <v>8.8605193399999997</v>
      </c>
      <c r="P157" s="35">
        <f t="shared" si="5"/>
        <v>3.9610065657535998</v>
      </c>
      <c r="Q157" s="35">
        <v>148</v>
      </c>
      <c r="R157" s="35" t="s">
        <v>1338</v>
      </c>
      <c r="S157" s="35" t="s">
        <v>1339</v>
      </c>
      <c r="T157" s="35">
        <v>2.83965349516784E-3</v>
      </c>
      <c r="U157" s="35">
        <v>1.7407068367037299</v>
      </c>
      <c r="V157" s="35">
        <v>0.105199435761132</v>
      </c>
      <c r="W157" s="35">
        <v>16352</v>
      </c>
      <c r="X157" s="35">
        <v>8.5156723027510095E-2</v>
      </c>
      <c r="Y157" s="35">
        <v>1392.4827349458501</v>
      </c>
      <c r="Z157" s="35">
        <v>0.56273043630039299</v>
      </c>
      <c r="AA157" s="35">
        <v>173</v>
      </c>
      <c r="AB157" s="35">
        <v>1.6373338369556002E-2</v>
      </c>
      <c r="AC157" s="35">
        <v>16352</v>
      </c>
      <c r="AD157" s="35">
        <v>3.8762566036417E-2</v>
      </c>
      <c r="AE157" s="35">
        <v>16352</v>
      </c>
      <c r="AF157" s="35">
        <v>6.2980792949119402E-2</v>
      </c>
      <c r="AG157" s="35">
        <v>16352</v>
      </c>
    </row>
    <row r="158" spans="1:33" hidden="1">
      <c r="A158" s="35" t="s">
        <v>611</v>
      </c>
      <c r="B158" s="35" t="s">
        <v>1498</v>
      </c>
      <c r="C158" s="35" t="b">
        <f t="shared" si="4"/>
        <v>1</v>
      </c>
      <c r="D158" s="35">
        <v>5.7829623824451435</v>
      </c>
      <c r="E158" s="35">
        <v>5.7419017763845357</v>
      </c>
      <c r="F158" s="35">
        <v>1.1651557721845667</v>
      </c>
      <c r="G158" s="36">
        <v>0.57943287037778646</v>
      </c>
      <c r="H158" s="37">
        <v>43551</v>
      </c>
      <c r="I158" s="38">
        <v>43551.579432870371</v>
      </c>
      <c r="J158" s="35">
        <v>1</v>
      </c>
      <c r="K158" s="35" t="s">
        <v>599</v>
      </c>
      <c r="L158" s="35">
        <v>10</v>
      </c>
      <c r="M158" s="35">
        <v>25</v>
      </c>
      <c r="N158" s="35">
        <v>1</v>
      </c>
      <c r="O158" s="35">
        <v>9.5293644000000004</v>
      </c>
      <c r="P158" s="35">
        <f t="shared" si="5"/>
        <v>4.2600070613760002</v>
      </c>
      <c r="Q158" s="35">
        <v>127</v>
      </c>
      <c r="R158" s="35" t="s">
        <v>1338</v>
      </c>
      <c r="S158" s="35" t="s">
        <v>1341</v>
      </c>
      <c r="T158" s="35">
        <v>3.4598092054805201E-3</v>
      </c>
      <c r="U158" s="35">
        <v>1.26451570631929</v>
      </c>
      <c r="V158" s="35">
        <v>0.169273198834831</v>
      </c>
      <c r="W158" s="35">
        <v>8495</v>
      </c>
      <c r="X158" s="35">
        <v>0.16542263828572701</v>
      </c>
      <c r="Y158" s="35">
        <v>1405.2653122372501</v>
      </c>
      <c r="Z158" s="35">
        <v>0.37633456769205098</v>
      </c>
      <c r="AA158" s="35">
        <v>477</v>
      </c>
      <c r="AB158" s="35">
        <v>3.7305256448577899E-2</v>
      </c>
      <c r="AC158" s="35">
        <v>8495</v>
      </c>
      <c r="AD158" s="35">
        <v>7.6919095722985401E-2</v>
      </c>
      <c r="AE158" s="35">
        <v>8495</v>
      </c>
      <c r="AF158" s="35">
        <v>0.11320736241438301</v>
      </c>
      <c r="AG158" s="35">
        <v>8495</v>
      </c>
    </row>
    <row r="159" spans="1:33" hidden="1">
      <c r="A159" s="35" t="s">
        <v>612</v>
      </c>
      <c r="B159" s="35" t="s">
        <v>1499</v>
      </c>
      <c r="C159" s="35" t="b">
        <f t="shared" si="4"/>
        <v>1</v>
      </c>
      <c r="D159" s="35">
        <v>13.671084117032397</v>
      </c>
      <c r="E159" s="35">
        <v>13.23667711598746</v>
      </c>
      <c r="F159" s="35">
        <v>3.8571080735512586</v>
      </c>
      <c r="G159" s="36">
        <v>0.58290509259677492</v>
      </c>
      <c r="H159" s="37">
        <v>43551</v>
      </c>
      <c r="I159" s="38">
        <v>43551.582905092589</v>
      </c>
      <c r="J159" s="35">
        <v>1</v>
      </c>
      <c r="K159" s="35" t="s">
        <v>599</v>
      </c>
      <c r="L159" s="35">
        <v>5</v>
      </c>
      <c r="M159" s="35">
        <v>25</v>
      </c>
      <c r="N159" s="35">
        <v>1</v>
      </c>
      <c r="O159" s="35">
        <v>8.8403868800000005</v>
      </c>
      <c r="P159" s="35">
        <f t="shared" si="5"/>
        <v>3.9520065508352</v>
      </c>
      <c r="Q159" s="35">
        <v>137</v>
      </c>
      <c r="R159" s="35" t="s">
        <v>1338</v>
      </c>
      <c r="S159" s="35" t="s">
        <v>1339</v>
      </c>
      <c r="T159" s="35">
        <v>3.4589098752297802E-3</v>
      </c>
      <c r="U159" s="35">
        <v>2.8840973791078799</v>
      </c>
      <c r="V159" s="35">
        <v>0.214870486514326</v>
      </c>
      <c r="W159" s="35">
        <v>16422</v>
      </c>
      <c r="X159" s="35">
        <v>0.185657066559901</v>
      </c>
      <c r="Y159" s="35">
        <v>3048.8603470467001</v>
      </c>
      <c r="Z159" s="35">
        <v>0.427787005703129</v>
      </c>
      <c r="AA159" s="35">
        <v>3827</v>
      </c>
      <c r="AB159" s="35">
        <v>7.0722944415997704E-2</v>
      </c>
      <c r="AC159" s="35">
        <v>16422</v>
      </c>
      <c r="AD159" s="35">
        <v>0.11714813745972499</v>
      </c>
      <c r="AE159" s="35">
        <v>16422</v>
      </c>
      <c r="AF159" s="35">
        <v>0.15666190296429999</v>
      </c>
      <c r="AG159" s="35">
        <v>16422</v>
      </c>
    </row>
    <row r="160" spans="1:33" hidden="1">
      <c r="A160" s="35" t="s">
        <v>613</v>
      </c>
      <c r="B160" s="35" t="s">
        <v>1500</v>
      </c>
      <c r="C160" s="35" t="b">
        <f t="shared" si="4"/>
        <v>1</v>
      </c>
      <c r="D160" s="35">
        <v>10.565141065830723</v>
      </c>
      <c r="E160" s="35">
        <v>10.233803552769071</v>
      </c>
      <c r="F160" s="35">
        <v>2.2932109257448818</v>
      </c>
      <c r="G160" s="36">
        <v>0.58550925925374031</v>
      </c>
      <c r="H160" s="37">
        <v>43551</v>
      </c>
      <c r="I160" s="38">
        <v>43551.585509259261</v>
      </c>
      <c r="J160" s="35">
        <v>1</v>
      </c>
      <c r="K160" s="35" t="s">
        <v>599</v>
      </c>
      <c r="L160" s="35">
        <v>0</v>
      </c>
      <c r="M160" s="35">
        <v>25</v>
      </c>
      <c r="N160" s="35">
        <v>1</v>
      </c>
      <c r="O160" s="35">
        <v>5.9346018200000001</v>
      </c>
      <c r="P160" s="35">
        <f t="shared" si="5"/>
        <v>2.6530043976128002</v>
      </c>
      <c r="Q160" s="35">
        <v>101</v>
      </c>
      <c r="R160" s="35" t="s">
        <v>1338</v>
      </c>
      <c r="S160" s="35" t="s">
        <v>1341</v>
      </c>
      <c r="T160" s="35">
        <v>4.3346228158430804E-3</v>
      </c>
      <c r="U160" s="35">
        <v>0.85242054955472901</v>
      </c>
      <c r="V160" s="35">
        <v>0.10909939409500601</v>
      </c>
      <c r="W160" s="35">
        <v>27779</v>
      </c>
      <c r="X160" s="35">
        <v>8.5735416912644899E-2</v>
      </c>
      <c r="Y160" s="35">
        <v>2381.6441464163599</v>
      </c>
      <c r="Z160" s="35">
        <v>0.40004814419797202</v>
      </c>
      <c r="AA160" s="35">
        <v>786</v>
      </c>
      <c r="AB160" s="35">
        <v>1.69103325173014E-2</v>
      </c>
      <c r="AC160" s="35">
        <v>27779</v>
      </c>
      <c r="AD160" s="35">
        <v>4.0820415241898403E-2</v>
      </c>
      <c r="AE160" s="35">
        <v>27779</v>
      </c>
      <c r="AF160" s="35">
        <v>6.5939113556865006E-2</v>
      </c>
      <c r="AG160" s="35">
        <v>27779</v>
      </c>
    </row>
    <row r="161" spans="1:33" hidden="1">
      <c r="A161" s="35" t="s">
        <v>614</v>
      </c>
      <c r="B161" s="35" t="s">
        <v>1501</v>
      </c>
      <c r="C161" s="35" t="b">
        <f t="shared" si="4"/>
        <v>1</v>
      </c>
      <c r="D161" s="35">
        <v>6.5027351097178698</v>
      </c>
      <c r="E161" s="35">
        <v>6.4008620689655169</v>
      </c>
      <c r="F161" s="35">
        <v>1.6656095848092571</v>
      </c>
      <c r="G161" s="36">
        <v>0.60533564814249985</v>
      </c>
      <c r="H161" s="37">
        <v>43551</v>
      </c>
      <c r="I161" s="38">
        <v>43551.60533564815</v>
      </c>
      <c r="J161" s="35">
        <v>1</v>
      </c>
      <c r="K161" s="35" t="s">
        <v>599</v>
      </c>
      <c r="L161" s="35">
        <v>-5</v>
      </c>
      <c r="M161" s="35">
        <v>25</v>
      </c>
      <c r="N161" s="35">
        <v>1</v>
      </c>
      <c r="O161" s="35">
        <v>8.6614316799999997</v>
      </c>
      <c r="P161" s="35">
        <f t="shared" si="5"/>
        <v>3.8720064182271998</v>
      </c>
      <c r="Q161" s="35">
        <v>118</v>
      </c>
      <c r="R161" s="35" t="s">
        <v>1338</v>
      </c>
      <c r="S161" s="35" t="s">
        <v>1341</v>
      </c>
      <c r="T161" s="35">
        <v>4.0236616417999001E-3</v>
      </c>
      <c r="U161" s="35">
        <v>1.14748239612229</v>
      </c>
      <c r="V161" s="35">
        <v>0.15604878141655601</v>
      </c>
      <c r="W161" s="35">
        <v>6693</v>
      </c>
      <c r="X161" s="35">
        <v>0.15280573161670799</v>
      </c>
      <c r="Y161" s="35">
        <v>1022.72876171062</v>
      </c>
      <c r="Z161" s="35">
        <v>0.39773319072294</v>
      </c>
      <c r="AA161" s="35">
        <v>163</v>
      </c>
      <c r="AB161" s="35">
        <v>2.9568148970906601E-2</v>
      </c>
      <c r="AC161" s="35">
        <v>6693</v>
      </c>
      <c r="AD161" s="35">
        <v>6.6108965170323206E-2</v>
      </c>
      <c r="AE161" s="35">
        <v>6693</v>
      </c>
      <c r="AF161" s="35">
        <v>0.10094739658916101</v>
      </c>
      <c r="AG161" s="35">
        <v>6693</v>
      </c>
    </row>
    <row r="162" spans="1:33" hidden="1">
      <c r="A162" s="35" t="s">
        <v>615</v>
      </c>
      <c r="B162" s="35" t="s">
        <v>1502</v>
      </c>
      <c r="C162" s="35" t="b">
        <f t="shared" si="4"/>
        <v>1</v>
      </c>
      <c r="D162" s="35">
        <v>17.33355276907</v>
      </c>
      <c r="E162" s="35">
        <v>16.905041797283175</v>
      </c>
      <c r="F162" s="35">
        <v>3.9305116284716393</v>
      </c>
      <c r="G162" s="36">
        <v>0.60789351852145046</v>
      </c>
      <c r="H162" s="37">
        <v>43551</v>
      </c>
      <c r="I162" s="38">
        <v>43551.607893518521</v>
      </c>
      <c r="J162" s="35">
        <v>1</v>
      </c>
      <c r="K162" s="35" t="s">
        <v>599</v>
      </c>
      <c r="L162" s="35">
        <v>-5</v>
      </c>
      <c r="M162" s="35">
        <v>25</v>
      </c>
      <c r="N162" s="35">
        <v>1</v>
      </c>
      <c r="O162" s="35">
        <v>8.4936611800000001</v>
      </c>
      <c r="P162" s="35">
        <f t="shared" si="5"/>
        <v>3.7970062939072</v>
      </c>
      <c r="Q162" s="35">
        <v>102</v>
      </c>
      <c r="R162" s="35" t="s">
        <v>1338</v>
      </c>
      <c r="S162" s="35" t="s">
        <v>1341</v>
      </c>
      <c r="T162" s="35">
        <v>4.5881046065819704E-3</v>
      </c>
      <c r="U162" s="35">
        <v>0.94303570949773197</v>
      </c>
      <c r="V162" s="35">
        <v>0.11692712865841499</v>
      </c>
      <c r="W162" s="35">
        <v>22760</v>
      </c>
      <c r="X162" s="35">
        <v>8.8890156664630807E-2</v>
      </c>
      <c r="Y162" s="35">
        <v>2023.1399656870001</v>
      </c>
      <c r="Z162" s="35">
        <v>0.43144609853019</v>
      </c>
      <c r="AA162" s="35">
        <v>905</v>
      </c>
      <c r="AB162" s="35">
        <v>2.1167633603108998E-2</v>
      </c>
      <c r="AC162" s="35">
        <v>22760</v>
      </c>
      <c r="AD162" s="35">
        <v>4.66770396240834E-2</v>
      </c>
      <c r="AE162" s="35">
        <v>22760</v>
      </c>
      <c r="AF162" s="35">
        <v>7.27734131027203E-2</v>
      </c>
      <c r="AG162" s="35">
        <v>22760</v>
      </c>
    </row>
    <row r="163" spans="1:33" hidden="1">
      <c r="A163" s="35" t="s">
        <v>616</v>
      </c>
      <c r="B163" s="35" t="s">
        <v>1503</v>
      </c>
      <c r="C163" s="35" t="b">
        <f t="shared" si="4"/>
        <v>1</v>
      </c>
      <c r="D163" s="35">
        <v>5.0795297805642639</v>
      </c>
      <c r="E163" s="35">
        <v>5.0215517241379306</v>
      </c>
      <c r="F163" s="35">
        <v>1.3593185527006737</v>
      </c>
      <c r="G163" s="36">
        <v>0.611678240733454</v>
      </c>
      <c r="H163" s="37">
        <v>43551</v>
      </c>
      <c r="I163" s="38">
        <v>43551.611678240741</v>
      </c>
      <c r="J163" s="35">
        <v>1</v>
      </c>
      <c r="K163" s="35" t="s">
        <v>599</v>
      </c>
      <c r="L163" s="35">
        <v>10</v>
      </c>
      <c r="M163" s="35">
        <v>25</v>
      </c>
      <c r="N163" s="35">
        <v>1</v>
      </c>
      <c r="O163" s="35">
        <v>8.3818141799999992</v>
      </c>
      <c r="P163" s="35">
        <f t="shared" si="5"/>
        <v>3.7470062110271996</v>
      </c>
      <c r="Q163" s="35">
        <v>125</v>
      </c>
      <c r="R163" s="35" t="s">
        <v>1338</v>
      </c>
      <c r="S163" s="35" t="s">
        <v>1341</v>
      </c>
      <c r="T163" s="35">
        <v>3.9075816195513497E-3</v>
      </c>
      <c r="U163" s="35">
        <v>0.37231181960103998</v>
      </c>
      <c r="V163" s="35">
        <v>8.2051071515512899E-2</v>
      </c>
      <c r="W163" s="35">
        <v>4613</v>
      </c>
      <c r="X163" s="35">
        <v>6.7372039432568503E-2</v>
      </c>
      <c r="Y163" s="35">
        <v>310.78721790243799</v>
      </c>
      <c r="Z163" s="35">
        <v>0.33556823624776499</v>
      </c>
      <c r="AA163" s="35">
        <v>4</v>
      </c>
      <c r="AB163" s="35">
        <v>7.9852835021524803E-3</v>
      </c>
      <c r="AC163" s="35">
        <v>4613</v>
      </c>
      <c r="AD163" s="35">
        <v>2.50054060367235E-2</v>
      </c>
      <c r="AE163" s="35">
        <v>4613</v>
      </c>
      <c r="AF163" s="35">
        <v>4.5041168923078197E-2</v>
      </c>
      <c r="AG163" s="35">
        <v>4613</v>
      </c>
    </row>
    <row r="164" spans="1:33" hidden="1">
      <c r="A164" s="35" t="s">
        <v>617</v>
      </c>
      <c r="B164" s="35" t="s">
        <v>1504</v>
      </c>
      <c r="C164" s="35" t="b">
        <f t="shared" si="4"/>
        <v>1</v>
      </c>
      <c r="D164" s="35">
        <v>10.141423719958189</v>
      </c>
      <c r="E164" s="35">
        <v>10.31021421107628</v>
      </c>
      <c r="F164" s="35">
        <v>2.9891346456719838</v>
      </c>
      <c r="G164" s="36">
        <v>0.614884259266546</v>
      </c>
      <c r="H164" s="37">
        <v>43551</v>
      </c>
      <c r="I164" s="38">
        <v>43551.614884259259</v>
      </c>
      <c r="J164" s="35">
        <v>1</v>
      </c>
      <c r="K164" s="35" t="s">
        <v>599</v>
      </c>
      <c r="L164" s="35">
        <v>5</v>
      </c>
      <c r="M164" s="35">
        <v>25</v>
      </c>
      <c r="N164" s="35">
        <v>1</v>
      </c>
      <c r="O164" s="35">
        <v>5.3865515200000003</v>
      </c>
      <c r="P164" s="35">
        <f t="shared" si="5"/>
        <v>2.4080039915008</v>
      </c>
      <c r="Q164" s="35">
        <v>120</v>
      </c>
      <c r="R164" s="35" t="s">
        <v>1338</v>
      </c>
      <c r="S164" s="35" t="s">
        <v>1341</v>
      </c>
      <c r="T164" s="35">
        <v>3.7977889689826102E-3</v>
      </c>
      <c r="U164" s="35">
        <v>0.38264477008948899</v>
      </c>
      <c r="V164" s="35">
        <v>9.8013452251465294E-2</v>
      </c>
      <c r="W164" s="35">
        <v>11902</v>
      </c>
      <c r="X164" s="35">
        <v>8.3674057081490796E-2</v>
      </c>
      <c r="Y164" s="35">
        <v>995.88862738390299</v>
      </c>
      <c r="Z164" s="35">
        <v>0.33433550411962598</v>
      </c>
      <c r="AA164" s="35">
        <v>110</v>
      </c>
      <c r="AB164" s="35">
        <v>1.1897150377084E-2</v>
      </c>
      <c r="AC164" s="35">
        <v>11902</v>
      </c>
      <c r="AD164" s="35">
        <v>3.31403880131406E-2</v>
      </c>
      <c r="AE164" s="35">
        <v>11902</v>
      </c>
      <c r="AF164" s="35">
        <v>5.6588161218866097E-2</v>
      </c>
      <c r="AG164" s="35">
        <v>11902</v>
      </c>
    </row>
    <row r="165" spans="1:33" hidden="1">
      <c r="A165" s="35" t="s">
        <v>618</v>
      </c>
      <c r="B165" s="35" t="s">
        <v>1505</v>
      </c>
      <c r="C165" s="35" t="b">
        <f t="shared" si="4"/>
        <v>1</v>
      </c>
      <c r="D165" s="35">
        <v>2.8196943573667714</v>
      </c>
      <c r="E165" s="35">
        <v>1.9710031347962385</v>
      </c>
      <c r="F165" s="35">
        <v>1.9665498393239087</v>
      </c>
      <c r="G165" s="36">
        <v>0.619490740733454</v>
      </c>
      <c r="H165" s="37">
        <v>43551</v>
      </c>
      <c r="I165" s="38">
        <v>43551.619490740741</v>
      </c>
      <c r="J165" s="35">
        <v>1</v>
      </c>
      <c r="K165" s="35" t="s">
        <v>599</v>
      </c>
      <c r="L165" s="35">
        <v>0</v>
      </c>
      <c r="M165" s="35">
        <v>25</v>
      </c>
      <c r="N165" s="35">
        <v>1</v>
      </c>
      <c r="O165" s="35">
        <v>8.2923365800000006</v>
      </c>
      <c r="P165" s="35">
        <f t="shared" si="5"/>
        <v>3.7070061447232003</v>
      </c>
      <c r="Q165" s="35">
        <v>113</v>
      </c>
      <c r="R165" s="35" t="s">
        <v>1338</v>
      </c>
      <c r="S165" s="35" t="s">
        <v>1341</v>
      </c>
      <c r="T165" s="35">
        <v>4.74374614723873E-3</v>
      </c>
      <c r="U165" s="35">
        <v>0.53634489295284704</v>
      </c>
      <c r="V165" s="35">
        <v>7.7477653635019905E-2</v>
      </c>
      <c r="W165" s="35">
        <v>6886</v>
      </c>
      <c r="X165" s="35">
        <v>6.6254535929439001E-2</v>
      </c>
      <c r="Y165" s="35">
        <v>456.228734410117</v>
      </c>
      <c r="Z165" s="35">
        <v>0.39529088031478399</v>
      </c>
      <c r="AA165" s="35">
        <v>7</v>
      </c>
      <c r="AB165" s="35">
        <v>7.10142377913106E-3</v>
      </c>
      <c r="AC165" s="35">
        <v>6886</v>
      </c>
      <c r="AD165" s="35">
        <v>2.2862414391907001E-2</v>
      </c>
      <c r="AE165" s="35">
        <v>6886</v>
      </c>
      <c r="AF165" s="35">
        <v>4.1844847117680002E-2</v>
      </c>
      <c r="AG165" s="35">
        <v>6886</v>
      </c>
    </row>
    <row r="166" spans="1:33" hidden="1">
      <c r="A166" s="35" t="s">
        <v>619</v>
      </c>
      <c r="B166" s="35" t="s">
        <v>1506</v>
      </c>
      <c r="C166" s="35" t="b">
        <f t="shared" si="4"/>
        <v>1</v>
      </c>
      <c r="D166" s="35">
        <v>6.7904101358411753</v>
      </c>
      <c r="E166" s="35">
        <v>6.1030564263322891</v>
      </c>
      <c r="F166" s="35">
        <v>2.8064144192330729</v>
      </c>
      <c r="G166" s="36">
        <v>0.62129629630362615</v>
      </c>
      <c r="H166" s="37">
        <v>43551</v>
      </c>
      <c r="I166" s="38">
        <v>43551.621296296296</v>
      </c>
      <c r="J166" s="35">
        <v>1</v>
      </c>
      <c r="K166" s="35" t="s">
        <v>599</v>
      </c>
      <c r="L166" s="35">
        <v>5</v>
      </c>
      <c r="M166" s="35">
        <v>25</v>
      </c>
      <c r="N166" s="35">
        <v>1</v>
      </c>
      <c r="O166" s="35">
        <v>7.1716296399999999</v>
      </c>
      <c r="P166" s="35">
        <f t="shared" si="5"/>
        <v>3.2060053142656</v>
      </c>
      <c r="Q166" s="35">
        <v>163</v>
      </c>
      <c r="R166" s="35" t="s">
        <v>1338</v>
      </c>
      <c r="S166" s="35" t="s">
        <v>1339</v>
      </c>
      <c r="T166" s="35">
        <v>3.1497158015772902E-3</v>
      </c>
      <c r="U166" s="35">
        <v>0.276754368932213</v>
      </c>
      <c r="V166" s="35">
        <v>7.9642960189451995E-2</v>
      </c>
      <c r="W166" s="35">
        <v>3861</v>
      </c>
      <c r="X166" s="35">
        <v>7.2213405729497096E-2</v>
      </c>
      <c r="Y166" s="35">
        <v>278.81595952158801</v>
      </c>
      <c r="Z166" s="35" t="s">
        <v>1346</v>
      </c>
      <c r="AA166" s="35">
        <v>0</v>
      </c>
      <c r="AB166" s="35">
        <v>7.0280847323401802E-3</v>
      </c>
      <c r="AC166" s="35">
        <v>3861</v>
      </c>
      <c r="AD166" s="35">
        <v>2.33277998088929E-2</v>
      </c>
      <c r="AE166" s="35">
        <v>3861</v>
      </c>
      <c r="AF166" s="35">
        <v>4.2958132821286403E-2</v>
      </c>
      <c r="AG166" s="35">
        <v>3861</v>
      </c>
    </row>
    <row r="167" spans="1:33" hidden="1">
      <c r="A167" s="35" t="s">
        <v>620</v>
      </c>
      <c r="B167" s="35" t="s">
        <v>1507</v>
      </c>
      <c r="C167" s="35" t="b">
        <f t="shared" si="4"/>
        <v>1</v>
      </c>
      <c r="D167" s="35">
        <v>5.4130851619644735</v>
      </c>
      <c r="E167" s="35">
        <v>5.2364158829676075</v>
      </c>
      <c r="F167" s="35">
        <v>1.3730530098802125</v>
      </c>
      <c r="G167" s="36">
        <v>0.62547453702427447</v>
      </c>
      <c r="H167" s="37">
        <v>43551</v>
      </c>
      <c r="I167" s="38">
        <v>43551.625474537039</v>
      </c>
      <c r="J167" s="35">
        <v>1</v>
      </c>
      <c r="K167" s="35" t="s">
        <v>599</v>
      </c>
      <c r="L167" s="35">
        <v>10</v>
      </c>
      <c r="M167" s="35">
        <v>25</v>
      </c>
      <c r="N167" s="35">
        <v>1</v>
      </c>
      <c r="O167" s="35">
        <v>7.5407247399999999</v>
      </c>
      <c r="P167" s="35">
        <f t="shared" si="5"/>
        <v>3.3710055877695999</v>
      </c>
      <c r="Q167" s="35">
        <v>136</v>
      </c>
      <c r="R167" s="35" t="s">
        <v>1338</v>
      </c>
      <c r="S167" s="35" t="s">
        <v>1339</v>
      </c>
      <c r="T167" s="35">
        <v>3.3114256281227901E-3</v>
      </c>
      <c r="U167" s="35">
        <v>0.289691548474593</v>
      </c>
      <c r="V167" s="35">
        <v>8.52960594504137E-2</v>
      </c>
      <c r="W167" s="35">
        <v>5491</v>
      </c>
      <c r="X167" s="35">
        <v>7.3276856067388402E-2</v>
      </c>
      <c r="Y167" s="35">
        <v>402.36321666602998</v>
      </c>
      <c r="Z167" s="35" t="s">
        <v>1346</v>
      </c>
      <c r="AA167" s="35">
        <v>0</v>
      </c>
      <c r="AB167" s="35">
        <v>8.4601005191786097E-3</v>
      </c>
      <c r="AC167" s="35">
        <v>5491</v>
      </c>
      <c r="AD167" s="35">
        <v>2.6331622366331801E-2</v>
      </c>
      <c r="AE167" s="35">
        <v>5491</v>
      </c>
      <c r="AF167" s="35">
        <v>4.7160167714298602E-2</v>
      </c>
      <c r="AG167" s="35">
        <v>5491</v>
      </c>
    </row>
    <row r="168" spans="1:33" hidden="1">
      <c r="A168" s="35" t="s">
        <v>621</v>
      </c>
      <c r="B168" s="35" t="s">
        <v>1508</v>
      </c>
      <c r="C168" s="35" t="b">
        <f t="shared" si="4"/>
        <v>1</v>
      </c>
      <c r="D168" s="35">
        <v>8.3511102403343838</v>
      </c>
      <c r="E168" s="35">
        <v>8.0851619644723094</v>
      </c>
      <c r="F168" s="35">
        <v>2.1786303642894205</v>
      </c>
      <c r="G168" s="36">
        <v>0.6301736111054197</v>
      </c>
      <c r="H168" s="37">
        <v>43551</v>
      </c>
      <c r="I168" s="38">
        <v>43551.630173611113</v>
      </c>
      <c r="J168" s="35">
        <v>1</v>
      </c>
      <c r="K168" s="35" t="s">
        <v>599</v>
      </c>
      <c r="L168" s="35">
        <v>-5</v>
      </c>
      <c r="M168" s="35">
        <v>25</v>
      </c>
      <c r="N168" s="35">
        <v>1</v>
      </c>
      <c r="O168" s="35">
        <v>7.8829765600000004</v>
      </c>
      <c r="P168" s="35">
        <f t="shared" si="5"/>
        <v>3.5240058413824</v>
      </c>
      <c r="Q168" s="35">
        <v>115</v>
      </c>
      <c r="R168" s="35" t="s">
        <v>1338</v>
      </c>
      <c r="S168" s="35" t="s">
        <v>1341</v>
      </c>
      <c r="T168" s="35">
        <v>3.6038383714596901E-3</v>
      </c>
      <c r="U168" s="35">
        <v>0.87100055649174202</v>
      </c>
      <c r="V168" s="35">
        <v>0.11744431554194799</v>
      </c>
      <c r="W168" s="35">
        <v>9452</v>
      </c>
      <c r="X168" s="35">
        <v>0.10745116558883699</v>
      </c>
      <c r="Y168" s="35">
        <v>1015.62841714568</v>
      </c>
      <c r="Z168" s="35">
        <v>0.492964699926427</v>
      </c>
      <c r="AA168" s="35">
        <v>48</v>
      </c>
      <c r="AB168" s="35">
        <v>1.6880151135982902E-2</v>
      </c>
      <c r="AC168" s="35">
        <v>9452</v>
      </c>
      <c r="AD168" s="35">
        <v>4.3241296235966099E-2</v>
      </c>
      <c r="AE168" s="35">
        <v>9452</v>
      </c>
      <c r="AF168" s="35">
        <v>7.07939184520055E-2</v>
      </c>
      <c r="AG168" s="35">
        <v>9452</v>
      </c>
    </row>
    <row r="169" spans="1:33" hidden="1">
      <c r="A169" s="35" t="s">
        <v>622</v>
      </c>
      <c r="B169" s="35" t="s">
        <v>1509</v>
      </c>
      <c r="C169" s="35" t="b">
        <f t="shared" si="4"/>
        <v>1</v>
      </c>
      <c r="D169" s="35">
        <v>6.969741379310344</v>
      </c>
      <c r="E169" s="35">
        <v>6.4890282131661436</v>
      </c>
      <c r="F169" s="35">
        <v>2.3374362948914276</v>
      </c>
      <c r="G169" s="36">
        <v>0.63535879630944692</v>
      </c>
      <c r="H169" s="37">
        <v>43551</v>
      </c>
      <c r="I169" s="38">
        <v>43551.635358796295</v>
      </c>
      <c r="J169" s="35">
        <v>1</v>
      </c>
      <c r="K169" s="35" t="s">
        <v>599</v>
      </c>
      <c r="L169" s="35">
        <v>0</v>
      </c>
      <c r="M169" s="35">
        <v>25</v>
      </c>
      <c r="N169" s="35">
        <v>1</v>
      </c>
      <c r="O169" s="35">
        <v>8.2073328599999993</v>
      </c>
      <c r="P169" s="35">
        <f t="shared" si="5"/>
        <v>3.6690060817343997</v>
      </c>
      <c r="Q169" s="35">
        <v>106</v>
      </c>
      <c r="R169" s="35" t="s">
        <v>1338</v>
      </c>
      <c r="S169" s="35" t="s">
        <v>1341</v>
      </c>
      <c r="T169" s="35">
        <v>3.6133343101253201E-3</v>
      </c>
      <c r="U169" s="35">
        <v>0.30897967467734699</v>
      </c>
      <c r="V169" s="35">
        <v>9.1558340702602894E-2</v>
      </c>
      <c r="W169" s="35">
        <v>6403</v>
      </c>
      <c r="X169" s="35">
        <v>8.1933991462722205E-2</v>
      </c>
      <c r="Y169" s="35">
        <v>524.62334733580997</v>
      </c>
      <c r="Z169" s="35">
        <v>0.30530651669416897</v>
      </c>
      <c r="AA169" s="35">
        <v>3</v>
      </c>
      <c r="AB169" s="35">
        <v>9.5931656209284292E-3</v>
      </c>
      <c r="AC169" s="35">
        <v>6403</v>
      </c>
      <c r="AD169" s="35">
        <v>2.91128013826259E-2</v>
      </c>
      <c r="AE169" s="35">
        <v>6403</v>
      </c>
      <c r="AF169" s="35">
        <v>5.1403629948220897E-2</v>
      </c>
      <c r="AG169" s="35">
        <v>6403</v>
      </c>
    </row>
    <row r="170" spans="1:33" hidden="1">
      <c r="A170" s="35" t="s">
        <v>623</v>
      </c>
      <c r="B170" s="35" t="s">
        <v>1510</v>
      </c>
      <c r="C170" s="35" t="b">
        <f t="shared" si="4"/>
        <v>1</v>
      </c>
      <c r="D170" s="35">
        <v>7.900935214211076</v>
      </c>
      <c r="E170" s="35">
        <v>7.5613897596656212</v>
      </c>
      <c r="F170" s="35">
        <v>2.0910351086824499</v>
      </c>
      <c r="G170" s="36">
        <v>0.63815972223528661</v>
      </c>
      <c r="H170" s="37">
        <v>43551</v>
      </c>
      <c r="I170" s="38">
        <v>43551.638159722221</v>
      </c>
      <c r="J170" s="35">
        <v>1</v>
      </c>
      <c r="K170" s="35" t="s">
        <v>599</v>
      </c>
      <c r="L170" s="35">
        <v>10</v>
      </c>
      <c r="M170" s="35">
        <v>25</v>
      </c>
      <c r="N170" s="35">
        <v>1</v>
      </c>
      <c r="O170" s="35">
        <v>7.2812397000000004</v>
      </c>
      <c r="P170" s="35">
        <f t="shared" si="5"/>
        <v>3.2550053954880003</v>
      </c>
      <c r="Q170" s="35">
        <v>83</v>
      </c>
      <c r="R170" s="35" t="s">
        <v>1338</v>
      </c>
      <c r="S170" s="35" t="s">
        <v>1341</v>
      </c>
      <c r="T170" s="35">
        <v>3.5601917660634599E-3</v>
      </c>
      <c r="U170" s="35">
        <v>2.1473584935383001</v>
      </c>
      <c r="V170" s="35">
        <v>0.14960491135464499</v>
      </c>
      <c r="W170" s="35">
        <v>10389</v>
      </c>
      <c r="X170" s="35">
        <v>0.13735837890944499</v>
      </c>
      <c r="Y170" s="35">
        <v>1427.0161984902199</v>
      </c>
      <c r="Z170" s="35">
        <v>0.43139840742962599</v>
      </c>
      <c r="AA170" s="35">
        <v>435</v>
      </c>
      <c r="AB170" s="35">
        <v>3.2616029591656402E-2</v>
      </c>
      <c r="AC170" s="35">
        <v>10389</v>
      </c>
      <c r="AD170" s="35">
        <v>6.5868477269094103E-2</v>
      </c>
      <c r="AE170" s="35">
        <v>10389</v>
      </c>
      <c r="AF170" s="35">
        <v>9.8044635811688305E-2</v>
      </c>
      <c r="AG170" s="35">
        <v>10389</v>
      </c>
    </row>
    <row r="171" spans="1:33" hidden="1">
      <c r="A171" s="35" t="s">
        <v>624</v>
      </c>
      <c r="B171" s="35" t="s">
        <v>1511</v>
      </c>
      <c r="C171" s="35" t="b">
        <f t="shared" si="4"/>
        <v>1</v>
      </c>
      <c r="D171" s="35">
        <v>9.4678552769070059</v>
      </c>
      <c r="E171" s="35">
        <v>8.501175548589341</v>
      </c>
      <c r="F171" s="35">
        <v>3.5420462209105232</v>
      </c>
      <c r="G171" s="36">
        <v>0.63997685184585862</v>
      </c>
      <c r="H171" s="37">
        <v>43551</v>
      </c>
      <c r="I171" s="38">
        <v>43551.639976851853</v>
      </c>
      <c r="J171" s="35">
        <v>1</v>
      </c>
      <c r="K171" s="35" t="s">
        <v>599</v>
      </c>
      <c r="L171" s="35">
        <v>5</v>
      </c>
      <c r="M171" s="35">
        <v>25</v>
      </c>
      <c r="N171" s="35">
        <v>1</v>
      </c>
      <c r="O171" s="35">
        <v>7.2812397000000004</v>
      </c>
      <c r="P171" s="35">
        <f t="shared" si="5"/>
        <v>3.2550053954880003</v>
      </c>
      <c r="Q171" s="35">
        <v>83</v>
      </c>
      <c r="R171" s="35" t="s">
        <v>1338</v>
      </c>
      <c r="S171" s="35" t="s">
        <v>1341</v>
      </c>
      <c r="T171" s="35">
        <v>3.3390547840147201E-3</v>
      </c>
      <c r="U171" s="35">
        <v>1.1292206951064101</v>
      </c>
      <c r="V171" s="35">
        <v>0.14391987148431101</v>
      </c>
      <c r="W171" s="35">
        <v>13228</v>
      </c>
      <c r="X171" s="35">
        <v>0.12444359276202099</v>
      </c>
      <c r="Y171" s="35">
        <v>1646.13984505601</v>
      </c>
      <c r="Z171" s="35">
        <v>0.46127153989325098</v>
      </c>
      <c r="AA171" s="35">
        <v>315</v>
      </c>
      <c r="AB171" s="35">
        <v>2.8637734958820299E-2</v>
      </c>
      <c r="AC171" s="35">
        <v>13228</v>
      </c>
      <c r="AD171" s="35">
        <v>6.1437907388567498E-2</v>
      </c>
      <c r="AE171" s="35">
        <v>13228</v>
      </c>
      <c r="AF171" s="35">
        <v>9.3065420477752306E-2</v>
      </c>
      <c r="AG171" s="35">
        <v>13228</v>
      </c>
    </row>
    <row r="172" spans="1:33" hidden="1">
      <c r="A172" s="35" t="s">
        <v>625</v>
      </c>
      <c r="B172" s="35" t="s">
        <v>1512</v>
      </c>
      <c r="C172" s="35" t="b">
        <f t="shared" si="4"/>
        <v>1</v>
      </c>
      <c r="D172" s="35">
        <v>13.678513584117027</v>
      </c>
      <c r="E172" s="35">
        <v>13.651384535005224</v>
      </c>
      <c r="F172" s="35">
        <v>4.0319311729784033</v>
      </c>
      <c r="G172" s="36">
        <v>0.64234953702543862</v>
      </c>
      <c r="H172" s="37">
        <v>43551</v>
      </c>
      <c r="I172" s="38">
        <v>43551.64234953704</v>
      </c>
      <c r="J172" s="35">
        <v>1</v>
      </c>
      <c r="K172" s="35" t="s">
        <v>599</v>
      </c>
      <c r="L172" s="35">
        <v>-5</v>
      </c>
      <c r="M172" s="35">
        <v>25</v>
      </c>
      <c r="N172" s="35">
        <v>1</v>
      </c>
      <c r="O172" s="35">
        <v>6.5251539799999998</v>
      </c>
      <c r="P172" s="35">
        <f t="shared" si="5"/>
        <v>2.9170048352192</v>
      </c>
      <c r="Q172" s="35">
        <v>78</v>
      </c>
      <c r="R172" s="35" t="s">
        <v>1338</v>
      </c>
      <c r="S172" s="35" t="s">
        <v>1341</v>
      </c>
      <c r="T172" s="35">
        <v>3.7005513778843998E-3</v>
      </c>
      <c r="U172" s="35">
        <v>1.08236483797329</v>
      </c>
      <c r="V172" s="35">
        <v>0.14540217174345901</v>
      </c>
      <c r="W172" s="35">
        <v>20839</v>
      </c>
      <c r="X172" s="35">
        <v>0.111266424103173</v>
      </c>
      <c r="Y172" s="35">
        <v>2318.6810118860199</v>
      </c>
      <c r="Z172" s="35">
        <v>0.42560456344712699</v>
      </c>
      <c r="AA172" s="35">
        <v>1527</v>
      </c>
      <c r="AB172" s="35">
        <v>3.2334816113449599E-2</v>
      </c>
      <c r="AC172" s="35">
        <v>20839</v>
      </c>
      <c r="AD172" s="35">
        <v>6.48224306315799E-2</v>
      </c>
      <c r="AE172" s="35">
        <v>20839</v>
      </c>
      <c r="AF172" s="35">
        <v>9.5744294732248603E-2</v>
      </c>
      <c r="AG172" s="35">
        <v>20839</v>
      </c>
    </row>
    <row r="173" spans="1:33" hidden="1">
      <c r="A173" s="35" t="s">
        <v>626</v>
      </c>
      <c r="B173" s="35" t="s">
        <v>1513</v>
      </c>
      <c r="C173" s="35" t="b">
        <f t="shared" si="4"/>
        <v>1</v>
      </c>
      <c r="D173" s="35">
        <v>10.643328108672945</v>
      </c>
      <c r="E173" s="35">
        <v>10.050940438871475</v>
      </c>
      <c r="F173" s="35">
        <v>3.7363206062766032</v>
      </c>
      <c r="G173" s="36">
        <v>0.64487268519587815</v>
      </c>
      <c r="H173" s="37">
        <v>43551</v>
      </c>
      <c r="I173" s="38">
        <v>43551.644872685189</v>
      </c>
      <c r="J173" s="35">
        <v>1</v>
      </c>
      <c r="K173" s="35" t="s">
        <v>599</v>
      </c>
      <c r="L173" s="35">
        <v>0</v>
      </c>
      <c r="M173" s="35">
        <v>25</v>
      </c>
      <c r="N173" s="35">
        <v>1</v>
      </c>
      <c r="O173" s="35">
        <v>5.9681559200000001</v>
      </c>
      <c r="P173" s="35">
        <f t="shared" si="5"/>
        <v>2.6680044224768</v>
      </c>
      <c r="Q173" s="35">
        <v>114</v>
      </c>
      <c r="R173" s="35" t="s">
        <v>1338</v>
      </c>
      <c r="S173" s="35" t="s">
        <v>1341</v>
      </c>
      <c r="T173" s="39">
        <v>1.7600492459159601E-18</v>
      </c>
      <c r="U173" s="35">
        <v>0.89226240430647796</v>
      </c>
      <c r="V173" s="35">
        <v>0.13766440652946799</v>
      </c>
      <c r="W173" s="35">
        <v>11128</v>
      </c>
      <c r="X173" s="35">
        <v>0.136663098822256</v>
      </c>
      <c r="Y173" s="35">
        <v>1520.78696369407</v>
      </c>
      <c r="Z173" s="35">
        <v>0.44615279181866102</v>
      </c>
      <c r="AA173" s="35">
        <v>157</v>
      </c>
      <c r="AB173" s="35">
        <v>2.3958795901674299E-2</v>
      </c>
      <c r="AC173" s="35">
        <v>11128</v>
      </c>
      <c r="AD173" s="35">
        <v>5.5777908309753897E-2</v>
      </c>
      <c r="AE173" s="35">
        <v>11128</v>
      </c>
      <c r="AF173" s="35">
        <v>8.7001983754784504E-2</v>
      </c>
      <c r="AG173" s="35">
        <v>11128</v>
      </c>
    </row>
    <row r="174" spans="1:33" hidden="1">
      <c r="A174" s="35" t="s">
        <v>627</v>
      </c>
      <c r="B174" s="35" t="s">
        <v>1514</v>
      </c>
      <c r="C174" s="35" t="b">
        <f t="shared" si="4"/>
        <v>1</v>
      </c>
      <c r="D174" s="35">
        <v>5.6306792058516164</v>
      </c>
      <c r="E174" s="35">
        <v>5.3951149425287355</v>
      </c>
      <c r="F174" s="35">
        <v>1.5007235934621175</v>
      </c>
      <c r="G174" s="36">
        <v>0.64763888888410293</v>
      </c>
      <c r="H174" s="37">
        <v>43551</v>
      </c>
      <c r="I174" s="38">
        <v>43551.647638888891</v>
      </c>
      <c r="J174" s="35">
        <v>1</v>
      </c>
      <c r="K174" s="35" t="s">
        <v>599</v>
      </c>
      <c r="L174" s="35">
        <v>-5</v>
      </c>
      <c r="M174" s="35">
        <v>25</v>
      </c>
      <c r="N174" s="35">
        <v>1</v>
      </c>
      <c r="O174" s="35">
        <v>6.4401502600000002</v>
      </c>
      <c r="P174" s="35">
        <f t="shared" si="5"/>
        <v>2.8790047722304002</v>
      </c>
      <c r="Q174" s="35">
        <v>82</v>
      </c>
      <c r="R174" s="35" t="s">
        <v>1338</v>
      </c>
      <c r="S174" s="35" t="s">
        <v>1341</v>
      </c>
      <c r="T174" s="35">
        <v>2.9766891287308301E-3</v>
      </c>
      <c r="U174" s="35">
        <v>0.26603129376881302</v>
      </c>
      <c r="V174" s="35">
        <v>9.8301512435624905E-2</v>
      </c>
      <c r="W174" s="35">
        <v>5352</v>
      </c>
      <c r="X174" s="35">
        <v>8.0393850166531194E-2</v>
      </c>
      <c r="Y174" s="35">
        <v>430.26788609127499</v>
      </c>
      <c r="Z174" s="35" t="s">
        <v>1346</v>
      </c>
      <c r="AA174" s="35">
        <v>0</v>
      </c>
      <c r="AB174" s="35">
        <v>1.19284206184534E-2</v>
      </c>
      <c r="AC174" s="35">
        <v>5352</v>
      </c>
      <c r="AD174" s="35">
        <v>3.3323831620029103E-2</v>
      </c>
      <c r="AE174" s="35">
        <v>5352</v>
      </c>
      <c r="AF174" s="35">
        <v>5.68443414537372E-2</v>
      </c>
      <c r="AG174" s="35">
        <v>5352</v>
      </c>
    </row>
    <row r="175" spans="1:33" hidden="1">
      <c r="A175" s="35" t="s">
        <v>628</v>
      </c>
      <c r="B175" s="35" t="s">
        <v>1515</v>
      </c>
      <c r="C175" s="35" t="b">
        <f t="shared" si="4"/>
        <v>1</v>
      </c>
      <c r="D175" s="35">
        <v>13.979963427377227</v>
      </c>
      <c r="E175" s="35">
        <v>13.838819226750262</v>
      </c>
      <c r="F175" s="35">
        <v>2.5777032517222676</v>
      </c>
      <c r="G175" s="36">
        <v>0.65170138888061047</v>
      </c>
      <c r="H175" s="37">
        <v>43551</v>
      </c>
      <c r="I175" s="38">
        <v>43551.651701388888</v>
      </c>
      <c r="J175" s="35">
        <v>1</v>
      </c>
      <c r="K175" s="35" t="s">
        <v>599</v>
      </c>
      <c r="L175" s="35">
        <v>10</v>
      </c>
      <c r="M175" s="35">
        <v>25</v>
      </c>
      <c r="N175" s="35">
        <v>1</v>
      </c>
      <c r="O175" s="35">
        <v>7.6257284600000004</v>
      </c>
      <c r="P175" s="35">
        <f t="shared" si="5"/>
        <v>3.4090056507584001</v>
      </c>
      <c r="Q175" s="35">
        <v>110</v>
      </c>
      <c r="R175" s="35" t="s">
        <v>1338</v>
      </c>
      <c r="S175" s="35" t="s">
        <v>1341</v>
      </c>
      <c r="T175" s="35">
        <v>3.26664212535209E-3</v>
      </c>
      <c r="U175" s="35">
        <v>0.49315273883105398</v>
      </c>
      <c r="V175" s="35">
        <v>0.10389229667303899</v>
      </c>
      <c r="W175" s="35">
        <v>16197</v>
      </c>
      <c r="X175" s="35">
        <v>8.8785737186215102E-2</v>
      </c>
      <c r="Y175" s="35">
        <v>1438.0625852051301</v>
      </c>
      <c r="Z175" s="35">
        <v>0.38127870915121898</v>
      </c>
      <c r="AA175" s="35">
        <v>209</v>
      </c>
      <c r="AB175" s="35">
        <v>1.3884106192304801E-2</v>
      </c>
      <c r="AC175" s="35">
        <v>16197</v>
      </c>
      <c r="AD175" s="35">
        <v>3.6665207184957603E-2</v>
      </c>
      <c r="AE175" s="35">
        <v>16197</v>
      </c>
      <c r="AF175" s="35">
        <v>6.1204030546484697E-2</v>
      </c>
      <c r="AG175" s="35">
        <v>16197</v>
      </c>
    </row>
    <row r="176" spans="1:33" hidden="1">
      <c r="A176" s="35" t="s">
        <v>629</v>
      </c>
      <c r="B176" s="35" t="s">
        <v>1516</v>
      </c>
      <c r="C176" s="35" t="b">
        <f t="shared" si="4"/>
        <v>1</v>
      </c>
      <c r="D176" s="35">
        <v>8.1402298850574724</v>
      </c>
      <c r="E176" s="35">
        <v>7.5032654127481706</v>
      </c>
      <c r="F176" s="35">
        <v>2.6920602499541997</v>
      </c>
      <c r="G176" s="36">
        <v>0.65858796297106892</v>
      </c>
      <c r="H176" s="37">
        <v>43551</v>
      </c>
      <c r="I176" s="38">
        <v>43551.658587962964</v>
      </c>
      <c r="J176" s="35">
        <v>1</v>
      </c>
      <c r="K176" s="35" t="s">
        <v>599</v>
      </c>
      <c r="L176" s="35">
        <v>0</v>
      </c>
      <c r="M176" s="35">
        <v>25</v>
      </c>
      <c r="N176" s="35">
        <v>1</v>
      </c>
      <c r="O176" s="35">
        <v>9.2139558600000004</v>
      </c>
      <c r="P176" s="35">
        <f t="shared" si="5"/>
        <v>4.1190068276543998</v>
      </c>
      <c r="Q176" s="35">
        <v>85</v>
      </c>
      <c r="R176" s="35" t="s">
        <v>1338</v>
      </c>
      <c r="S176" s="35" t="s">
        <v>1341</v>
      </c>
      <c r="T176" s="35">
        <v>3.9585544696923904E-3</v>
      </c>
      <c r="U176" s="35">
        <v>0.31541620428091</v>
      </c>
      <c r="V176" s="35">
        <v>0.10930570250178</v>
      </c>
      <c r="W176" s="35">
        <v>7708</v>
      </c>
      <c r="X176" s="35">
        <v>9.89749627998881E-2</v>
      </c>
      <c r="Y176" s="35">
        <v>762.89901326153699</v>
      </c>
      <c r="Z176" s="35">
        <v>0.307176608427913</v>
      </c>
      <c r="AA176" s="35">
        <v>11</v>
      </c>
      <c r="AB176" s="35">
        <v>1.39511632351581E-2</v>
      </c>
      <c r="AC176" s="35">
        <v>7708</v>
      </c>
      <c r="AD176" s="35">
        <v>3.8301188111185498E-2</v>
      </c>
      <c r="AE176" s="35">
        <v>7708</v>
      </c>
      <c r="AF176" s="35">
        <v>6.4388885643400895E-2</v>
      </c>
      <c r="AG176" s="35">
        <v>7708</v>
      </c>
    </row>
    <row r="177" spans="1:33" hidden="1">
      <c r="A177" s="35" t="s">
        <v>630</v>
      </c>
      <c r="B177" s="35" t="s">
        <v>1517</v>
      </c>
      <c r="C177" s="35" t="b">
        <f t="shared" si="4"/>
        <v>1</v>
      </c>
      <c r="D177" s="35">
        <v>9.2952168234064789</v>
      </c>
      <c r="E177" s="35">
        <v>8.4345611285266457</v>
      </c>
      <c r="F177" s="35">
        <v>2.9989437002084158</v>
      </c>
      <c r="G177" s="36">
        <v>0.66018518517375924</v>
      </c>
      <c r="H177" s="37">
        <v>43551</v>
      </c>
      <c r="I177" s="38">
        <v>43551.660185185188</v>
      </c>
      <c r="J177" s="35">
        <v>1</v>
      </c>
      <c r="K177" s="35" t="s">
        <v>599</v>
      </c>
      <c r="L177" s="35">
        <v>5</v>
      </c>
      <c r="M177" s="35">
        <v>25</v>
      </c>
      <c r="N177" s="35">
        <v>1</v>
      </c>
      <c r="O177" s="35">
        <v>9.2139558600000004</v>
      </c>
      <c r="P177" s="35">
        <f t="shared" si="5"/>
        <v>4.1190068276543998</v>
      </c>
      <c r="Q177" s="35">
        <v>85</v>
      </c>
      <c r="R177" s="35" t="s">
        <v>1338</v>
      </c>
      <c r="S177" s="35" t="s">
        <v>1341</v>
      </c>
      <c r="T177" s="35">
        <v>3.31284058222962E-3</v>
      </c>
      <c r="U177" s="35">
        <v>0.27613553074303698</v>
      </c>
      <c r="V177" s="35">
        <v>0.101888012830394</v>
      </c>
      <c r="W177" s="35">
        <v>6874</v>
      </c>
      <c r="X177" s="35">
        <v>9.1187795814544406E-2</v>
      </c>
      <c r="Y177" s="35">
        <v>626.82490842917798</v>
      </c>
      <c r="Z177" s="35" t="s">
        <v>1346</v>
      </c>
      <c r="AA177" s="35">
        <v>0</v>
      </c>
      <c r="AB177" s="35">
        <v>1.2199672368529599E-2</v>
      </c>
      <c r="AC177" s="35">
        <v>6874</v>
      </c>
      <c r="AD177" s="35">
        <v>3.45352752937318E-2</v>
      </c>
      <c r="AE177" s="35">
        <v>6874</v>
      </c>
      <c r="AF177" s="35">
        <v>5.9013487634553899E-2</v>
      </c>
      <c r="AG177" s="35">
        <v>6874</v>
      </c>
    </row>
    <row r="178" spans="1:33" hidden="1">
      <c r="A178" s="35" t="s">
        <v>631</v>
      </c>
      <c r="B178" s="35" t="s">
        <v>1518</v>
      </c>
      <c r="C178" s="35" t="b">
        <f t="shared" si="4"/>
        <v>1</v>
      </c>
      <c r="D178" s="35">
        <v>10.161567398119125</v>
      </c>
      <c r="E178" s="35">
        <v>9.7263584117032398</v>
      </c>
      <c r="F178" s="35">
        <v>2.5317719480060283</v>
      </c>
      <c r="G178" s="36">
        <v>0.66250000000582077</v>
      </c>
      <c r="H178" s="37">
        <v>43551</v>
      </c>
      <c r="I178" s="38">
        <v>43551.662499999999</v>
      </c>
      <c r="J178" s="35">
        <v>1</v>
      </c>
      <c r="K178" s="35" t="s">
        <v>599</v>
      </c>
      <c r="L178" s="35">
        <v>5</v>
      </c>
      <c r="M178" s="35">
        <v>25</v>
      </c>
      <c r="N178" s="35">
        <v>1</v>
      </c>
      <c r="O178" s="35">
        <v>9.0484223000000004</v>
      </c>
      <c r="P178" s="35">
        <f t="shared" si="5"/>
        <v>4.0450067049919998</v>
      </c>
      <c r="Q178" s="35">
        <v>104</v>
      </c>
      <c r="R178" s="35" t="s">
        <v>1338</v>
      </c>
      <c r="S178" s="35" t="s">
        <v>1341</v>
      </c>
      <c r="T178" s="35">
        <v>3.5433243405738899E-3</v>
      </c>
      <c r="U178" s="35">
        <v>0.334986202647234</v>
      </c>
      <c r="V178" s="35">
        <v>0.124918315465119</v>
      </c>
      <c r="W178" s="35">
        <v>10056</v>
      </c>
      <c r="X178" s="35">
        <v>0.11448324635052499</v>
      </c>
      <c r="Y178" s="35">
        <v>1151.24352530088</v>
      </c>
      <c r="Z178" s="35">
        <v>0.310812931313657</v>
      </c>
      <c r="AA178" s="35">
        <v>93</v>
      </c>
      <c r="AB178" s="35">
        <v>1.8797017837463199E-2</v>
      </c>
      <c r="AC178" s="35">
        <v>10056</v>
      </c>
      <c r="AD178" s="35">
        <v>4.7383643469902599E-2</v>
      </c>
      <c r="AE178" s="35">
        <v>10056</v>
      </c>
      <c r="AF178" s="35">
        <v>7.6494030337138405E-2</v>
      </c>
      <c r="AG178" s="35">
        <v>10056</v>
      </c>
    </row>
    <row r="179" spans="1:33" hidden="1">
      <c r="A179" s="35" t="s">
        <v>632</v>
      </c>
      <c r="B179" s="35" t="s">
        <v>1519</v>
      </c>
      <c r="C179" s="35" t="b">
        <f t="shared" si="4"/>
        <v>1</v>
      </c>
      <c r="D179" s="35">
        <v>5.7138688610240402</v>
      </c>
      <c r="E179" s="35">
        <v>5.5015673981191222</v>
      </c>
      <c r="F179" s="35">
        <v>1.3672389186521841</v>
      </c>
      <c r="G179" s="36">
        <v>0.66503472221666016</v>
      </c>
      <c r="H179" s="37">
        <v>43551</v>
      </c>
      <c r="I179" s="38">
        <v>43551.665034722224</v>
      </c>
      <c r="J179" s="35">
        <v>1</v>
      </c>
      <c r="K179" s="35" t="s">
        <v>599</v>
      </c>
      <c r="L179" s="35">
        <v>10</v>
      </c>
      <c r="M179" s="35">
        <v>25</v>
      </c>
      <c r="N179" s="35">
        <v>1</v>
      </c>
      <c r="O179" s="35">
        <v>6.9143815399999999</v>
      </c>
      <c r="P179" s="35">
        <f t="shared" si="5"/>
        <v>3.0910051236416001</v>
      </c>
      <c r="Q179" s="35">
        <v>117</v>
      </c>
      <c r="R179" s="35" t="s">
        <v>1338</v>
      </c>
      <c r="S179" s="35" t="s">
        <v>1341</v>
      </c>
      <c r="T179" s="35">
        <v>3.8596688591393002E-3</v>
      </c>
      <c r="U179" s="35">
        <v>0.27864324311161798</v>
      </c>
      <c r="V179" s="35">
        <v>9.6291226120599899E-2</v>
      </c>
      <c r="W179" s="35">
        <v>6185</v>
      </c>
      <c r="X179" s="35">
        <v>8.0304000853408095E-2</v>
      </c>
      <c r="Y179" s="35">
        <v>496.68024527832898</v>
      </c>
      <c r="Z179" s="35" t="s">
        <v>1346</v>
      </c>
      <c r="AA179" s="35">
        <v>0</v>
      </c>
      <c r="AB179" s="35">
        <v>1.1401336818663401E-2</v>
      </c>
      <c r="AC179" s="35">
        <v>6185</v>
      </c>
      <c r="AD179" s="35">
        <v>3.2240135812439799E-2</v>
      </c>
      <c r="AE179" s="35">
        <v>6185</v>
      </c>
      <c r="AF179" s="35">
        <v>5.5341463209499502E-2</v>
      </c>
      <c r="AG179" s="35">
        <v>6185</v>
      </c>
    </row>
    <row r="180" spans="1:33" hidden="1">
      <c r="A180" s="35" t="s">
        <v>633</v>
      </c>
      <c r="B180" s="35" t="s">
        <v>1520</v>
      </c>
      <c r="C180" s="35" t="b">
        <f t="shared" si="4"/>
        <v>1</v>
      </c>
      <c r="D180" s="35">
        <v>8.8325992685475505</v>
      </c>
      <c r="E180" s="35">
        <v>8.118469174503657</v>
      </c>
      <c r="F180" s="35">
        <v>2.7834196888045266</v>
      </c>
      <c r="G180" s="36">
        <v>0.66972222222830169</v>
      </c>
      <c r="H180" s="37">
        <v>43551</v>
      </c>
      <c r="I180" s="38">
        <v>43551.669722222221</v>
      </c>
      <c r="J180" s="35">
        <v>1</v>
      </c>
      <c r="K180" s="35" t="s">
        <v>599</v>
      </c>
      <c r="L180" s="35">
        <v>-5</v>
      </c>
      <c r="M180" s="35">
        <v>25</v>
      </c>
      <c r="N180" s="35">
        <v>1</v>
      </c>
      <c r="O180" s="35">
        <v>5.4111578600000003</v>
      </c>
      <c r="P180" s="35">
        <f t="shared" si="5"/>
        <v>2.4190040097344001</v>
      </c>
      <c r="Q180" s="35">
        <v>82</v>
      </c>
      <c r="R180" s="35" t="s">
        <v>1338</v>
      </c>
      <c r="S180" s="35" t="s">
        <v>1341</v>
      </c>
      <c r="T180" s="35">
        <v>4.10803347652331E-3</v>
      </c>
      <c r="U180" s="35">
        <v>0.339768019327777</v>
      </c>
      <c r="V180" s="35">
        <v>0.10451756109659401</v>
      </c>
      <c r="W180" s="35">
        <v>9981</v>
      </c>
      <c r="X180" s="35">
        <v>9.3177357460295998E-2</v>
      </c>
      <c r="Y180" s="35">
        <v>930.003204811214</v>
      </c>
      <c r="Z180" s="35">
        <v>0.317328195541559</v>
      </c>
      <c r="AA180" s="35">
        <v>9</v>
      </c>
      <c r="AB180" s="35">
        <v>1.28285550504963E-2</v>
      </c>
      <c r="AC180" s="35">
        <v>9981</v>
      </c>
      <c r="AD180" s="35">
        <v>3.5891157573088701E-2</v>
      </c>
      <c r="AE180" s="35">
        <v>9981</v>
      </c>
      <c r="AF180" s="35">
        <v>6.0938304298481898E-2</v>
      </c>
      <c r="AG180" s="35">
        <v>9981</v>
      </c>
    </row>
    <row r="181" spans="1:33" hidden="1">
      <c r="A181" s="35" t="s">
        <v>634</v>
      </c>
      <c r="B181" s="35" t="s">
        <v>1521</v>
      </c>
      <c r="C181" s="35" t="b">
        <f t="shared" si="4"/>
        <v>1</v>
      </c>
      <c r="D181" s="35">
        <v>6.442317136886107</v>
      </c>
      <c r="E181" s="35">
        <v>6.242163009404389</v>
      </c>
      <c r="F181" s="35">
        <v>1.628430918453974</v>
      </c>
      <c r="G181" s="36">
        <v>0.67145833332324401</v>
      </c>
      <c r="H181" s="37">
        <v>43551</v>
      </c>
      <c r="I181" s="38">
        <v>43551.671458333331</v>
      </c>
      <c r="J181" s="35">
        <v>1</v>
      </c>
      <c r="K181" s="35" t="s">
        <v>599</v>
      </c>
      <c r="L181" s="35">
        <v>0</v>
      </c>
      <c r="M181" s="35">
        <v>25</v>
      </c>
      <c r="N181" s="35">
        <v>1</v>
      </c>
      <c r="O181" s="35">
        <v>5.4111578600000003</v>
      </c>
      <c r="P181" s="35">
        <f t="shared" si="5"/>
        <v>2.4190040097344001</v>
      </c>
      <c r="Q181" s="35">
        <v>82</v>
      </c>
      <c r="R181" s="35" t="s">
        <v>1338</v>
      </c>
      <c r="S181" s="35" t="s">
        <v>1341</v>
      </c>
      <c r="T181" s="35">
        <v>3.8703038386682302E-3</v>
      </c>
      <c r="U181" s="35">
        <v>1.5125987833480901</v>
      </c>
      <c r="V181" s="35">
        <v>0.101954569385691</v>
      </c>
      <c r="W181" s="35">
        <v>8965</v>
      </c>
      <c r="X181" s="35">
        <v>8.7275842610596704E-2</v>
      </c>
      <c r="Y181" s="35">
        <v>782.42792900400002</v>
      </c>
      <c r="Z181" s="35">
        <v>0.62852386906621205</v>
      </c>
      <c r="AA181" s="35">
        <v>158</v>
      </c>
      <c r="AB181" s="35">
        <v>1.8055968216538099E-2</v>
      </c>
      <c r="AC181" s="35">
        <v>8965</v>
      </c>
      <c r="AD181" s="35">
        <v>3.84699462969703E-2</v>
      </c>
      <c r="AE181" s="35">
        <v>8965</v>
      </c>
      <c r="AF181" s="35">
        <v>6.1306133669653498E-2</v>
      </c>
      <c r="AG181" s="35">
        <v>8965</v>
      </c>
    </row>
    <row r="182" spans="1:33" hidden="1">
      <c r="A182" s="35" t="s">
        <v>635</v>
      </c>
      <c r="B182" s="35" t="s">
        <v>1522</v>
      </c>
      <c r="C182" s="35" t="b">
        <f t="shared" si="4"/>
        <v>1</v>
      </c>
      <c r="D182" s="35">
        <v>5.9620768025078279</v>
      </c>
      <c r="E182" s="35">
        <v>5.4839341692789967</v>
      </c>
      <c r="F182" s="35">
        <v>2.3394038703368594</v>
      </c>
      <c r="G182" s="36">
        <v>0.6741898148029577</v>
      </c>
      <c r="H182" s="37">
        <v>43551</v>
      </c>
      <c r="I182" s="38">
        <v>43551.674189814818</v>
      </c>
      <c r="J182" s="35">
        <v>1</v>
      </c>
      <c r="K182" s="35" t="s">
        <v>599</v>
      </c>
      <c r="L182" s="35">
        <v>0</v>
      </c>
      <c r="M182" s="35">
        <v>25</v>
      </c>
      <c r="N182" s="35">
        <v>1</v>
      </c>
      <c r="O182" s="35">
        <v>3.5097588599999998</v>
      </c>
      <c r="P182" s="35">
        <f t="shared" si="5"/>
        <v>1.5690026007743998</v>
      </c>
      <c r="Q182" s="35">
        <v>78</v>
      </c>
      <c r="R182" s="35" t="s">
        <v>1338</v>
      </c>
      <c r="S182" s="35" t="s">
        <v>1341</v>
      </c>
      <c r="T182" s="35">
        <v>3.7221849537887501E-3</v>
      </c>
      <c r="U182" s="35">
        <v>0.25220188644575098</v>
      </c>
      <c r="V182" s="35">
        <v>9.6124293284734305E-2</v>
      </c>
      <c r="W182" s="35">
        <v>5391</v>
      </c>
      <c r="X182" s="35">
        <v>8.0730141236576694E-2</v>
      </c>
      <c r="Y182" s="35">
        <v>435.21619140638501</v>
      </c>
      <c r="Z182" s="35" t="s">
        <v>1346</v>
      </c>
      <c r="AA182" s="35">
        <v>0</v>
      </c>
      <c r="AB182" s="35">
        <v>1.1098632896536899E-2</v>
      </c>
      <c r="AC182" s="35">
        <v>5391</v>
      </c>
      <c r="AD182" s="35">
        <v>3.1907215636223299E-2</v>
      </c>
      <c r="AE182" s="35">
        <v>5391</v>
      </c>
      <c r="AF182" s="35">
        <v>5.5055719155805198E-2</v>
      </c>
      <c r="AG182" s="35">
        <v>5391</v>
      </c>
    </row>
    <row r="183" spans="1:33" hidden="1">
      <c r="A183" s="35" t="s">
        <v>636</v>
      </c>
      <c r="B183" s="35" t="s">
        <v>1523</v>
      </c>
      <c r="C183" s="35" t="b">
        <f t="shared" si="4"/>
        <v>1</v>
      </c>
      <c r="D183" s="35">
        <v>4.8189785788923754</v>
      </c>
      <c r="E183" s="35">
        <v>4.606844305120168</v>
      </c>
      <c r="F183" s="35">
        <v>1.7121097173903495</v>
      </c>
      <c r="G183" s="36">
        <v>0.67686342593515292</v>
      </c>
      <c r="H183" s="37">
        <v>43551</v>
      </c>
      <c r="I183" s="38">
        <v>43551.676863425928</v>
      </c>
      <c r="J183" s="35">
        <v>1</v>
      </c>
      <c r="K183" s="35" t="s">
        <v>599</v>
      </c>
      <c r="L183" s="35">
        <v>5</v>
      </c>
      <c r="M183" s="35">
        <v>25</v>
      </c>
      <c r="N183" s="35">
        <v>1</v>
      </c>
      <c r="O183" s="35">
        <v>4.3150572599999997</v>
      </c>
      <c r="P183" s="35">
        <f t="shared" si="5"/>
        <v>1.9290031975103998</v>
      </c>
      <c r="Q183" s="35">
        <v>103</v>
      </c>
      <c r="R183" s="35" t="s">
        <v>1338</v>
      </c>
      <c r="S183" s="35" t="s">
        <v>1341</v>
      </c>
      <c r="T183" s="35">
        <v>3.5122368393655E-3</v>
      </c>
      <c r="U183" s="35">
        <v>0.25583554426323202</v>
      </c>
      <c r="V183" s="35">
        <v>7.6542343888005501E-2</v>
      </c>
      <c r="W183" s="35">
        <v>1788</v>
      </c>
      <c r="X183" s="35">
        <v>7.1251002051735901E-2</v>
      </c>
      <c r="Y183" s="35">
        <v>127.39679166850399</v>
      </c>
      <c r="Z183" s="35" t="s">
        <v>1346</v>
      </c>
      <c r="AA183" s="35">
        <v>0</v>
      </c>
      <c r="AB183" s="35">
        <v>6.4059648814769696E-3</v>
      </c>
      <c r="AC183" s="35">
        <v>1788</v>
      </c>
      <c r="AD183" s="35">
        <v>2.1879517081940199E-2</v>
      </c>
      <c r="AE183" s="35">
        <v>1788</v>
      </c>
      <c r="AF183" s="35">
        <v>4.0805188512540697E-2</v>
      </c>
      <c r="AG183" s="35">
        <v>1788</v>
      </c>
    </row>
    <row r="184" spans="1:33" hidden="1">
      <c r="A184" s="35" t="s">
        <v>637</v>
      </c>
      <c r="B184" s="35" t="s">
        <v>1524</v>
      </c>
      <c r="C184" s="35" t="b">
        <f t="shared" si="4"/>
        <v>1</v>
      </c>
      <c r="D184" s="35">
        <v>6.7920088819226754</v>
      </c>
      <c r="E184" s="35">
        <v>6.5092737722048071</v>
      </c>
      <c r="F184" s="35">
        <v>1.897010231437211</v>
      </c>
      <c r="G184" s="36">
        <v>0.67932870369986631</v>
      </c>
      <c r="H184" s="37">
        <v>43551</v>
      </c>
      <c r="I184" s="38">
        <v>43551.679328703707</v>
      </c>
      <c r="J184" s="35">
        <v>1</v>
      </c>
      <c r="K184" s="35" t="s">
        <v>599</v>
      </c>
      <c r="L184" s="35">
        <v>0</v>
      </c>
      <c r="M184" s="35">
        <v>25</v>
      </c>
      <c r="N184" s="35">
        <v>1</v>
      </c>
      <c r="O184" s="35">
        <v>6.3640942999999996</v>
      </c>
      <c r="P184" s="35">
        <f t="shared" si="5"/>
        <v>2.8450047158719998</v>
      </c>
      <c r="Q184" s="35">
        <v>136</v>
      </c>
      <c r="R184" s="35" t="s">
        <v>1338</v>
      </c>
      <c r="S184" s="35" t="s">
        <v>1339</v>
      </c>
      <c r="T184" s="35">
        <v>4.0438135031572097E-3</v>
      </c>
      <c r="U184" s="35">
        <v>0.35107154782490102</v>
      </c>
      <c r="V184" s="35">
        <v>9.4296472571842704E-2</v>
      </c>
      <c r="W184" s="35">
        <v>7206</v>
      </c>
      <c r="X184" s="35">
        <v>8.4014369345041501E-2</v>
      </c>
      <c r="Y184" s="35">
        <v>605.407545500369</v>
      </c>
      <c r="Z184" s="35">
        <v>0.328315784424621</v>
      </c>
      <c r="AA184" s="35">
        <v>10</v>
      </c>
      <c r="AB184" s="35">
        <v>1.0489427082332199E-2</v>
      </c>
      <c r="AC184" s="35">
        <v>7206</v>
      </c>
      <c r="AD184" s="35">
        <v>3.0758518396216801E-2</v>
      </c>
      <c r="AE184" s="35">
        <v>7206</v>
      </c>
      <c r="AF184" s="35">
        <v>5.3565624584167602E-2</v>
      </c>
      <c r="AG184" s="35">
        <v>7206</v>
      </c>
    </row>
    <row r="185" spans="1:33" hidden="1">
      <c r="A185" s="35" t="s">
        <v>638</v>
      </c>
      <c r="B185" s="35" t="s">
        <v>1525</v>
      </c>
      <c r="C185" s="35" t="b">
        <f t="shared" si="4"/>
        <v>1</v>
      </c>
      <c r="D185" s="35">
        <v>5.1097622779519343</v>
      </c>
      <c r="E185" s="35">
        <v>4.8504440961337512</v>
      </c>
      <c r="F185" s="35">
        <v>1.7391528864971073</v>
      </c>
      <c r="G185" s="36">
        <v>0.68252314813435078</v>
      </c>
      <c r="H185" s="37">
        <v>43551</v>
      </c>
      <c r="I185" s="38">
        <v>43551.682523148149</v>
      </c>
      <c r="J185" s="35">
        <v>1</v>
      </c>
      <c r="K185" s="35" t="s">
        <v>599</v>
      </c>
      <c r="L185" s="35">
        <v>-5</v>
      </c>
      <c r="M185" s="35">
        <v>25</v>
      </c>
      <c r="N185" s="35">
        <v>1</v>
      </c>
      <c r="O185" s="35">
        <v>6.6884506000000004</v>
      </c>
      <c r="P185" s="35">
        <f t="shared" si="5"/>
        <v>2.9900049562240003</v>
      </c>
      <c r="Q185" s="35">
        <v>111</v>
      </c>
      <c r="R185" s="35" t="s">
        <v>1338</v>
      </c>
      <c r="S185" s="35" t="s">
        <v>1341</v>
      </c>
      <c r="T185" s="35">
        <v>3.86655631274441E-3</v>
      </c>
      <c r="U185" s="35">
        <v>0.27042059066760399</v>
      </c>
      <c r="V185" s="35">
        <v>8.8778043775407697E-2</v>
      </c>
      <c r="W185" s="35">
        <v>6629</v>
      </c>
      <c r="X185" s="35">
        <v>7.8240055663511304E-2</v>
      </c>
      <c r="Y185" s="35">
        <v>518.65332899341604</v>
      </c>
      <c r="Z185" s="35" t="s">
        <v>1346</v>
      </c>
      <c r="AA185" s="35">
        <v>0</v>
      </c>
      <c r="AB185" s="35">
        <v>9.29006293622665E-3</v>
      </c>
      <c r="AC185" s="35">
        <v>6629</v>
      </c>
      <c r="AD185" s="35">
        <v>2.8092978206488501E-2</v>
      </c>
      <c r="AE185" s="35">
        <v>6629</v>
      </c>
      <c r="AF185" s="35">
        <v>4.9672846996179201E-2</v>
      </c>
      <c r="AG185" s="35">
        <v>6629</v>
      </c>
    </row>
    <row r="186" spans="1:33" hidden="1">
      <c r="A186" s="35" t="s">
        <v>639</v>
      </c>
      <c r="B186" s="35" t="s">
        <v>1526</v>
      </c>
      <c r="C186" s="35" t="b">
        <f t="shared" si="4"/>
        <v>1</v>
      </c>
      <c r="D186" s="35">
        <v>2.5449503657262289</v>
      </c>
      <c r="E186" s="35">
        <v>2.2792580982236155</v>
      </c>
      <c r="F186" s="35">
        <v>1.4885923262344678</v>
      </c>
      <c r="G186" s="36">
        <v>0.68483796296641231</v>
      </c>
      <c r="H186" s="37">
        <v>43551</v>
      </c>
      <c r="I186" s="38">
        <v>43551.684837962966</v>
      </c>
      <c r="J186" s="35">
        <v>1</v>
      </c>
      <c r="K186" s="35" t="s">
        <v>599</v>
      </c>
      <c r="L186" s="35">
        <v>-5</v>
      </c>
      <c r="M186" s="35">
        <v>25</v>
      </c>
      <c r="N186" s="35">
        <v>1</v>
      </c>
      <c r="O186" s="35">
        <v>6.6884506000000004</v>
      </c>
      <c r="P186" s="35">
        <f t="shared" si="5"/>
        <v>2.9900049562240003</v>
      </c>
      <c r="Q186" s="35">
        <v>111</v>
      </c>
      <c r="R186" s="35" t="s">
        <v>1338</v>
      </c>
      <c r="S186" s="35" t="s">
        <v>1341</v>
      </c>
      <c r="T186" s="35">
        <v>3.9482000406399296E-3</v>
      </c>
      <c r="U186" s="35">
        <v>0.16126979032370001</v>
      </c>
      <c r="V186" s="35">
        <v>8.10081341504542E-2</v>
      </c>
      <c r="W186" s="35">
        <v>2600</v>
      </c>
      <c r="X186" s="35">
        <v>7.2364688320000398E-2</v>
      </c>
      <c r="Y186" s="35">
        <v>188.14818963200099</v>
      </c>
      <c r="Z186" s="35" t="s">
        <v>1346</v>
      </c>
      <c r="AA186" s="35">
        <v>0</v>
      </c>
      <c r="AB186" s="35">
        <v>7.2024413537794497E-3</v>
      </c>
      <c r="AC186" s="35">
        <v>2600</v>
      </c>
      <c r="AD186" s="35">
        <v>2.3876089375789899E-2</v>
      </c>
      <c r="AE186" s="35">
        <v>2600</v>
      </c>
      <c r="AF186" s="35">
        <v>4.38504116540556E-2</v>
      </c>
      <c r="AG186" s="35">
        <v>2600</v>
      </c>
    </row>
    <row r="187" spans="1:33" hidden="1">
      <c r="A187" s="35" t="s">
        <v>640</v>
      </c>
      <c r="B187" s="35" t="s">
        <v>1527</v>
      </c>
      <c r="C187" s="35" t="b">
        <f t="shared" si="4"/>
        <v>1</v>
      </c>
      <c r="D187" s="35">
        <v>0.99551985370950868</v>
      </c>
      <c r="E187" s="35">
        <v>0.95676593521421105</v>
      </c>
      <c r="F187" s="35">
        <v>0.48313267115498348</v>
      </c>
      <c r="G187" s="36">
        <v>0.69021990741021</v>
      </c>
      <c r="H187" s="37">
        <v>43551</v>
      </c>
      <c r="I187" s="38">
        <v>43551.69021990741</v>
      </c>
      <c r="J187" s="35">
        <v>1</v>
      </c>
      <c r="K187" s="35" t="s">
        <v>599</v>
      </c>
      <c r="L187" s="35">
        <v>10</v>
      </c>
      <c r="M187" s="35">
        <v>25</v>
      </c>
      <c r="N187" s="35">
        <v>1</v>
      </c>
      <c r="O187" s="35">
        <v>5.7220925200000003</v>
      </c>
      <c r="P187" s="35">
        <f t="shared" si="5"/>
        <v>2.5580042401408001</v>
      </c>
      <c r="Q187" s="35">
        <v>132</v>
      </c>
      <c r="R187" s="35" t="s">
        <v>1338</v>
      </c>
      <c r="S187" s="35" t="s">
        <v>1341</v>
      </c>
      <c r="T187" s="35">
        <v>3.7197753383569898E-3</v>
      </c>
      <c r="U187" s="35">
        <v>0.35253312056511898</v>
      </c>
      <c r="V187" s="35">
        <v>8.2110188919455901E-2</v>
      </c>
      <c r="W187" s="35">
        <v>3737</v>
      </c>
      <c r="X187" s="35">
        <v>6.8087883417848202E-2</v>
      </c>
      <c r="Y187" s="35">
        <v>254.44442033249899</v>
      </c>
      <c r="Z187" s="35">
        <v>0.32099584890483401</v>
      </c>
      <c r="AA187" s="35">
        <v>5</v>
      </c>
      <c r="AB187" s="35">
        <v>7.9141950283497502E-3</v>
      </c>
      <c r="AC187" s="35">
        <v>3737</v>
      </c>
      <c r="AD187" s="35">
        <v>2.4942742199987E-2</v>
      </c>
      <c r="AE187" s="35">
        <v>3737</v>
      </c>
      <c r="AF187" s="35">
        <v>4.50176720519712E-2</v>
      </c>
      <c r="AG187" s="35">
        <v>3737</v>
      </c>
    </row>
    <row r="188" spans="1:33" hidden="1">
      <c r="A188" s="35" t="s">
        <v>641</v>
      </c>
      <c r="B188" s="35" t="s">
        <v>1528</v>
      </c>
      <c r="C188" s="35" t="b">
        <f t="shared" si="4"/>
        <v>1</v>
      </c>
      <c r="D188" s="35">
        <v>2.6395794148380354</v>
      </c>
      <c r="E188" s="35">
        <v>2.6136363636363633</v>
      </c>
      <c r="F188" s="35">
        <v>0.85143308959488362</v>
      </c>
      <c r="G188" s="36">
        <v>0.69217592591303401</v>
      </c>
      <c r="H188" s="37">
        <v>43551</v>
      </c>
      <c r="I188" s="38">
        <v>43551.692175925928</v>
      </c>
      <c r="J188" s="35">
        <v>1</v>
      </c>
      <c r="K188" s="35" t="s">
        <v>599</v>
      </c>
      <c r="L188" s="35">
        <v>5</v>
      </c>
      <c r="M188" s="35">
        <v>25</v>
      </c>
      <c r="N188" s="35">
        <v>1</v>
      </c>
      <c r="O188" s="35">
        <v>5.7220925200000003</v>
      </c>
      <c r="P188" s="35">
        <f t="shared" si="5"/>
        <v>2.5580042401408001</v>
      </c>
      <c r="Q188" s="35">
        <v>132</v>
      </c>
      <c r="R188" s="35" t="s">
        <v>1338</v>
      </c>
      <c r="S188" s="35" t="s">
        <v>1341</v>
      </c>
      <c r="T188" s="35">
        <v>3.9721814197267603E-3</v>
      </c>
      <c r="U188" s="35">
        <v>0.195237558452239</v>
      </c>
      <c r="V188" s="35">
        <v>7.2752790486734595E-2</v>
      </c>
      <c r="W188" s="35">
        <v>1261</v>
      </c>
      <c r="X188" s="35">
        <v>6.3953374775217994E-2</v>
      </c>
      <c r="Y188" s="35">
        <v>80.645205591549896</v>
      </c>
      <c r="Z188" s="35" t="s">
        <v>1346</v>
      </c>
      <c r="AA188" s="35">
        <v>0</v>
      </c>
      <c r="AB188" s="35">
        <v>5.8562950281995504E-3</v>
      </c>
      <c r="AC188" s="35">
        <v>1261</v>
      </c>
      <c r="AD188" s="35">
        <v>2.03549501513107E-2</v>
      </c>
      <c r="AE188" s="35">
        <v>1261</v>
      </c>
      <c r="AF188" s="35">
        <v>3.8353700930875798E-2</v>
      </c>
      <c r="AG188" s="35">
        <v>1261</v>
      </c>
    </row>
    <row r="189" spans="1:33" hidden="1">
      <c r="A189" s="35" t="s">
        <v>642</v>
      </c>
      <c r="B189" s="35" t="s">
        <v>1529</v>
      </c>
      <c r="C189" s="35" t="b">
        <f t="shared" si="4"/>
        <v>1</v>
      </c>
      <c r="D189" s="35">
        <v>3.2266875653082563</v>
      </c>
      <c r="E189" s="35">
        <v>3.0805903866248689</v>
      </c>
      <c r="F189" s="35">
        <v>1.2078211868288855</v>
      </c>
      <c r="G189" s="36">
        <v>0.69974537036614493</v>
      </c>
      <c r="H189" s="37">
        <v>43551</v>
      </c>
      <c r="I189" s="38">
        <v>43551.699745370373</v>
      </c>
      <c r="J189" s="35">
        <v>1</v>
      </c>
      <c r="K189" s="35" t="s">
        <v>599</v>
      </c>
      <c r="L189" s="35">
        <v>0</v>
      </c>
      <c r="M189" s="35">
        <v>25</v>
      </c>
      <c r="N189" s="35">
        <v>1</v>
      </c>
      <c r="O189" s="35">
        <v>6.7667434999999996</v>
      </c>
      <c r="P189" s="35">
        <f t="shared" si="5"/>
        <v>3.0250050142399996</v>
      </c>
      <c r="Q189" s="35">
        <v>113</v>
      </c>
      <c r="R189" s="35" t="s">
        <v>1338</v>
      </c>
      <c r="S189" s="35" t="s">
        <v>1341</v>
      </c>
      <c r="T189" s="35">
        <v>4.0774157283471196E-3</v>
      </c>
      <c r="U189" s="35">
        <v>0.17113992400361899</v>
      </c>
      <c r="V189" s="35">
        <v>6.96013989594986E-2</v>
      </c>
      <c r="W189" s="35">
        <v>1933</v>
      </c>
      <c r="X189" s="35">
        <v>6.3446764750727594E-2</v>
      </c>
      <c r="Y189" s="35">
        <v>122.64259626315599</v>
      </c>
      <c r="Z189" s="35" t="s">
        <v>1346</v>
      </c>
      <c r="AA189" s="35">
        <v>0</v>
      </c>
      <c r="AB189" s="35">
        <v>5.2724871536361803E-3</v>
      </c>
      <c r="AC189" s="35">
        <v>1933</v>
      </c>
      <c r="AD189" s="35">
        <v>1.8927972624893701E-2</v>
      </c>
      <c r="AE189" s="35">
        <v>1933</v>
      </c>
      <c r="AF189" s="35">
        <v>3.6193927570631897E-2</v>
      </c>
      <c r="AG189" s="35">
        <v>1933</v>
      </c>
    </row>
    <row r="190" spans="1:33" hidden="1">
      <c r="A190" s="35" t="s">
        <v>643</v>
      </c>
      <c r="B190" s="35" t="s">
        <v>1530</v>
      </c>
      <c r="C190" s="35" t="b">
        <f t="shared" si="4"/>
        <v>1</v>
      </c>
      <c r="D190" s="35">
        <v>7.9027847439916457</v>
      </c>
      <c r="E190" s="35">
        <v>7.4908568443051209</v>
      </c>
      <c r="F190" s="35">
        <v>3.4335797074415382</v>
      </c>
      <c r="G190" s="36">
        <v>0.70380787036265247</v>
      </c>
      <c r="H190" s="37">
        <v>43551</v>
      </c>
      <c r="I190" s="38">
        <v>43551.70380787037</v>
      </c>
      <c r="J190" s="35">
        <v>1</v>
      </c>
      <c r="K190" s="35" t="s">
        <v>599</v>
      </c>
      <c r="L190" s="35">
        <v>5</v>
      </c>
      <c r="M190" s="35">
        <v>25</v>
      </c>
      <c r="N190" s="35">
        <v>1</v>
      </c>
      <c r="O190" s="35">
        <v>5.0912754400000004</v>
      </c>
      <c r="P190" s="35">
        <f t="shared" si="5"/>
        <v>2.2760037726976003</v>
      </c>
      <c r="Q190" s="35">
        <v>81</v>
      </c>
      <c r="R190" s="35" t="s">
        <v>1338</v>
      </c>
      <c r="S190" s="35" t="s">
        <v>1341</v>
      </c>
      <c r="T190" s="35">
        <v>3.7447202044369999E-3</v>
      </c>
      <c r="U190" s="35">
        <v>0.69970950571139201</v>
      </c>
      <c r="V190" s="35">
        <v>0.11389363087024899</v>
      </c>
      <c r="W190" s="35">
        <v>15622</v>
      </c>
      <c r="X190" s="35">
        <v>9.8069744291918795E-2</v>
      </c>
      <c r="Y190" s="35">
        <v>1532.04554532836</v>
      </c>
      <c r="Z190" s="35">
        <v>0.37202097457169098</v>
      </c>
      <c r="AA190" s="35">
        <v>341</v>
      </c>
      <c r="AB190" s="35">
        <v>1.67850739352087E-2</v>
      </c>
      <c r="AC190" s="35">
        <v>15622</v>
      </c>
      <c r="AD190" s="35">
        <v>4.2206401349855899E-2</v>
      </c>
      <c r="AE190" s="35">
        <v>15622</v>
      </c>
      <c r="AF190" s="35">
        <v>6.8746715782684306E-2</v>
      </c>
      <c r="AG190" s="35">
        <v>15622</v>
      </c>
    </row>
    <row r="191" spans="1:33" hidden="1">
      <c r="A191" s="35" t="s">
        <v>644</v>
      </c>
      <c r="B191" s="35" t="s">
        <v>1531</v>
      </c>
      <c r="C191" s="35" t="b">
        <f t="shared" si="4"/>
        <v>1</v>
      </c>
      <c r="D191" s="35">
        <v>1.4162695924764892</v>
      </c>
      <c r="E191" s="35">
        <v>1.4322100313479624</v>
      </c>
      <c r="F191" s="35">
        <v>0.40568665688626548</v>
      </c>
      <c r="G191" s="36">
        <v>0.708634259266546</v>
      </c>
      <c r="H191" s="37">
        <v>43551</v>
      </c>
      <c r="I191" s="38">
        <v>43551.708634259259</v>
      </c>
      <c r="J191" s="35">
        <v>1</v>
      </c>
      <c r="K191" s="35" t="s">
        <v>599</v>
      </c>
      <c r="L191" s="35">
        <v>10</v>
      </c>
      <c r="M191" s="35">
        <v>25</v>
      </c>
      <c r="N191" s="35">
        <v>1</v>
      </c>
      <c r="O191" s="35">
        <v>6.3685681799999996</v>
      </c>
      <c r="P191" s="35">
        <f t="shared" si="5"/>
        <v>2.8470047191871997</v>
      </c>
      <c r="Q191" s="35">
        <v>96</v>
      </c>
      <c r="R191" s="35" t="s">
        <v>1338</v>
      </c>
      <c r="S191" s="35" t="s">
        <v>1341</v>
      </c>
      <c r="T191" s="35">
        <v>4.1372995565781296E-3</v>
      </c>
      <c r="U191" s="35">
        <v>0.101024444238092</v>
      </c>
      <c r="V191" s="35">
        <v>6.7506879429557506E-2</v>
      </c>
      <c r="W191" s="35">
        <v>1090</v>
      </c>
      <c r="X191" s="35">
        <v>6.5089750805976301E-2</v>
      </c>
      <c r="Y191" s="35">
        <v>70.947828378514203</v>
      </c>
      <c r="Z191" s="35" t="s">
        <v>1346</v>
      </c>
      <c r="AA191" s="35">
        <v>0</v>
      </c>
      <c r="AB191" s="35">
        <v>4.7142017562906702E-3</v>
      </c>
      <c r="AC191" s="35">
        <v>1090</v>
      </c>
      <c r="AD191" s="35">
        <v>1.7763428145632299E-2</v>
      </c>
      <c r="AE191" s="35">
        <v>1090</v>
      </c>
      <c r="AF191" s="35">
        <v>3.4591927309620497E-2</v>
      </c>
      <c r="AG191" s="35">
        <v>1090</v>
      </c>
    </row>
    <row r="192" spans="1:33" hidden="1">
      <c r="A192" s="35" t="s">
        <v>645</v>
      </c>
      <c r="B192" s="35" t="s">
        <v>1532</v>
      </c>
      <c r="C192" s="35" t="b">
        <f t="shared" si="4"/>
        <v>1</v>
      </c>
      <c r="D192" s="35">
        <v>5.716052769070008</v>
      </c>
      <c r="E192" s="35">
        <v>5.5910397074190179</v>
      </c>
      <c r="F192" s="35">
        <v>1.2932234923800825</v>
      </c>
      <c r="G192" s="36">
        <v>0.71170138887828216</v>
      </c>
      <c r="H192" s="37">
        <v>43551</v>
      </c>
      <c r="I192" s="38">
        <v>43551.711701388886</v>
      </c>
      <c r="J192" s="35">
        <v>1</v>
      </c>
      <c r="K192" s="35" t="s">
        <v>599</v>
      </c>
      <c r="L192" s="35">
        <v>-5</v>
      </c>
      <c r="M192" s="35">
        <v>25</v>
      </c>
      <c r="N192" s="35">
        <v>1</v>
      </c>
      <c r="O192" s="35">
        <v>6.56989278</v>
      </c>
      <c r="P192" s="35">
        <f t="shared" si="5"/>
        <v>2.9370048683711998</v>
      </c>
      <c r="Q192" s="35">
        <v>105</v>
      </c>
      <c r="R192" s="35" t="s">
        <v>1338</v>
      </c>
      <c r="S192" s="35" t="s">
        <v>1341</v>
      </c>
      <c r="T192" s="35">
        <v>3.81161941785063E-3</v>
      </c>
      <c r="U192" s="35">
        <v>0.67909039064188503</v>
      </c>
      <c r="V192" s="35">
        <v>8.2065910208792003E-2</v>
      </c>
      <c r="W192" s="35">
        <v>4315</v>
      </c>
      <c r="X192" s="35">
        <v>7.2460656582930397E-2</v>
      </c>
      <c r="Y192" s="35">
        <v>312.66773315534499</v>
      </c>
      <c r="Z192" s="35">
        <v>0.437090918248078</v>
      </c>
      <c r="AA192" s="35">
        <v>44</v>
      </c>
      <c r="AB192" s="35">
        <v>9.0038957020411106E-3</v>
      </c>
      <c r="AC192" s="35">
        <v>4315</v>
      </c>
      <c r="AD192" s="35">
        <v>2.5749624771064301E-2</v>
      </c>
      <c r="AE192" s="35">
        <v>4315</v>
      </c>
      <c r="AF192" s="35">
        <v>4.5476375226650399E-2</v>
      </c>
      <c r="AG192" s="35">
        <v>4315</v>
      </c>
    </row>
    <row r="193" spans="1:33" hidden="1">
      <c r="A193" s="35" t="s">
        <v>646</v>
      </c>
      <c r="B193" s="35" t="s">
        <v>1533</v>
      </c>
      <c r="C193" s="35" t="b">
        <f t="shared" si="4"/>
        <v>1</v>
      </c>
      <c r="D193" s="35">
        <v>3.2329911180773268</v>
      </c>
      <c r="E193" s="35">
        <v>3.1354493207941481</v>
      </c>
      <c r="F193" s="35">
        <v>1.1526393300307047</v>
      </c>
      <c r="G193" s="36">
        <v>0.71420138888061047</v>
      </c>
      <c r="H193" s="37">
        <v>43551</v>
      </c>
      <c r="I193" s="38">
        <v>43551.714201388888</v>
      </c>
      <c r="J193" s="35">
        <v>1</v>
      </c>
      <c r="K193" s="35" t="s">
        <v>599</v>
      </c>
      <c r="L193" s="35">
        <v>0</v>
      </c>
      <c r="M193" s="35">
        <v>25</v>
      </c>
      <c r="N193" s="35">
        <v>1</v>
      </c>
      <c r="O193" s="35">
        <v>3.7916132999999999</v>
      </c>
      <c r="P193" s="35">
        <f t="shared" si="5"/>
        <v>1.695002809632</v>
      </c>
      <c r="Q193" s="35">
        <v>96</v>
      </c>
      <c r="R193" s="35" t="s">
        <v>1338</v>
      </c>
      <c r="S193" s="35" t="s">
        <v>1341</v>
      </c>
      <c r="T193" s="35">
        <v>3.3983912702345099E-3</v>
      </c>
      <c r="U193" s="35">
        <v>0.150215035907691</v>
      </c>
      <c r="V193" s="35">
        <v>7.8286892953411499E-2</v>
      </c>
      <c r="W193" s="35">
        <v>2099</v>
      </c>
      <c r="X193" s="35">
        <v>7.2403398534629695E-2</v>
      </c>
      <c r="Y193" s="35">
        <v>151.974733524188</v>
      </c>
      <c r="Z193" s="35" t="s">
        <v>1346</v>
      </c>
      <c r="AA193" s="35">
        <v>0</v>
      </c>
      <c r="AB193" s="35">
        <v>6.6646582556115497E-3</v>
      </c>
      <c r="AC193" s="35">
        <v>2099</v>
      </c>
      <c r="AD193" s="35">
        <v>2.2605243704182501E-2</v>
      </c>
      <c r="AE193" s="35">
        <v>2099</v>
      </c>
      <c r="AF193" s="35">
        <v>4.19572121226666E-2</v>
      </c>
      <c r="AG193" s="35">
        <v>2099</v>
      </c>
    </row>
    <row r="194" spans="1:33" hidden="1">
      <c r="A194" s="35" t="s">
        <v>647</v>
      </c>
      <c r="B194" s="35" t="s">
        <v>1534</v>
      </c>
      <c r="C194" s="35" t="b">
        <f t="shared" ref="C194:C257" si="6">ISNUMBER(SEARCH(LEFT(B194,35),A194))</f>
        <v>1</v>
      </c>
      <c r="D194" s="35">
        <v>5.4843286311389789</v>
      </c>
      <c r="E194" s="35">
        <v>5.4656478578892376</v>
      </c>
      <c r="F194" s="35">
        <v>2.0299008755535768</v>
      </c>
      <c r="G194" s="36">
        <v>0.41777777776587754</v>
      </c>
      <c r="H194" s="37">
        <v>43660</v>
      </c>
      <c r="I194" s="38">
        <v>43660.41777777778</v>
      </c>
      <c r="J194" s="35">
        <v>1</v>
      </c>
      <c r="K194" s="35" t="s">
        <v>599</v>
      </c>
      <c r="L194" s="35">
        <v>10</v>
      </c>
      <c r="M194" s="35">
        <v>25</v>
      </c>
      <c r="N194" s="35">
        <v>2</v>
      </c>
      <c r="O194" s="35">
        <v>5.0398258199999999</v>
      </c>
      <c r="P194" s="35">
        <f t="shared" si="5"/>
        <v>2.2530037345728</v>
      </c>
      <c r="Q194" s="35">
        <v>101</v>
      </c>
      <c r="R194" s="35" t="s">
        <v>1338</v>
      </c>
      <c r="S194" s="35" t="s">
        <v>1341</v>
      </c>
      <c r="T194" s="35">
        <v>3.2818360160158798E-3</v>
      </c>
      <c r="U194" s="35">
        <v>1.5211498645427599</v>
      </c>
      <c r="V194" s="35">
        <v>8.08084664058491E-2</v>
      </c>
      <c r="W194" s="35">
        <v>7339</v>
      </c>
      <c r="X194" s="35">
        <v>6.6907427743791201E-2</v>
      </c>
      <c r="Y194" s="35">
        <v>491.03361221168399</v>
      </c>
      <c r="Z194" s="35">
        <v>0.95376358464762701</v>
      </c>
      <c r="AA194" s="35">
        <v>30</v>
      </c>
      <c r="AB194" s="35">
        <v>1.10425307742971E-2</v>
      </c>
      <c r="AC194" s="35">
        <v>7339</v>
      </c>
      <c r="AD194" s="35">
        <v>2.6417827046291999E-2</v>
      </c>
      <c r="AE194" s="35">
        <v>7339</v>
      </c>
      <c r="AF194" s="35">
        <v>4.52649011435362E-2</v>
      </c>
      <c r="AG194" s="35">
        <v>7339</v>
      </c>
    </row>
    <row r="195" spans="1:33" hidden="1">
      <c r="A195" s="35" t="s">
        <v>648</v>
      </c>
      <c r="B195" s="35" t="s">
        <v>1535</v>
      </c>
      <c r="C195" s="35" t="b">
        <f t="shared" si="6"/>
        <v>1</v>
      </c>
      <c r="D195" s="35">
        <v>6.2813427377220465</v>
      </c>
      <c r="E195" s="35">
        <v>5.8477011494252871</v>
      </c>
      <c r="F195" s="35">
        <v>2.553207425916904</v>
      </c>
      <c r="G195" s="36">
        <v>0.42120370370685123</v>
      </c>
      <c r="H195" s="37">
        <v>43660</v>
      </c>
      <c r="I195" s="38">
        <v>43660.421203703707</v>
      </c>
      <c r="J195" s="35">
        <v>1</v>
      </c>
      <c r="K195" s="35" t="s">
        <v>599</v>
      </c>
      <c r="L195" s="35">
        <v>0</v>
      </c>
      <c r="M195" s="35">
        <v>25</v>
      </c>
      <c r="N195" s="35">
        <v>2</v>
      </c>
      <c r="O195" s="35">
        <v>4.0220181200000003</v>
      </c>
      <c r="P195" s="35">
        <f t="shared" ref="P195:P258" si="7">O195*0.44704</f>
        <v>1.7980029803648001</v>
      </c>
      <c r="Q195" s="35">
        <v>152</v>
      </c>
      <c r="R195" s="35" t="s">
        <v>1338</v>
      </c>
      <c r="S195" s="35" t="s">
        <v>1339</v>
      </c>
      <c r="T195" s="35">
        <v>3.68434598848392E-3</v>
      </c>
      <c r="U195" s="35">
        <v>2.1238782051802101</v>
      </c>
      <c r="V195" s="35">
        <v>9.8224459314966206E-2</v>
      </c>
      <c r="W195" s="35">
        <v>6479</v>
      </c>
      <c r="X195" s="35">
        <v>8.3235692171547901E-2</v>
      </c>
      <c r="Y195" s="35">
        <v>539.28404957945895</v>
      </c>
      <c r="Z195" s="35">
        <v>0.64934057200807604</v>
      </c>
      <c r="AA195" s="35">
        <v>130</v>
      </c>
      <c r="AB195" s="35">
        <v>2.0287114156021999E-2</v>
      </c>
      <c r="AC195" s="35">
        <v>6479</v>
      </c>
      <c r="AD195" s="35">
        <v>3.8048394909570897E-2</v>
      </c>
      <c r="AE195" s="35">
        <v>6479</v>
      </c>
      <c r="AF195" s="35">
        <v>5.9318846644905401E-2</v>
      </c>
      <c r="AG195" s="35">
        <v>6479</v>
      </c>
    </row>
    <row r="196" spans="1:33" hidden="1">
      <c r="A196" s="35" t="s">
        <v>649</v>
      </c>
      <c r="B196" s="35" t="s">
        <v>1536</v>
      </c>
      <c r="C196" s="35" t="b">
        <f t="shared" si="6"/>
        <v>1</v>
      </c>
      <c r="D196" s="35">
        <v>6.9668207941483811</v>
      </c>
      <c r="E196" s="35">
        <v>6.425679205851619</v>
      </c>
      <c r="F196" s="35">
        <v>2.8946105994241926</v>
      </c>
      <c r="G196" s="36">
        <v>0.42278935184003785</v>
      </c>
      <c r="H196" s="37">
        <v>43660</v>
      </c>
      <c r="I196" s="38">
        <v>43660.422789351855</v>
      </c>
      <c r="J196" s="35">
        <v>1</v>
      </c>
      <c r="K196" s="35" t="s">
        <v>599</v>
      </c>
      <c r="L196" s="35">
        <v>5</v>
      </c>
      <c r="M196" s="35">
        <v>25</v>
      </c>
      <c r="N196" s="35">
        <v>2</v>
      </c>
      <c r="O196" s="35">
        <v>7.6123068199999997</v>
      </c>
      <c r="P196" s="35">
        <f t="shared" si="7"/>
        <v>3.4030056408128</v>
      </c>
      <c r="Q196" s="35">
        <v>141</v>
      </c>
      <c r="R196" s="35" t="s">
        <v>1338</v>
      </c>
      <c r="S196" s="35" t="s">
        <v>1339</v>
      </c>
      <c r="T196" s="35">
        <v>3.2234412650409402E-3</v>
      </c>
      <c r="U196" s="35">
        <v>1.38513318265574</v>
      </c>
      <c r="V196" s="35">
        <v>9.1476911636119901E-2</v>
      </c>
      <c r="W196" s="35">
        <v>5708</v>
      </c>
      <c r="X196" s="35">
        <v>8.3655105559906601E-2</v>
      </c>
      <c r="Y196" s="35">
        <v>477.50334253594701</v>
      </c>
      <c r="Z196" s="35">
        <v>0.88862174001981398</v>
      </c>
      <c r="AA196" s="35">
        <v>29</v>
      </c>
      <c r="AB196" s="35">
        <v>1.27081960035649E-2</v>
      </c>
      <c r="AC196" s="35">
        <v>5708</v>
      </c>
      <c r="AD196" s="35">
        <v>3.1010386384390101E-2</v>
      </c>
      <c r="AE196" s="35">
        <v>5708</v>
      </c>
      <c r="AF196" s="35">
        <v>5.2411846440378003E-2</v>
      </c>
      <c r="AG196" s="35">
        <v>5708</v>
      </c>
    </row>
    <row r="197" spans="1:33" hidden="1">
      <c r="A197" s="35" t="s">
        <v>650</v>
      </c>
      <c r="B197" s="35" t="s">
        <v>1537</v>
      </c>
      <c r="C197" s="35" t="b">
        <f t="shared" si="6"/>
        <v>1</v>
      </c>
      <c r="D197" s="35">
        <v>7.2251489028213101</v>
      </c>
      <c r="E197" s="35">
        <v>6.4034743991640539</v>
      </c>
      <c r="F197" s="35">
        <v>3.4081970268574815</v>
      </c>
      <c r="G197" s="36">
        <v>0.42818287038244307</v>
      </c>
      <c r="H197" s="37">
        <v>43660</v>
      </c>
      <c r="I197" s="38">
        <v>43660.428182870368</v>
      </c>
      <c r="J197" s="35">
        <v>1</v>
      </c>
      <c r="K197" s="35" t="s">
        <v>599</v>
      </c>
      <c r="L197" s="35">
        <v>-5</v>
      </c>
      <c r="M197" s="35">
        <v>25</v>
      </c>
      <c r="N197" s="35">
        <v>2</v>
      </c>
      <c r="O197" s="35">
        <v>5.2679936999999999</v>
      </c>
      <c r="P197" s="35">
        <f t="shared" si="7"/>
        <v>2.3550039036479999</v>
      </c>
      <c r="Q197" s="35">
        <v>88</v>
      </c>
      <c r="R197" s="35" t="s">
        <v>1338</v>
      </c>
      <c r="S197" s="35" t="s">
        <v>1341</v>
      </c>
      <c r="T197" s="35">
        <v>3.2652055960804001E-3</v>
      </c>
      <c r="U197" s="35">
        <v>2.3623408869909599</v>
      </c>
      <c r="V197" s="35">
        <v>9.6646808919019001E-2</v>
      </c>
      <c r="W197" s="35">
        <v>6601</v>
      </c>
      <c r="X197" s="35">
        <v>7.0366751114907394E-2</v>
      </c>
      <c r="Y197" s="35">
        <v>464.49092410950402</v>
      </c>
      <c r="Z197" s="35">
        <v>1.3585335153895299</v>
      </c>
      <c r="AA197" s="35">
        <v>33</v>
      </c>
      <c r="AB197" s="35">
        <v>2.1848204817223198E-2</v>
      </c>
      <c r="AC197" s="35">
        <v>6601</v>
      </c>
      <c r="AD197" s="35">
        <v>3.8278686595538701E-2</v>
      </c>
      <c r="AE197" s="35">
        <v>6601</v>
      </c>
      <c r="AF197" s="35">
        <v>5.8792763838588301E-2</v>
      </c>
      <c r="AG197" s="35">
        <v>6601</v>
      </c>
    </row>
    <row r="198" spans="1:33" hidden="1">
      <c r="A198" s="35" t="s">
        <v>651</v>
      </c>
      <c r="B198" s="35" t="s">
        <v>1538</v>
      </c>
      <c r="C198" s="35" t="b">
        <f t="shared" si="6"/>
        <v>1</v>
      </c>
      <c r="D198" s="35">
        <v>8.7597387669801439</v>
      </c>
      <c r="E198" s="35">
        <v>8.5488505747126453</v>
      </c>
      <c r="F198" s="35">
        <v>2.6838845919082934</v>
      </c>
      <c r="G198" s="36">
        <v>0.43001157406251878</v>
      </c>
      <c r="H198" s="37">
        <v>43660</v>
      </c>
      <c r="I198" s="38">
        <v>43660.430011574077</v>
      </c>
      <c r="J198" s="35">
        <v>1</v>
      </c>
      <c r="K198" s="35" t="s">
        <v>599</v>
      </c>
      <c r="L198" s="35">
        <v>0</v>
      </c>
      <c r="M198" s="35">
        <v>25</v>
      </c>
      <c r="N198" s="35">
        <v>2</v>
      </c>
      <c r="O198" s="35">
        <v>4.9324526999999998</v>
      </c>
      <c r="P198" s="35">
        <f t="shared" si="7"/>
        <v>2.2050036550079999</v>
      </c>
      <c r="Q198" s="35">
        <v>98</v>
      </c>
      <c r="R198" s="35" t="s">
        <v>1338</v>
      </c>
      <c r="S198" s="35" t="s">
        <v>1341</v>
      </c>
      <c r="T198" s="35">
        <v>3.58120732252502E-3</v>
      </c>
      <c r="U198" s="35">
        <v>1.83581913516739</v>
      </c>
      <c r="V198" s="35">
        <v>9.4803475838358395E-2</v>
      </c>
      <c r="W198" s="35">
        <v>8344</v>
      </c>
      <c r="X198" s="35">
        <v>8.1756335060418295E-2</v>
      </c>
      <c r="Y198" s="35">
        <v>682.17485974413</v>
      </c>
      <c r="Z198" s="35">
        <v>0.71484493454605302</v>
      </c>
      <c r="AA198" s="35">
        <v>79</v>
      </c>
      <c r="AB198" s="35">
        <v>1.6099321750286201E-2</v>
      </c>
      <c r="AC198" s="35">
        <v>8344</v>
      </c>
      <c r="AD198" s="35">
        <v>3.4215991368152801E-2</v>
      </c>
      <c r="AE198" s="35">
        <v>8344</v>
      </c>
      <c r="AF198" s="35">
        <v>5.5669013670329101E-2</v>
      </c>
      <c r="AG198" s="35">
        <v>8344</v>
      </c>
    </row>
    <row r="199" spans="1:33" hidden="1">
      <c r="A199" s="35" t="s">
        <v>652</v>
      </c>
      <c r="B199" s="35" t="s">
        <v>1539</v>
      </c>
      <c r="C199" s="35" t="b">
        <f t="shared" si="6"/>
        <v>1</v>
      </c>
      <c r="D199" s="35">
        <v>7.2860397074190208</v>
      </c>
      <c r="E199" s="35">
        <v>6.1265673981191222</v>
      </c>
      <c r="F199" s="35">
        <v>5.0255566595158836</v>
      </c>
      <c r="G199" s="36">
        <v>0.43255787037196569</v>
      </c>
      <c r="H199" s="37">
        <v>43660</v>
      </c>
      <c r="I199" s="38">
        <v>43660.432557870372</v>
      </c>
      <c r="J199" s="35">
        <v>1</v>
      </c>
      <c r="K199" s="35" t="s">
        <v>599</v>
      </c>
      <c r="L199" s="35">
        <v>5</v>
      </c>
      <c r="M199" s="35">
        <v>25</v>
      </c>
      <c r="N199" s="35">
        <v>2</v>
      </c>
      <c r="O199" s="35">
        <v>5.2970739199999999</v>
      </c>
      <c r="P199" s="35">
        <f t="shared" si="7"/>
        <v>2.3680039251967999</v>
      </c>
      <c r="Q199" s="35">
        <v>92</v>
      </c>
      <c r="R199" s="35" t="s">
        <v>1338</v>
      </c>
      <c r="S199" s="35" t="s">
        <v>1341</v>
      </c>
      <c r="T199" s="35">
        <v>3.4426270540807301E-3</v>
      </c>
      <c r="U199" s="35">
        <v>2.6492844045364299</v>
      </c>
      <c r="V199" s="35">
        <v>9.8736796872970503E-2</v>
      </c>
      <c r="W199" s="35">
        <v>9956</v>
      </c>
      <c r="X199" s="35">
        <v>7.2040679919642706E-2</v>
      </c>
      <c r="Y199" s="35">
        <v>717.23700927996197</v>
      </c>
      <c r="Z199" s="35">
        <v>0.47489510007602698</v>
      </c>
      <c r="AA199" s="35">
        <v>232</v>
      </c>
      <c r="AB199" s="35">
        <v>1.9234853729850399E-2</v>
      </c>
      <c r="AC199" s="35">
        <v>9956</v>
      </c>
      <c r="AD199" s="35">
        <v>3.8125263652476898E-2</v>
      </c>
      <c r="AE199" s="35">
        <v>9956</v>
      </c>
      <c r="AF199" s="35">
        <v>5.9804695153180001E-2</v>
      </c>
      <c r="AG199" s="35">
        <v>9956</v>
      </c>
    </row>
    <row r="200" spans="1:33" hidden="1">
      <c r="A200" s="35" t="s">
        <v>653</v>
      </c>
      <c r="B200" s="35" t="s">
        <v>1540</v>
      </c>
      <c r="C200" s="35" t="b">
        <f t="shared" si="6"/>
        <v>1</v>
      </c>
      <c r="D200" s="35">
        <v>10.16404388714734</v>
      </c>
      <c r="E200" s="35">
        <v>9.9314263322884013</v>
      </c>
      <c r="F200" s="35">
        <v>3.9054353271179503</v>
      </c>
      <c r="G200" s="36">
        <v>0.44137731482624076</v>
      </c>
      <c r="H200" s="37">
        <v>43660</v>
      </c>
      <c r="I200" s="38">
        <v>43660.441377314812</v>
      </c>
      <c r="J200" s="35">
        <v>1</v>
      </c>
      <c r="K200" s="35" t="s">
        <v>599</v>
      </c>
      <c r="L200" s="35">
        <v>5</v>
      </c>
      <c r="M200" s="35">
        <v>25</v>
      </c>
      <c r="N200" s="35">
        <v>2</v>
      </c>
      <c r="O200" s="35">
        <v>5.3731298799999996</v>
      </c>
      <c r="P200" s="35">
        <f t="shared" si="7"/>
        <v>2.4020039815551999</v>
      </c>
      <c r="Q200" s="35">
        <v>136</v>
      </c>
      <c r="R200" s="35" t="s">
        <v>1338</v>
      </c>
      <c r="S200" s="35" t="s">
        <v>1339</v>
      </c>
      <c r="T200" s="35">
        <v>3.26541311721168E-3</v>
      </c>
      <c r="U200" s="35">
        <v>2.1499854246579599</v>
      </c>
      <c r="V200" s="35">
        <v>0.108892359181435</v>
      </c>
      <c r="W200" s="35">
        <v>12519</v>
      </c>
      <c r="X200" s="35">
        <v>9.5854406895299005E-2</v>
      </c>
      <c r="Y200" s="35">
        <v>1200.0013199222501</v>
      </c>
      <c r="Z200" s="35">
        <v>0.487158003778629</v>
      </c>
      <c r="AA200" s="35">
        <v>216</v>
      </c>
      <c r="AB200" s="35">
        <v>1.7762057444248799E-2</v>
      </c>
      <c r="AC200" s="35">
        <v>12519</v>
      </c>
      <c r="AD200" s="35">
        <v>4.0497144089028797E-2</v>
      </c>
      <c r="AE200" s="35">
        <v>12519</v>
      </c>
      <c r="AF200" s="35">
        <v>6.5430520453175295E-2</v>
      </c>
      <c r="AG200" s="35">
        <v>12519</v>
      </c>
    </row>
    <row r="201" spans="1:33" hidden="1">
      <c r="A201" s="35" t="s">
        <v>654</v>
      </c>
      <c r="B201" s="35" t="s">
        <v>1541</v>
      </c>
      <c r="C201" s="35" t="b">
        <f t="shared" si="6"/>
        <v>1</v>
      </c>
      <c r="D201" s="35">
        <v>7.0763897596656227</v>
      </c>
      <c r="E201" s="35">
        <v>6.0723615464994776</v>
      </c>
      <c r="F201" s="35">
        <v>3.5042046042284904</v>
      </c>
      <c r="G201" s="36">
        <v>0.44342592591419816</v>
      </c>
      <c r="H201" s="37">
        <v>43660</v>
      </c>
      <c r="I201" s="38">
        <v>43660.443425925929</v>
      </c>
      <c r="J201" s="35">
        <v>1</v>
      </c>
      <c r="K201" s="35" t="s">
        <v>599</v>
      </c>
      <c r="L201" s="35">
        <v>5</v>
      </c>
      <c r="M201" s="35">
        <v>25</v>
      </c>
      <c r="N201" s="35">
        <v>2</v>
      </c>
      <c r="O201" s="35">
        <v>5.3932623399999997</v>
      </c>
      <c r="P201" s="35">
        <f t="shared" si="7"/>
        <v>2.4110039964735996</v>
      </c>
      <c r="Q201" s="35">
        <v>100</v>
      </c>
      <c r="R201" s="35" t="s">
        <v>1338</v>
      </c>
      <c r="S201" s="35" t="s">
        <v>1341</v>
      </c>
      <c r="T201" s="35">
        <v>3.5135004565958602E-3</v>
      </c>
      <c r="U201" s="35">
        <v>2.35335290397038</v>
      </c>
      <c r="V201" s="35">
        <v>0.14429859158560501</v>
      </c>
      <c r="W201" s="35">
        <v>3054</v>
      </c>
      <c r="X201" s="35">
        <v>9.5236832618921505E-2</v>
      </c>
      <c r="Y201" s="35">
        <v>290.85328681818601</v>
      </c>
      <c r="Z201" s="35">
        <v>0.636189145702167</v>
      </c>
      <c r="AA201" s="35">
        <v>113</v>
      </c>
      <c r="AB201" s="35">
        <v>4.55650640868401E-2</v>
      </c>
      <c r="AC201" s="35">
        <v>3054</v>
      </c>
      <c r="AD201" s="35">
        <v>7.1306050801450596E-2</v>
      </c>
      <c r="AE201" s="35">
        <v>3054</v>
      </c>
      <c r="AF201" s="35">
        <v>9.8644447885312098E-2</v>
      </c>
      <c r="AG201" s="35">
        <v>3054</v>
      </c>
    </row>
    <row r="202" spans="1:33" hidden="1">
      <c r="A202" s="35" t="s">
        <v>655</v>
      </c>
      <c r="B202" s="35" t="s">
        <v>1542</v>
      </c>
      <c r="C202" s="35" t="b">
        <f t="shared" si="6"/>
        <v>1</v>
      </c>
      <c r="D202" s="35">
        <v>8.7426724137931071</v>
      </c>
      <c r="E202" s="35">
        <v>8.2928422152560088</v>
      </c>
      <c r="F202" s="35">
        <v>3.4721463370280574</v>
      </c>
      <c r="G202" s="36">
        <v>0.4456481481611263</v>
      </c>
      <c r="H202" s="37">
        <v>43660</v>
      </c>
      <c r="I202" s="38">
        <v>43660.445648148147</v>
      </c>
      <c r="J202" s="35">
        <v>1</v>
      </c>
      <c r="K202" s="35" t="s">
        <v>599</v>
      </c>
      <c r="L202" s="35">
        <v>10</v>
      </c>
      <c r="M202" s="35">
        <v>25</v>
      </c>
      <c r="N202" s="35">
        <v>2</v>
      </c>
      <c r="O202" s="35">
        <v>5.3932623399999997</v>
      </c>
      <c r="P202" s="35">
        <f t="shared" si="7"/>
        <v>2.4110039964735996</v>
      </c>
      <c r="Q202" s="35">
        <v>100</v>
      </c>
      <c r="R202" s="35" t="s">
        <v>1338</v>
      </c>
      <c r="S202" s="35" t="s">
        <v>1341</v>
      </c>
      <c r="T202" s="35">
        <v>4.7834611306628297E-3</v>
      </c>
      <c r="U202" s="35">
        <v>3.0639994705081999</v>
      </c>
      <c r="V202" s="35">
        <v>9.1918920242196805E-2</v>
      </c>
      <c r="W202" s="35">
        <v>12537</v>
      </c>
      <c r="X202" s="35">
        <v>7.3808864704141205E-2</v>
      </c>
      <c r="Y202" s="35">
        <v>925.34173679581795</v>
      </c>
      <c r="Z202" s="35">
        <v>0.632790638312836</v>
      </c>
      <c r="AA202" s="35">
        <v>175</v>
      </c>
      <c r="AB202" s="35">
        <v>1.7393350012472199E-2</v>
      </c>
      <c r="AC202" s="35">
        <v>12537</v>
      </c>
      <c r="AD202" s="35">
        <v>3.3913554582699797E-2</v>
      </c>
      <c r="AE202" s="35">
        <v>12537</v>
      </c>
      <c r="AF202" s="35">
        <v>5.4266132679075298E-2</v>
      </c>
      <c r="AG202" s="35">
        <v>12537</v>
      </c>
    </row>
    <row r="203" spans="1:33" hidden="1">
      <c r="A203" s="35" t="s">
        <v>656</v>
      </c>
      <c r="B203" s="35" t="s">
        <v>1543</v>
      </c>
      <c r="C203" s="35" t="b">
        <f t="shared" si="6"/>
        <v>1</v>
      </c>
      <c r="D203" s="35">
        <v>6.2186415882967658</v>
      </c>
      <c r="E203" s="35">
        <v>6.1899164054336469</v>
      </c>
      <c r="F203" s="35">
        <v>1.7417539991004738</v>
      </c>
      <c r="G203" s="36">
        <v>0.4480902777868323</v>
      </c>
      <c r="H203" s="37">
        <v>43660</v>
      </c>
      <c r="I203" s="38">
        <v>43660.44809027778</v>
      </c>
      <c r="J203" s="35">
        <v>1</v>
      </c>
      <c r="K203" s="35" t="s">
        <v>599</v>
      </c>
      <c r="L203" s="35">
        <v>-5</v>
      </c>
      <c r="M203" s="35">
        <v>25</v>
      </c>
      <c r="N203" s="35">
        <v>2</v>
      </c>
      <c r="O203" s="35">
        <v>4.9749545599999996</v>
      </c>
      <c r="P203" s="35">
        <f t="shared" si="7"/>
        <v>2.2240036865024</v>
      </c>
      <c r="Q203" s="35">
        <v>129</v>
      </c>
      <c r="R203" s="35" t="s">
        <v>1338</v>
      </c>
      <c r="S203" s="35" t="s">
        <v>1341</v>
      </c>
      <c r="T203" s="35">
        <v>3.5900206375898201E-3</v>
      </c>
      <c r="U203" s="35">
        <v>2.1276533763838401</v>
      </c>
      <c r="V203" s="35">
        <v>8.1669667413013403E-2</v>
      </c>
      <c r="W203" s="35">
        <v>4962</v>
      </c>
      <c r="X203" s="35">
        <v>6.57004588357884E-2</v>
      </c>
      <c r="Y203" s="35">
        <v>326.00567674318199</v>
      </c>
      <c r="Z203" s="35">
        <v>0.97039948218821304</v>
      </c>
      <c r="AA203" s="35">
        <v>50</v>
      </c>
      <c r="AB203" s="35">
        <v>2.0053012195788599E-2</v>
      </c>
      <c r="AC203" s="35">
        <v>4962</v>
      </c>
      <c r="AD203" s="35">
        <v>3.1595118188524597E-2</v>
      </c>
      <c r="AE203" s="35">
        <v>4962</v>
      </c>
      <c r="AF203" s="35">
        <v>4.8397745858088301E-2</v>
      </c>
      <c r="AG203" s="35">
        <v>4962</v>
      </c>
    </row>
    <row r="204" spans="1:33" hidden="1">
      <c r="A204" s="35" t="s">
        <v>657</v>
      </c>
      <c r="B204" s="35" t="s">
        <v>1544</v>
      </c>
      <c r="C204" s="35" t="b">
        <f t="shared" si="6"/>
        <v>1</v>
      </c>
      <c r="D204" s="35">
        <v>11.037228317659372</v>
      </c>
      <c r="E204" s="35">
        <v>10.807210031347962</v>
      </c>
      <c r="F204" s="35">
        <v>3.5771982829422599</v>
      </c>
      <c r="G204" s="36">
        <v>0.44975694443564862</v>
      </c>
      <c r="H204" s="37">
        <v>43660</v>
      </c>
      <c r="I204" s="38">
        <v>43660.449756944443</v>
      </c>
      <c r="J204" s="35">
        <v>1</v>
      </c>
      <c r="K204" s="35" t="s">
        <v>599</v>
      </c>
      <c r="L204" s="35">
        <v>0</v>
      </c>
      <c r="M204" s="35">
        <v>25</v>
      </c>
      <c r="N204" s="35">
        <v>2</v>
      </c>
      <c r="O204" s="35">
        <v>3.6014734000000002</v>
      </c>
      <c r="P204" s="35">
        <f t="shared" si="7"/>
        <v>1.6100026687360001</v>
      </c>
      <c r="Q204" s="35">
        <v>67</v>
      </c>
      <c r="R204" s="35" t="s">
        <v>1338</v>
      </c>
      <c r="S204" s="35" t="s">
        <v>1341</v>
      </c>
      <c r="T204" s="35">
        <v>3.42770300664666E-3</v>
      </c>
      <c r="U204" s="35">
        <v>2.7125519402877298</v>
      </c>
      <c r="V204" s="35">
        <v>0.100331993479504</v>
      </c>
      <c r="W204" s="35">
        <v>11414</v>
      </c>
      <c r="X204" s="35">
        <v>6.4686134174922097E-2</v>
      </c>
      <c r="Y204" s="35">
        <v>738.32753547256095</v>
      </c>
      <c r="Z204" s="35">
        <v>0.45636036378384898</v>
      </c>
      <c r="AA204" s="35">
        <v>441</v>
      </c>
      <c r="AB204" s="35">
        <v>2.15358813140612E-2</v>
      </c>
      <c r="AC204" s="35">
        <v>11414</v>
      </c>
      <c r="AD204" s="35">
        <v>4.0634757391937198E-2</v>
      </c>
      <c r="AE204" s="35">
        <v>11414</v>
      </c>
      <c r="AF204" s="35">
        <v>6.2081875027655602E-2</v>
      </c>
      <c r="AG204" s="35">
        <v>11414</v>
      </c>
    </row>
    <row r="205" spans="1:33" hidden="1">
      <c r="A205" s="35" t="s">
        <v>658</v>
      </c>
      <c r="B205" s="35" t="s">
        <v>1545</v>
      </c>
      <c r="C205" s="35" t="b">
        <f t="shared" si="6"/>
        <v>1</v>
      </c>
      <c r="D205" s="35">
        <v>7.5031504702194383</v>
      </c>
      <c r="E205" s="35">
        <v>6.7607105538140022</v>
      </c>
      <c r="F205" s="35">
        <v>3.2544604793950196</v>
      </c>
      <c r="G205" s="36">
        <v>0.45314814813900739</v>
      </c>
      <c r="H205" s="37">
        <v>43660</v>
      </c>
      <c r="I205" s="38">
        <v>43660.453148148146</v>
      </c>
      <c r="J205" s="35">
        <v>1</v>
      </c>
      <c r="K205" s="35" t="s">
        <v>599</v>
      </c>
      <c r="L205" s="35">
        <v>10</v>
      </c>
      <c r="M205" s="35">
        <v>25</v>
      </c>
      <c r="N205" s="35">
        <v>2</v>
      </c>
      <c r="O205" s="35">
        <v>2.6574847199999998</v>
      </c>
      <c r="P205" s="35">
        <f t="shared" si="7"/>
        <v>1.1880019692288</v>
      </c>
      <c r="Q205" s="35">
        <v>123</v>
      </c>
      <c r="R205" s="35" t="s">
        <v>1338</v>
      </c>
      <c r="S205" s="35" t="s">
        <v>1341</v>
      </c>
      <c r="T205" s="35">
        <v>3.0055158044172601E-3</v>
      </c>
      <c r="U205" s="35">
        <v>2.85638917452374</v>
      </c>
      <c r="V205" s="35">
        <v>9.2899686555325295E-2</v>
      </c>
      <c r="W205" s="35">
        <v>6441</v>
      </c>
      <c r="X205" s="35">
        <v>8.0256695495307506E-2</v>
      </c>
      <c r="Y205" s="35">
        <v>516.93337568527602</v>
      </c>
      <c r="Z205" s="35">
        <v>1.20477321221297</v>
      </c>
      <c r="AA205" s="35">
        <v>41</v>
      </c>
      <c r="AB205" s="35">
        <v>2.07878425335228E-2</v>
      </c>
      <c r="AC205" s="35">
        <v>6441</v>
      </c>
      <c r="AD205" s="35">
        <v>3.5492928575965803E-2</v>
      </c>
      <c r="AE205" s="35">
        <v>6441</v>
      </c>
      <c r="AF205" s="35">
        <v>5.5334735307899299E-2</v>
      </c>
      <c r="AG205" s="35">
        <v>6441</v>
      </c>
    </row>
    <row r="206" spans="1:33" hidden="1">
      <c r="A206" s="35" t="s">
        <v>659</v>
      </c>
      <c r="B206" s="35" t="s">
        <v>1546</v>
      </c>
      <c r="C206" s="35" t="b">
        <f t="shared" si="6"/>
        <v>1</v>
      </c>
      <c r="D206" s="35">
        <v>10.422782131661448</v>
      </c>
      <c r="E206" s="35">
        <v>10.312173458725184</v>
      </c>
      <c r="F206" s="35">
        <v>3.2934780122204685</v>
      </c>
      <c r="G206" s="36">
        <v>0.45634259260259569</v>
      </c>
      <c r="H206" s="37">
        <v>43660</v>
      </c>
      <c r="I206" s="38">
        <v>43660.456342592595</v>
      </c>
      <c r="J206" s="35">
        <v>1</v>
      </c>
      <c r="K206" s="35" t="s">
        <v>599</v>
      </c>
      <c r="L206" s="35">
        <v>5</v>
      </c>
      <c r="M206" s="35">
        <v>25</v>
      </c>
      <c r="N206" s="35">
        <v>2</v>
      </c>
      <c r="O206" s="35">
        <v>2.6574847199999998</v>
      </c>
      <c r="P206" s="35">
        <f t="shared" si="7"/>
        <v>1.1880019692288</v>
      </c>
      <c r="Q206" s="35">
        <v>123</v>
      </c>
      <c r="R206" s="35" t="s">
        <v>1338</v>
      </c>
      <c r="S206" s="35" t="s">
        <v>1341</v>
      </c>
      <c r="T206" s="35">
        <v>3.3464525451370099E-3</v>
      </c>
      <c r="U206" s="35">
        <v>1.68190100368741</v>
      </c>
      <c r="V206" s="35">
        <v>0.106358369108715</v>
      </c>
      <c r="W206" s="35">
        <v>12700</v>
      </c>
      <c r="X206" s="35">
        <v>8.9286581945777002E-2</v>
      </c>
      <c r="Y206" s="35">
        <v>1133.9395907113701</v>
      </c>
      <c r="Z206" s="35">
        <v>0.56978837494850998</v>
      </c>
      <c r="AA206" s="35">
        <v>96</v>
      </c>
      <c r="AB206" s="35">
        <v>1.6527839408647899E-2</v>
      </c>
      <c r="AC206" s="35">
        <v>12700</v>
      </c>
      <c r="AD206" s="35">
        <v>3.9111130879839903E-2</v>
      </c>
      <c r="AE206" s="35">
        <v>12700</v>
      </c>
      <c r="AF206" s="35">
        <v>6.3638604212346503E-2</v>
      </c>
      <c r="AG206" s="35">
        <v>12700</v>
      </c>
    </row>
    <row r="207" spans="1:33" hidden="1">
      <c r="A207" s="35" t="s">
        <v>660</v>
      </c>
      <c r="B207" s="35" t="s">
        <v>1547</v>
      </c>
      <c r="C207" s="35" t="b">
        <f t="shared" si="6"/>
        <v>1</v>
      </c>
      <c r="D207" s="35">
        <v>8.7735161964472184</v>
      </c>
      <c r="E207" s="35">
        <v>8.3072100313479638</v>
      </c>
      <c r="F207" s="35">
        <v>3.0254510787505056</v>
      </c>
      <c r="G207" s="36">
        <v>0.45974537037545815</v>
      </c>
      <c r="H207" s="37">
        <v>43660</v>
      </c>
      <c r="I207" s="38">
        <v>43660.459745370368</v>
      </c>
      <c r="J207" s="35">
        <v>1</v>
      </c>
      <c r="K207" s="35" t="s">
        <v>599</v>
      </c>
      <c r="L207" s="35">
        <v>-5</v>
      </c>
      <c r="M207" s="35">
        <v>25</v>
      </c>
      <c r="N207" s="35">
        <v>2</v>
      </c>
      <c r="O207" s="35">
        <v>1.6307292600000001</v>
      </c>
      <c r="P207" s="35">
        <f t="shared" si="7"/>
        <v>0.72900120839040006</v>
      </c>
      <c r="Q207" s="35">
        <v>298</v>
      </c>
      <c r="R207" s="35" t="s">
        <v>1338</v>
      </c>
      <c r="S207" s="35" t="s">
        <v>1341</v>
      </c>
      <c r="T207" s="35">
        <v>2.7069449070416902E-3</v>
      </c>
      <c r="U207" s="35">
        <v>2.9747474466856598</v>
      </c>
      <c r="V207" s="35">
        <v>9.3464939337027E-2</v>
      </c>
      <c r="W207" s="35">
        <v>5667</v>
      </c>
      <c r="X207" s="35">
        <v>7.7334665840274E-2</v>
      </c>
      <c r="Y207" s="35">
        <v>438.25555131683302</v>
      </c>
      <c r="Z207" s="35">
        <v>0.86018527979615</v>
      </c>
      <c r="AA207" s="35">
        <v>64</v>
      </c>
      <c r="AB207" s="35">
        <v>2.16434685818396E-2</v>
      </c>
      <c r="AC207" s="35">
        <v>5667</v>
      </c>
      <c r="AD207" s="35">
        <v>3.64753468627486E-2</v>
      </c>
      <c r="AE207" s="35">
        <v>5667</v>
      </c>
      <c r="AF207" s="35">
        <v>5.6214774475260798E-2</v>
      </c>
      <c r="AG207" s="35">
        <v>5667</v>
      </c>
    </row>
    <row r="208" spans="1:33" hidden="1">
      <c r="A208" s="35" t="s">
        <v>661</v>
      </c>
      <c r="B208" s="35" t="s">
        <v>1548</v>
      </c>
      <c r="C208" s="35" t="b">
        <f t="shared" si="6"/>
        <v>1</v>
      </c>
      <c r="D208" s="35">
        <v>1.1292685475444093</v>
      </c>
      <c r="E208" s="35">
        <v>0.79545454545454541</v>
      </c>
      <c r="F208" s="35">
        <v>0.91826143094531698</v>
      </c>
      <c r="G208" s="36">
        <v>0.46131944443914108</v>
      </c>
      <c r="H208" s="37">
        <v>43660</v>
      </c>
      <c r="I208" s="38">
        <v>43660.461319444446</v>
      </c>
      <c r="J208" s="35">
        <v>1</v>
      </c>
      <c r="K208" s="35" t="s">
        <v>599</v>
      </c>
      <c r="L208" s="35">
        <v>0</v>
      </c>
      <c r="M208" s="35">
        <v>25</v>
      </c>
      <c r="N208" s="35">
        <v>2</v>
      </c>
      <c r="O208" s="35">
        <v>5.11811872</v>
      </c>
      <c r="P208" s="35">
        <f t="shared" si="7"/>
        <v>2.2880037925888002</v>
      </c>
      <c r="Q208" s="35">
        <v>9</v>
      </c>
      <c r="R208" s="35" t="s">
        <v>1338</v>
      </c>
      <c r="S208" s="35" t="s">
        <v>1403</v>
      </c>
      <c r="T208" s="35">
        <v>3.90866828850413E-3</v>
      </c>
      <c r="U208" s="35">
        <v>2.45620531574626</v>
      </c>
      <c r="V208" s="35">
        <v>0.10913221000995001</v>
      </c>
      <c r="W208" s="35">
        <v>6639</v>
      </c>
      <c r="X208" s="35">
        <v>9.0569467949601606E-2</v>
      </c>
      <c r="Y208" s="35">
        <v>601.29069771740501</v>
      </c>
      <c r="Z208" s="35">
        <v>1.0430211676815599</v>
      </c>
      <c r="AA208" s="35">
        <v>45</v>
      </c>
      <c r="AB208" s="35">
        <v>2.2708250639016499E-2</v>
      </c>
      <c r="AC208" s="35">
        <v>6639</v>
      </c>
      <c r="AD208" s="35">
        <v>4.32601328363936E-2</v>
      </c>
      <c r="AE208" s="35">
        <v>6639</v>
      </c>
      <c r="AF208" s="35">
        <v>6.7010873951699093E-2</v>
      </c>
      <c r="AG208" s="35">
        <v>6639</v>
      </c>
    </row>
    <row r="209" spans="1:33" hidden="1">
      <c r="A209" s="35" t="s">
        <v>662</v>
      </c>
      <c r="B209" s="35" t="s">
        <v>1549</v>
      </c>
      <c r="C209" s="35" t="b">
        <f t="shared" si="6"/>
        <v>1</v>
      </c>
      <c r="D209" s="35">
        <v>7.822241379310344</v>
      </c>
      <c r="E209" s="35">
        <v>7.7161703239289441</v>
      </c>
      <c r="F209" s="35">
        <v>2.1291806679962684</v>
      </c>
      <c r="G209" s="36">
        <v>0.46539351850515231</v>
      </c>
      <c r="H209" s="37">
        <v>43660</v>
      </c>
      <c r="I209" s="38">
        <v>43660.46539351852</v>
      </c>
      <c r="J209" s="35">
        <v>1</v>
      </c>
      <c r="K209" s="35" t="s">
        <v>599</v>
      </c>
      <c r="L209" s="35">
        <v>-5</v>
      </c>
      <c r="M209" s="35">
        <v>25</v>
      </c>
      <c r="N209" s="35">
        <v>2</v>
      </c>
      <c r="O209" s="35">
        <v>7.3438740200000003</v>
      </c>
      <c r="P209" s="35">
        <f t="shared" si="7"/>
        <v>3.2830054419008001</v>
      </c>
      <c r="Q209" s="35">
        <v>307</v>
      </c>
      <c r="R209" s="35" t="s">
        <v>1338</v>
      </c>
      <c r="S209" s="35" t="s">
        <v>1341</v>
      </c>
      <c r="T209" s="35">
        <v>3.25127295036369E-3</v>
      </c>
      <c r="U209" s="35">
        <v>1.7142399180858501</v>
      </c>
      <c r="V209" s="35">
        <v>0.114646169033591</v>
      </c>
      <c r="W209" s="35">
        <v>5333</v>
      </c>
      <c r="X209" s="35">
        <v>7.9446427637093406E-2</v>
      </c>
      <c r="Y209" s="35">
        <v>423.68779858861899</v>
      </c>
      <c r="Z209" s="35">
        <v>0.59181958583216898</v>
      </c>
      <c r="AA209" s="35">
        <v>62</v>
      </c>
      <c r="AB209" s="35">
        <v>2.1260596562992801E-2</v>
      </c>
      <c r="AC209" s="35">
        <v>5333</v>
      </c>
      <c r="AD209" s="35">
        <v>4.5666936690889899E-2</v>
      </c>
      <c r="AE209" s="35">
        <v>5333</v>
      </c>
      <c r="AF209" s="35">
        <v>7.1181347013689E-2</v>
      </c>
      <c r="AG209" s="35">
        <v>5333</v>
      </c>
    </row>
    <row r="210" spans="1:33" hidden="1">
      <c r="A210" s="35" t="s">
        <v>663</v>
      </c>
      <c r="B210" s="35" t="s">
        <v>1550</v>
      </c>
      <c r="C210" s="35" t="b">
        <f t="shared" si="6"/>
        <v>1</v>
      </c>
      <c r="D210" s="35">
        <v>5.4289237199582034</v>
      </c>
      <c r="E210" s="35">
        <v>5.1835161964472309</v>
      </c>
      <c r="F210" s="35">
        <v>1.894926219175777</v>
      </c>
      <c r="G210" s="36">
        <v>0.46900462961639278</v>
      </c>
      <c r="H210" s="37">
        <v>43660</v>
      </c>
      <c r="I210" s="38">
        <v>43660.469004629631</v>
      </c>
      <c r="J210" s="35">
        <v>1</v>
      </c>
      <c r="K210" s="35" t="s">
        <v>599</v>
      </c>
      <c r="L210" s="35">
        <v>0</v>
      </c>
      <c r="M210" s="35">
        <v>25</v>
      </c>
      <c r="N210" s="35">
        <v>2</v>
      </c>
      <c r="O210" s="35">
        <v>11.77972604</v>
      </c>
      <c r="P210" s="35">
        <f t="shared" si="7"/>
        <v>5.2660087289215998</v>
      </c>
      <c r="Q210" s="35">
        <v>317</v>
      </c>
      <c r="R210" s="35" t="s">
        <v>1338</v>
      </c>
      <c r="S210" s="35" t="s">
        <v>1403</v>
      </c>
      <c r="T210" s="35">
        <v>2.9048196198504499E-3</v>
      </c>
      <c r="U210" s="35">
        <v>1.5416149955918199</v>
      </c>
      <c r="V210" s="35">
        <v>9.2034802540011701E-2</v>
      </c>
      <c r="W210" s="35">
        <v>6718</v>
      </c>
      <c r="X210" s="35">
        <v>7.5813913868950297E-2</v>
      </c>
      <c r="Y210" s="35">
        <v>509.31787337160802</v>
      </c>
      <c r="Z210" s="35">
        <v>0.54891787490816701</v>
      </c>
      <c r="AA210" s="35">
        <v>129</v>
      </c>
      <c r="AB210" s="35">
        <v>1.47702157943256E-2</v>
      </c>
      <c r="AC210" s="35">
        <v>6718</v>
      </c>
      <c r="AD210" s="35">
        <v>3.3015820732461502E-2</v>
      </c>
      <c r="AE210" s="35">
        <v>6718</v>
      </c>
      <c r="AF210" s="35">
        <v>5.3947359668993701E-2</v>
      </c>
      <c r="AG210" s="35">
        <v>6718</v>
      </c>
    </row>
    <row r="211" spans="1:33" hidden="1">
      <c r="A211" s="35" t="s">
        <v>664</v>
      </c>
      <c r="B211" s="35" t="s">
        <v>1551</v>
      </c>
      <c r="C211" s="35" t="b">
        <f t="shared" si="6"/>
        <v>1</v>
      </c>
      <c r="D211" s="35">
        <v>3.1837669801462907</v>
      </c>
      <c r="E211" s="35">
        <v>2.3099529780564265</v>
      </c>
      <c r="F211" s="35">
        <v>2.2568621534335027</v>
      </c>
      <c r="G211" s="36">
        <v>0.47074074074043892</v>
      </c>
      <c r="H211" s="37">
        <v>43660</v>
      </c>
      <c r="I211" s="38">
        <v>43660.47074074074</v>
      </c>
      <c r="J211" s="35">
        <v>1</v>
      </c>
      <c r="K211" s="35" t="s">
        <v>599</v>
      </c>
      <c r="L211" s="35">
        <v>5</v>
      </c>
      <c r="M211" s="35">
        <v>25</v>
      </c>
      <c r="N211" s="35">
        <v>2</v>
      </c>
      <c r="O211" s="35">
        <v>14.23364922</v>
      </c>
      <c r="P211" s="35">
        <f t="shared" si="7"/>
        <v>6.3630105473088001</v>
      </c>
      <c r="Q211" s="35">
        <v>343</v>
      </c>
      <c r="R211" s="35" t="s">
        <v>1338</v>
      </c>
      <c r="S211" s="35" t="s">
        <v>1403</v>
      </c>
      <c r="T211" s="35">
        <v>3.14986574861699E-3</v>
      </c>
      <c r="U211" s="35">
        <v>0.18639173824154601</v>
      </c>
      <c r="V211" s="35">
        <v>7.5587543018938205E-2</v>
      </c>
      <c r="W211" s="35">
        <v>1024</v>
      </c>
      <c r="X211" s="35">
        <v>6.7209096078734307E-2</v>
      </c>
      <c r="Y211" s="35">
        <v>68.822114384623902</v>
      </c>
      <c r="Z211" s="35" t="s">
        <v>1346</v>
      </c>
      <c r="AA211" s="35">
        <v>0</v>
      </c>
      <c r="AB211" s="35">
        <v>6.2694258967987398E-3</v>
      </c>
      <c r="AC211" s="35">
        <v>1024</v>
      </c>
      <c r="AD211" s="35">
        <v>2.15093239326721E-2</v>
      </c>
      <c r="AE211" s="35">
        <v>1024</v>
      </c>
      <c r="AF211" s="35">
        <v>4.02020758092691E-2</v>
      </c>
      <c r="AG211" s="35">
        <v>1024</v>
      </c>
    </row>
    <row r="212" spans="1:33" hidden="1">
      <c r="A212" s="35" t="s">
        <v>665</v>
      </c>
      <c r="B212" s="35" t="s">
        <v>1552</v>
      </c>
      <c r="C212" s="35" t="b">
        <f t="shared" si="6"/>
        <v>1</v>
      </c>
      <c r="D212" s="35">
        <v>3.8370480668756524</v>
      </c>
      <c r="E212" s="35">
        <v>2.7351097178683386</v>
      </c>
      <c r="F212" s="35">
        <v>3.3360960382623146</v>
      </c>
      <c r="G212" s="36">
        <v>0.47270833334187046</v>
      </c>
      <c r="H212" s="37">
        <v>43660</v>
      </c>
      <c r="I212" s="38">
        <v>43660.472708333335</v>
      </c>
      <c r="J212" s="35">
        <v>1</v>
      </c>
      <c r="K212" s="35" t="s">
        <v>599</v>
      </c>
      <c r="L212" s="35">
        <v>10</v>
      </c>
      <c r="M212" s="35">
        <v>25</v>
      </c>
      <c r="N212" s="35">
        <v>2</v>
      </c>
      <c r="O212" s="35">
        <v>14.23364922</v>
      </c>
      <c r="P212" s="35">
        <f t="shared" si="7"/>
        <v>6.3630105473088001</v>
      </c>
      <c r="Q212" s="35">
        <v>343</v>
      </c>
      <c r="R212" s="35" t="s">
        <v>1338</v>
      </c>
      <c r="S212" s="35" t="s">
        <v>1403</v>
      </c>
      <c r="T212" s="35">
        <v>3.68583166798752E-3</v>
      </c>
      <c r="U212" s="35">
        <v>1.70126561483836</v>
      </c>
      <c r="V212" s="35">
        <v>0.10551268625992601</v>
      </c>
      <c r="W212" s="35">
        <v>9174</v>
      </c>
      <c r="X212" s="35">
        <v>9.3547621901468203E-2</v>
      </c>
      <c r="Y212" s="35">
        <v>858.20588332406896</v>
      </c>
      <c r="Z212" s="35">
        <v>0.63138097397039805</v>
      </c>
      <c r="AA212" s="35">
        <v>121</v>
      </c>
      <c r="AB212" s="35">
        <v>1.73327628635459E-2</v>
      </c>
      <c r="AC212" s="35">
        <v>9174</v>
      </c>
      <c r="AD212" s="35">
        <v>3.91882972168573E-2</v>
      </c>
      <c r="AE212" s="35">
        <v>9174</v>
      </c>
      <c r="AF212" s="35">
        <v>6.3242674166639104E-2</v>
      </c>
      <c r="AG212" s="35">
        <v>9174</v>
      </c>
    </row>
    <row r="213" spans="1:33" hidden="1">
      <c r="A213" s="35" t="s">
        <v>666</v>
      </c>
      <c r="B213" s="35" t="s">
        <v>1553</v>
      </c>
      <c r="C213" s="35" t="b">
        <f t="shared" si="6"/>
        <v>1</v>
      </c>
      <c r="D213" s="35">
        <v>8.1905120167189089</v>
      </c>
      <c r="E213" s="35">
        <v>7.5476750261233017</v>
      </c>
      <c r="F213" s="35">
        <v>2.9957687883040625</v>
      </c>
      <c r="G213" s="36">
        <v>0.47747685184003785</v>
      </c>
      <c r="H213" s="37">
        <v>43660</v>
      </c>
      <c r="I213" s="38">
        <v>43660.477476851855</v>
      </c>
      <c r="J213" s="35">
        <v>1</v>
      </c>
      <c r="K213" s="35" t="s">
        <v>599</v>
      </c>
      <c r="L213" s="35">
        <v>5</v>
      </c>
      <c r="M213" s="35">
        <v>25</v>
      </c>
      <c r="N213" s="35">
        <v>2</v>
      </c>
      <c r="O213" s="35">
        <v>15.949382200000001</v>
      </c>
      <c r="P213" s="35">
        <f t="shared" si="7"/>
        <v>7.1300118186879997</v>
      </c>
      <c r="Q213" s="35">
        <v>288</v>
      </c>
      <c r="R213" s="35" t="s">
        <v>1338</v>
      </c>
      <c r="S213" s="35" t="s">
        <v>1341</v>
      </c>
      <c r="T213" s="39">
        <v>1.7600492459159601E-18</v>
      </c>
      <c r="U213" s="35">
        <v>1.4705202902993599</v>
      </c>
      <c r="V213" s="35">
        <v>0.10288014006702</v>
      </c>
      <c r="W213" s="35">
        <v>15978</v>
      </c>
      <c r="X213" s="35">
        <v>9.0617557532071E-2</v>
      </c>
      <c r="Y213" s="35">
        <v>1447.8873342474301</v>
      </c>
      <c r="Z213" s="35">
        <v>0.452901605670533</v>
      </c>
      <c r="AA213" s="35">
        <v>117</v>
      </c>
      <c r="AB213" s="35">
        <v>1.3543039856811099E-2</v>
      </c>
      <c r="AC213" s="35">
        <v>15978</v>
      </c>
      <c r="AD213" s="35">
        <v>3.5854918759118497E-2</v>
      </c>
      <c r="AE213" s="35">
        <v>15978</v>
      </c>
      <c r="AF213" s="35">
        <v>6.0224650452035601E-2</v>
      </c>
      <c r="AG213" s="35">
        <v>15978</v>
      </c>
    </row>
    <row r="214" spans="1:33" hidden="1">
      <c r="A214" s="35" t="s">
        <v>667</v>
      </c>
      <c r="B214" s="35" t="s">
        <v>1554</v>
      </c>
      <c r="C214" s="35" t="b">
        <f t="shared" si="6"/>
        <v>1</v>
      </c>
      <c r="D214" s="35">
        <v>10.997964994775344</v>
      </c>
      <c r="E214" s="35">
        <v>9.6826018808777441</v>
      </c>
      <c r="F214" s="35">
        <v>5.1717590510217581</v>
      </c>
      <c r="G214" s="36">
        <v>0.4791550925874617</v>
      </c>
      <c r="H214" s="37">
        <v>43660</v>
      </c>
      <c r="I214" s="38">
        <v>43660.479155092595</v>
      </c>
      <c r="J214" s="35">
        <v>1</v>
      </c>
      <c r="K214" s="35" t="s">
        <v>599</v>
      </c>
      <c r="L214" s="35">
        <v>10</v>
      </c>
      <c r="M214" s="35">
        <v>25</v>
      </c>
      <c r="N214" s="35">
        <v>2</v>
      </c>
      <c r="O214" s="35">
        <v>15.949382200000001</v>
      </c>
      <c r="P214" s="35">
        <f t="shared" si="7"/>
        <v>7.1300118186879997</v>
      </c>
      <c r="Q214" s="35">
        <v>288</v>
      </c>
      <c r="R214" s="35" t="s">
        <v>1338</v>
      </c>
      <c r="S214" s="35" t="s">
        <v>1341</v>
      </c>
      <c r="T214" s="39">
        <v>1.7600492459159601E-18</v>
      </c>
      <c r="U214" s="35">
        <v>2.1188272401418899</v>
      </c>
      <c r="V214" s="35">
        <v>9.1978178821323503E-2</v>
      </c>
      <c r="W214" s="35">
        <v>16432</v>
      </c>
      <c r="X214" s="35">
        <v>7.3002173200779896E-2</v>
      </c>
      <c r="Y214" s="35">
        <v>1199.5717100352199</v>
      </c>
      <c r="Z214" s="35">
        <v>0.494336787820639</v>
      </c>
      <c r="AA214" s="35">
        <v>88</v>
      </c>
      <c r="AB214" s="35">
        <v>1.19297605504903E-2</v>
      </c>
      <c r="AC214" s="35">
        <v>16432</v>
      </c>
      <c r="AD214" s="35">
        <v>3.1110272017572702E-2</v>
      </c>
      <c r="AE214" s="35">
        <v>16432</v>
      </c>
      <c r="AF214" s="35">
        <v>5.28495134256734E-2</v>
      </c>
      <c r="AG214" s="35">
        <v>16432</v>
      </c>
    </row>
    <row r="215" spans="1:33" hidden="1">
      <c r="A215" s="35" t="s">
        <v>668</v>
      </c>
      <c r="B215" s="35" t="s">
        <v>1555</v>
      </c>
      <c r="C215" s="35" t="b">
        <f t="shared" si="6"/>
        <v>1</v>
      </c>
      <c r="D215" s="35">
        <v>11.47027168234065</v>
      </c>
      <c r="E215" s="35">
        <v>10.956765935214211</v>
      </c>
      <c r="F215" s="35">
        <v>5.0616786840894825</v>
      </c>
      <c r="G215" s="36">
        <v>0.48223379629780538</v>
      </c>
      <c r="H215" s="37">
        <v>43660</v>
      </c>
      <c r="I215" s="38">
        <v>43660.482233796298</v>
      </c>
      <c r="J215" s="35">
        <v>1</v>
      </c>
      <c r="K215" s="35" t="s">
        <v>599</v>
      </c>
      <c r="L215" s="35">
        <v>-5</v>
      </c>
      <c r="M215" s="35">
        <v>25</v>
      </c>
      <c r="N215" s="35">
        <v>2</v>
      </c>
      <c r="O215" s="35">
        <v>17.6047178</v>
      </c>
      <c r="P215" s="35">
        <f t="shared" si="7"/>
        <v>7.8700130453119996</v>
      </c>
      <c r="Q215" s="35">
        <v>284</v>
      </c>
      <c r="R215" s="35" t="s">
        <v>1338</v>
      </c>
      <c r="S215" s="35" t="s">
        <v>1341</v>
      </c>
      <c r="T215" s="39">
        <v>3.2846200401383602E-5</v>
      </c>
      <c r="U215" s="35">
        <v>1.60647002217621</v>
      </c>
      <c r="V215" s="35">
        <v>9.0093737539820196E-2</v>
      </c>
      <c r="W215" s="35">
        <v>15090</v>
      </c>
      <c r="X215" s="35">
        <v>7.1026720201839602E-2</v>
      </c>
      <c r="Y215" s="35">
        <v>1071.79320784576</v>
      </c>
      <c r="Z215" s="35">
        <v>0.44454087320347502</v>
      </c>
      <c r="AA215" s="35">
        <v>219</v>
      </c>
      <c r="AB215" s="35">
        <v>1.19583382421753E-2</v>
      </c>
      <c r="AC215" s="35">
        <v>15090</v>
      </c>
      <c r="AD215" s="35">
        <v>3.06922895513662E-2</v>
      </c>
      <c r="AE215" s="35">
        <v>15090</v>
      </c>
      <c r="AF215" s="35">
        <v>5.1852705308677499E-2</v>
      </c>
      <c r="AG215" s="35">
        <v>15090</v>
      </c>
    </row>
    <row r="216" spans="1:33" hidden="1">
      <c r="A216" s="35" t="s">
        <v>669</v>
      </c>
      <c r="B216" s="35" t="s">
        <v>1556</v>
      </c>
      <c r="C216" s="35" t="b">
        <f t="shared" si="6"/>
        <v>1</v>
      </c>
      <c r="D216" s="35">
        <v>7.004258098223608</v>
      </c>
      <c r="E216" s="35">
        <v>6.2558777429467085</v>
      </c>
      <c r="F216" s="35">
        <v>2.8317817553823184</v>
      </c>
      <c r="G216" s="36">
        <v>0.48468749999301508</v>
      </c>
      <c r="H216" s="37">
        <v>43660</v>
      </c>
      <c r="I216" s="38">
        <v>43660.4846875</v>
      </c>
      <c r="J216" s="35">
        <v>1</v>
      </c>
      <c r="K216" s="35" t="s">
        <v>599</v>
      </c>
      <c r="L216" s="35">
        <v>0</v>
      </c>
      <c r="M216" s="35">
        <v>25</v>
      </c>
      <c r="N216" s="35">
        <v>2</v>
      </c>
      <c r="O216" s="35">
        <v>18.096844600000001</v>
      </c>
      <c r="P216" s="35">
        <f t="shared" si="7"/>
        <v>8.0900134099839995</v>
      </c>
      <c r="Q216" s="35">
        <v>294</v>
      </c>
      <c r="R216" s="35" t="s">
        <v>1338</v>
      </c>
      <c r="S216" s="35" t="s">
        <v>1341</v>
      </c>
      <c r="T216" s="35">
        <v>3.4640449639985098E-3</v>
      </c>
      <c r="U216" s="35">
        <v>2.0486788057335801</v>
      </c>
      <c r="V216" s="35">
        <v>9.9892753161107004E-2</v>
      </c>
      <c r="W216" s="35">
        <v>15495</v>
      </c>
      <c r="X216" s="35">
        <v>8.67473953384722E-2</v>
      </c>
      <c r="Y216" s="35">
        <v>1344.15089076963</v>
      </c>
      <c r="Z216" s="35">
        <v>0.44458485129937603</v>
      </c>
      <c r="AA216" s="35">
        <v>160</v>
      </c>
      <c r="AB216" s="35">
        <v>1.34314761670164E-2</v>
      </c>
      <c r="AC216" s="35">
        <v>15495</v>
      </c>
      <c r="AD216" s="35">
        <v>3.4680126519134102E-2</v>
      </c>
      <c r="AE216" s="35">
        <v>15495</v>
      </c>
      <c r="AF216" s="35">
        <v>5.82483549902773E-2</v>
      </c>
      <c r="AG216" s="35">
        <v>15495</v>
      </c>
    </row>
    <row r="217" spans="1:33" hidden="1">
      <c r="A217" s="35" t="s">
        <v>670</v>
      </c>
      <c r="B217" s="35" t="s">
        <v>1557</v>
      </c>
      <c r="C217" s="35" t="b">
        <f t="shared" si="6"/>
        <v>1</v>
      </c>
      <c r="D217" s="35">
        <v>11.24042580982236</v>
      </c>
      <c r="E217" s="35">
        <v>11.323798328108673</v>
      </c>
      <c r="F217" s="35">
        <v>4.8552884422418581</v>
      </c>
      <c r="G217" s="36">
        <v>0.48803240741835907</v>
      </c>
      <c r="H217" s="37">
        <v>43660</v>
      </c>
      <c r="I217" s="38">
        <v>43660.488032407404</v>
      </c>
      <c r="J217" s="35">
        <v>1</v>
      </c>
      <c r="K217" s="35" t="s">
        <v>599</v>
      </c>
      <c r="L217" s="35">
        <v>10</v>
      </c>
      <c r="M217" s="35">
        <v>25</v>
      </c>
      <c r="N217" s="35">
        <v>2</v>
      </c>
      <c r="O217" s="35">
        <v>15.33869758</v>
      </c>
      <c r="P217" s="35">
        <f t="shared" si="7"/>
        <v>6.8570113661632002</v>
      </c>
      <c r="Q217" s="35">
        <v>302</v>
      </c>
      <c r="R217" s="35" t="s">
        <v>1338</v>
      </c>
      <c r="S217" s="35" t="s">
        <v>1341</v>
      </c>
      <c r="T217" s="35">
        <v>3.08256881732573E-3</v>
      </c>
      <c r="U217" s="35">
        <v>0.40940550766108202</v>
      </c>
      <c r="V217" s="35">
        <v>8.6946758976663804E-2</v>
      </c>
      <c r="W217" s="35">
        <v>13240</v>
      </c>
      <c r="X217" s="35">
        <v>7.4543961426594502E-2</v>
      </c>
      <c r="Y217" s="35">
        <v>986.96204928811096</v>
      </c>
      <c r="Z217" s="35">
        <v>0.32695471077093002</v>
      </c>
      <c r="AA217" s="35">
        <v>29</v>
      </c>
      <c r="AB217" s="35">
        <v>9.2657015898760502E-3</v>
      </c>
      <c r="AC217" s="35">
        <v>13240</v>
      </c>
      <c r="AD217" s="35">
        <v>2.75375846858124E-2</v>
      </c>
      <c r="AE217" s="35">
        <v>13240</v>
      </c>
      <c r="AF217" s="35">
        <v>4.8590494397785802E-2</v>
      </c>
      <c r="AG217" s="35">
        <v>13240</v>
      </c>
    </row>
    <row r="218" spans="1:33" hidden="1">
      <c r="A218" s="35" t="s">
        <v>671</v>
      </c>
      <c r="B218" s="35" t="s">
        <v>1558</v>
      </c>
      <c r="C218" s="35" t="b">
        <f t="shared" si="6"/>
        <v>1</v>
      </c>
      <c r="D218" s="35">
        <v>2.1097492163009397</v>
      </c>
      <c r="E218" s="35">
        <v>1.3120428422152561</v>
      </c>
      <c r="F218" s="35">
        <v>3.0100140974922729</v>
      </c>
      <c r="G218" s="36">
        <v>0.49221064813900739</v>
      </c>
      <c r="H218" s="37">
        <v>43660</v>
      </c>
      <c r="I218" s="38">
        <v>43660.492210648146</v>
      </c>
      <c r="J218" s="35">
        <v>1</v>
      </c>
      <c r="K218" s="35" t="s">
        <v>599</v>
      </c>
      <c r="L218" s="35">
        <v>5</v>
      </c>
      <c r="M218" s="35">
        <v>25</v>
      </c>
      <c r="N218" s="35">
        <v>2</v>
      </c>
      <c r="O218" s="35">
        <v>16.222288880000001</v>
      </c>
      <c r="P218" s="35">
        <f t="shared" si="7"/>
        <v>7.2520120209151999</v>
      </c>
      <c r="Q218" s="35">
        <v>299</v>
      </c>
      <c r="R218" s="35" t="s">
        <v>1338</v>
      </c>
      <c r="S218" s="35" t="s">
        <v>1341</v>
      </c>
      <c r="T218" s="35">
        <v>1.04203628658342E-4</v>
      </c>
      <c r="U218" s="35">
        <v>1.0793202595645801</v>
      </c>
      <c r="V218" s="35">
        <v>0.10885780481037199</v>
      </c>
      <c r="W218" s="35">
        <v>17872</v>
      </c>
      <c r="X218" s="35">
        <v>9.1699980100646603E-2</v>
      </c>
      <c r="Y218" s="35">
        <v>1638.8620443587599</v>
      </c>
      <c r="Z218" s="35">
        <v>0.35031574164741702</v>
      </c>
      <c r="AA218" s="35">
        <v>215</v>
      </c>
      <c r="AB218" s="35">
        <v>1.51351992238976E-2</v>
      </c>
      <c r="AC218" s="35">
        <v>17872</v>
      </c>
      <c r="AD218" s="35">
        <v>3.9308801792866097E-2</v>
      </c>
      <c r="AE218" s="35">
        <v>17872</v>
      </c>
      <c r="AF218" s="35">
        <v>6.4903752303626605E-2</v>
      </c>
      <c r="AG218" s="35">
        <v>17872</v>
      </c>
    </row>
    <row r="219" spans="1:33" hidden="1">
      <c r="A219" s="35" t="s">
        <v>672</v>
      </c>
      <c r="B219" s="35" t="s">
        <v>1559</v>
      </c>
      <c r="C219" s="35" t="b">
        <f t="shared" si="6"/>
        <v>1</v>
      </c>
      <c r="D219" s="35">
        <v>11.013262800417964</v>
      </c>
      <c r="E219" s="35">
        <v>9.9562434691745025</v>
      </c>
      <c r="F219" s="35">
        <v>4.6993295631011858</v>
      </c>
      <c r="G219" s="36">
        <v>0.49475694444845431</v>
      </c>
      <c r="H219" s="37">
        <v>43660</v>
      </c>
      <c r="I219" s="38">
        <v>43660.494756944441</v>
      </c>
      <c r="J219" s="35">
        <v>1</v>
      </c>
      <c r="K219" s="35" t="s">
        <v>599</v>
      </c>
      <c r="L219" s="35">
        <v>-5</v>
      </c>
      <c r="M219" s="35">
        <v>25</v>
      </c>
      <c r="N219" s="35">
        <v>2</v>
      </c>
      <c r="O219" s="35">
        <v>16.222288880000001</v>
      </c>
      <c r="P219" s="35">
        <f t="shared" si="7"/>
        <v>7.2520120209151999</v>
      </c>
      <c r="Q219" s="35">
        <v>299</v>
      </c>
      <c r="R219" s="35" t="s">
        <v>1338</v>
      </c>
      <c r="S219" s="35" t="s">
        <v>1341</v>
      </c>
      <c r="T219" s="35">
        <v>3.2174723068462301E-3</v>
      </c>
      <c r="U219" s="35">
        <v>0.62713991709300498</v>
      </c>
      <c r="V219" s="35">
        <v>0.111206751636221</v>
      </c>
      <c r="W219" s="35">
        <v>11625</v>
      </c>
      <c r="X219" s="35">
        <v>8.4873884913317904E-2</v>
      </c>
      <c r="Y219" s="35">
        <v>986.65891211732105</v>
      </c>
      <c r="Z219" s="35">
        <v>0.41792299009473599</v>
      </c>
      <c r="AA219" s="35">
        <v>448</v>
      </c>
      <c r="AB219" s="35">
        <v>1.8683422132961099E-2</v>
      </c>
      <c r="AC219" s="35">
        <v>11625</v>
      </c>
      <c r="AD219" s="35">
        <v>4.2927170668693303E-2</v>
      </c>
      <c r="AE219" s="35">
        <v>11625</v>
      </c>
      <c r="AF219" s="35">
        <v>6.8104726696251894E-2</v>
      </c>
      <c r="AG219" s="35">
        <v>11625</v>
      </c>
    </row>
    <row r="220" spans="1:33" hidden="1">
      <c r="A220" s="35" t="s">
        <v>673</v>
      </c>
      <c r="B220" s="35" t="s">
        <v>1560</v>
      </c>
      <c r="C220" s="35" t="b">
        <f t="shared" si="6"/>
        <v>1</v>
      </c>
      <c r="D220" s="35">
        <v>6.3363740856844251</v>
      </c>
      <c r="E220" s="35">
        <v>5.3089080459770113</v>
      </c>
      <c r="F220" s="35">
        <v>3.3588436466568838</v>
      </c>
      <c r="G220" s="36">
        <v>0.49634259258164093</v>
      </c>
      <c r="H220" s="37">
        <v>43660</v>
      </c>
      <c r="I220" s="38">
        <v>43660.496342592596</v>
      </c>
      <c r="J220" s="35">
        <v>1</v>
      </c>
      <c r="K220" s="35" t="s">
        <v>599</v>
      </c>
      <c r="L220" s="35">
        <v>0</v>
      </c>
      <c r="M220" s="35">
        <v>25</v>
      </c>
      <c r="N220" s="35">
        <v>2</v>
      </c>
      <c r="O220" s="35">
        <v>14.6072182</v>
      </c>
      <c r="P220" s="35">
        <f t="shared" si="7"/>
        <v>6.5300108241280004</v>
      </c>
      <c r="Q220" s="35">
        <v>308</v>
      </c>
      <c r="R220" s="35" t="s">
        <v>1338</v>
      </c>
      <c r="S220" s="35" t="s">
        <v>1341</v>
      </c>
      <c r="T220" s="35">
        <v>3.3279859061580899E-3</v>
      </c>
      <c r="U220" s="35">
        <v>0.42324638763203798</v>
      </c>
      <c r="V220" s="35">
        <v>9.3012776611514705E-2</v>
      </c>
      <c r="W220" s="35">
        <v>6411</v>
      </c>
      <c r="X220" s="35">
        <v>7.99891556301352E-2</v>
      </c>
      <c r="Y220" s="35">
        <v>512.81047674479703</v>
      </c>
      <c r="Z220" s="35">
        <v>0.33206649303123298</v>
      </c>
      <c r="AA220" s="35">
        <v>80</v>
      </c>
      <c r="AB220" s="35">
        <v>1.0941969448402301E-2</v>
      </c>
      <c r="AC220" s="35">
        <v>6411</v>
      </c>
      <c r="AD220" s="35">
        <v>3.0811624997412398E-2</v>
      </c>
      <c r="AE220" s="35">
        <v>6411</v>
      </c>
      <c r="AF220" s="35">
        <v>5.3104251602799302E-2</v>
      </c>
      <c r="AG220" s="35">
        <v>6411</v>
      </c>
    </row>
    <row r="221" spans="1:33" hidden="1">
      <c r="A221" s="35" t="s">
        <v>674</v>
      </c>
      <c r="B221" s="35" t="s">
        <v>1561</v>
      </c>
      <c r="C221" s="35" t="b">
        <f t="shared" si="6"/>
        <v>1</v>
      </c>
      <c r="D221" s="35">
        <v>21.83867554858935</v>
      </c>
      <c r="E221" s="35">
        <v>19.639498432601883</v>
      </c>
      <c r="F221" s="35">
        <v>10.260380168391439</v>
      </c>
      <c r="G221" s="36">
        <v>0.50631944445194677</v>
      </c>
      <c r="H221" s="37">
        <v>43660</v>
      </c>
      <c r="I221" s="38">
        <v>43660.506319444445</v>
      </c>
      <c r="J221" s="35">
        <v>1</v>
      </c>
      <c r="K221" s="35" t="s">
        <v>599</v>
      </c>
      <c r="L221" s="35">
        <v>10</v>
      </c>
      <c r="M221" s="35">
        <v>25</v>
      </c>
      <c r="N221" s="35">
        <v>2</v>
      </c>
      <c r="O221" s="35">
        <v>13.9361362</v>
      </c>
      <c r="P221" s="35">
        <f t="shared" si="7"/>
        <v>6.2300103268480003</v>
      </c>
      <c r="Q221" s="35">
        <v>321</v>
      </c>
      <c r="R221" s="35" t="s">
        <v>1338</v>
      </c>
      <c r="S221" s="35" t="s">
        <v>1403</v>
      </c>
      <c r="T221" s="35">
        <v>4.2654826037677599E-3</v>
      </c>
      <c r="U221" s="35">
        <v>1.9011924834740299</v>
      </c>
      <c r="V221" s="35">
        <v>9.5343829041144496E-2</v>
      </c>
      <c r="W221" s="35">
        <v>39368</v>
      </c>
      <c r="X221" s="35">
        <v>7.4845408045340206E-2</v>
      </c>
      <c r="Y221" s="35">
        <v>2946.5140239289499</v>
      </c>
      <c r="Z221" s="35">
        <v>0.363996140602316</v>
      </c>
      <c r="AA221" s="35">
        <v>709</v>
      </c>
      <c r="AB221" s="35">
        <v>1.30227472374762E-2</v>
      </c>
      <c r="AC221" s="35">
        <v>39368</v>
      </c>
      <c r="AD221" s="35">
        <v>3.3245842986412297E-2</v>
      </c>
      <c r="AE221" s="35">
        <v>39368</v>
      </c>
      <c r="AF221" s="35">
        <v>5.5597144435518199E-2</v>
      </c>
      <c r="AG221" s="35">
        <v>39368</v>
      </c>
    </row>
    <row r="222" spans="1:33" hidden="1">
      <c r="A222" s="35" t="s">
        <v>675</v>
      </c>
      <c r="B222" s="35" t="s">
        <v>1562</v>
      </c>
      <c r="C222" s="35" t="b">
        <f t="shared" si="6"/>
        <v>1</v>
      </c>
      <c r="D222" s="35">
        <v>5.7501227795193275</v>
      </c>
      <c r="E222" s="35">
        <v>5.5512016718913273</v>
      </c>
      <c r="F222" s="35">
        <v>2.2147197745425031</v>
      </c>
      <c r="G222" s="36">
        <v>0.51097222222597338</v>
      </c>
      <c r="H222" s="37">
        <v>43660</v>
      </c>
      <c r="I222" s="38">
        <v>43660.510972222219</v>
      </c>
      <c r="J222" s="35">
        <v>1</v>
      </c>
      <c r="K222" s="35" t="s">
        <v>599</v>
      </c>
      <c r="L222" s="35">
        <v>5</v>
      </c>
      <c r="M222" s="35">
        <v>25</v>
      </c>
      <c r="N222" s="35">
        <v>2</v>
      </c>
      <c r="O222" s="35">
        <v>15.7927964</v>
      </c>
      <c r="P222" s="35">
        <f t="shared" si="7"/>
        <v>7.0600117026560003</v>
      </c>
      <c r="Q222" s="35">
        <v>297</v>
      </c>
      <c r="R222" s="35" t="s">
        <v>1338</v>
      </c>
      <c r="S222" s="35" t="s">
        <v>1341</v>
      </c>
      <c r="T222" s="35">
        <v>2.0945754243362799E-4</v>
      </c>
      <c r="U222" s="35">
        <v>1.1938404023548801</v>
      </c>
      <c r="V222" s="35">
        <v>0.121046481454571</v>
      </c>
      <c r="W222" s="35">
        <v>8006</v>
      </c>
      <c r="X222" s="35">
        <v>9.5383095543939894E-2</v>
      </c>
      <c r="Y222" s="35">
        <v>763.63706292478298</v>
      </c>
      <c r="Z222" s="35">
        <v>0.42453760801641899</v>
      </c>
      <c r="AA222" s="35">
        <v>394</v>
      </c>
      <c r="AB222" s="35">
        <v>2.24865651663066E-2</v>
      </c>
      <c r="AC222" s="35">
        <v>8006</v>
      </c>
      <c r="AD222" s="35">
        <v>4.9035035701530297E-2</v>
      </c>
      <c r="AE222" s="35">
        <v>8006</v>
      </c>
      <c r="AF222" s="35">
        <v>7.5920845165662595E-2</v>
      </c>
      <c r="AG222" s="35">
        <v>8006</v>
      </c>
    </row>
    <row r="223" spans="1:33" hidden="1">
      <c r="A223" s="35" t="s">
        <v>676</v>
      </c>
      <c r="B223" s="35" t="s">
        <v>1563</v>
      </c>
      <c r="C223" s="35" t="b">
        <f t="shared" si="6"/>
        <v>1</v>
      </c>
      <c r="D223" s="35">
        <v>5.4846185997910082</v>
      </c>
      <c r="E223" s="35">
        <v>4.8236677115987465</v>
      </c>
      <c r="F223" s="35">
        <v>3.5342821298504759</v>
      </c>
      <c r="G223" s="36">
        <v>0.51307870369055308</v>
      </c>
      <c r="H223" s="37">
        <v>43660</v>
      </c>
      <c r="I223" s="38">
        <v>43660.513078703705</v>
      </c>
      <c r="J223" s="35">
        <v>1</v>
      </c>
      <c r="K223" s="35" t="s">
        <v>599</v>
      </c>
      <c r="L223" s="35">
        <v>5</v>
      </c>
      <c r="M223" s="35">
        <v>25</v>
      </c>
      <c r="N223" s="35">
        <v>2</v>
      </c>
      <c r="O223" s="35">
        <v>15.66305388</v>
      </c>
      <c r="P223" s="35">
        <f t="shared" si="7"/>
        <v>7.0020116065151994</v>
      </c>
      <c r="Q223" s="35">
        <v>276</v>
      </c>
      <c r="R223" s="35" t="s">
        <v>1338</v>
      </c>
      <c r="S223" s="35" t="s">
        <v>1341</v>
      </c>
      <c r="T223" s="35">
        <v>3.2089713782731399E-3</v>
      </c>
      <c r="U223" s="35">
        <v>1.29112827381761</v>
      </c>
      <c r="V223" s="35">
        <v>0.105592761146981</v>
      </c>
      <c r="W223" s="35">
        <v>10149</v>
      </c>
      <c r="X223" s="35">
        <v>7.7409686458362797E-2</v>
      </c>
      <c r="Y223" s="35">
        <v>785.63090786592397</v>
      </c>
      <c r="Z223" s="35">
        <v>0.50947669876266499</v>
      </c>
      <c r="AA223" s="35">
        <v>252</v>
      </c>
      <c r="AB223" s="35">
        <v>1.9257122923266298E-2</v>
      </c>
      <c r="AC223" s="35">
        <v>10149</v>
      </c>
      <c r="AD223" s="35">
        <v>4.11859719545268E-2</v>
      </c>
      <c r="AE223" s="35">
        <v>10149</v>
      </c>
      <c r="AF223" s="35">
        <v>6.4648541334776599E-2</v>
      </c>
      <c r="AG223" s="35">
        <v>10149</v>
      </c>
    </row>
    <row r="224" spans="1:33" hidden="1">
      <c r="A224" s="35" t="s">
        <v>677</v>
      </c>
      <c r="B224" s="35" t="s">
        <v>1564</v>
      </c>
      <c r="C224" s="35" t="b">
        <f t="shared" si="6"/>
        <v>1</v>
      </c>
      <c r="D224" s="35">
        <v>5.1039237199582042</v>
      </c>
      <c r="E224" s="35">
        <v>4.8360762800417971</v>
      </c>
      <c r="F224" s="35">
        <v>1.9075900701665363</v>
      </c>
      <c r="G224" s="36">
        <v>0.51450231482158415</v>
      </c>
      <c r="H224" s="37">
        <v>43660</v>
      </c>
      <c r="I224" s="38">
        <v>43660.514502314814</v>
      </c>
      <c r="J224" s="35">
        <v>1</v>
      </c>
      <c r="K224" s="35" t="s">
        <v>599</v>
      </c>
      <c r="L224" s="35">
        <v>10</v>
      </c>
      <c r="M224" s="35">
        <v>25</v>
      </c>
      <c r="N224" s="35">
        <v>2</v>
      </c>
      <c r="O224" s="35">
        <v>15.66305388</v>
      </c>
      <c r="P224" s="35">
        <f t="shared" si="7"/>
        <v>7.0020116065151994</v>
      </c>
      <c r="Q224" s="35">
        <v>276</v>
      </c>
      <c r="R224" s="35" t="s">
        <v>1338</v>
      </c>
      <c r="S224" s="35" t="s">
        <v>1341</v>
      </c>
      <c r="T224" s="35">
        <v>3.4891909936104202E-3</v>
      </c>
      <c r="U224" s="35">
        <v>1.0620074578658001</v>
      </c>
      <c r="V224" s="35">
        <v>0.117438933008045</v>
      </c>
      <c r="W224" s="35">
        <v>11095</v>
      </c>
      <c r="X224" s="35">
        <v>9.3117821520900507E-2</v>
      </c>
      <c r="Y224" s="35">
        <v>1033.14222977439</v>
      </c>
      <c r="Z224" s="35">
        <v>0.44837780803083299</v>
      </c>
      <c r="AA224" s="35">
        <v>423</v>
      </c>
      <c r="AB224" s="35">
        <v>2.1471250287219499E-2</v>
      </c>
      <c r="AC224" s="35">
        <v>11095</v>
      </c>
      <c r="AD224" s="35">
        <v>4.6911894654692199E-2</v>
      </c>
      <c r="AE224" s="35">
        <v>11095</v>
      </c>
      <c r="AF224" s="35">
        <v>7.3078205396959597E-2</v>
      </c>
      <c r="AG224" s="35">
        <v>11095</v>
      </c>
    </row>
    <row r="225" spans="1:33" hidden="1">
      <c r="A225" s="35" t="s">
        <v>678</v>
      </c>
      <c r="B225" s="35" t="s">
        <v>1565</v>
      </c>
      <c r="C225" s="35" t="b">
        <f t="shared" si="6"/>
        <v>1</v>
      </c>
      <c r="D225" s="35">
        <v>4.3464472309299831</v>
      </c>
      <c r="E225" s="35">
        <v>3.9034743991640548</v>
      </c>
      <c r="F225" s="35">
        <v>2.0358172044812837</v>
      </c>
      <c r="G225" s="36">
        <v>0.51660879628616385</v>
      </c>
      <c r="H225" s="37">
        <v>43660</v>
      </c>
      <c r="I225" s="38">
        <v>43660.516608796293</v>
      </c>
      <c r="J225" s="35">
        <v>1</v>
      </c>
      <c r="K225" s="35" t="s">
        <v>599</v>
      </c>
      <c r="L225" s="35">
        <v>-5</v>
      </c>
      <c r="M225" s="35">
        <v>25</v>
      </c>
      <c r="N225" s="35">
        <v>2</v>
      </c>
      <c r="O225" s="35">
        <v>12.522390120000001</v>
      </c>
      <c r="P225" s="35">
        <f t="shared" si="7"/>
        <v>5.5980092792448</v>
      </c>
      <c r="Q225" s="35">
        <v>294</v>
      </c>
      <c r="R225" s="35" t="s">
        <v>1338</v>
      </c>
      <c r="S225" s="35" t="s">
        <v>1341</v>
      </c>
      <c r="T225" s="35">
        <v>3.49643632800508E-3</v>
      </c>
      <c r="U225" s="35">
        <v>0.81622743278350396</v>
      </c>
      <c r="V225" s="35">
        <v>9.4123440542923098E-2</v>
      </c>
      <c r="W225" s="35">
        <v>10852</v>
      </c>
      <c r="X225" s="35">
        <v>7.1903011518322499E-2</v>
      </c>
      <c r="Y225" s="35">
        <v>780.29148099683596</v>
      </c>
      <c r="Z225" s="35">
        <v>0.4767590871174</v>
      </c>
      <c r="AA225" s="35">
        <v>147</v>
      </c>
      <c r="AB225" s="35">
        <v>1.31036313891579E-2</v>
      </c>
      <c r="AC225" s="35">
        <v>10852</v>
      </c>
      <c r="AD225" s="35">
        <v>3.2926864216489903E-2</v>
      </c>
      <c r="AE225" s="35">
        <v>10852</v>
      </c>
      <c r="AF225" s="35">
        <v>5.48953335885368E-2</v>
      </c>
      <c r="AG225" s="35">
        <v>10852</v>
      </c>
    </row>
    <row r="226" spans="1:33" hidden="1">
      <c r="A226" s="35" t="s">
        <v>679</v>
      </c>
      <c r="B226" s="35" t="s">
        <v>1566</v>
      </c>
      <c r="C226" s="35" t="b">
        <f t="shared" si="6"/>
        <v>1</v>
      </c>
      <c r="D226" s="35">
        <v>3.9443207941483789</v>
      </c>
      <c r="E226" s="35">
        <v>3.101489028213166</v>
      </c>
      <c r="F226" s="35">
        <v>2.5457858615173201</v>
      </c>
      <c r="G226" s="36">
        <v>0.5180092592490837</v>
      </c>
      <c r="H226" s="37">
        <v>43660</v>
      </c>
      <c r="I226" s="38">
        <v>43660.518009259256</v>
      </c>
      <c r="J226" s="35">
        <v>1</v>
      </c>
      <c r="K226" s="35" t="s">
        <v>599</v>
      </c>
      <c r="L226" s="35">
        <v>0</v>
      </c>
      <c r="M226" s="35">
        <v>25</v>
      </c>
      <c r="N226" s="35">
        <v>2</v>
      </c>
      <c r="O226" s="35">
        <v>12.522390120000001</v>
      </c>
      <c r="P226" s="35">
        <f t="shared" si="7"/>
        <v>5.5980092792448</v>
      </c>
      <c r="Q226" s="35">
        <v>294</v>
      </c>
      <c r="R226" s="35" t="s">
        <v>1338</v>
      </c>
      <c r="S226" s="35" t="s">
        <v>1341</v>
      </c>
      <c r="T226" s="35">
        <v>3.3929487296184002E-3</v>
      </c>
      <c r="U226" s="35">
        <v>0.76947315616670997</v>
      </c>
      <c r="V226" s="35">
        <v>0.101836180548576</v>
      </c>
      <c r="W226" s="35">
        <v>8034</v>
      </c>
      <c r="X226" s="35">
        <v>7.6275457964099402E-2</v>
      </c>
      <c r="Y226" s="35">
        <v>612.79702928357403</v>
      </c>
      <c r="Z226" s="35">
        <v>0.40560226252383902</v>
      </c>
      <c r="AA226" s="35">
        <v>180</v>
      </c>
      <c r="AB226" s="35">
        <v>1.52268391278909E-2</v>
      </c>
      <c r="AC226" s="35">
        <v>8034</v>
      </c>
      <c r="AD226" s="35">
        <v>3.7245728571169201E-2</v>
      </c>
      <c r="AE226" s="35">
        <v>8034</v>
      </c>
      <c r="AF226" s="35">
        <v>6.0781882232614499E-2</v>
      </c>
      <c r="AG226" s="35">
        <v>8034</v>
      </c>
    </row>
    <row r="227" spans="1:33" hidden="1">
      <c r="A227" s="35" t="s">
        <v>680</v>
      </c>
      <c r="B227" s="35" t="s">
        <v>1567</v>
      </c>
      <c r="C227" s="35" t="b">
        <f t="shared" si="6"/>
        <v>1</v>
      </c>
      <c r="D227" s="35">
        <v>4.7511259143155709</v>
      </c>
      <c r="E227" s="35">
        <v>4.4376959247648902</v>
      </c>
      <c r="F227" s="35">
        <v>1.8493204339924025</v>
      </c>
      <c r="G227" s="36">
        <v>0.52021990739740431</v>
      </c>
      <c r="H227" s="37">
        <v>43660</v>
      </c>
      <c r="I227" s="38">
        <v>43660.520219907405</v>
      </c>
      <c r="J227" s="35">
        <v>1</v>
      </c>
      <c r="K227" s="35" t="s">
        <v>599</v>
      </c>
      <c r="L227" s="35">
        <v>-5</v>
      </c>
      <c r="M227" s="35">
        <v>25</v>
      </c>
      <c r="N227" s="35">
        <v>2</v>
      </c>
      <c r="O227" s="35">
        <v>13.267291139999999</v>
      </c>
      <c r="P227" s="35">
        <f t="shared" si="7"/>
        <v>5.9310098312255999</v>
      </c>
      <c r="Q227" s="35">
        <v>319</v>
      </c>
      <c r="R227" s="35" t="s">
        <v>1338</v>
      </c>
      <c r="S227" s="35" t="s">
        <v>1403</v>
      </c>
      <c r="T227" s="35">
        <v>3.6864142184366202E-3</v>
      </c>
      <c r="U227" s="35">
        <v>0.72244708204012997</v>
      </c>
      <c r="V227" s="35">
        <v>0.106314801304532</v>
      </c>
      <c r="W227" s="35">
        <v>7334</v>
      </c>
      <c r="X227" s="35">
        <v>7.8042109064537193E-2</v>
      </c>
      <c r="Y227" s="35">
        <v>572.36082787931605</v>
      </c>
      <c r="Z227" s="35">
        <v>0.42048651997527398</v>
      </c>
      <c r="AA227" s="35">
        <v>228</v>
      </c>
      <c r="AB227" s="35">
        <v>1.70600378729189E-2</v>
      </c>
      <c r="AC227" s="35">
        <v>7334</v>
      </c>
      <c r="AD227" s="35">
        <v>4.0111718260577203E-2</v>
      </c>
      <c r="AE227" s="35">
        <v>7334</v>
      </c>
      <c r="AF227" s="35">
        <v>6.4383028636233505E-2</v>
      </c>
      <c r="AG227" s="35">
        <v>7334</v>
      </c>
    </row>
    <row r="228" spans="1:33" hidden="1">
      <c r="A228" s="35" t="s">
        <v>681</v>
      </c>
      <c r="B228" s="35" t="s">
        <v>1568</v>
      </c>
      <c r="C228" s="35" t="b">
        <f t="shared" si="6"/>
        <v>1</v>
      </c>
      <c r="D228" s="35">
        <v>3.6131374085684471</v>
      </c>
      <c r="E228" s="35">
        <v>2.6822100313479624</v>
      </c>
      <c r="F228" s="35">
        <v>3.3229196361560525</v>
      </c>
      <c r="G228" s="36">
        <v>0.52144675925956108</v>
      </c>
      <c r="H228" s="37">
        <v>43660</v>
      </c>
      <c r="I228" s="38">
        <v>43660.52144675926</v>
      </c>
      <c r="J228" s="35">
        <v>1</v>
      </c>
      <c r="K228" s="35" t="s">
        <v>599</v>
      </c>
      <c r="L228" s="35">
        <v>0</v>
      </c>
      <c r="M228" s="35">
        <v>25</v>
      </c>
      <c r="N228" s="35">
        <v>2</v>
      </c>
      <c r="O228" s="35">
        <v>13.267291139999999</v>
      </c>
      <c r="P228" s="35">
        <f t="shared" si="7"/>
        <v>5.9310098312255999</v>
      </c>
      <c r="Q228" s="35">
        <v>319</v>
      </c>
      <c r="R228" s="35" t="s">
        <v>1338</v>
      </c>
      <c r="S228" s="35" t="s">
        <v>1403</v>
      </c>
      <c r="T228" s="35">
        <v>3.67248655694399E-3</v>
      </c>
      <c r="U228" s="35">
        <v>0.65306039495105805</v>
      </c>
      <c r="V228" s="35">
        <v>0.11321076166414901</v>
      </c>
      <c r="W228" s="35">
        <v>4516</v>
      </c>
      <c r="X228" s="35">
        <v>9.2923311695472993E-2</v>
      </c>
      <c r="Y228" s="35">
        <v>419.641675616756</v>
      </c>
      <c r="Z228" s="35">
        <v>0.426170967309485</v>
      </c>
      <c r="AA228" s="35">
        <v>88</v>
      </c>
      <c r="AB228" s="35">
        <v>1.7904751520849201E-2</v>
      </c>
      <c r="AC228" s="35">
        <v>4516</v>
      </c>
      <c r="AD228" s="35">
        <v>4.3008284110205797E-2</v>
      </c>
      <c r="AE228" s="35">
        <v>4516</v>
      </c>
      <c r="AF228" s="35">
        <v>6.9012464816703797E-2</v>
      </c>
      <c r="AG228" s="35">
        <v>4516</v>
      </c>
    </row>
    <row r="229" spans="1:33" hidden="1">
      <c r="A229" s="35" t="s">
        <v>682</v>
      </c>
      <c r="B229" s="35" t="s">
        <v>1569</v>
      </c>
      <c r="C229" s="35" t="b">
        <f t="shared" si="6"/>
        <v>1</v>
      </c>
      <c r="D229" s="35">
        <v>2.065227272727272</v>
      </c>
      <c r="E229" s="35">
        <v>1.4615987460815045</v>
      </c>
      <c r="F229" s="35">
        <v>2.1826869888444111</v>
      </c>
      <c r="G229" s="36">
        <v>0.52292824073811062</v>
      </c>
      <c r="H229" s="37">
        <v>43660</v>
      </c>
      <c r="I229" s="38">
        <v>43660.522928240738</v>
      </c>
      <c r="J229" s="35">
        <v>1</v>
      </c>
      <c r="K229" s="35" t="s">
        <v>599</v>
      </c>
      <c r="L229" s="35">
        <v>0</v>
      </c>
      <c r="M229" s="35">
        <v>25</v>
      </c>
      <c r="N229" s="35">
        <v>2</v>
      </c>
      <c r="O229" s="35">
        <v>15.399094959999999</v>
      </c>
      <c r="P229" s="35">
        <f t="shared" si="7"/>
        <v>6.8840114109183999</v>
      </c>
      <c r="Q229" s="35">
        <v>296</v>
      </c>
      <c r="R229" s="35" t="s">
        <v>1338</v>
      </c>
      <c r="S229" s="35" t="s">
        <v>1341</v>
      </c>
      <c r="T229" s="35">
        <v>3.1776363300151998E-3</v>
      </c>
      <c r="U229" s="35">
        <v>0.267960327985034</v>
      </c>
      <c r="V229" s="35">
        <v>8.5103935831569402E-2</v>
      </c>
      <c r="W229" s="35">
        <v>2837</v>
      </c>
      <c r="X229" s="35">
        <v>6.9482609187262206E-2</v>
      </c>
      <c r="Y229" s="35">
        <v>197.12216226426301</v>
      </c>
      <c r="Z229" s="35" t="s">
        <v>1346</v>
      </c>
      <c r="AA229" s="35">
        <v>0</v>
      </c>
      <c r="AB229" s="35">
        <v>8.7969838197747008E-3</v>
      </c>
      <c r="AC229" s="35">
        <v>2837</v>
      </c>
      <c r="AD229" s="35">
        <v>2.6649050317699399E-2</v>
      </c>
      <c r="AE229" s="35">
        <v>2837</v>
      </c>
      <c r="AF229" s="35">
        <v>4.7317593550325401E-2</v>
      </c>
      <c r="AG229" s="35">
        <v>2837</v>
      </c>
    </row>
    <row r="230" spans="1:33" hidden="1">
      <c r="A230" s="35" t="s">
        <v>683</v>
      </c>
      <c r="B230" s="35" t="s">
        <v>1570</v>
      </c>
      <c r="C230" s="35" t="b">
        <f t="shared" si="6"/>
        <v>1</v>
      </c>
      <c r="D230" s="35">
        <v>2.8929414838035532</v>
      </c>
      <c r="E230" s="35">
        <v>2.0088819226750263</v>
      </c>
      <c r="F230" s="35">
        <v>2.4321760115900029</v>
      </c>
      <c r="G230" s="36">
        <v>0.52428240739391185</v>
      </c>
      <c r="H230" s="37">
        <v>43660</v>
      </c>
      <c r="I230" s="38">
        <v>43660.524282407408</v>
      </c>
      <c r="J230" s="35">
        <v>1</v>
      </c>
      <c r="K230" s="35" t="s">
        <v>599</v>
      </c>
      <c r="L230" s="35">
        <v>5</v>
      </c>
      <c r="M230" s="35">
        <v>25</v>
      </c>
      <c r="N230" s="35">
        <v>2</v>
      </c>
      <c r="O230" s="35">
        <v>15.399094959999999</v>
      </c>
      <c r="P230" s="35">
        <f t="shared" si="7"/>
        <v>6.8840114109183999</v>
      </c>
      <c r="Q230" s="35">
        <v>296</v>
      </c>
      <c r="R230" s="35" t="s">
        <v>1338</v>
      </c>
      <c r="S230" s="35" t="s">
        <v>1341</v>
      </c>
      <c r="T230" s="35">
        <v>3.2115772855855298E-3</v>
      </c>
      <c r="U230" s="35">
        <v>0.24067639030749199</v>
      </c>
      <c r="V230" s="35">
        <v>8.8829502844741601E-2</v>
      </c>
      <c r="W230" s="35">
        <v>2096</v>
      </c>
      <c r="X230" s="35">
        <v>7.1167368778191006E-2</v>
      </c>
      <c r="Y230" s="35">
        <v>149.16680495908801</v>
      </c>
      <c r="Z230" s="35" t="s">
        <v>1346</v>
      </c>
      <c r="AA230" s="35">
        <v>0</v>
      </c>
      <c r="AB230" s="35">
        <v>9.6224826750185306E-3</v>
      </c>
      <c r="AC230" s="35">
        <v>2096</v>
      </c>
      <c r="AD230" s="35">
        <v>2.8500282534980902E-2</v>
      </c>
      <c r="AE230" s="35">
        <v>2096</v>
      </c>
      <c r="AF230" s="35">
        <v>4.9993690944437098E-2</v>
      </c>
      <c r="AG230" s="35">
        <v>2096</v>
      </c>
    </row>
    <row r="231" spans="1:33" hidden="1">
      <c r="A231" s="35" t="s">
        <v>684</v>
      </c>
      <c r="B231" s="35" t="s">
        <v>1571</v>
      </c>
      <c r="C231" s="35" t="b">
        <f t="shared" si="6"/>
        <v>1</v>
      </c>
      <c r="D231" s="35">
        <v>3.2582941483803505</v>
      </c>
      <c r="E231" s="35">
        <v>2.3726489028213167</v>
      </c>
      <c r="F231" s="35">
        <v>2.8210520278107953</v>
      </c>
      <c r="G231" s="36">
        <v>0.52565972221782431</v>
      </c>
      <c r="H231" s="37">
        <v>43660</v>
      </c>
      <c r="I231" s="38">
        <v>43660.525659722225</v>
      </c>
      <c r="J231" s="35">
        <v>1</v>
      </c>
      <c r="K231" s="35" t="s">
        <v>599</v>
      </c>
      <c r="L231" s="35">
        <v>10</v>
      </c>
      <c r="M231" s="35">
        <v>25</v>
      </c>
      <c r="N231" s="35">
        <v>2</v>
      </c>
      <c r="O231" s="35">
        <v>15.399094959999999</v>
      </c>
      <c r="P231" s="35">
        <f t="shared" si="7"/>
        <v>6.8840114109183999</v>
      </c>
      <c r="Q231" s="35">
        <v>296</v>
      </c>
      <c r="R231" s="35" t="s">
        <v>1338</v>
      </c>
      <c r="S231" s="35" t="s">
        <v>1341</v>
      </c>
      <c r="T231" s="35">
        <v>3.4616517165078201E-3</v>
      </c>
      <c r="U231" s="35">
        <v>0.40515973801784999</v>
      </c>
      <c r="V231" s="35">
        <v>9.9581899412025401E-2</v>
      </c>
      <c r="W231" s="35">
        <v>2231</v>
      </c>
      <c r="X231" s="35">
        <v>8.0389740868090906E-2</v>
      </c>
      <c r="Y231" s="35">
        <v>179.34951187671101</v>
      </c>
      <c r="Z231" s="35">
        <v>0.33786350176797703</v>
      </c>
      <c r="AA231" s="35">
        <v>48</v>
      </c>
      <c r="AB231" s="35">
        <v>1.33210218856556E-2</v>
      </c>
      <c r="AC231" s="35">
        <v>2231</v>
      </c>
      <c r="AD231" s="35">
        <v>3.4947563302178901E-2</v>
      </c>
      <c r="AE231" s="35">
        <v>2231</v>
      </c>
      <c r="AF231" s="35">
        <v>5.8406931559938799E-2</v>
      </c>
      <c r="AG231" s="35">
        <v>2231</v>
      </c>
    </row>
    <row r="232" spans="1:33" hidden="1">
      <c r="A232" s="35" t="s">
        <v>685</v>
      </c>
      <c r="B232" s="35" t="s">
        <v>1572</v>
      </c>
      <c r="C232" s="35" t="b">
        <f t="shared" si="6"/>
        <v>1</v>
      </c>
      <c r="D232" s="35">
        <v>1.4887199582027155</v>
      </c>
      <c r="E232" s="35">
        <v>1.3133490073145246</v>
      </c>
      <c r="F232" s="35">
        <v>1.0062088068459019</v>
      </c>
      <c r="G232" s="36">
        <v>0.52857638889690861</v>
      </c>
      <c r="H232" s="37">
        <v>43660</v>
      </c>
      <c r="I232" s="38">
        <v>43660.52857638889</v>
      </c>
      <c r="J232" s="35">
        <v>1</v>
      </c>
      <c r="K232" s="35" t="s">
        <v>599</v>
      </c>
      <c r="L232" s="35">
        <v>-5</v>
      </c>
      <c r="M232" s="35">
        <v>25</v>
      </c>
      <c r="N232" s="35">
        <v>2</v>
      </c>
      <c r="O232" s="35">
        <v>11.567216739999999</v>
      </c>
      <c r="P232" s="35">
        <f t="shared" si="7"/>
        <v>5.1710085714495992</v>
      </c>
      <c r="Q232" s="35">
        <v>296</v>
      </c>
      <c r="R232" s="35" t="s">
        <v>1338</v>
      </c>
      <c r="S232" s="35" t="s">
        <v>1341</v>
      </c>
      <c r="T232" s="35">
        <v>3.3256997805595702E-3</v>
      </c>
      <c r="U232" s="35">
        <v>0.25007538601427198</v>
      </c>
      <c r="V232" s="35">
        <v>9.1992363639527799E-2</v>
      </c>
      <c r="W232" s="35">
        <v>1130</v>
      </c>
      <c r="X232" s="35">
        <v>7.8526526774374897E-2</v>
      </c>
      <c r="Y232" s="35">
        <v>88.734975255043594</v>
      </c>
      <c r="Z232" s="35" t="s">
        <v>1346</v>
      </c>
      <c r="AA232" s="35">
        <v>0</v>
      </c>
      <c r="AB232" s="35">
        <v>1.01141893624252E-2</v>
      </c>
      <c r="AC232" s="35">
        <v>1130</v>
      </c>
      <c r="AD232" s="35">
        <v>2.9817267103221599E-2</v>
      </c>
      <c r="AE232" s="35">
        <v>1130</v>
      </c>
      <c r="AF232" s="35">
        <v>5.20752041737753E-2</v>
      </c>
      <c r="AG232" s="35">
        <v>1130</v>
      </c>
    </row>
    <row r="233" spans="1:33" hidden="1">
      <c r="A233" s="35" t="s">
        <v>686</v>
      </c>
      <c r="B233" s="35" t="s">
        <v>1573</v>
      </c>
      <c r="C233" s="35" t="b">
        <f t="shared" si="6"/>
        <v>1</v>
      </c>
      <c r="D233" s="35">
        <v>2.1042502612330187</v>
      </c>
      <c r="E233" s="35">
        <v>2.0441483803552769</v>
      </c>
      <c r="F233" s="35">
        <v>0.66934738176628439</v>
      </c>
      <c r="G233" s="36">
        <v>0.53092592593748122</v>
      </c>
      <c r="H233" s="37">
        <v>43660</v>
      </c>
      <c r="I233" s="38">
        <v>43660.530925925923</v>
      </c>
      <c r="J233" s="35">
        <v>1</v>
      </c>
      <c r="K233" s="35" t="s">
        <v>599</v>
      </c>
      <c r="L233" s="35">
        <v>10</v>
      </c>
      <c r="M233" s="35">
        <v>25</v>
      </c>
      <c r="N233" s="35">
        <v>2</v>
      </c>
      <c r="O233" s="35">
        <v>10.390586300000001</v>
      </c>
      <c r="P233" s="35">
        <f t="shared" si="7"/>
        <v>4.645007699552</v>
      </c>
      <c r="Q233" s="35">
        <v>351</v>
      </c>
      <c r="R233" s="35" t="s">
        <v>1338</v>
      </c>
      <c r="S233" s="35" t="s">
        <v>1403</v>
      </c>
      <c r="T233" s="35">
        <v>2.9831169194470598E-3</v>
      </c>
      <c r="U233" s="35">
        <v>0.17844253131752899</v>
      </c>
      <c r="V233" s="35">
        <v>7.7737581762125099E-2</v>
      </c>
      <c r="W233" s="35">
        <v>1821</v>
      </c>
      <c r="X233" s="35">
        <v>7.0254296851244805E-2</v>
      </c>
      <c r="Y233" s="35">
        <v>127.933074566117</v>
      </c>
      <c r="Z233" s="35" t="s">
        <v>1346</v>
      </c>
      <c r="AA233" s="35">
        <v>0</v>
      </c>
      <c r="AB233" s="35">
        <v>6.6919644745833499E-3</v>
      </c>
      <c r="AC233" s="35">
        <v>1821</v>
      </c>
      <c r="AD233" s="35">
        <v>2.2501059139169301E-2</v>
      </c>
      <c r="AE233" s="35">
        <v>1821</v>
      </c>
      <c r="AF233" s="35">
        <v>4.1684935643230003E-2</v>
      </c>
      <c r="AG233" s="35">
        <v>1821</v>
      </c>
    </row>
    <row r="234" spans="1:33" hidden="1">
      <c r="A234" s="35" t="s">
        <v>687</v>
      </c>
      <c r="B234" s="35" t="s">
        <v>1574</v>
      </c>
      <c r="C234" s="35" t="b">
        <f t="shared" si="6"/>
        <v>1</v>
      </c>
      <c r="D234" s="35">
        <v>2.1403526645768021</v>
      </c>
      <c r="E234" s="35">
        <v>1.851489028213166</v>
      </c>
      <c r="F234" s="35">
        <v>1.4906884395073985</v>
      </c>
      <c r="G234" s="36">
        <v>0.53399305554921739</v>
      </c>
      <c r="H234" s="37">
        <v>43660</v>
      </c>
      <c r="I234" s="38">
        <v>43660.533993055556</v>
      </c>
      <c r="J234" s="35">
        <v>1</v>
      </c>
      <c r="K234" s="35" t="s">
        <v>599</v>
      </c>
      <c r="L234" s="35">
        <v>5</v>
      </c>
      <c r="M234" s="35">
        <v>25</v>
      </c>
      <c r="N234" s="35">
        <v>2</v>
      </c>
      <c r="O234" s="35">
        <v>9.7150304199999997</v>
      </c>
      <c r="P234" s="35">
        <f t="shared" si="7"/>
        <v>4.3430071989567995</v>
      </c>
      <c r="Q234" s="35">
        <v>289</v>
      </c>
      <c r="R234" s="35" t="s">
        <v>1338</v>
      </c>
      <c r="S234" s="35" t="s">
        <v>1341</v>
      </c>
      <c r="T234" s="35">
        <v>3.3976419898931998E-3</v>
      </c>
      <c r="U234" s="35">
        <v>0.50257207207514798</v>
      </c>
      <c r="V234" s="35">
        <v>0.104780189456479</v>
      </c>
      <c r="W234" s="35">
        <v>2247</v>
      </c>
      <c r="X234" s="35">
        <v>8.3466988958809302E-2</v>
      </c>
      <c r="Y234" s="35">
        <v>187.550324190444</v>
      </c>
      <c r="Z234" s="35">
        <v>0.403219591749161</v>
      </c>
      <c r="AA234" s="35">
        <v>23</v>
      </c>
      <c r="AB234" s="35">
        <v>1.43161467585309E-2</v>
      </c>
      <c r="AC234" s="35">
        <v>2247</v>
      </c>
      <c r="AD234" s="35">
        <v>3.7388799434369797E-2</v>
      </c>
      <c r="AE234" s="35">
        <v>2247</v>
      </c>
      <c r="AF234" s="35">
        <v>6.2052805762208701E-2</v>
      </c>
      <c r="AG234" s="35">
        <v>2247</v>
      </c>
    </row>
    <row r="235" spans="1:33" hidden="1">
      <c r="A235" s="35" t="s">
        <v>688</v>
      </c>
      <c r="B235" s="35" t="s">
        <v>1575</v>
      </c>
      <c r="C235" s="35" t="b">
        <f t="shared" si="6"/>
        <v>1</v>
      </c>
      <c r="D235" s="35">
        <v>2.4711938349007281</v>
      </c>
      <c r="E235" s="35">
        <v>2.1610501567398117</v>
      </c>
      <c r="F235" s="35">
        <v>1.5654275808392317</v>
      </c>
      <c r="G235" s="36">
        <v>0.53545138888875954</v>
      </c>
      <c r="H235" s="37">
        <v>43660</v>
      </c>
      <c r="I235" s="38">
        <v>43660.535451388889</v>
      </c>
      <c r="J235" s="35">
        <v>1</v>
      </c>
      <c r="K235" s="35" t="s">
        <v>599</v>
      </c>
      <c r="L235" s="35">
        <v>10</v>
      </c>
      <c r="M235" s="35">
        <v>25</v>
      </c>
      <c r="N235" s="35">
        <v>2</v>
      </c>
      <c r="O235" s="35">
        <v>9.7150304199999997</v>
      </c>
      <c r="P235" s="35">
        <f t="shared" si="7"/>
        <v>4.3430071989567995</v>
      </c>
      <c r="Q235" s="35">
        <v>289</v>
      </c>
      <c r="R235" s="35" t="s">
        <v>1338</v>
      </c>
      <c r="S235" s="35" t="s">
        <v>1341</v>
      </c>
      <c r="T235" s="35">
        <v>3.7616825615900801E-3</v>
      </c>
      <c r="U235" s="35">
        <v>0.37084275397563699</v>
      </c>
      <c r="V235" s="35">
        <v>0.103111002039668</v>
      </c>
      <c r="W235" s="35">
        <v>3059</v>
      </c>
      <c r="X235" s="35">
        <v>8.1797752430907297E-2</v>
      </c>
      <c r="Y235" s="35">
        <v>250.219324686145</v>
      </c>
      <c r="Z235" s="35">
        <v>0.32605258696351502</v>
      </c>
      <c r="AA235" s="35">
        <v>61</v>
      </c>
      <c r="AB235" s="35">
        <v>1.4240650347413101E-2</v>
      </c>
      <c r="AC235" s="35">
        <v>3059</v>
      </c>
      <c r="AD235" s="35">
        <v>3.6906471540946402E-2</v>
      </c>
      <c r="AE235" s="35">
        <v>3059</v>
      </c>
      <c r="AF235" s="35">
        <v>6.1106254486927199E-2</v>
      </c>
      <c r="AG235" s="35">
        <v>3059</v>
      </c>
    </row>
    <row r="236" spans="1:33" hidden="1">
      <c r="A236" s="35" t="s">
        <v>689</v>
      </c>
      <c r="B236" s="35" t="s">
        <v>1576</v>
      </c>
      <c r="C236" s="35" t="b">
        <f t="shared" si="6"/>
        <v>1</v>
      </c>
      <c r="D236" s="35">
        <v>3.1570637408568478</v>
      </c>
      <c r="E236" s="35">
        <v>2.3027690700104495</v>
      </c>
      <c r="F236" s="35">
        <v>2.4863083342711598</v>
      </c>
      <c r="G236" s="36">
        <v>0.53793981482158415</v>
      </c>
      <c r="H236" s="37">
        <v>43660</v>
      </c>
      <c r="I236" s="38">
        <v>43660.537939814814</v>
      </c>
      <c r="J236" s="35">
        <v>1</v>
      </c>
      <c r="K236" s="35" t="s">
        <v>599</v>
      </c>
      <c r="L236" s="35">
        <v>-5</v>
      </c>
      <c r="M236" s="35">
        <v>25</v>
      </c>
      <c r="N236" s="35">
        <v>2</v>
      </c>
      <c r="O236" s="35">
        <v>11.44642198</v>
      </c>
      <c r="P236" s="35">
        <f t="shared" si="7"/>
        <v>5.1170084819391999</v>
      </c>
      <c r="Q236" s="35">
        <v>312</v>
      </c>
      <c r="R236" s="35" t="s">
        <v>1338</v>
      </c>
      <c r="S236" s="35" t="s">
        <v>1341</v>
      </c>
      <c r="T236" s="39">
        <v>1.80840927590175E-6</v>
      </c>
      <c r="U236" s="35">
        <v>5.5195347844650398</v>
      </c>
      <c r="V236" s="35">
        <v>0.126644311977364</v>
      </c>
      <c r="W236" s="35">
        <v>5123</v>
      </c>
      <c r="X236" s="35">
        <v>8.3530587878787602E-2</v>
      </c>
      <c r="Y236" s="35">
        <v>427.92720170302903</v>
      </c>
      <c r="Z236" s="35">
        <v>0.73074398418354203</v>
      </c>
      <c r="AA236" s="35">
        <v>222</v>
      </c>
      <c r="AB236" s="35">
        <v>7.0171945721441698E-2</v>
      </c>
      <c r="AC236" s="35">
        <v>5123</v>
      </c>
      <c r="AD236" s="35">
        <v>7.1120743337279496E-2</v>
      </c>
      <c r="AE236" s="35">
        <v>5123</v>
      </c>
      <c r="AF236" s="35">
        <v>8.91093653730132E-2</v>
      </c>
      <c r="AG236" s="35">
        <v>5123</v>
      </c>
    </row>
    <row r="237" spans="1:33" hidden="1">
      <c r="A237" s="35" t="s">
        <v>690</v>
      </c>
      <c r="B237" s="35" t="s">
        <v>1577</v>
      </c>
      <c r="C237" s="35" t="b">
        <f t="shared" si="6"/>
        <v>1</v>
      </c>
      <c r="D237" s="35">
        <v>2.5199738766980144</v>
      </c>
      <c r="E237" s="35">
        <v>1.6124608150470219</v>
      </c>
      <c r="F237" s="35">
        <v>2.811428404563451</v>
      </c>
      <c r="G237" s="36">
        <v>0.53921296296175569</v>
      </c>
      <c r="H237" s="37">
        <v>43660</v>
      </c>
      <c r="I237" s="38">
        <v>43660.539212962962</v>
      </c>
      <c r="J237" s="35">
        <v>1</v>
      </c>
      <c r="K237" s="35" t="s">
        <v>599</v>
      </c>
      <c r="L237" s="35">
        <v>0</v>
      </c>
      <c r="M237" s="35">
        <v>25</v>
      </c>
      <c r="N237" s="35">
        <v>2</v>
      </c>
      <c r="O237" s="35">
        <v>11.44642198</v>
      </c>
      <c r="P237" s="35">
        <f t="shared" si="7"/>
        <v>5.1170084819391999</v>
      </c>
      <c r="Q237" s="35">
        <v>312</v>
      </c>
      <c r="R237" s="35" t="s">
        <v>1338</v>
      </c>
      <c r="S237" s="35" t="s">
        <v>1341</v>
      </c>
      <c r="T237" s="35">
        <v>3.2608011409403499E-3</v>
      </c>
      <c r="U237" s="35">
        <v>0.85921525093055495</v>
      </c>
      <c r="V237" s="35">
        <v>0.110830907193278</v>
      </c>
      <c r="W237" s="35">
        <v>2676</v>
      </c>
      <c r="X237" s="35">
        <v>9.1393899591717107E-2</v>
      </c>
      <c r="Y237" s="35">
        <v>244.57007530743499</v>
      </c>
      <c r="Z237" s="35">
        <v>0.48698889617546298</v>
      </c>
      <c r="AA237" s="35">
        <v>60</v>
      </c>
      <c r="AB237" s="35">
        <v>1.81815420162596E-2</v>
      </c>
      <c r="AC237" s="35">
        <v>2676</v>
      </c>
      <c r="AD237" s="35">
        <v>4.2129175991208599E-2</v>
      </c>
      <c r="AE237" s="35">
        <v>2676</v>
      </c>
      <c r="AF237" s="35">
        <v>6.7387498073797805E-2</v>
      </c>
      <c r="AG237" s="35">
        <v>2676</v>
      </c>
    </row>
    <row r="238" spans="1:33" hidden="1">
      <c r="A238" s="35" t="s">
        <v>691</v>
      </c>
      <c r="B238" s="35" t="s">
        <v>1578</v>
      </c>
      <c r="C238" s="35" t="b">
        <f t="shared" si="6"/>
        <v>1</v>
      </c>
      <c r="D238" s="35">
        <v>1.5366248693834894</v>
      </c>
      <c r="E238" s="35">
        <v>1.4844566353187043</v>
      </c>
      <c r="F238" s="35">
        <v>0.81032037163001847</v>
      </c>
      <c r="G238" s="36">
        <v>0.5413078703568317</v>
      </c>
      <c r="H238" s="37">
        <v>43660</v>
      </c>
      <c r="I238" s="38">
        <v>43660.541307870371</v>
      </c>
      <c r="J238" s="35">
        <v>1</v>
      </c>
      <c r="K238" s="35" t="s">
        <v>599</v>
      </c>
      <c r="L238" s="35">
        <v>5</v>
      </c>
      <c r="M238" s="35">
        <v>25</v>
      </c>
      <c r="N238" s="35">
        <v>2</v>
      </c>
      <c r="O238" s="35">
        <v>11.898283859999999</v>
      </c>
      <c r="P238" s="35">
        <f t="shared" si="7"/>
        <v>5.3190088167743994</v>
      </c>
      <c r="Q238" s="35">
        <v>333</v>
      </c>
      <c r="R238" s="35" t="s">
        <v>1338</v>
      </c>
      <c r="S238" s="35" t="s">
        <v>1403</v>
      </c>
      <c r="T238" s="35">
        <v>2.98368011953029E-3</v>
      </c>
      <c r="U238" s="35">
        <v>0.23644728706420601</v>
      </c>
      <c r="V238" s="35">
        <v>8.9362509925141706E-2</v>
      </c>
      <c r="W238" s="35">
        <v>1581</v>
      </c>
      <c r="X238" s="35">
        <v>7.5582502193027104E-2</v>
      </c>
      <c r="Y238" s="35">
        <v>119.495935967176</v>
      </c>
      <c r="Z238" s="35" t="s">
        <v>1346</v>
      </c>
      <c r="AA238" s="35">
        <v>0</v>
      </c>
      <c r="AB238" s="35">
        <v>9.4878745973496006E-3</v>
      </c>
      <c r="AC238" s="35">
        <v>1581</v>
      </c>
      <c r="AD238" s="35">
        <v>2.8487985896918901E-2</v>
      </c>
      <c r="AE238" s="35">
        <v>1581</v>
      </c>
      <c r="AF238" s="35">
        <v>5.0178014069089102E-2</v>
      </c>
      <c r="AG238" s="35">
        <v>1581</v>
      </c>
    </row>
    <row r="239" spans="1:33" hidden="1">
      <c r="A239" s="35" t="s">
        <v>692</v>
      </c>
      <c r="B239" s="35" t="s">
        <v>1579</v>
      </c>
      <c r="C239" s="35" t="b">
        <f t="shared" si="6"/>
        <v>1</v>
      </c>
      <c r="D239" s="35">
        <v>1.3517554858934173</v>
      </c>
      <c r="E239" s="35">
        <v>1.0860762800417971</v>
      </c>
      <c r="F239" s="35">
        <v>0.84680788410459895</v>
      </c>
      <c r="G239" s="36">
        <v>0.54346064815763384</v>
      </c>
      <c r="H239" s="37">
        <v>43660</v>
      </c>
      <c r="I239" s="38">
        <v>43660.54346064815</v>
      </c>
      <c r="J239" s="35">
        <v>1</v>
      </c>
      <c r="K239" s="35" t="s">
        <v>599</v>
      </c>
      <c r="L239" s="35">
        <v>0</v>
      </c>
      <c r="M239" s="35">
        <v>25</v>
      </c>
      <c r="N239" s="35">
        <v>2</v>
      </c>
      <c r="O239" s="35">
        <v>8.2006220400000007</v>
      </c>
      <c r="P239" s="35">
        <f t="shared" si="7"/>
        <v>3.6660060767616001</v>
      </c>
      <c r="Q239" s="35">
        <v>318</v>
      </c>
      <c r="R239" s="35" t="s">
        <v>1338</v>
      </c>
      <c r="S239" s="35" t="s">
        <v>1403</v>
      </c>
      <c r="T239" s="35">
        <v>2.7359766020910001E-3</v>
      </c>
      <c r="U239" s="35">
        <v>0.22106946261775501</v>
      </c>
      <c r="V239" s="35">
        <v>9.0101056697206999E-2</v>
      </c>
      <c r="W239" s="35">
        <v>963</v>
      </c>
      <c r="X239" s="35">
        <v>7.4628578751890495E-2</v>
      </c>
      <c r="Y239" s="35">
        <v>71.867321338070496</v>
      </c>
      <c r="Z239" s="35" t="s">
        <v>1346</v>
      </c>
      <c r="AA239" s="35">
        <v>0</v>
      </c>
      <c r="AB239" s="35">
        <v>9.7003127063114807E-3</v>
      </c>
      <c r="AC239" s="35">
        <v>963</v>
      </c>
      <c r="AD239" s="35">
        <v>2.8910989099991E-2</v>
      </c>
      <c r="AE239" s="35">
        <v>963</v>
      </c>
      <c r="AF239" s="35">
        <v>5.07494213200037E-2</v>
      </c>
      <c r="AG239" s="35">
        <v>963</v>
      </c>
    </row>
    <row r="240" spans="1:33" hidden="1">
      <c r="A240" s="35" t="s">
        <v>693</v>
      </c>
      <c r="B240" s="35" t="s">
        <v>1580</v>
      </c>
      <c r="C240" s="35" t="b">
        <f t="shared" si="6"/>
        <v>1</v>
      </c>
      <c r="D240" s="35">
        <v>0.80240073145245583</v>
      </c>
      <c r="E240" s="35">
        <v>0.24882445141065834</v>
      </c>
      <c r="F240" s="35">
        <v>1.3109730892268729</v>
      </c>
      <c r="G240" s="36">
        <v>0.55206018517492339</v>
      </c>
      <c r="H240" s="37">
        <v>43660</v>
      </c>
      <c r="I240" s="38">
        <v>43660.552060185182</v>
      </c>
      <c r="J240" s="35">
        <v>1</v>
      </c>
      <c r="K240" s="35" t="s">
        <v>599</v>
      </c>
      <c r="L240" s="35">
        <v>-5</v>
      </c>
      <c r="M240" s="35">
        <v>25</v>
      </c>
      <c r="N240" s="35">
        <v>2</v>
      </c>
      <c r="O240" s="35">
        <v>7.5854635400000001</v>
      </c>
      <c r="P240" s="35">
        <f t="shared" si="7"/>
        <v>3.3910056209216002</v>
      </c>
      <c r="Q240" s="35">
        <v>334</v>
      </c>
      <c r="R240" s="35" t="s">
        <v>1338</v>
      </c>
      <c r="S240" s="35" t="s">
        <v>1403</v>
      </c>
      <c r="T240" s="35">
        <v>3.1214366255717199E-3</v>
      </c>
      <c r="U240" s="35">
        <v>0.174221204126388</v>
      </c>
      <c r="V240" s="35">
        <v>7.8012793744713899E-2</v>
      </c>
      <c r="W240" s="35">
        <v>1994</v>
      </c>
      <c r="X240" s="35">
        <v>6.9394784181916594E-2</v>
      </c>
      <c r="Y240" s="35">
        <v>138.37319965874201</v>
      </c>
      <c r="Z240" s="35" t="s">
        <v>1346</v>
      </c>
      <c r="AA240" s="35">
        <v>0</v>
      </c>
      <c r="AB240" s="35">
        <v>6.7924315525167197E-3</v>
      </c>
      <c r="AC240" s="35">
        <v>1994</v>
      </c>
      <c r="AD240" s="35">
        <v>2.2692161810625801E-2</v>
      </c>
      <c r="AE240" s="35">
        <v>1994</v>
      </c>
      <c r="AF240" s="35">
        <v>4.1926041522638097E-2</v>
      </c>
      <c r="AG240" s="35">
        <v>1994</v>
      </c>
    </row>
    <row r="241" spans="1:33" hidden="1">
      <c r="A241" s="35" t="s">
        <v>694</v>
      </c>
      <c r="B241" s="35" t="s">
        <v>1581</v>
      </c>
      <c r="C241" s="35" t="b">
        <f t="shared" si="6"/>
        <v>1</v>
      </c>
      <c r="D241" s="35">
        <v>6.3946081504702112</v>
      </c>
      <c r="E241" s="35">
        <v>6.2891849529780561</v>
      </c>
      <c r="F241" s="35">
        <v>2.4846880494203849</v>
      </c>
      <c r="G241" s="36">
        <v>0.37800925926421769</v>
      </c>
      <c r="H241" s="37">
        <v>43667</v>
      </c>
      <c r="I241" s="38">
        <v>43667.378009259257</v>
      </c>
      <c r="J241" s="35">
        <v>1</v>
      </c>
      <c r="K241" s="35" t="s">
        <v>599</v>
      </c>
      <c r="L241" s="35">
        <v>10</v>
      </c>
      <c r="M241" s="35">
        <v>25</v>
      </c>
      <c r="N241" s="35">
        <v>3</v>
      </c>
      <c r="O241" s="35">
        <v>2.47405564</v>
      </c>
      <c r="P241" s="35">
        <f t="shared" si="7"/>
        <v>1.1060018333056001</v>
      </c>
      <c r="Q241" s="35">
        <v>122</v>
      </c>
      <c r="R241" s="35" t="s">
        <v>1338</v>
      </c>
      <c r="S241" s="35" t="s">
        <v>1341</v>
      </c>
      <c r="T241" s="35">
        <v>3.69791500122913E-3</v>
      </c>
      <c r="U241" s="35">
        <v>1.08410798728455</v>
      </c>
      <c r="V241" s="35">
        <v>0.117393520012794</v>
      </c>
      <c r="W241" s="35">
        <v>7827</v>
      </c>
      <c r="X241" s="35">
        <v>7.9362253102955901E-2</v>
      </c>
      <c r="Y241" s="35">
        <v>621.16835503683603</v>
      </c>
      <c r="Z241" s="35">
        <v>0.37059644665407598</v>
      </c>
      <c r="AA241" s="35">
        <v>524</v>
      </c>
      <c r="AB241" s="35">
        <v>2.2280967424838899E-2</v>
      </c>
      <c r="AC241" s="35">
        <v>7827</v>
      </c>
      <c r="AD241" s="35">
        <v>4.8137196793232098E-2</v>
      </c>
      <c r="AE241" s="35">
        <v>7827</v>
      </c>
      <c r="AF241" s="35">
        <v>7.3998199459827593E-2</v>
      </c>
      <c r="AG241" s="35">
        <v>7827</v>
      </c>
    </row>
    <row r="242" spans="1:33" hidden="1">
      <c r="A242" s="35" t="s">
        <v>695</v>
      </c>
      <c r="B242" s="35" t="s">
        <v>1582</v>
      </c>
      <c r="C242" s="35" t="b">
        <f t="shared" si="6"/>
        <v>1</v>
      </c>
      <c r="D242" s="35">
        <v>10.646517763845347</v>
      </c>
      <c r="E242" s="35">
        <v>10.401645768025078</v>
      </c>
      <c r="F242" s="35">
        <v>3.5993091653738207</v>
      </c>
      <c r="G242" s="36">
        <v>0.38146990741370246</v>
      </c>
      <c r="H242" s="37">
        <v>43667</v>
      </c>
      <c r="I242" s="38">
        <v>43667.381469907406</v>
      </c>
      <c r="J242" s="35">
        <v>1</v>
      </c>
      <c r="K242" s="35" t="s">
        <v>599</v>
      </c>
      <c r="L242" s="35">
        <v>5</v>
      </c>
      <c r="M242" s="35">
        <v>25</v>
      </c>
      <c r="N242" s="35">
        <v>3</v>
      </c>
      <c r="O242" s="35">
        <v>2.3107590199999999</v>
      </c>
      <c r="P242" s="35">
        <f t="shared" si="7"/>
        <v>1.0330017123008</v>
      </c>
      <c r="Q242" s="35">
        <v>72</v>
      </c>
      <c r="R242" s="35" t="s">
        <v>1338</v>
      </c>
      <c r="S242" s="35" t="s">
        <v>1341</v>
      </c>
      <c r="T242" s="35">
        <v>4.09918424769261E-3</v>
      </c>
      <c r="U242" s="35">
        <v>0.784567783488613</v>
      </c>
      <c r="V242" s="35">
        <v>9.8162593496246994E-2</v>
      </c>
      <c r="W242" s="35">
        <v>12665</v>
      </c>
      <c r="X242" s="35">
        <v>7.7811591600398397E-2</v>
      </c>
      <c r="Y242" s="35">
        <v>985.48380761904502</v>
      </c>
      <c r="Z242" s="35">
        <v>0.41835625433352203</v>
      </c>
      <c r="AA242" s="35">
        <v>47</v>
      </c>
      <c r="AB242" s="35">
        <v>1.2541176161931801E-2</v>
      </c>
      <c r="AC242" s="35">
        <v>12665</v>
      </c>
      <c r="AD242" s="35">
        <v>3.3833098096017498E-2</v>
      </c>
      <c r="AE242" s="35">
        <v>12665</v>
      </c>
      <c r="AF242" s="35">
        <v>5.7128075045100098E-2</v>
      </c>
      <c r="AG242" s="35">
        <v>12665</v>
      </c>
    </row>
    <row r="243" spans="1:33" hidden="1">
      <c r="A243" s="35" t="s">
        <v>696</v>
      </c>
      <c r="B243" s="35" t="s">
        <v>1583</v>
      </c>
      <c r="C243" s="35" t="b">
        <f t="shared" si="6"/>
        <v>1</v>
      </c>
      <c r="D243" s="35">
        <v>8.3724973876698012</v>
      </c>
      <c r="E243" s="35">
        <v>7.9996081504702197</v>
      </c>
      <c r="F243" s="35">
        <v>3.191300702333046</v>
      </c>
      <c r="G243" s="36">
        <v>0.38337962963851169</v>
      </c>
      <c r="H243" s="37">
        <v>43667</v>
      </c>
      <c r="I243" s="38">
        <v>43667.383379629631</v>
      </c>
      <c r="J243" s="35">
        <v>1</v>
      </c>
      <c r="K243" s="35" t="s">
        <v>599</v>
      </c>
      <c r="L243" s="35">
        <v>-5</v>
      </c>
      <c r="M243" s="35">
        <v>25</v>
      </c>
      <c r="N243" s="35">
        <v>3</v>
      </c>
      <c r="O243" s="35">
        <v>2.3107590199999999</v>
      </c>
      <c r="P243" s="35">
        <f t="shared" si="7"/>
        <v>1.0330017123008</v>
      </c>
      <c r="Q243" s="35">
        <v>72</v>
      </c>
      <c r="R243" s="35" t="s">
        <v>1338</v>
      </c>
      <c r="S243" s="35" t="s">
        <v>1341</v>
      </c>
      <c r="T243" s="35">
        <v>3.7105449751787599E-3</v>
      </c>
      <c r="U243" s="35">
        <v>0.66365221227326798</v>
      </c>
      <c r="V243" s="35">
        <v>8.7150308699200901E-2</v>
      </c>
      <c r="W243" s="35">
        <v>13134</v>
      </c>
      <c r="X243" s="35">
        <v>7.8614526233142898E-2</v>
      </c>
      <c r="Y243" s="35">
        <v>1032.5231875461</v>
      </c>
      <c r="Z243" s="35">
        <v>0.42646974090318102</v>
      </c>
      <c r="AA243" s="35">
        <v>19</v>
      </c>
      <c r="AB243" s="35">
        <v>8.7359067340608606E-3</v>
      </c>
      <c r="AC243" s="35">
        <v>13134</v>
      </c>
      <c r="AD243" s="35">
        <v>2.7042143261912802E-2</v>
      </c>
      <c r="AE243" s="35">
        <v>13134</v>
      </c>
      <c r="AF243" s="35">
        <v>4.8322483621342199E-2</v>
      </c>
      <c r="AG243" s="35">
        <v>13134</v>
      </c>
    </row>
    <row r="244" spans="1:33" hidden="1">
      <c r="A244" s="35" t="s">
        <v>697</v>
      </c>
      <c r="B244" s="35" t="s">
        <v>1584</v>
      </c>
      <c r="C244" s="35" t="b">
        <f t="shared" si="6"/>
        <v>1</v>
      </c>
      <c r="D244" s="35">
        <v>9.5215961337513111</v>
      </c>
      <c r="E244" s="35">
        <v>8.7715517241379306</v>
      </c>
      <c r="F244" s="35">
        <v>3.4642407438320837</v>
      </c>
      <c r="G244" s="36">
        <v>0.3855902777868323</v>
      </c>
      <c r="H244" s="37">
        <v>43667</v>
      </c>
      <c r="I244" s="38">
        <v>43667.38559027778</v>
      </c>
      <c r="J244" s="35">
        <v>1</v>
      </c>
      <c r="K244" s="35" t="s">
        <v>599</v>
      </c>
      <c r="L244" s="35">
        <v>0</v>
      </c>
      <c r="M244" s="35">
        <v>25</v>
      </c>
      <c r="N244" s="35">
        <v>3</v>
      </c>
      <c r="O244" s="35">
        <v>1.0513618</v>
      </c>
      <c r="P244" s="35">
        <f t="shared" si="7"/>
        <v>0.470000779072</v>
      </c>
      <c r="Q244" s="35">
        <v>182</v>
      </c>
      <c r="R244" s="35" t="s">
        <v>1338</v>
      </c>
      <c r="S244" s="35" t="s">
        <v>1339</v>
      </c>
      <c r="T244" s="35">
        <v>4.2343474518199802E-3</v>
      </c>
      <c r="U244" s="35">
        <v>0.77227640314898804</v>
      </c>
      <c r="V244" s="35">
        <v>9.4276757504278205E-2</v>
      </c>
      <c r="W244" s="35">
        <v>6630</v>
      </c>
      <c r="X244" s="35">
        <v>7.0304799884665301E-2</v>
      </c>
      <c r="Y244" s="35">
        <v>466.12082323533099</v>
      </c>
      <c r="Z244" s="35">
        <v>0.35660146840817097</v>
      </c>
      <c r="AA244" s="35">
        <v>151</v>
      </c>
      <c r="AB244" s="35">
        <v>1.31214335014286E-2</v>
      </c>
      <c r="AC244" s="35">
        <v>6630</v>
      </c>
      <c r="AD244" s="35">
        <v>3.32590685851884E-2</v>
      </c>
      <c r="AE244" s="35">
        <v>6630</v>
      </c>
      <c r="AF244" s="35">
        <v>5.5243277539614298E-2</v>
      </c>
      <c r="AG244" s="35">
        <v>6630</v>
      </c>
    </row>
    <row r="245" spans="1:33" hidden="1">
      <c r="A245" s="35" t="s">
        <v>698</v>
      </c>
      <c r="B245" s="35" t="s">
        <v>1585</v>
      </c>
      <c r="C245" s="35" t="b">
        <f t="shared" si="6"/>
        <v>1</v>
      </c>
      <c r="D245" s="35">
        <v>11.506415882967607</v>
      </c>
      <c r="E245" s="35">
        <v>11.739158829676072</v>
      </c>
      <c r="F245" s="35">
        <v>3.64951910316196</v>
      </c>
      <c r="G245" s="36">
        <v>0.38785879628267139</v>
      </c>
      <c r="H245" s="37">
        <v>43667</v>
      </c>
      <c r="I245" s="38">
        <v>43667.387858796297</v>
      </c>
      <c r="J245" s="35">
        <v>1</v>
      </c>
      <c r="K245" s="35" t="s">
        <v>599</v>
      </c>
      <c r="L245" s="35">
        <v>-5</v>
      </c>
      <c r="M245" s="35">
        <v>25</v>
      </c>
      <c r="N245" s="35">
        <v>3</v>
      </c>
      <c r="O245" s="35">
        <v>2.5702440599999998</v>
      </c>
      <c r="P245" s="35">
        <f t="shared" si="7"/>
        <v>1.1490019045823998</v>
      </c>
      <c r="Q245" s="35">
        <v>290</v>
      </c>
      <c r="R245" s="35" t="s">
        <v>1338</v>
      </c>
      <c r="S245" s="35" t="s">
        <v>1341</v>
      </c>
      <c r="T245" s="35">
        <v>4.3163808245621103E-3</v>
      </c>
      <c r="U245" s="35">
        <v>0.92180642196347595</v>
      </c>
      <c r="V245" s="35">
        <v>0.10877873276371899</v>
      </c>
      <c r="W245" s="35">
        <v>12225</v>
      </c>
      <c r="X245" s="35">
        <v>9.6946207717193297E-2</v>
      </c>
      <c r="Y245" s="35">
        <v>1185.1673893426901</v>
      </c>
      <c r="Z245" s="35">
        <v>0.369984721997133</v>
      </c>
      <c r="AA245" s="35">
        <v>260</v>
      </c>
      <c r="AB245" s="35">
        <v>1.50470909989458E-2</v>
      </c>
      <c r="AC245" s="35">
        <v>12225</v>
      </c>
      <c r="AD245" s="35">
        <v>3.8983671953670099E-2</v>
      </c>
      <c r="AE245" s="35">
        <v>12225</v>
      </c>
      <c r="AF245" s="35">
        <v>6.4584003753305599E-2</v>
      </c>
      <c r="AG245" s="35">
        <v>12225</v>
      </c>
    </row>
    <row r="246" spans="1:33" hidden="1">
      <c r="A246" s="35" t="s">
        <v>699</v>
      </c>
      <c r="B246" s="35" t="s">
        <v>1586</v>
      </c>
      <c r="C246" s="35" t="b">
        <f t="shared" si="6"/>
        <v>1</v>
      </c>
      <c r="D246" s="35">
        <v>11.80498955067922</v>
      </c>
      <c r="E246" s="35">
        <v>10.825496342737722</v>
      </c>
      <c r="F246" s="35">
        <v>4.9440528606263721</v>
      </c>
      <c r="G246" s="36">
        <v>0.39005787036148831</v>
      </c>
      <c r="H246" s="37">
        <v>43667</v>
      </c>
      <c r="I246" s="38">
        <v>43667.390057870369</v>
      </c>
      <c r="J246" s="35">
        <v>1</v>
      </c>
      <c r="K246" s="35" t="s">
        <v>599</v>
      </c>
      <c r="L246" s="35">
        <v>10</v>
      </c>
      <c r="M246" s="35">
        <v>25</v>
      </c>
      <c r="N246" s="35">
        <v>3</v>
      </c>
      <c r="O246" s="35">
        <v>2.5702440599999998</v>
      </c>
      <c r="P246" s="35">
        <f t="shared" si="7"/>
        <v>1.1490019045823998</v>
      </c>
      <c r="Q246" s="35">
        <v>290</v>
      </c>
      <c r="R246" s="35" t="s">
        <v>1338</v>
      </c>
      <c r="S246" s="35" t="s">
        <v>1341</v>
      </c>
      <c r="T246" s="35">
        <v>3.8478979610253598E-3</v>
      </c>
      <c r="U246" s="35">
        <v>1.03681408368043</v>
      </c>
      <c r="V246" s="35">
        <v>0.11997820412740599</v>
      </c>
      <c r="W246" s="35">
        <v>10257</v>
      </c>
      <c r="X246" s="35">
        <v>0.112834809767335</v>
      </c>
      <c r="Y246" s="35">
        <v>1157.34664378356</v>
      </c>
      <c r="Z246" s="35">
        <v>0.42593443338180897</v>
      </c>
      <c r="AA246" s="35">
        <v>80</v>
      </c>
      <c r="AB246" s="35">
        <v>1.71549283093759E-2</v>
      </c>
      <c r="AC246" s="35">
        <v>10257</v>
      </c>
      <c r="AD246" s="35">
        <v>4.4232758900339099E-2</v>
      </c>
      <c r="AE246" s="35">
        <v>10257</v>
      </c>
      <c r="AF246" s="35">
        <v>7.2433813267832395E-2</v>
      </c>
      <c r="AG246" s="35">
        <v>10257</v>
      </c>
    </row>
    <row r="247" spans="1:33" hidden="1">
      <c r="A247" s="35" t="s">
        <v>700</v>
      </c>
      <c r="B247" s="35" t="s">
        <v>1587</v>
      </c>
      <c r="C247" s="35" t="b">
        <f t="shared" si="6"/>
        <v>1</v>
      </c>
      <c r="D247" s="35">
        <v>6.8050914315569511</v>
      </c>
      <c r="E247" s="35">
        <v>6.3636363636363633</v>
      </c>
      <c r="F247" s="35">
        <v>2.0511035199422905</v>
      </c>
      <c r="G247" s="36">
        <v>0.39325231482507661</v>
      </c>
      <c r="H247" s="37">
        <v>43667</v>
      </c>
      <c r="I247" s="38">
        <v>43667.393252314818</v>
      </c>
      <c r="J247" s="35">
        <v>1</v>
      </c>
      <c r="K247" s="35" t="s">
        <v>599</v>
      </c>
      <c r="L247" s="35">
        <v>-5</v>
      </c>
      <c r="M247" s="35">
        <v>25</v>
      </c>
      <c r="N247" s="35">
        <v>3</v>
      </c>
      <c r="O247" s="35">
        <v>1.29518826</v>
      </c>
      <c r="P247" s="35">
        <f t="shared" si="7"/>
        <v>0.5790009597504</v>
      </c>
      <c r="Q247" s="35">
        <v>186</v>
      </c>
      <c r="R247" s="35" t="s">
        <v>1338</v>
      </c>
      <c r="S247" s="35" t="s">
        <v>1339</v>
      </c>
      <c r="T247" s="35">
        <v>3.4744739010608601E-3</v>
      </c>
      <c r="U247" s="35">
        <v>1.03817652315003</v>
      </c>
      <c r="V247" s="35">
        <v>8.7182914734954597E-2</v>
      </c>
      <c r="W247" s="35">
        <v>10148</v>
      </c>
      <c r="X247" s="35">
        <v>7.2764282459030993E-2</v>
      </c>
      <c r="Y247" s="35">
        <v>738.41193839424602</v>
      </c>
      <c r="Z247" s="35">
        <v>0.63296563904415504</v>
      </c>
      <c r="AA247" s="35">
        <v>33</v>
      </c>
      <c r="AB247" s="35">
        <v>1.0184264589774899E-2</v>
      </c>
      <c r="AC247" s="35">
        <v>10148</v>
      </c>
      <c r="AD247" s="35">
        <v>2.8302006428462E-2</v>
      </c>
      <c r="AE247" s="35">
        <v>10148</v>
      </c>
      <c r="AF247" s="35">
        <v>4.9158474816064002E-2</v>
      </c>
      <c r="AG247" s="35">
        <v>10148</v>
      </c>
    </row>
    <row r="248" spans="1:33" hidden="1">
      <c r="A248" s="35" t="s">
        <v>701</v>
      </c>
      <c r="B248" s="35" t="s">
        <v>1588</v>
      </c>
      <c r="C248" s="35" t="b">
        <f t="shared" si="6"/>
        <v>1</v>
      </c>
      <c r="D248" s="35">
        <v>6.6116640543364653</v>
      </c>
      <c r="E248" s="35">
        <v>6.1709770114942533</v>
      </c>
      <c r="F248" s="35">
        <v>1.8732833606221091</v>
      </c>
      <c r="G248" s="36">
        <v>0.39466435185750015</v>
      </c>
      <c r="H248" s="37">
        <v>43667</v>
      </c>
      <c r="I248" s="38">
        <v>43667.39466435185</v>
      </c>
      <c r="J248" s="35">
        <v>1</v>
      </c>
      <c r="K248" s="35" t="s">
        <v>599</v>
      </c>
      <c r="L248" s="35">
        <v>0</v>
      </c>
      <c r="M248" s="35">
        <v>25</v>
      </c>
      <c r="N248" s="35">
        <v>3</v>
      </c>
      <c r="O248" s="35">
        <v>3.0042104200000002</v>
      </c>
      <c r="P248" s="35">
        <f t="shared" si="7"/>
        <v>1.3430022261568</v>
      </c>
      <c r="Q248" s="35">
        <v>157</v>
      </c>
      <c r="R248" s="35" t="s">
        <v>1338</v>
      </c>
      <c r="S248" s="35" t="s">
        <v>1339</v>
      </c>
      <c r="T248" s="35">
        <v>4.0692258988072596E-3</v>
      </c>
      <c r="U248" s="35">
        <v>1.13511945517154</v>
      </c>
      <c r="V248" s="35">
        <v>0.11859773516976201</v>
      </c>
      <c r="W248" s="35">
        <v>8439</v>
      </c>
      <c r="X248" s="35">
        <v>0.113080701138234</v>
      </c>
      <c r="Y248" s="35">
        <v>954.28803690555799</v>
      </c>
      <c r="Z248" s="35">
        <v>0.55077607647973903</v>
      </c>
      <c r="AA248" s="35">
        <v>62</v>
      </c>
      <c r="AB248" s="35">
        <v>1.7288299230818701E-2</v>
      </c>
      <c r="AC248" s="35">
        <v>8439</v>
      </c>
      <c r="AD248" s="35">
        <v>4.36533290616807E-2</v>
      </c>
      <c r="AE248" s="35">
        <v>8439</v>
      </c>
      <c r="AF248" s="35">
        <v>7.14354614852305E-2</v>
      </c>
      <c r="AG248" s="35">
        <v>8439</v>
      </c>
    </row>
    <row r="249" spans="1:33" hidden="1">
      <c r="A249" s="35" t="s">
        <v>702</v>
      </c>
      <c r="B249" s="35" t="s">
        <v>1589</v>
      </c>
      <c r="C249" s="35" t="b">
        <f t="shared" si="6"/>
        <v>1</v>
      </c>
      <c r="D249" s="35">
        <v>6.6894305120167177</v>
      </c>
      <c r="E249" s="35">
        <v>6.2715517241379306</v>
      </c>
      <c r="F249" s="35">
        <v>2.7456723116572395</v>
      </c>
      <c r="G249" s="36">
        <v>0.39640046295244247</v>
      </c>
      <c r="H249" s="37">
        <v>43667</v>
      </c>
      <c r="I249" s="38">
        <v>43667.39640046296</v>
      </c>
      <c r="J249" s="35">
        <v>1</v>
      </c>
      <c r="K249" s="35" t="s">
        <v>599</v>
      </c>
      <c r="L249" s="35">
        <v>10</v>
      </c>
      <c r="M249" s="35">
        <v>25</v>
      </c>
      <c r="N249" s="35">
        <v>3</v>
      </c>
      <c r="O249" s="35">
        <v>3.0042104200000002</v>
      </c>
      <c r="P249" s="35">
        <f t="shared" si="7"/>
        <v>1.3430022261568</v>
      </c>
      <c r="Q249" s="35">
        <v>157</v>
      </c>
      <c r="R249" s="35" t="s">
        <v>1338</v>
      </c>
      <c r="S249" s="35" t="s">
        <v>1339</v>
      </c>
      <c r="T249" s="35">
        <v>3.6307961673835401E-3</v>
      </c>
      <c r="U249" s="35">
        <v>1.1324236592069401</v>
      </c>
      <c r="V249" s="35">
        <v>0.14815983708774999</v>
      </c>
      <c r="W249" s="35">
        <v>5858</v>
      </c>
      <c r="X249" s="35">
        <v>9.6230244469340295E-2</v>
      </c>
      <c r="Y249" s="35">
        <v>563.71677210139603</v>
      </c>
      <c r="Z249" s="35">
        <v>0.40752559910036401</v>
      </c>
      <c r="AA249" s="35">
        <v>798</v>
      </c>
      <c r="AB249" s="35">
        <v>3.6833940462301297E-2</v>
      </c>
      <c r="AC249" s="35">
        <v>5858</v>
      </c>
      <c r="AD249" s="35">
        <v>6.9608747708806096E-2</v>
      </c>
      <c r="AE249" s="35">
        <v>5858</v>
      </c>
      <c r="AF249" s="35">
        <v>9.9921060265792894E-2</v>
      </c>
      <c r="AG249" s="35">
        <v>5858</v>
      </c>
    </row>
    <row r="250" spans="1:33" hidden="1">
      <c r="A250" s="35" t="s">
        <v>703</v>
      </c>
      <c r="B250" s="35" t="s">
        <v>1590</v>
      </c>
      <c r="C250" s="35" t="b">
        <f t="shared" si="6"/>
        <v>1</v>
      </c>
      <c r="D250" s="35">
        <v>4.95108672936259</v>
      </c>
      <c r="E250" s="35">
        <v>5.2638453500522466</v>
      </c>
      <c r="F250" s="35">
        <v>1.7525722419435807</v>
      </c>
      <c r="G250" s="36">
        <v>0.39787037036148831</v>
      </c>
      <c r="H250" s="37">
        <v>43667</v>
      </c>
      <c r="I250" s="38">
        <v>43667.397870370369</v>
      </c>
      <c r="J250" s="35">
        <v>1</v>
      </c>
      <c r="K250" s="35" t="s">
        <v>599</v>
      </c>
      <c r="L250" s="35">
        <v>5</v>
      </c>
      <c r="M250" s="35">
        <v>25</v>
      </c>
      <c r="N250" s="35">
        <v>3</v>
      </c>
      <c r="O250" s="35">
        <v>2.9661824399999999</v>
      </c>
      <c r="P250" s="35">
        <f t="shared" si="7"/>
        <v>1.3260021979776</v>
      </c>
      <c r="Q250" s="35">
        <v>204</v>
      </c>
      <c r="R250" s="35" t="s">
        <v>1338</v>
      </c>
      <c r="S250" s="35" t="s">
        <v>1339</v>
      </c>
      <c r="T250" s="35">
        <v>3.8737602791149698E-3</v>
      </c>
      <c r="U250" s="35">
        <v>1.2731706742526601</v>
      </c>
      <c r="V250" s="35">
        <v>8.51401738490591E-2</v>
      </c>
      <c r="W250" s="35">
        <v>4161</v>
      </c>
      <c r="X250" s="35">
        <v>6.8272582793116404E-2</v>
      </c>
      <c r="Y250" s="35">
        <v>284.08221700215699</v>
      </c>
      <c r="Z250" s="35">
        <v>0.46587972181404302</v>
      </c>
      <c r="AA250" s="35">
        <v>55</v>
      </c>
      <c r="AB250" s="35">
        <v>1.17474502950944E-2</v>
      </c>
      <c r="AC250" s="35">
        <v>4161</v>
      </c>
      <c r="AD250" s="35">
        <v>2.88103485406884E-2</v>
      </c>
      <c r="AE250" s="35">
        <v>4161</v>
      </c>
      <c r="AF250" s="35">
        <v>4.86306389441142E-2</v>
      </c>
      <c r="AG250" s="35">
        <v>4161</v>
      </c>
    </row>
    <row r="251" spans="1:33" hidden="1">
      <c r="A251" s="35" t="s">
        <v>704</v>
      </c>
      <c r="B251" s="35" t="s">
        <v>1591</v>
      </c>
      <c r="C251" s="35" t="b">
        <f t="shared" si="6"/>
        <v>1</v>
      </c>
      <c r="D251" s="35">
        <v>5.4064315569488004</v>
      </c>
      <c r="E251" s="35">
        <v>4.6701933124346917</v>
      </c>
      <c r="F251" s="35">
        <v>2.7407814829295565</v>
      </c>
      <c r="G251" s="36">
        <v>0.40143518519471399</v>
      </c>
      <c r="H251" s="37">
        <v>43667</v>
      </c>
      <c r="I251" s="38">
        <v>43667.401435185187</v>
      </c>
      <c r="J251" s="35">
        <v>1</v>
      </c>
      <c r="K251" s="35" t="s">
        <v>599</v>
      </c>
      <c r="L251" s="35">
        <v>-5</v>
      </c>
      <c r="M251" s="35">
        <v>25</v>
      </c>
      <c r="N251" s="35">
        <v>3</v>
      </c>
      <c r="O251" s="35">
        <v>0.81648310000000002</v>
      </c>
      <c r="P251" s="35">
        <f t="shared" si="7"/>
        <v>0.365000605024</v>
      </c>
      <c r="Q251" s="35">
        <v>342</v>
      </c>
      <c r="R251" s="35" t="s">
        <v>1338</v>
      </c>
      <c r="S251" s="35" t="s">
        <v>1403</v>
      </c>
      <c r="T251" s="35">
        <v>4.4536678849435296E-3</v>
      </c>
      <c r="U251" s="35">
        <v>0.71995422012212995</v>
      </c>
      <c r="V251" s="35">
        <v>9.5998577815367206E-2</v>
      </c>
      <c r="W251" s="35">
        <v>4390</v>
      </c>
      <c r="X251" s="35">
        <v>7.5800861673764694E-2</v>
      </c>
      <c r="Y251" s="35">
        <v>332.76578274782702</v>
      </c>
      <c r="Z251" s="35">
        <v>0.43097277130695599</v>
      </c>
      <c r="AA251" s="35">
        <v>37</v>
      </c>
      <c r="AB251" s="35">
        <v>1.2495248834135801E-2</v>
      </c>
      <c r="AC251" s="35">
        <v>4390</v>
      </c>
      <c r="AD251" s="35">
        <v>3.3120107084343098E-2</v>
      </c>
      <c r="AE251" s="35">
        <v>4390</v>
      </c>
      <c r="AF251" s="35">
        <v>5.5807590066546599E-2</v>
      </c>
      <c r="AG251" s="35">
        <v>4390</v>
      </c>
    </row>
    <row r="252" spans="1:33" hidden="1">
      <c r="A252" s="35" t="s">
        <v>705</v>
      </c>
      <c r="B252" s="35" t="s">
        <v>1592</v>
      </c>
      <c r="C252" s="35" t="b">
        <f t="shared" si="6"/>
        <v>1</v>
      </c>
      <c r="D252" s="35">
        <v>8.2191274817136897</v>
      </c>
      <c r="E252" s="35">
        <v>8.0440177638453498</v>
      </c>
      <c r="F252" s="35">
        <v>3.0588112326204544</v>
      </c>
      <c r="G252" s="36">
        <v>0.40307870370452292</v>
      </c>
      <c r="H252" s="37">
        <v>43667</v>
      </c>
      <c r="I252" s="38">
        <v>43667.403078703705</v>
      </c>
      <c r="J252" s="35">
        <v>1</v>
      </c>
      <c r="K252" s="35" t="s">
        <v>599</v>
      </c>
      <c r="L252" s="35">
        <v>0</v>
      </c>
      <c r="M252" s="35">
        <v>25</v>
      </c>
      <c r="N252" s="35">
        <v>3</v>
      </c>
      <c r="O252" s="35">
        <v>0.81648310000000002</v>
      </c>
      <c r="P252" s="35">
        <f t="shared" si="7"/>
        <v>0.365000605024</v>
      </c>
      <c r="Q252" s="35">
        <v>342</v>
      </c>
      <c r="R252" s="35" t="s">
        <v>1338</v>
      </c>
      <c r="S252" s="35" t="s">
        <v>1403</v>
      </c>
      <c r="T252" s="35">
        <v>3.6703646852602398E-3</v>
      </c>
      <c r="U252" s="35">
        <v>1.1101961236847899</v>
      </c>
      <c r="V252" s="35">
        <v>8.4186837217841995E-2</v>
      </c>
      <c r="W252" s="35">
        <v>9268</v>
      </c>
      <c r="X252" s="35">
        <v>7.6025751120738297E-2</v>
      </c>
      <c r="Y252" s="35">
        <v>704.60666138700196</v>
      </c>
      <c r="Z252" s="35">
        <v>0.57431405066781505</v>
      </c>
      <c r="AA252" s="35">
        <v>34</v>
      </c>
      <c r="AB252" s="35">
        <v>8.8829450807101206E-3</v>
      </c>
      <c r="AC252" s="35">
        <v>9268</v>
      </c>
      <c r="AD252" s="35">
        <v>2.6171100236824899E-2</v>
      </c>
      <c r="AE252" s="35">
        <v>9268</v>
      </c>
      <c r="AF252" s="35">
        <v>4.6557462446595803E-2</v>
      </c>
      <c r="AG252" s="35">
        <v>9268</v>
      </c>
    </row>
    <row r="253" spans="1:33" hidden="1">
      <c r="A253" s="35" t="s">
        <v>706</v>
      </c>
      <c r="B253" s="35" t="s">
        <v>1593</v>
      </c>
      <c r="C253" s="35" t="b">
        <f t="shared" si="6"/>
        <v>1</v>
      </c>
      <c r="D253" s="35">
        <v>5.8740909090909055</v>
      </c>
      <c r="E253" s="35">
        <v>5.3252351097178678</v>
      </c>
      <c r="F253" s="35">
        <v>2.8018446362056681</v>
      </c>
      <c r="G253" s="36">
        <v>0.40552083333022892</v>
      </c>
      <c r="H253" s="37">
        <v>43667</v>
      </c>
      <c r="I253" s="38">
        <v>43667.40552083333</v>
      </c>
      <c r="J253" s="35">
        <v>1</v>
      </c>
      <c r="K253" s="35" t="s">
        <v>599</v>
      </c>
      <c r="L253" s="35">
        <v>10</v>
      </c>
      <c r="M253" s="35">
        <v>25</v>
      </c>
      <c r="N253" s="35">
        <v>3</v>
      </c>
      <c r="O253" s="35">
        <v>1.42493078</v>
      </c>
      <c r="P253" s="35">
        <f t="shared" si="7"/>
        <v>0.63700105589119993</v>
      </c>
      <c r="Q253" s="35">
        <v>62</v>
      </c>
      <c r="R253" s="35" t="s">
        <v>1338</v>
      </c>
      <c r="S253" s="35" t="s">
        <v>1341</v>
      </c>
      <c r="T253" s="35">
        <v>4.1715604685102596E-3</v>
      </c>
      <c r="U253" s="35">
        <v>0.96998120482330497</v>
      </c>
      <c r="V253" s="35">
        <v>9.0644520894945194E-2</v>
      </c>
      <c r="W253" s="35">
        <v>4676</v>
      </c>
      <c r="X253" s="35">
        <v>6.5217727114669694E-2</v>
      </c>
      <c r="Y253" s="35">
        <v>304.95809198819597</v>
      </c>
      <c r="Z253" s="35">
        <v>0.52149397212441795</v>
      </c>
      <c r="AA253" s="35">
        <v>76</v>
      </c>
      <c r="AB253" s="35">
        <v>1.3850453568932899E-2</v>
      </c>
      <c r="AC253" s="35">
        <v>4676</v>
      </c>
      <c r="AD253" s="35">
        <v>3.2470676397872003E-2</v>
      </c>
      <c r="AE253" s="35">
        <v>4676</v>
      </c>
      <c r="AF253" s="35">
        <v>5.3221529593495097E-2</v>
      </c>
      <c r="AG253" s="35">
        <v>4676</v>
      </c>
    </row>
    <row r="254" spans="1:33" hidden="1">
      <c r="A254" s="35" t="s">
        <v>707</v>
      </c>
      <c r="B254" s="35" t="s">
        <v>1594</v>
      </c>
      <c r="C254" s="35" t="b">
        <f t="shared" si="6"/>
        <v>1</v>
      </c>
      <c r="G254" s="36">
        <v>0.40729166666278616</v>
      </c>
      <c r="H254" s="37">
        <v>43667</v>
      </c>
      <c r="I254" s="38">
        <v>43667.40729166667</v>
      </c>
      <c r="J254" s="35">
        <v>1</v>
      </c>
      <c r="K254" s="35" t="s">
        <v>599</v>
      </c>
      <c r="L254" s="35">
        <v>0</v>
      </c>
      <c r="M254" s="35">
        <v>25</v>
      </c>
      <c r="N254" s="35">
        <v>3</v>
      </c>
      <c r="O254" s="35">
        <v>1.42493078</v>
      </c>
      <c r="P254" s="35">
        <f t="shared" si="7"/>
        <v>0.63700105589119993</v>
      </c>
      <c r="Q254" s="35">
        <v>62</v>
      </c>
      <c r="R254" s="35" t="s">
        <v>1338</v>
      </c>
      <c r="S254" s="35" t="s">
        <v>1341</v>
      </c>
      <c r="T254" s="35">
        <v>4.6486037234859199E-3</v>
      </c>
      <c r="U254" s="35">
        <v>1.14387604282017</v>
      </c>
      <c r="V254" s="35">
        <v>8.5715711689617599E-2</v>
      </c>
      <c r="W254" s="35">
        <v>10937</v>
      </c>
      <c r="X254" s="35">
        <v>6.9150921985000793E-2</v>
      </c>
      <c r="Y254" s="35">
        <v>756.30363374995397</v>
      </c>
      <c r="Z254" s="35">
        <v>0.59565778897772104</v>
      </c>
      <c r="AA254" s="35">
        <v>39</v>
      </c>
      <c r="AB254" s="35">
        <v>9.9248352368595492E-3</v>
      </c>
      <c r="AC254" s="35">
        <v>10937</v>
      </c>
      <c r="AD254" s="35">
        <v>2.7667056763645601E-2</v>
      </c>
      <c r="AE254" s="35">
        <v>10937</v>
      </c>
      <c r="AF254" s="35">
        <v>4.8181466108828598E-2</v>
      </c>
      <c r="AG254" s="35">
        <v>10937</v>
      </c>
    </row>
    <row r="255" spans="1:33" hidden="1">
      <c r="A255" s="35" t="s">
        <v>708</v>
      </c>
      <c r="B255" s="35" t="s">
        <v>1595</v>
      </c>
      <c r="C255" s="35" t="b">
        <f t="shared" si="6"/>
        <v>1</v>
      </c>
      <c r="D255" s="35">
        <v>6.2579623824451405</v>
      </c>
      <c r="E255" s="35">
        <v>6.1977533960292579</v>
      </c>
      <c r="F255" s="35">
        <v>4.5480587919366124</v>
      </c>
      <c r="G255" s="36">
        <v>0.40799768519354984</v>
      </c>
      <c r="H255" s="37">
        <v>43667</v>
      </c>
      <c r="I255" s="38">
        <v>43667.407997685186</v>
      </c>
      <c r="J255" s="35">
        <v>1</v>
      </c>
      <c r="K255" s="35" t="s">
        <v>599</v>
      </c>
      <c r="L255" s="35">
        <v>0</v>
      </c>
      <c r="M255" s="35">
        <v>25</v>
      </c>
      <c r="N255" s="35">
        <v>3</v>
      </c>
      <c r="O255" s="35">
        <v>4.7557344400000003</v>
      </c>
      <c r="P255" s="35">
        <f t="shared" si="7"/>
        <v>2.1260035240576003</v>
      </c>
      <c r="Q255" s="35">
        <v>134</v>
      </c>
      <c r="R255" s="35" t="s">
        <v>1338</v>
      </c>
      <c r="S255" s="35" t="s">
        <v>1341</v>
      </c>
      <c r="T255" s="35">
        <v>4.3811917473784798E-3</v>
      </c>
      <c r="U255" s="35">
        <v>0.882881710166175</v>
      </c>
      <c r="V255" s="35">
        <v>9.1070422923569705E-2</v>
      </c>
      <c r="W255" s="35">
        <v>14619</v>
      </c>
      <c r="X255" s="35">
        <v>7.9343947298150794E-2</v>
      </c>
      <c r="Y255" s="35">
        <v>1159.9291655516699</v>
      </c>
      <c r="Z255" s="35">
        <v>0.41779882196434598</v>
      </c>
      <c r="AA255" s="35">
        <v>78</v>
      </c>
      <c r="AB255" s="35">
        <v>1.0577183167877299E-2</v>
      </c>
      <c r="AC255" s="35">
        <v>14619</v>
      </c>
      <c r="AD255" s="35">
        <v>2.9844411016013001E-2</v>
      </c>
      <c r="AE255" s="35">
        <v>14619</v>
      </c>
      <c r="AF255" s="35">
        <v>5.1693324027137499E-2</v>
      </c>
      <c r="AG255" s="35">
        <v>14619</v>
      </c>
    </row>
    <row r="256" spans="1:33" hidden="1">
      <c r="A256" s="35" t="s">
        <v>709</v>
      </c>
      <c r="B256" s="35" t="s">
        <v>1596</v>
      </c>
      <c r="C256" s="35" t="b">
        <f t="shared" si="6"/>
        <v>1</v>
      </c>
      <c r="D256" s="35">
        <v>9.1613349007314557</v>
      </c>
      <c r="E256" s="35">
        <v>8.9093521421107624</v>
      </c>
      <c r="F256" s="35">
        <v>3.3057897280042057</v>
      </c>
      <c r="G256" s="36">
        <v>0.40966435184236616</v>
      </c>
      <c r="H256" s="37">
        <v>43667</v>
      </c>
      <c r="I256" s="38">
        <v>43667.40966435185</v>
      </c>
      <c r="J256" s="35">
        <v>1</v>
      </c>
      <c r="K256" s="35" t="s">
        <v>599</v>
      </c>
      <c r="L256" s="35">
        <v>5</v>
      </c>
      <c r="M256" s="35">
        <v>25</v>
      </c>
      <c r="N256" s="35">
        <v>3</v>
      </c>
      <c r="O256" s="35">
        <v>4.7557344400000003</v>
      </c>
      <c r="P256" s="35">
        <f t="shared" si="7"/>
        <v>2.1260035240576003</v>
      </c>
      <c r="Q256" s="35">
        <v>134</v>
      </c>
      <c r="R256" s="35" t="s">
        <v>1338</v>
      </c>
      <c r="S256" s="35" t="s">
        <v>1341</v>
      </c>
      <c r="T256" s="35">
        <v>4.6080936430934801E-3</v>
      </c>
      <c r="U256" s="35">
        <v>0.94447633083808102</v>
      </c>
      <c r="V256" s="35">
        <v>0.122840663087063</v>
      </c>
      <c r="W256" s="35">
        <v>16819</v>
      </c>
      <c r="X256" s="35">
        <v>0.10578638827758401</v>
      </c>
      <c r="Y256" s="35">
        <v>1779.22126444069</v>
      </c>
      <c r="Z256" s="35">
        <v>0.37234949974625903</v>
      </c>
      <c r="AA256" s="35">
        <v>617</v>
      </c>
      <c r="AB256" s="35">
        <v>1.9981153599942899E-2</v>
      </c>
      <c r="AC256" s="35">
        <v>16819</v>
      </c>
      <c r="AD256" s="35">
        <v>4.7659541771912797E-2</v>
      </c>
      <c r="AE256" s="35">
        <v>16819</v>
      </c>
      <c r="AF256" s="35">
        <v>7.5806259925385103E-2</v>
      </c>
      <c r="AG256" s="35">
        <v>16819</v>
      </c>
    </row>
    <row r="257" spans="1:33" hidden="1">
      <c r="A257" s="35" t="s">
        <v>710</v>
      </c>
      <c r="B257" s="35" t="s">
        <v>1597</v>
      </c>
      <c r="C257" s="35" t="b">
        <f t="shared" si="6"/>
        <v>1</v>
      </c>
      <c r="D257" s="35">
        <v>9.3092267502612334</v>
      </c>
      <c r="E257" s="35">
        <v>8.7813479623824442</v>
      </c>
      <c r="F257" s="35">
        <v>3.1501940236007089</v>
      </c>
      <c r="G257" s="36">
        <v>0.41365740742185153</v>
      </c>
      <c r="H257" s="37">
        <v>43667</v>
      </c>
      <c r="I257" s="38">
        <v>43667.413657407407</v>
      </c>
      <c r="J257" s="35">
        <v>1</v>
      </c>
      <c r="K257" s="35" t="s">
        <v>599</v>
      </c>
      <c r="L257" s="35">
        <v>-5</v>
      </c>
      <c r="M257" s="35">
        <v>25</v>
      </c>
      <c r="N257" s="35">
        <v>3</v>
      </c>
      <c r="O257" s="35">
        <v>4.3642699399999998</v>
      </c>
      <c r="P257" s="35">
        <f t="shared" si="7"/>
        <v>1.9510032339775998</v>
      </c>
      <c r="Q257" s="35">
        <v>192</v>
      </c>
      <c r="R257" s="35" t="s">
        <v>1338</v>
      </c>
      <c r="S257" s="35" t="s">
        <v>1339</v>
      </c>
      <c r="T257" s="35">
        <v>3.9677206797217599E-3</v>
      </c>
      <c r="U257" s="35">
        <v>1.32288083471763</v>
      </c>
      <c r="V257" s="35">
        <v>0.112809448933075</v>
      </c>
      <c r="W257" s="35">
        <v>9190</v>
      </c>
      <c r="X257" s="35">
        <v>0.107354963206326</v>
      </c>
      <c r="Y257" s="35">
        <v>986.59211186613197</v>
      </c>
      <c r="Z257" s="35">
        <v>0.65286761560054096</v>
      </c>
      <c r="AA257" s="35">
        <v>34</v>
      </c>
      <c r="AB257" s="35">
        <v>1.5758558872278401E-2</v>
      </c>
      <c r="AC257" s="35">
        <v>9190</v>
      </c>
      <c r="AD257" s="35">
        <v>4.0716981976755301E-2</v>
      </c>
      <c r="AE257" s="35">
        <v>9190</v>
      </c>
      <c r="AF257" s="35">
        <v>6.7294009144540604E-2</v>
      </c>
      <c r="AG257" s="35">
        <v>9190</v>
      </c>
    </row>
    <row r="258" spans="1:33" hidden="1">
      <c r="A258" s="35" t="s">
        <v>711</v>
      </c>
      <c r="B258" s="35" t="s">
        <v>1598</v>
      </c>
      <c r="C258" s="35" t="b">
        <f t="shared" ref="C258:C321" si="8">ISNUMBER(SEARCH(LEFT(B258,35),A258))</f>
        <v>1</v>
      </c>
      <c r="D258" s="35">
        <v>7.1332836990595601</v>
      </c>
      <c r="E258" s="35">
        <v>6.7515673981191222</v>
      </c>
      <c r="F258" s="35">
        <v>2.0848985079129925</v>
      </c>
      <c r="G258" s="36">
        <v>0.41497685184003785</v>
      </c>
      <c r="H258" s="37">
        <v>43667</v>
      </c>
      <c r="I258" s="38">
        <v>43667.414976851855</v>
      </c>
      <c r="J258" s="35">
        <v>1</v>
      </c>
      <c r="K258" s="35" t="s">
        <v>599</v>
      </c>
      <c r="L258" s="35">
        <v>0</v>
      </c>
      <c r="M258" s="35">
        <v>25</v>
      </c>
      <c r="N258" s="35">
        <v>3</v>
      </c>
      <c r="O258" s="35">
        <v>4.4134826199999999</v>
      </c>
      <c r="P258" s="35">
        <f t="shared" si="7"/>
        <v>1.9730032704448</v>
      </c>
      <c r="Q258" s="35">
        <v>183</v>
      </c>
      <c r="R258" s="35" t="s">
        <v>1338</v>
      </c>
      <c r="S258" s="35" t="s">
        <v>1339</v>
      </c>
      <c r="T258" s="35">
        <v>3.1622050571794998E-3</v>
      </c>
      <c r="U258" s="35">
        <v>1.14532643635882</v>
      </c>
      <c r="V258" s="35">
        <v>8.8941653990148195E-2</v>
      </c>
      <c r="W258" s="35">
        <v>9839</v>
      </c>
      <c r="X258" s="35">
        <v>7.8149261736502301E-2</v>
      </c>
      <c r="Y258" s="35">
        <v>768.91058622544597</v>
      </c>
      <c r="Z258" s="35">
        <v>0.67718751226754403</v>
      </c>
      <c r="AA258" s="35">
        <v>39</v>
      </c>
      <c r="AB258" s="35">
        <v>1.0660894657749999E-2</v>
      </c>
      <c r="AC258" s="35">
        <v>9839</v>
      </c>
      <c r="AD258" s="35">
        <v>2.9068071305716099E-2</v>
      </c>
      <c r="AE258" s="35">
        <v>9839</v>
      </c>
      <c r="AF258" s="35">
        <v>5.0298490707131098E-2</v>
      </c>
      <c r="AG258" s="35">
        <v>9839</v>
      </c>
    </row>
    <row r="259" spans="1:33" hidden="1">
      <c r="A259" s="35" t="s">
        <v>712</v>
      </c>
      <c r="B259" s="35" t="s">
        <v>1599</v>
      </c>
      <c r="C259" s="35" t="b">
        <f t="shared" si="8"/>
        <v>1</v>
      </c>
      <c r="D259" s="35">
        <v>7.0608307210031311</v>
      </c>
      <c r="E259" s="35">
        <v>6.8371212121212128</v>
      </c>
      <c r="F259" s="35">
        <v>1.7804414726247844</v>
      </c>
      <c r="G259" s="36">
        <v>0.41701388888759539</v>
      </c>
      <c r="H259" s="37">
        <v>43667</v>
      </c>
      <c r="I259" s="38">
        <v>43667.417013888888</v>
      </c>
      <c r="J259" s="35">
        <v>1</v>
      </c>
      <c r="K259" s="35" t="s">
        <v>599</v>
      </c>
      <c r="L259" s="35">
        <v>0</v>
      </c>
      <c r="M259" s="35">
        <v>25</v>
      </c>
      <c r="N259" s="35">
        <v>3</v>
      </c>
      <c r="O259" s="35">
        <v>4.4134826199999999</v>
      </c>
      <c r="P259" s="35">
        <f t="shared" ref="P259:P322" si="9">O259*0.44704</f>
        <v>1.9730032704448</v>
      </c>
      <c r="Q259" s="35">
        <v>183</v>
      </c>
      <c r="R259" s="35" t="s">
        <v>1338</v>
      </c>
      <c r="S259" s="35" t="s">
        <v>1339</v>
      </c>
      <c r="T259" s="35">
        <v>4.32336768116215E-3</v>
      </c>
      <c r="U259" s="35">
        <v>0.90839931201598301</v>
      </c>
      <c r="V259" s="35">
        <v>0.10572607650859001</v>
      </c>
      <c r="W259" s="35">
        <v>5783</v>
      </c>
      <c r="X259" s="35">
        <v>0.103673601232246</v>
      </c>
      <c r="Y259" s="35">
        <v>599.54443592608004</v>
      </c>
      <c r="Z259" s="35">
        <v>0.54125729332066697</v>
      </c>
      <c r="AA259" s="35">
        <v>34</v>
      </c>
      <c r="AB259" s="35">
        <v>1.39054188329348E-2</v>
      </c>
      <c r="AC259" s="35">
        <v>5783</v>
      </c>
      <c r="AD259" s="35">
        <v>3.6971052781218601E-2</v>
      </c>
      <c r="AE259" s="35">
        <v>5783</v>
      </c>
      <c r="AF259" s="35">
        <v>6.2057315024165997E-2</v>
      </c>
      <c r="AG259" s="35">
        <v>5783</v>
      </c>
    </row>
    <row r="260" spans="1:33" hidden="1">
      <c r="A260" s="35" t="s">
        <v>713</v>
      </c>
      <c r="B260" s="35" t="s">
        <v>1600</v>
      </c>
      <c r="C260" s="35" t="b">
        <f t="shared" si="8"/>
        <v>1</v>
      </c>
      <c r="D260" s="35">
        <v>10.738623301985378</v>
      </c>
      <c r="E260" s="35">
        <v>10.128004179728318</v>
      </c>
      <c r="F260" s="35">
        <v>3.5372008970712621</v>
      </c>
      <c r="G260" s="36">
        <v>0.41931712962104939</v>
      </c>
      <c r="H260" s="37">
        <v>43667</v>
      </c>
      <c r="I260" s="38">
        <v>43667.419317129628</v>
      </c>
      <c r="J260" s="35">
        <v>1</v>
      </c>
      <c r="K260" s="35" t="s">
        <v>599</v>
      </c>
      <c r="L260" s="35">
        <v>-5</v>
      </c>
      <c r="M260" s="35">
        <v>25</v>
      </c>
      <c r="N260" s="35">
        <v>3</v>
      </c>
      <c r="O260" s="35">
        <v>3.3486991800000001</v>
      </c>
      <c r="P260" s="35">
        <f t="shared" si="9"/>
        <v>1.4970024814272</v>
      </c>
      <c r="Q260" s="35">
        <v>137</v>
      </c>
      <c r="R260" s="35" t="s">
        <v>1338</v>
      </c>
      <c r="S260" s="35" t="s">
        <v>1339</v>
      </c>
      <c r="T260" s="35">
        <v>3.5747581477047498E-3</v>
      </c>
      <c r="U260" s="35">
        <v>0.50146218428077205</v>
      </c>
      <c r="V260" s="35">
        <v>0.11362135184317899</v>
      </c>
      <c r="W260" s="35">
        <v>11762</v>
      </c>
      <c r="X260" s="35">
        <v>0.106590576873706</v>
      </c>
      <c r="Y260" s="35">
        <v>1253.71836518853</v>
      </c>
      <c r="Z260" s="35">
        <v>0.35105872815865002</v>
      </c>
      <c r="AA260" s="35">
        <v>59</v>
      </c>
      <c r="AB260" s="35">
        <v>1.5149885045340299E-2</v>
      </c>
      <c r="AC260" s="35">
        <v>11762</v>
      </c>
      <c r="AD260" s="35">
        <v>4.0681197239430401E-2</v>
      </c>
      <c r="AE260" s="35">
        <v>11762</v>
      </c>
      <c r="AF260" s="35">
        <v>6.7650673227435107E-2</v>
      </c>
      <c r="AG260" s="35">
        <v>11762</v>
      </c>
    </row>
    <row r="261" spans="1:33" hidden="1">
      <c r="A261" s="35" t="s">
        <v>714</v>
      </c>
      <c r="B261" s="35" t="s">
        <v>1601</v>
      </c>
      <c r="C261" s="35" t="b">
        <f t="shared" si="8"/>
        <v>1</v>
      </c>
      <c r="D261" s="35">
        <v>6.3250313479623834</v>
      </c>
      <c r="E261" s="35">
        <v>6.1200365726227792</v>
      </c>
      <c r="F261" s="35">
        <v>1.6795646441047487</v>
      </c>
      <c r="G261" s="36">
        <v>0.42108796295360662</v>
      </c>
      <c r="H261" s="37">
        <v>43667</v>
      </c>
      <c r="I261" s="38">
        <v>43667.421087962961</v>
      </c>
      <c r="J261" s="35">
        <v>1</v>
      </c>
      <c r="K261" s="35" t="s">
        <v>599</v>
      </c>
      <c r="L261" s="35">
        <v>5</v>
      </c>
      <c r="M261" s="35">
        <v>25</v>
      </c>
      <c r="N261" s="35">
        <v>3</v>
      </c>
      <c r="O261" s="35">
        <v>3.3486991800000001</v>
      </c>
      <c r="P261" s="35">
        <f t="shared" si="9"/>
        <v>1.4970024814272</v>
      </c>
      <c r="Q261" s="35">
        <v>137</v>
      </c>
      <c r="R261" s="35" t="s">
        <v>1338</v>
      </c>
      <c r="S261" s="35" t="s">
        <v>1339</v>
      </c>
      <c r="T261" s="35">
        <v>2.8186364072533502E-3</v>
      </c>
      <c r="U261" s="35">
        <v>0.47962171306283702</v>
      </c>
      <c r="V261" s="35">
        <v>9.6821360814515603E-2</v>
      </c>
      <c r="W261" s="35">
        <v>5849</v>
      </c>
      <c r="X261" s="35">
        <v>9.2327312583400697E-2</v>
      </c>
      <c r="Y261" s="35">
        <v>540.02245130031099</v>
      </c>
      <c r="Z261" s="35">
        <v>0.37506602843394599</v>
      </c>
      <c r="AA261" s="35">
        <v>12</v>
      </c>
      <c r="AB261" s="35">
        <v>1.05691324065993E-2</v>
      </c>
      <c r="AC261" s="35">
        <v>5849</v>
      </c>
      <c r="AD261" s="35">
        <v>3.1479318966458503E-2</v>
      </c>
      <c r="AE261" s="35">
        <v>5849</v>
      </c>
      <c r="AF261" s="35">
        <v>5.4995956825049999E-2</v>
      </c>
      <c r="AG261" s="35">
        <v>5849</v>
      </c>
    </row>
    <row r="262" spans="1:33" hidden="1">
      <c r="A262" s="35" t="s">
        <v>715</v>
      </c>
      <c r="B262" s="35" t="s">
        <v>1602</v>
      </c>
      <c r="C262" s="35" t="b">
        <f t="shared" si="8"/>
        <v>1</v>
      </c>
      <c r="D262" s="35">
        <v>9.7560083594566347</v>
      </c>
      <c r="E262" s="35">
        <v>9.3834900731452464</v>
      </c>
      <c r="F262" s="35">
        <v>4.2424936387680088</v>
      </c>
      <c r="G262" s="36">
        <v>0.42268518518540077</v>
      </c>
      <c r="H262" s="37">
        <v>43667</v>
      </c>
      <c r="I262" s="38">
        <v>43667.422685185185</v>
      </c>
      <c r="J262" s="35">
        <v>1</v>
      </c>
      <c r="K262" s="35" t="s">
        <v>599</v>
      </c>
      <c r="L262" s="35">
        <v>10</v>
      </c>
      <c r="M262" s="35">
        <v>25</v>
      </c>
      <c r="N262" s="35">
        <v>3</v>
      </c>
      <c r="O262" s="35">
        <v>3.3039603799999999</v>
      </c>
      <c r="P262" s="35">
        <f t="shared" si="9"/>
        <v>1.4770024482752</v>
      </c>
      <c r="Q262" s="35">
        <v>143</v>
      </c>
      <c r="R262" s="35" t="s">
        <v>1338</v>
      </c>
      <c r="S262" s="35" t="s">
        <v>1339</v>
      </c>
      <c r="T262" s="35">
        <v>3.55417594542608E-3</v>
      </c>
      <c r="U262" s="35">
        <v>1.0937197653478301</v>
      </c>
      <c r="V262" s="35">
        <v>8.9860347822196193E-2</v>
      </c>
      <c r="W262" s="35">
        <v>14852</v>
      </c>
      <c r="X262" s="35">
        <v>8.0164805583920501E-2</v>
      </c>
      <c r="Y262" s="35">
        <v>1190.60769253239</v>
      </c>
      <c r="Z262" s="35">
        <v>0.44936798684683898</v>
      </c>
      <c r="AA262" s="35">
        <v>44</v>
      </c>
      <c r="AB262" s="35">
        <v>9.7115378004713794E-3</v>
      </c>
      <c r="AC262" s="35">
        <v>14852</v>
      </c>
      <c r="AD262" s="35">
        <v>2.8701064809171398E-2</v>
      </c>
      <c r="AE262" s="35">
        <v>14852</v>
      </c>
      <c r="AF262" s="35">
        <v>5.0469530427490202E-2</v>
      </c>
      <c r="AG262" s="35">
        <v>14852</v>
      </c>
    </row>
    <row r="263" spans="1:33" hidden="1">
      <c r="A263" s="35" t="s">
        <v>716</v>
      </c>
      <c r="B263" s="35" t="s">
        <v>1603</v>
      </c>
      <c r="C263" s="35" t="b">
        <f t="shared" si="8"/>
        <v>1</v>
      </c>
      <c r="D263" s="35">
        <v>6.8723981191222556</v>
      </c>
      <c r="E263" s="35">
        <v>6.8776123301985379</v>
      </c>
      <c r="F263" s="35">
        <v>2.2901002485540616</v>
      </c>
      <c r="G263" s="36">
        <v>0.4241203703568317</v>
      </c>
      <c r="H263" s="37">
        <v>43667</v>
      </c>
      <c r="I263" s="38">
        <v>43667.424120370371</v>
      </c>
      <c r="J263" s="35">
        <v>1</v>
      </c>
      <c r="K263" s="35" t="s">
        <v>599</v>
      </c>
      <c r="L263" s="35">
        <v>5</v>
      </c>
      <c r="M263" s="35">
        <v>25</v>
      </c>
      <c r="N263" s="35">
        <v>3</v>
      </c>
      <c r="O263" s="35">
        <v>3.3039603799999999</v>
      </c>
      <c r="P263" s="35">
        <f t="shared" si="9"/>
        <v>1.4770024482752</v>
      </c>
      <c r="Q263" s="35">
        <v>143</v>
      </c>
      <c r="R263" s="35" t="s">
        <v>1338</v>
      </c>
      <c r="S263" s="35" t="s">
        <v>1339</v>
      </c>
      <c r="T263" s="35">
        <v>3.9029033692761401E-3</v>
      </c>
      <c r="U263" s="35">
        <v>1.40762785838264</v>
      </c>
      <c r="V263" s="35">
        <v>8.2042429727231594E-2</v>
      </c>
      <c r="W263" s="35">
        <v>5986</v>
      </c>
      <c r="X263" s="35">
        <v>6.5010131420045705E-2</v>
      </c>
      <c r="Y263" s="35">
        <v>389.150646680394</v>
      </c>
      <c r="Z263" s="35">
        <v>0.75784651513048296</v>
      </c>
      <c r="AA263" s="35">
        <v>24</v>
      </c>
      <c r="AB263" s="35">
        <v>1.0454644395248E-2</v>
      </c>
      <c r="AC263" s="35">
        <v>5986</v>
      </c>
      <c r="AD263" s="35">
        <v>2.66825132080757E-2</v>
      </c>
      <c r="AE263" s="35">
        <v>5986</v>
      </c>
      <c r="AF263" s="35">
        <v>4.6024705673727101E-2</v>
      </c>
      <c r="AG263" s="35">
        <v>5986</v>
      </c>
    </row>
    <row r="264" spans="1:33" hidden="1">
      <c r="A264" s="35" t="s">
        <v>717</v>
      </c>
      <c r="B264" s="35" t="s">
        <v>1604</v>
      </c>
      <c r="C264" s="35" t="b">
        <f t="shared" si="8"/>
        <v>1</v>
      </c>
      <c r="D264" s="35">
        <v>7.6717502612330266</v>
      </c>
      <c r="E264" s="35">
        <v>7.6750261233019854</v>
      </c>
      <c r="F264" s="35">
        <v>2.5317033488943896</v>
      </c>
      <c r="G264" s="36">
        <v>0.42570601851912215</v>
      </c>
      <c r="H264" s="37">
        <v>43667</v>
      </c>
      <c r="I264" s="38">
        <v>43667.425706018519</v>
      </c>
      <c r="J264" s="35">
        <v>1</v>
      </c>
      <c r="K264" s="35" t="s">
        <v>599</v>
      </c>
      <c r="L264" s="35">
        <v>10</v>
      </c>
      <c r="M264" s="35">
        <v>25</v>
      </c>
      <c r="N264" s="35">
        <v>3</v>
      </c>
      <c r="O264" s="35">
        <v>4.3441374799999997</v>
      </c>
      <c r="P264" s="35">
        <f t="shared" si="9"/>
        <v>1.9420032190591998</v>
      </c>
      <c r="Q264" s="35">
        <v>134</v>
      </c>
      <c r="R264" s="35" t="s">
        <v>1338</v>
      </c>
      <c r="S264" s="35" t="s">
        <v>1341</v>
      </c>
      <c r="T264" s="35">
        <v>3.9771476976259903E-3</v>
      </c>
      <c r="U264" s="35">
        <v>1.17681832545137</v>
      </c>
      <c r="V264" s="35">
        <v>8.8215224092054206E-2</v>
      </c>
      <c r="W264" s="35">
        <v>7713</v>
      </c>
      <c r="X264" s="35">
        <v>6.7567812363881805E-2</v>
      </c>
      <c r="Y264" s="35">
        <v>521.15053676262096</v>
      </c>
      <c r="Z264" s="35">
        <v>0.51507966039549602</v>
      </c>
      <c r="AA264" s="35">
        <v>50</v>
      </c>
      <c r="AB264" s="35">
        <v>1.15938902145314E-2</v>
      </c>
      <c r="AC264" s="35">
        <v>7713</v>
      </c>
      <c r="AD264" s="35">
        <v>2.98339775974223E-2</v>
      </c>
      <c r="AE264" s="35">
        <v>7713</v>
      </c>
      <c r="AF264" s="35">
        <v>5.0571781652249903E-2</v>
      </c>
      <c r="AG264" s="35">
        <v>7713</v>
      </c>
    </row>
    <row r="265" spans="1:33" hidden="1">
      <c r="A265" s="35" t="s">
        <v>718</v>
      </c>
      <c r="B265" s="35" t="s">
        <v>1605</v>
      </c>
      <c r="C265" s="35" t="b">
        <f t="shared" si="8"/>
        <v>1</v>
      </c>
      <c r="D265" s="35">
        <v>8.1493547544409601</v>
      </c>
      <c r="E265" s="35">
        <v>7.9845872518286312</v>
      </c>
      <c r="F265" s="35">
        <v>2.9651005682600924</v>
      </c>
      <c r="G265" s="36">
        <v>0.42902777777635492</v>
      </c>
      <c r="H265" s="37">
        <v>43667</v>
      </c>
      <c r="I265" s="38">
        <v>43667.429027777776</v>
      </c>
      <c r="J265" s="35">
        <v>1</v>
      </c>
      <c r="K265" s="35" t="s">
        <v>599</v>
      </c>
      <c r="L265" s="35">
        <v>-5</v>
      </c>
      <c r="M265" s="35">
        <v>25</v>
      </c>
      <c r="N265" s="35">
        <v>3</v>
      </c>
      <c r="O265" s="35">
        <v>3.4896264000000001</v>
      </c>
      <c r="P265" s="35">
        <f t="shared" si="9"/>
        <v>1.560002585856</v>
      </c>
      <c r="Q265" s="35">
        <v>185</v>
      </c>
      <c r="R265" s="35" t="s">
        <v>1338</v>
      </c>
      <c r="S265" s="35" t="s">
        <v>1339</v>
      </c>
      <c r="T265" s="35">
        <v>3.8623488800761099E-3</v>
      </c>
      <c r="U265" s="35">
        <v>1.01841762098721</v>
      </c>
      <c r="V265" s="35">
        <v>0.115778498359493</v>
      </c>
      <c r="W265" s="35">
        <v>5631</v>
      </c>
      <c r="X265" s="35">
        <v>7.5360266412712207E-2</v>
      </c>
      <c r="Y265" s="35">
        <v>424.35366016998199</v>
      </c>
      <c r="Z265" s="35">
        <v>0.36813058039381202</v>
      </c>
      <c r="AA265" s="35">
        <v>297</v>
      </c>
      <c r="AB265" s="35">
        <v>2.1154677668141102E-2</v>
      </c>
      <c r="AC265" s="35">
        <v>5631</v>
      </c>
      <c r="AD265" s="35">
        <v>4.67348089088961E-2</v>
      </c>
      <c r="AE265" s="35">
        <v>5631</v>
      </c>
      <c r="AF265" s="35">
        <v>7.2482552453569202E-2</v>
      </c>
      <c r="AG265" s="35">
        <v>5631</v>
      </c>
    </row>
    <row r="266" spans="1:33" hidden="1">
      <c r="A266" s="35" t="s">
        <v>719</v>
      </c>
      <c r="B266" s="35" t="s">
        <v>1606</v>
      </c>
      <c r="C266" s="35" t="b">
        <f t="shared" si="8"/>
        <v>1</v>
      </c>
      <c r="D266" s="35">
        <v>5.8253474399164054</v>
      </c>
      <c r="E266" s="35">
        <v>5.8248432601880875</v>
      </c>
      <c r="F266" s="35">
        <v>1.4527608277529085</v>
      </c>
      <c r="G266" s="36">
        <v>0.43049768518540077</v>
      </c>
      <c r="H266" s="37">
        <v>43667</v>
      </c>
      <c r="I266" s="38">
        <v>43667.430497685185</v>
      </c>
      <c r="J266" s="35">
        <v>1</v>
      </c>
      <c r="K266" s="35" t="s">
        <v>599</v>
      </c>
      <c r="L266" s="35">
        <v>0</v>
      </c>
      <c r="M266" s="35">
        <v>25</v>
      </c>
      <c r="N266" s="35">
        <v>3</v>
      </c>
      <c r="O266" s="35">
        <v>3.4896264000000001</v>
      </c>
      <c r="P266" s="35">
        <f t="shared" si="9"/>
        <v>1.560002585856</v>
      </c>
      <c r="Q266" s="35">
        <v>185</v>
      </c>
      <c r="R266" s="35" t="s">
        <v>1338</v>
      </c>
      <c r="S266" s="35" t="s">
        <v>1339</v>
      </c>
      <c r="T266" s="35">
        <v>3.7203199058218101E-3</v>
      </c>
      <c r="U266" s="35">
        <v>0.80985704790844704</v>
      </c>
      <c r="V266" s="35">
        <v>0.10347800450870399</v>
      </c>
      <c r="W266" s="35">
        <v>6390</v>
      </c>
      <c r="X266" s="35">
        <v>9.9989009692202105E-2</v>
      </c>
      <c r="Y266" s="35">
        <v>638.92977193317199</v>
      </c>
      <c r="Z266" s="35">
        <v>0.42990777149286702</v>
      </c>
      <c r="AA266" s="35">
        <v>30</v>
      </c>
      <c r="AB266" s="35">
        <v>1.29140121432238E-2</v>
      </c>
      <c r="AC266" s="35">
        <v>6390</v>
      </c>
      <c r="AD266" s="35">
        <v>3.5596304902757503E-2</v>
      </c>
      <c r="AE266" s="35">
        <v>6390</v>
      </c>
      <c r="AF266" s="35">
        <v>6.0322406772106298E-2</v>
      </c>
      <c r="AG266" s="35">
        <v>6390</v>
      </c>
    </row>
    <row r="267" spans="1:33" hidden="1">
      <c r="A267" s="35" t="s">
        <v>720</v>
      </c>
      <c r="B267" s="35" t="s">
        <v>1607</v>
      </c>
      <c r="C267" s="35" t="b">
        <f t="shared" si="8"/>
        <v>1</v>
      </c>
      <c r="D267" s="35">
        <v>6.8553108672936256</v>
      </c>
      <c r="E267" s="35">
        <v>6.238244514106583</v>
      </c>
      <c r="F267" s="35">
        <v>2.5784706525802812</v>
      </c>
      <c r="G267" s="36">
        <v>0.4319328703568317</v>
      </c>
      <c r="H267" s="37">
        <v>43667</v>
      </c>
      <c r="I267" s="38">
        <v>43667.431932870371</v>
      </c>
      <c r="J267" s="35">
        <v>1</v>
      </c>
      <c r="K267" s="35" t="s">
        <v>599</v>
      </c>
      <c r="L267" s="35">
        <v>0</v>
      </c>
      <c r="M267" s="35">
        <v>25</v>
      </c>
      <c r="N267" s="35">
        <v>3</v>
      </c>
      <c r="O267" s="35">
        <v>3.4896264000000001</v>
      </c>
      <c r="P267" s="35">
        <f t="shared" si="9"/>
        <v>1.560002585856</v>
      </c>
      <c r="Q267" s="35">
        <v>185</v>
      </c>
      <c r="R267" s="35" t="s">
        <v>1338</v>
      </c>
      <c r="S267" s="35" t="s">
        <v>1339</v>
      </c>
      <c r="T267" s="35">
        <v>3.7654279008904699E-3</v>
      </c>
      <c r="U267" s="35">
        <v>0.61152458494906903</v>
      </c>
      <c r="V267" s="35">
        <v>9.9356220574115098E-2</v>
      </c>
      <c r="W267" s="35">
        <v>6660</v>
      </c>
      <c r="X267" s="35">
        <v>7.4279868449267594E-2</v>
      </c>
      <c r="Y267" s="35">
        <v>494.703923872122</v>
      </c>
      <c r="Z267" s="35">
        <v>0.34242535025443699</v>
      </c>
      <c r="AA267" s="35">
        <v>181</v>
      </c>
      <c r="AB267" s="35">
        <v>1.44277113879718E-2</v>
      </c>
      <c r="AC267" s="35">
        <v>6660</v>
      </c>
      <c r="AD267" s="35">
        <v>3.5924639555927201E-2</v>
      </c>
      <c r="AE267" s="35">
        <v>6660</v>
      </c>
      <c r="AF267" s="35">
        <v>5.8972649961692998E-2</v>
      </c>
      <c r="AG267" s="35">
        <v>6660</v>
      </c>
    </row>
    <row r="268" spans="1:33" hidden="1">
      <c r="A268" s="35" t="s">
        <v>721</v>
      </c>
      <c r="B268" s="35" t="s">
        <v>1608</v>
      </c>
      <c r="C268" s="35" t="b">
        <f t="shared" si="8"/>
        <v>1</v>
      </c>
      <c r="D268" s="35">
        <v>6.8380747126436807</v>
      </c>
      <c r="E268" s="35">
        <v>6.6366248693834899</v>
      </c>
      <c r="F268" s="35">
        <v>1.409634946097819</v>
      </c>
      <c r="G268" s="36">
        <v>0.43811342591652647</v>
      </c>
      <c r="H268" s="37">
        <v>43667</v>
      </c>
      <c r="I268" s="38">
        <v>43667.438113425924</v>
      </c>
      <c r="J268" s="35">
        <v>1</v>
      </c>
      <c r="K268" s="35" t="s">
        <v>599</v>
      </c>
      <c r="L268" s="35">
        <v>10</v>
      </c>
      <c r="M268" s="35">
        <v>25</v>
      </c>
      <c r="N268" s="35">
        <v>3</v>
      </c>
      <c r="O268" s="35">
        <v>4.0220181200000003</v>
      </c>
      <c r="P268" s="35">
        <f t="shared" si="9"/>
        <v>1.7980029803648001</v>
      </c>
      <c r="Q268" s="35">
        <v>26</v>
      </c>
      <c r="R268" s="35" t="s">
        <v>1338</v>
      </c>
      <c r="S268" s="35" t="s">
        <v>1403</v>
      </c>
      <c r="T268" s="35">
        <v>3.3641140997867601E-3</v>
      </c>
      <c r="U268" s="35">
        <v>0.74824574982094905</v>
      </c>
      <c r="V268" s="35">
        <v>0.103373431133286</v>
      </c>
      <c r="W268" s="35">
        <v>8699</v>
      </c>
      <c r="X268" s="35">
        <v>9.8668604222609202E-2</v>
      </c>
      <c r="Y268" s="35">
        <v>858.31818813247799</v>
      </c>
      <c r="Z268" s="35">
        <v>0.521055768579476</v>
      </c>
      <c r="AA268" s="35">
        <v>24</v>
      </c>
      <c r="AB268" s="35">
        <v>1.25777344584429E-2</v>
      </c>
      <c r="AC268" s="35">
        <v>8699</v>
      </c>
      <c r="AD268" s="35">
        <v>3.5201884634281803E-2</v>
      </c>
      <c r="AE268" s="35">
        <v>8699</v>
      </c>
      <c r="AF268" s="35">
        <v>6.0001717195254801E-2</v>
      </c>
      <c r="AG268" s="35">
        <v>8699</v>
      </c>
    </row>
    <row r="269" spans="1:33" hidden="1">
      <c r="A269" s="35" t="s">
        <v>722</v>
      </c>
      <c r="B269" s="35" t="s">
        <v>1609</v>
      </c>
      <c r="C269" s="35" t="b">
        <f t="shared" si="8"/>
        <v>1</v>
      </c>
      <c r="D269" s="35">
        <v>7.2066562173458628</v>
      </c>
      <c r="E269" s="35">
        <v>7.1434169278996862</v>
      </c>
      <c r="F269" s="35">
        <v>2.2128695309010848</v>
      </c>
      <c r="G269" s="36">
        <v>0.440289351856336</v>
      </c>
      <c r="H269" s="37">
        <v>43667</v>
      </c>
      <c r="I269" s="38">
        <v>43667.440289351849</v>
      </c>
      <c r="J269" s="35">
        <v>1</v>
      </c>
      <c r="K269" s="35" t="s">
        <v>599</v>
      </c>
      <c r="L269" s="35">
        <v>5</v>
      </c>
      <c r="M269" s="35">
        <v>25</v>
      </c>
      <c r="N269" s="35">
        <v>3</v>
      </c>
      <c r="O269" s="35">
        <v>5.3239172000000003</v>
      </c>
      <c r="P269" s="35">
        <f t="shared" si="9"/>
        <v>2.3800039450880002</v>
      </c>
      <c r="Q269" s="35">
        <v>117</v>
      </c>
      <c r="R269" s="35" t="s">
        <v>1338</v>
      </c>
      <c r="S269" s="35" t="s">
        <v>1341</v>
      </c>
      <c r="T269" s="35">
        <v>3.79632329843814E-3</v>
      </c>
      <c r="U269" s="35">
        <v>1.3414686630725901</v>
      </c>
      <c r="V269" s="35">
        <v>0.159251757396045</v>
      </c>
      <c r="W269" s="35">
        <v>8805</v>
      </c>
      <c r="X269" s="35">
        <v>0.15948647512890801</v>
      </c>
      <c r="Y269" s="35">
        <v>1404.2784135100401</v>
      </c>
      <c r="Z269" s="35">
        <v>0.38426846584262397</v>
      </c>
      <c r="AA269" s="35">
        <v>305</v>
      </c>
      <c r="AB269" s="35">
        <v>3.1724223878274699E-2</v>
      </c>
      <c r="AC269" s="35">
        <v>8805</v>
      </c>
      <c r="AD269" s="35">
        <v>6.9188102779666E-2</v>
      </c>
      <c r="AE269" s="35">
        <v>8805</v>
      </c>
      <c r="AF269" s="35">
        <v>0.104269700463493</v>
      </c>
      <c r="AG269" s="35">
        <v>8805</v>
      </c>
    </row>
    <row r="270" spans="1:33" hidden="1">
      <c r="A270" s="35" t="s">
        <v>723</v>
      </c>
      <c r="B270" s="35" t="s">
        <v>1610</v>
      </c>
      <c r="C270" s="35" t="b">
        <f t="shared" si="8"/>
        <v>1</v>
      </c>
      <c r="D270" s="35">
        <v>8.3642607105538147</v>
      </c>
      <c r="E270" s="35">
        <v>7.8552769070010449</v>
      </c>
      <c r="F270" s="35">
        <v>2.9291872241491941</v>
      </c>
      <c r="G270" s="36">
        <v>0.44223379628965631</v>
      </c>
      <c r="H270" s="37">
        <v>43667</v>
      </c>
      <c r="I270" s="38">
        <v>43667.442233796297</v>
      </c>
      <c r="J270" s="35">
        <v>1</v>
      </c>
      <c r="K270" s="35" t="s">
        <v>599</v>
      </c>
      <c r="L270" s="35">
        <v>5</v>
      </c>
      <c r="M270" s="35">
        <v>25</v>
      </c>
      <c r="N270" s="35">
        <v>3</v>
      </c>
      <c r="O270" s="35">
        <v>5.3239172000000003</v>
      </c>
      <c r="P270" s="35">
        <f t="shared" si="9"/>
        <v>2.3800039450880002</v>
      </c>
      <c r="Q270" s="35">
        <v>117</v>
      </c>
      <c r="R270" s="35" t="s">
        <v>1338</v>
      </c>
      <c r="S270" s="35" t="s">
        <v>1341</v>
      </c>
      <c r="T270" s="35">
        <v>3.7474692792383701E-3</v>
      </c>
      <c r="U270" s="35">
        <v>1.1955163128830699</v>
      </c>
      <c r="V270" s="35">
        <v>0.117076214465997</v>
      </c>
      <c r="W270" s="35">
        <v>12914</v>
      </c>
      <c r="X270" s="35">
        <v>0.101342788868755</v>
      </c>
      <c r="Y270" s="35">
        <v>1308.74077545111</v>
      </c>
      <c r="Z270" s="35">
        <v>0.40447861475925101</v>
      </c>
      <c r="AA270" s="35">
        <v>302</v>
      </c>
      <c r="AB270" s="35">
        <v>1.83033620289344E-2</v>
      </c>
      <c r="AC270" s="35">
        <v>12914</v>
      </c>
      <c r="AD270" s="35">
        <v>4.4313013258197198E-2</v>
      </c>
      <c r="AE270" s="35">
        <v>12914</v>
      </c>
      <c r="AF270" s="35">
        <v>7.13265328286002E-2</v>
      </c>
      <c r="AG270" s="35">
        <v>12914</v>
      </c>
    </row>
    <row r="271" spans="1:33" hidden="1">
      <c r="A271" s="35" t="s">
        <v>724</v>
      </c>
      <c r="B271" s="35" t="s">
        <v>1611</v>
      </c>
      <c r="C271" s="35" t="b">
        <f t="shared" si="8"/>
        <v>1</v>
      </c>
      <c r="D271" s="35">
        <v>7.117507836990594</v>
      </c>
      <c r="E271" s="35">
        <v>7.3857105538140022</v>
      </c>
      <c r="F271" s="35">
        <v>2.4007593187918177</v>
      </c>
      <c r="G271" s="36">
        <v>0.44688657406368293</v>
      </c>
      <c r="H271" s="37">
        <v>43667</v>
      </c>
      <c r="I271" s="38">
        <v>43667.446886574071</v>
      </c>
      <c r="J271" s="35">
        <v>1</v>
      </c>
      <c r="K271" s="35" t="s">
        <v>599</v>
      </c>
      <c r="L271" s="35">
        <v>-5</v>
      </c>
      <c r="M271" s="35">
        <v>25</v>
      </c>
      <c r="N271" s="35">
        <v>3</v>
      </c>
      <c r="O271" s="35">
        <v>3.5947625799999998</v>
      </c>
      <c r="P271" s="35">
        <f t="shared" si="9"/>
        <v>1.6070026637632</v>
      </c>
      <c r="Q271" s="35">
        <v>88</v>
      </c>
      <c r="R271" s="35" t="s">
        <v>1338</v>
      </c>
      <c r="S271" s="35" t="s">
        <v>1341</v>
      </c>
      <c r="T271" s="35">
        <v>4.1298573702124898E-3</v>
      </c>
      <c r="U271" s="35">
        <v>2.2896693143172602</v>
      </c>
      <c r="V271" s="35">
        <v>0.106202686333546</v>
      </c>
      <c r="W271" s="35">
        <v>9494</v>
      </c>
      <c r="X271" s="35">
        <v>9.3983341809831394E-2</v>
      </c>
      <c r="Y271" s="35">
        <v>892.27784714253903</v>
      </c>
      <c r="Z271" s="35">
        <v>0.826976765714587</v>
      </c>
      <c r="AA271" s="35">
        <v>47</v>
      </c>
      <c r="AB271" s="35">
        <v>1.71408098155542E-2</v>
      </c>
      <c r="AC271" s="35">
        <v>9494</v>
      </c>
      <c r="AD271" s="35">
        <v>3.8983921948045001E-2</v>
      </c>
      <c r="AE271" s="35">
        <v>9494</v>
      </c>
      <c r="AF271" s="35">
        <v>6.3362819117455296E-2</v>
      </c>
      <c r="AG271" s="35">
        <v>9494</v>
      </c>
    </row>
    <row r="272" spans="1:33" hidden="1">
      <c r="A272" s="35" t="s">
        <v>725</v>
      </c>
      <c r="B272" s="35" t="s">
        <v>1612</v>
      </c>
      <c r="C272" s="35" t="b">
        <f t="shared" si="8"/>
        <v>1</v>
      </c>
      <c r="D272" s="35">
        <v>9.2309169278996848</v>
      </c>
      <c r="E272" s="35">
        <v>8.9818443051201662</v>
      </c>
      <c r="F272" s="35">
        <v>3.3338515817254253</v>
      </c>
      <c r="G272" s="36">
        <v>0.44986111111938953</v>
      </c>
      <c r="H272" s="37">
        <v>43667</v>
      </c>
      <c r="I272" s="38">
        <v>43667.449861111112</v>
      </c>
      <c r="J272" s="35">
        <v>1</v>
      </c>
      <c r="K272" s="35" t="s">
        <v>599</v>
      </c>
      <c r="L272" s="35">
        <v>-5</v>
      </c>
      <c r="M272" s="35">
        <v>25</v>
      </c>
      <c r="N272" s="35">
        <v>3</v>
      </c>
      <c r="O272" s="35">
        <v>4.0712308000000004</v>
      </c>
      <c r="P272" s="35">
        <f t="shared" si="9"/>
        <v>1.8200030168320001</v>
      </c>
      <c r="Q272" s="35">
        <v>92</v>
      </c>
      <c r="R272" s="35" t="s">
        <v>1338</v>
      </c>
      <c r="S272" s="35" t="s">
        <v>1341</v>
      </c>
      <c r="T272" s="35">
        <v>3.2774709901928498E-3</v>
      </c>
      <c r="U272" s="35">
        <v>1.4461390990965</v>
      </c>
      <c r="V272" s="35">
        <v>7.9991207466779596E-2</v>
      </c>
      <c r="W272" s="35">
        <v>7855</v>
      </c>
      <c r="X272" s="35">
        <v>7.0892216214263601E-2</v>
      </c>
      <c r="Y272" s="35">
        <v>556.85835836304102</v>
      </c>
      <c r="Z272" s="35">
        <v>0.84996478204648596</v>
      </c>
      <c r="AA272" s="35">
        <v>22</v>
      </c>
      <c r="AB272" s="35">
        <v>9.1012079108781594E-3</v>
      </c>
      <c r="AC272" s="35">
        <v>7855</v>
      </c>
      <c r="AD272" s="35">
        <v>2.4788865851007699E-2</v>
      </c>
      <c r="AE272" s="35">
        <v>7855</v>
      </c>
      <c r="AF272" s="35">
        <v>4.3944318707538801E-2</v>
      </c>
      <c r="AG272" s="35">
        <v>7855</v>
      </c>
    </row>
    <row r="273" spans="1:33" hidden="1">
      <c r="A273" s="35" t="s">
        <v>726</v>
      </c>
      <c r="B273" s="35" t="s">
        <v>1613</v>
      </c>
      <c r="C273" s="35" t="b">
        <f t="shared" si="8"/>
        <v>1</v>
      </c>
      <c r="D273" s="35">
        <v>9.177311912225715</v>
      </c>
      <c r="E273" s="35">
        <v>8.0296499477533967</v>
      </c>
      <c r="F273" s="35">
        <v>4.0994745556644947</v>
      </c>
      <c r="G273" s="36">
        <v>0.45164351852145046</v>
      </c>
      <c r="H273" s="37">
        <v>43667</v>
      </c>
      <c r="I273" s="38">
        <v>43667.451643518521</v>
      </c>
      <c r="J273" s="35">
        <v>1</v>
      </c>
      <c r="K273" s="35" t="s">
        <v>599</v>
      </c>
      <c r="L273" s="35">
        <v>0</v>
      </c>
      <c r="M273" s="35">
        <v>25</v>
      </c>
      <c r="N273" s="35">
        <v>3</v>
      </c>
      <c r="O273" s="35">
        <v>4.0712308000000004</v>
      </c>
      <c r="P273" s="35">
        <f t="shared" si="9"/>
        <v>1.8200030168320001</v>
      </c>
      <c r="Q273" s="35">
        <v>92</v>
      </c>
      <c r="R273" s="35" t="s">
        <v>1338</v>
      </c>
      <c r="S273" s="35" t="s">
        <v>1341</v>
      </c>
      <c r="T273" s="35">
        <v>3.9363455833400602E-3</v>
      </c>
      <c r="U273" s="35">
        <v>2.3624503989371801</v>
      </c>
      <c r="V273" s="35">
        <v>0.100576087720219</v>
      </c>
      <c r="W273" s="35">
        <v>8163</v>
      </c>
      <c r="X273" s="35">
        <v>7.8398186257590097E-2</v>
      </c>
      <c r="Y273" s="35">
        <v>639.964394420708</v>
      </c>
      <c r="Z273" s="35">
        <v>0.53576120200049604</v>
      </c>
      <c r="AA273" s="35">
        <v>78</v>
      </c>
      <c r="AB273" s="35">
        <v>1.6368007220882701E-2</v>
      </c>
      <c r="AC273" s="35">
        <v>8163</v>
      </c>
      <c r="AD273" s="35">
        <v>3.7005411698949102E-2</v>
      </c>
      <c r="AE273" s="35">
        <v>8163</v>
      </c>
      <c r="AF273" s="35">
        <v>5.9951757546651302E-2</v>
      </c>
      <c r="AG273" s="35">
        <v>8163</v>
      </c>
    </row>
    <row r="274" spans="1:33" hidden="1">
      <c r="A274" s="35" t="s">
        <v>727</v>
      </c>
      <c r="B274" s="35" t="s">
        <v>1614</v>
      </c>
      <c r="C274" s="35" t="b">
        <f t="shared" si="8"/>
        <v>1</v>
      </c>
      <c r="D274" s="35">
        <v>7.3198171368861003</v>
      </c>
      <c r="E274" s="35">
        <v>6.6216039707419014</v>
      </c>
      <c r="F274" s="35">
        <v>2.5550342037629652</v>
      </c>
      <c r="G274" s="36">
        <v>0.45391203704639338</v>
      </c>
      <c r="H274" s="37">
        <v>43667</v>
      </c>
      <c r="I274" s="38">
        <v>43667.453912037039</v>
      </c>
      <c r="J274" s="35">
        <v>1</v>
      </c>
      <c r="K274" s="35" t="s">
        <v>599</v>
      </c>
      <c r="L274" s="35">
        <v>10</v>
      </c>
      <c r="M274" s="35">
        <v>25</v>
      </c>
      <c r="N274" s="35">
        <v>3</v>
      </c>
      <c r="O274" s="35">
        <v>5.3239172000000003</v>
      </c>
      <c r="P274" s="35">
        <f t="shared" si="9"/>
        <v>2.3800039450880002</v>
      </c>
      <c r="Q274" s="35">
        <v>68</v>
      </c>
      <c r="R274" s="35" t="s">
        <v>1338</v>
      </c>
      <c r="S274" s="35" t="s">
        <v>1341</v>
      </c>
      <c r="T274" s="35">
        <v>4.4272287410997996E-3</v>
      </c>
      <c r="U274" s="35">
        <v>4.6653235854069397</v>
      </c>
      <c r="V274" s="35">
        <v>9.6694509682270294E-2</v>
      </c>
      <c r="W274" s="35">
        <v>11101</v>
      </c>
      <c r="X274" s="35">
        <v>6.8823150237981995E-2</v>
      </c>
      <c r="Y274" s="35">
        <v>764.00579079183797</v>
      </c>
      <c r="Z274" s="35">
        <v>0.69742517891760403</v>
      </c>
      <c r="AA274" s="35">
        <v>120</v>
      </c>
      <c r="AB274" s="35">
        <v>2.5143773310364201E-2</v>
      </c>
      <c r="AC274" s="35">
        <v>11101</v>
      </c>
      <c r="AD274" s="35">
        <v>3.9072851772153402E-2</v>
      </c>
      <c r="AE274" s="35">
        <v>11101</v>
      </c>
      <c r="AF274" s="35">
        <v>5.9099028863053502E-2</v>
      </c>
      <c r="AG274" s="35">
        <v>11101</v>
      </c>
    </row>
    <row r="275" spans="1:33" hidden="1">
      <c r="A275" s="35" t="s">
        <v>728</v>
      </c>
      <c r="B275" s="35" t="s">
        <v>1615</v>
      </c>
      <c r="C275" s="35" t="b">
        <f t="shared" si="8"/>
        <v>1</v>
      </c>
      <c r="D275" s="35">
        <v>9.4866431556948907</v>
      </c>
      <c r="E275" s="35">
        <v>8.3705590386624866</v>
      </c>
      <c r="F275" s="35">
        <v>3.8158882626645299</v>
      </c>
      <c r="G275" s="36">
        <v>0.45528935184120201</v>
      </c>
      <c r="H275" s="37">
        <v>43667</v>
      </c>
      <c r="I275" s="38">
        <v>43667.455289351848</v>
      </c>
      <c r="J275" s="35">
        <v>1</v>
      </c>
      <c r="K275" s="35" t="s">
        <v>599</v>
      </c>
      <c r="L275" s="35">
        <v>5</v>
      </c>
      <c r="M275" s="35">
        <v>25</v>
      </c>
      <c r="N275" s="35">
        <v>3</v>
      </c>
      <c r="O275" s="35">
        <v>5.3239172000000003</v>
      </c>
      <c r="P275" s="35">
        <f t="shared" si="9"/>
        <v>2.3800039450880002</v>
      </c>
      <c r="Q275" s="35">
        <v>68</v>
      </c>
      <c r="R275" s="35" t="s">
        <v>1338</v>
      </c>
      <c r="S275" s="35" t="s">
        <v>1341</v>
      </c>
      <c r="T275" s="35">
        <v>3.7664389424588501E-3</v>
      </c>
      <c r="U275" s="35">
        <v>2.0885088970118399</v>
      </c>
      <c r="V275" s="35">
        <v>9.0445887813128303E-2</v>
      </c>
      <c r="W275" s="35">
        <v>16119</v>
      </c>
      <c r="X275" s="35">
        <v>7.44794530489713E-2</v>
      </c>
      <c r="Y275" s="35">
        <v>1200.53430369637</v>
      </c>
      <c r="Z275" s="35">
        <v>0.41832377956711703</v>
      </c>
      <c r="AA275" s="35">
        <v>325</v>
      </c>
      <c r="AB275" s="35">
        <v>1.32869392799457E-2</v>
      </c>
      <c r="AC275" s="35">
        <v>16119</v>
      </c>
      <c r="AD275" s="35">
        <v>3.1412069932187398E-2</v>
      </c>
      <c r="AE275" s="35">
        <v>16119</v>
      </c>
      <c r="AF275" s="35">
        <v>5.2344025424516702E-2</v>
      </c>
      <c r="AG275" s="35">
        <v>16119</v>
      </c>
    </row>
    <row r="276" spans="1:33" hidden="1">
      <c r="A276" s="35" t="s">
        <v>729</v>
      </c>
      <c r="B276" s="35" t="s">
        <v>1616</v>
      </c>
      <c r="C276" s="35" t="b">
        <f t="shared" si="8"/>
        <v>1</v>
      </c>
      <c r="D276" s="35">
        <v>7.4158725182863119</v>
      </c>
      <c r="E276" s="35">
        <v>7.1551724137931041</v>
      </c>
      <c r="F276" s="35">
        <v>2.2573376875183331</v>
      </c>
      <c r="G276" s="36">
        <v>0.45719907406601124</v>
      </c>
      <c r="H276" s="37">
        <v>43667</v>
      </c>
      <c r="I276" s="38">
        <v>43667.457199074073</v>
      </c>
      <c r="J276" s="35">
        <v>1</v>
      </c>
      <c r="K276" s="35" t="s">
        <v>599</v>
      </c>
      <c r="L276" s="35">
        <v>10</v>
      </c>
      <c r="M276" s="35">
        <v>25</v>
      </c>
      <c r="N276" s="35">
        <v>3</v>
      </c>
      <c r="O276" s="35">
        <v>5.4245795000000001</v>
      </c>
      <c r="P276" s="35">
        <f t="shared" si="9"/>
        <v>2.4250040196799998</v>
      </c>
      <c r="Q276" s="35">
        <v>85</v>
      </c>
      <c r="R276" s="35" t="s">
        <v>1338</v>
      </c>
      <c r="S276" s="35" t="s">
        <v>1341</v>
      </c>
      <c r="T276" s="35">
        <v>2.2672392993784601E-4</v>
      </c>
      <c r="U276" s="35">
        <v>2.9785403653649398</v>
      </c>
      <c r="V276" s="35">
        <v>0.104782165746207</v>
      </c>
      <c r="W276" s="35">
        <v>9413</v>
      </c>
      <c r="X276" s="35">
        <v>9.4114062078144795E-2</v>
      </c>
      <c r="Y276" s="35">
        <v>885.895666341577</v>
      </c>
      <c r="Z276" s="35">
        <v>0.79108691451811197</v>
      </c>
      <c r="AA276" s="35">
        <v>63</v>
      </c>
      <c r="AB276" s="35">
        <v>1.89719539945294E-2</v>
      </c>
      <c r="AC276" s="35">
        <v>9413</v>
      </c>
      <c r="AD276" s="35">
        <v>3.9122797246125898E-2</v>
      </c>
      <c r="AE276" s="35">
        <v>9413</v>
      </c>
      <c r="AF276" s="35">
        <v>6.2722485975136494E-2</v>
      </c>
      <c r="AG276" s="35">
        <v>9413</v>
      </c>
    </row>
    <row r="277" spans="1:33" hidden="1">
      <c r="A277" s="35" t="s">
        <v>730</v>
      </c>
      <c r="B277" s="35" t="s">
        <v>1617</v>
      </c>
      <c r="C277" s="35" t="b">
        <f t="shared" si="8"/>
        <v>1</v>
      </c>
      <c r="D277" s="35">
        <v>6.6852847439916463</v>
      </c>
      <c r="E277" s="35">
        <v>6.2702455590386634</v>
      </c>
      <c r="F277" s="35">
        <v>2.0294114967338492</v>
      </c>
      <c r="G277" s="36">
        <v>0.45959490741370246</v>
      </c>
      <c r="H277" s="37">
        <v>43667</v>
      </c>
      <c r="I277" s="38">
        <v>43667.459594907406</v>
      </c>
      <c r="J277" s="35">
        <v>1</v>
      </c>
      <c r="K277" s="35" t="s">
        <v>599</v>
      </c>
      <c r="L277" s="35">
        <v>-5</v>
      </c>
      <c r="M277" s="35">
        <v>25</v>
      </c>
      <c r="N277" s="35">
        <v>3</v>
      </c>
      <c r="O277" s="35">
        <v>5.4245795000000001</v>
      </c>
      <c r="P277" s="35">
        <f t="shared" si="9"/>
        <v>2.4250040196799998</v>
      </c>
      <c r="Q277" s="35">
        <v>85</v>
      </c>
      <c r="R277" s="35" t="s">
        <v>1338</v>
      </c>
      <c r="S277" s="35" t="s">
        <v>1341</v>
      </c>
      <c r="T277" s="35">
        <v>3.2110948879901201E-3</v>
      </c>
      <c r="U277" s="35">
        <v>3.1518098912440098</v>
      </c>
      <c r="V277" s="35">
        <v>0.101381377715521</v>
      </c>
      <c r="W277" s="35">
        <v>10069</v>
      </c>
      <c r="X277" s="35">
        <v>9.1111652443655794E-2</v>
      </c>
      <c r="Y277" s="35">
        <v>917.40322845517005</v>
      </c>
      <c r="Z277" s="35">
        <v>1.2421858788956099</v>
      </c>
      <c r="AA277" s="35">
        <v>42</v>
      </c>
      <c r="AB277" s="35">
        <v>2.14055169702763E-2</v>
      </c>
      <c r="AC277" s="35">
        <v>10069</v>
      </c>
      <c r="AD277" s="35">
        <v>3.8486227041096201E-2</v>
      </c>
      <c r="AE277" s="35">
        <v>10069</v>
      </c>
      <c r="AF277" s="35">
        <v>6.0666415705100903E-2</v>
      </c>
      <c r="AG277" s="35">
        <v>10069</v>
      </c>
    </row>
    <row r="278" spans="1:33" hidden="1">
      <c r="A278" s="35" t="s">
        <v>731</v>
      </c>
      <c r="B278" s="35" t="s">
        <v>1618</v>
      </c>
      <c r="C278" s="35" t="b">
        <f t="shared" si="8"/>
        <v>1</v>
      </c>
      <c r="D278" s="35">
        <v>5.7129414838035499</v>
      </c>
      <c r="E278" s="35">
        <v>5.5609979101358409</v>
      </c>
      <c r="F278" s="35">
        <v>1.3208736108521308</v>
      </c>
      <c r="G278" s="36">
        <v>0.46116898147738539</v>
      </c>
      <c r="H278" s="37">
        <v>43667</v>
      </c>
      <c r="I278" s="38">
        <v>43667.461168981485</v>
      </c>
      <c r="J278" s="35">
        <v>1</v>
      </c>
      <c r="K278" s="35" t="s">
        <v>599</v>
      </c>
      <c r="L278" s="35">
        <v>0</v>
      </c>
      <c r="M278" s="35">
        <v>25</v>
      </c>
      <c r="N278" s="35">
        <v>3</v>
      </c>
      <c r="O278" s="35">
        <v>6.6638442600000003</v>
      </c>
      <c r="P278" s="35">
        <f t="shared" si="9"/>
        <v>2.9790049379904002</v>
      </c>
      <c r="Q278" s="35">
        <v>62</v>
      </c>
      <c r="R278" s="35" t="s">
        <v>1338</v>
      </c>
      <c r="S278" s="35" t="s">
        <v>1341</v>
      </c>
      <c r="T278" s="39">
        <v>5.8012651140291203E-6</v>
      </c>
      <c r="U278" s="35">
        <v>3.6114626312751001</v>
      </c>
      <c r="V278" s="35">
        <v>0.109820050312496</v>
      </c>
      <c r="W278" s="35">
        <v>9917</v>
      </c>
      <c r="X278" s="35">
        <v>9.2484921425665306E-2</v>
      </c>
      <c r="Y278" s="35">
        <v>917.17296577832201</v>
      </c>
      <c r="Z278" s="35">
        <v>1.19140190612681</v>
      </c>
      <c r="AA278" s="35">
        <v>61</v>
      </c>
      <c r="AB278" s="35">
        <v>2.7818540306441999E-2</v>
      </c>
      <c r="AC278" s="35">
        <v>9917</v>
      </c>
      <c r="AD278" s="35">
        <v>4.5141906352815599E-2</v>
      </c>
      <c r="AE278" s="35">
        <v>9917</v>
      </c>
      <c r="AF278" s="35">
        <v>6.8100365989467199E-2</v>
      </c>
      <c r="AG278" s="35">
        <v>9917</v>
      </c>
    </row>
    <row r="279" spans="1:33" hidden="1">
      <c r="A279" s="35" t="s">
        <v>732</v>
      </c>
      <c r="B279" s="35" t="s">
        <v>1619</v>
      </c>
      <c r="C279" s="35" t="b">
        <f t="shared" si="8"/>
        <v>1</v>
      </c>
      <c r="D279" s="35">
        <v>7.9047126436781587</v>
      </c>
      <c r="E279" s="35">
        <v>7.1852142110762802</v>
      </c>
      <c r="F279" s="35">
        <v>3.370598450363107</v>
      </c>
      <c r="G279" s="36">
        <v>0.4631828703568317</v>
      </c>
      <c r="H279" s="37">
        <v>43667</v>
      </c>
      <c r="I279" s="38">
        <v>43667.463182870371</v>
      </c>
      <c r="J279" s="35">
        <v>1</v>
      </c>
      <c r="K279" s="35" t="s">
        <v>599</v>
      </c>
      <c r="L279" s="35">
        <v>10</v>
      </c>
      <c r="M279" s="35">
        <v>25</v>
      </c>
      <c r="N279" s="35">
        <v>3</v>
      </c>
      <c r="O279" s="35">
        <v>6.6638442600000003</v>
      </c>
      <c r="P279" s="35">
        <f t="shared" si="9"/>
        <v>2.9790049379904002</v>
      </c>
      <c r="Q279" s="35">
        <v>62</v>
      </c>
      <c r="R279" s="35" t="s">
        <v>1338</v>
      </c>
      <c r="S279" s="35" t="s">
        <v>1341</v>
      </c>
      <c r="T279" s="35">
        <v>3.4340029706586101E-3</v>
      </c>
      <c r="U279" s="35">
        <v>3.0777030302472901</v>
      </c>
      <c r="V279" s="35">
        <v>0.124797795085584</v>
      </c>
      <c r="W279" s="35">
        <v>8878</v>
      </c>
      <c r="X279" s="35">
        <v>0.113092062928927</v>
      </c>
      <c r="Y279" s="35">
        <v>1004.03133468301</v>
      </c>
      <c r="Z279" s="35">
        <v>0.65119245789142599</v>
      </c>
      <c r="AA279" s="35">
        <v>159</v>
      </c>
      <c r="AB279" s="35">
        <v>2.8107559923553401E-2</v>
      </c>
      <c r="AC279" s="35">
        <v>8878</v>
      </c>
      <c r="AD279" s="35">
        <v>5.1842711695482199E-2</v>
      </c>
      <c r="AE279" s="35">
        <v>8878</v>
      </c>
      <c r="AF279" s="35">
        <v>7.8646275548621095E-2</v>
      </c>
      <c r="AG279" s="35">
        <v>8878</v>
      </c>
    </row>
    <row r="280" spans="1:33" hidden="1">
      <c r="A280" s="35" t="s">
        <v>733</v>
      </c>
      <c r="B280" s="35" t="s">
        <v>1620</v>
      </c>
      <c r="C280" s="35" t="b">
        <f t="shared" si="8"/>
        <v>1</v>
      </c>
      <c r="D280" s="35">
        <v>6.7253970741901838</v>
      </c>
      <c r="E280" s="35">
        <v>6.0952194357366771</v>
      </c>
      <c r="F280" s="35">
        <v>2.6420813940873411</v>
      </c>
      <c r="G280" s="36">
        <v>0.46451388890272938</v>
      </c>
      <c r="H280" s="37">
        <v>43667</v>
      </c>
      <c r="I280" s="38">
        <v>43667.464513888888</v>
      </c>
      <c r="J280" s="35">
        <v>1</v>
      </c>
      <c r="K280" s="35" t="s">
        <v>599</v>
      </c>
      <c r="L280" s="35">
        <v>5</v>
      </c>
      <c r="M280" s="35">
        <v>25</v>
      </c>
      <c r="N280" s="35">
        <v>3</v>
      </c>
      <c r="O280" s="35">
        <v>3.4090965600000001</v>
      </c>
      <c r="P280" s="35">
        <f t="shared" si="9"/>
        <v>1.5240025261824</v>
      </c>
      <c r="Q280" s="35">
        <v>123</v>
      </c>
      <c r="R280" s="35" t="s">
        <v>1338</v>
      </c>
      <c r="S280" s="35" t="s">
        <v>1341</v>
      </c>
      <c r="T280" s="35">
        <v>3.1327574816881702E-3</v>
      </c>
      <c r="U280" s="35">
        <v>3.3464170940892202</v>
      </c>
      <c r="V280" s="35">
        <v>0.109231927871326</v>
      </c>
      <c r="W280" s="35">
        <v>7730</v>
      </c>
      <c r="X280" s="35">
        <v>0.100136490603437</v>
      </c>
      <c r="Y280" s="35">
        <v>774.05507236457095</v>
      </c>
      <c r="Z280" s="35">
        <v>0.99121794526698803</v>
      </c>
      <c r="AA280" s="35">
        <v>62</v>
      </c>
      <c r="AB280" s="35">
        <v>2.51907942866052E-2</v>
      </c>
      <c r="AC280" s="35">
        <v>7730</v>
      </c>
      <c r="AD280" s="35">
        <v>4.3588144073626101E-2</v>
      </c>
      <c r="AE280" s="35">
        <v>7730</v>
      </c>
      <c r="AF280" s="35">
        <v>6.6956963903616495E-2</v>
      </c>
      <c r="AG280" s="35">
        <v>7730</v>
      </c>
    </row>
    <row r="281" spans="1:33" hidden="1">
      <c r="A281" s="35" t="s">
        <v>734</v>
      </c>
      <c r="B281" s="35" t="s">
        <v>1621</v>
      </c>
      <c r="C281" s="35" t="b">
        <f t="shared" si="8"/>
        <v>1</v>
      </c>
      <c r="D281" s="35">
        <v>7.2492528735632256</v>
      </c>
      <c r="E281" s="35">
        <v>6.5687042842215249</v>
      </c>
      <c r="F281" s="35">
        <v>3.1402627427871832</v>
      </c>
      <c r="G281" s="36">
        <v>0.46619212962104939</v>
      </c>
      <c r="H281" s="37">
        <v>43667</v>
      </c>
      <c r="I281" s="38">
        <v>43667.466192129628</v>
      </c>
      <c r="J281" s="35">
        <v>1</v>
      </c>
      <c r="K281" s="35" t="s">
        <v>599</v>
      </c>
      <c r="L281" s="35">
        <v>-5</v>
      </c>
      <c r="M281" s="35">
        <v>25</v>
      </c>
      <c r="N281" s="35">
        <v>3</v>
      </c>
      <c r="O281" s="35">
        <v>3.4090965600000001</v>
      </c>
      <c r="P281" s="35">
        <f t="shared" si="9"/>
        <v>1.5240025261824</v>
      </c>
      <c r="Q281" s="35">
        <v>123</v>
      </c>
      <c r="R281" s="35" t="s">
        <v>1338</v>
      </c>
      <c r="S281" s="35" t="s">
        <v>1341</v>
      </c>
      <c r="T281" s="39">
        <v>4.6958919793128701E-7</v>
      </c>
      <c r="U281" s="35">
        <v>2.44554152341024</v>
      </c>
      <c r="V281" s="35">
        <v>0.11361708829749299</v>
      </c>
      <c r="W281" s="35">
        <v>5408</v>
      </c>
      <c r="X281" s="35">
        <v>8.3827746418093693E-2</v>
      </c>
      <c r="Y281" s="35">
        <v>453.34045262905101</v>
      </c>
      <c r="Z281" s="35">
        <v>0.56989784042712599</v>
      </c>
      <c r="AA281" s="35">
        <v>104</v>
      </c>
      <c r="AB281" s="35">
        <v>2.3670416291101601E-2</v>
      </c>
      <c r="AC281" s="35">
        <v>5408</v>
      </c>
      <c r="AD281" s="35">
        <v>4.6347465449702703E-2</v>
      </c>
      <c r="AE281" s="35">
        <v>5408</v>
      </c>
      <c r="AF281" s="35">
        <v>7.0981982106484404E-2</v>
      </c>
      <c r="AG281" s="35">
        <v>5408</v>
      </c>
    </row>
    <row r="282" spans="1:33" hidden="1">
      <c r="A282" s="35" t="s">
        <v>735</v>
      </c>
      <c r="B282" s="35" t="s">
        <v>1622</v>
      </c>
      <c r="C282" s="35" t="b">
        <f t="shared" si="8"/>
        <v>1</v>
      </c>
      <c r="D282" s="35">
        <v>6.7762826541274794</v>
      </c>
      <c r="E282" s="35">
        <v>6.3479623824451412</v>
      </c>
      <c r="F282" s="35">
        <v>2.83079434510304</v>
      </c>
      <c r="G282" s="36">
        <v>0.46759259258396924</v>
      </c>
      <c r="H282" s="37">
        <v>43667</v>
      </c>
      <c r="I282" s="38">
        <v>43667.467592592591</v>
      </c>
      <c r="J282" s="35">
        <v>1</v>
      </c>
      <c r="K282" s="35" t="s">
        <v>599</v>
      </c>
      <c r="L282" s="35">
        <v>0</v>
      </c>
      <c r="M282" s="35">
        <v>25</v>
      </c>
      <c r="N282" s="35">
        <v>3</v>
      </c>
      <c r="O282" s="35">
        <v>4.1718931000000001</v>
      </c>
      <c r="P282" s="35">
        <f t="shared" si="9"/>
        <v>1.8650030914240001</v>
      </c>
      <c r="Q282" s="35">
        <v>170</v>
      </c>
      <c r="R282" s="35" t="s">
        <v>1338</v>
      </c>
      <c r="S282" s="35" t="s">
        <v>1339</v>
      </c>
      <c r="T282" s="35">
        <v>3.5105577134983798E-3</v>
      </c>
      <c r="U282" s="35">
        <v>3.7743014978388598</v>
      </c>
      <c r="V282" s="35">
        <v>0.11719490683898399</v>
      </c>
      <c r="W282" s="35">
        <v>9098</v>
      </c>
      <c r="X282" s="35">
        <v>0.106446540782174</v>
      </c>
      <c r="Y282" s="35">
        <v>968.45062803621499</v>
      </c>
      <c r="Z282" s="35">
        <v>0.80624132163262896</v>
      </c>
      <c r="AA282" s="35">
        <v>104</v>
      </c>
      <c r="AB282" s="35">
        <v>2.7958135456203199E-2</v>
      </c>
      <c r="AC282" s="35">
        <v>9098</v>
      </c>
      <c r="AD282" s="35">
        <v>4.84772709455525E-2</v>
      </c>
      <c r="AE282" s="35">
        <v>9098</v>
      </c>
      <c r="AF282" s="35">
        <v>7.3308232015243502E-2</v>
      </c>
      <c r="AG282" s="35">
        <v>9098</v>
      </c>
    </row>
    <row r="283" spans="1:33" hidden="1">
      <c r="A283" s="35" t="s">
        <v>736</v>
      </c>
      <c r="B283" s="35" t="s">
        <v>1623</v>
      </c>
      <c r="C283" s="35" t="b">
        <f t="shared" si="8"/>
        <v>1</v>
      </c>
      <c r="D283" s="35">
        <v>6.0930015673981153</v>
      </c>
      <c r="E283" s="35">
        <v>5.9195402298850581</v>
      </c>
      <c r="F283" s="35">
        <v>1.7276857393214871</v>
      </c>
      <c r="G283" s="36">
        <v>0.47028935185517184</v>
      </c>
      <c r="H283" s="37">
        <v>43667</v>
      </c>
      <c r="I283" s="38">
        <v>43667.470289351855</v>
      </c>
      <c r="J283" s="35">
        <v>1</v>
      </c>
      <c r="K283" s="35" t="s">
        <v>599</v>
      </c>
      <c r="L283" s="35">
        <v>-5</v>
      </c>
      <c r="M283" s="35">
        <v>25</v>
      </c>
      <c r="N283" s="35">
        <v>3</v>
      </c>
      <c r="O283" s="35">
        <v>4.1718931000000001</v>
      </c>
      <c r="P283" s="35">
        <f t="shared" si="9"/>
        <v>1.8650030914240001</v>
      </c>
      <c r="Q283" s="35">
        <v>170</v>
      </c>
      <c r="R283" s="35" t="s">
        <v>1338</v>
      </c>
      <c r="S283" s="35" t="s">
        <v>1339</v>
      </c>
      <c r="T283" s="35">
        <v>1.6374222302715201E-4</v>
      </c>
      <c r="U283" s="35">
        <v>3.6085776679460699</v>
      </c>
      <c r="V283" s="35">
        <v>0.11778779557426999</v>
      </c>
      <c r="W283" s="35">
        <v>7601</v>
      </c>
      <c r="X283" s="35">
        <v>0.10007784455888701</v>
      </c>
      <c r="Y283" s="35">
        <v>760.69169649210096</v>
      </c>
      <c r="Z283" s="35">
        <v>1.0270906995083799</v>
      </c>
      <c r="AA283" s="35">
        <v>64</v>
      </c>
      <c r="AB283" s="35">
        <v>2.8863616106555998E-2</v>
      </c>
      <c r="AC283" s="35">
        <v>7601</v>
      </c>
      <c r="AD283" s="35">
        <v>4.9204568892735098E-2</v>
      </c>
      <c r="AE283" s="35">
        <v>7601</v>
      </c>
      <c r="AF283" s="35">
        <v>7.3990140555486597E-2</v>
      </c>
      <c r="AG283" s="35">
        <v>7601</v>
      </c>
    </row>
    <row r="284" spans="1:33" hidden="1">
      <c r="A284" s="35" t="s">
        <v>737</v>
      </c>
      <c r="B284" s="35" t="s">
        <v>1624</v>
      </c>
      <c r="C284" s="35" t="b">
        <f t="shared" si="8"/>
        <v>1</v>
      </c>
      <c r="D284" s="35">
        <v>6.772068965517243</v>
      </c>
      <c r="E284" s="35">
        <v>6.4191483803552778</v>
      </c>
      <c r="F284" s="35">
        <v>2.1687008666101635</v>
      </c>
      <c r="G284" s="36">
        <v>0.47333333332790062</v>
      </c>
      <c r="H284" s="37">
        <v>43667</v>
      </c>
      <c r="I284" s="38">
        <v>43667.473333333335</v>
      </c>
      <c r="J284" s="35">
        <v>1</v>
      </c>
      <c r="K284" s="35" t="s">
        <v>599</v>
      </c>
      <c r="L284" s="35">
        <v>10</v>
      </c>
      <c r="M284" s="35">
        <v>25</v>
      </c>
      <c r="N284" s="35">
        <v>3</v>
      </c>
      <c r="O284" s="35">
        <v>3.6752924199999999</v>
      </c>
      <c r="P284" s="35">
        <f t="shared" si="9"/>
        <v>1.6430027234367999</v>
      </c>
      <c r="Q284" s="35">
        <v>311</v>
      </c>
      <c r="R284" s="35" t="s">
        <v>1338</v>
      </c>
      <c r="S284" s="35" t="s">
        <v>1341</v>
      </c>
      <c r="T284" s="39">
        <v>1.0034150421402E-6</v>
      </c>
      <c r="U284" s="35">
        <v>2.7385924219982098</v>
      </c>
      <c r="V284" s="35">
        <v>0.113391602546955</v>
      </c>
      <c r="W284" s="35">
        <v>10784</v>
      </c>
      <c r="X284" s="35">
        <v>0.10835684910596</v>
      </c>
      <c r="Y284" s="35">
        <v>1168.52026075868</v>
      </c>
      <c r="Z284" s="35">
        <v>0.847450195613344</v>
      </c>
      <c r="AA284" s="35">
        <v>57</v>
      </c>
      <c r="AB284" s="35">
        <v>1.9294193271378001E-2</v>
      </c>
      <c r="AC284" s="35">
        <v>10784</v>
      </c>
      <c r="AD284" s="35">
        <v>4.2577434275869998E-2</v>
      </c>
      <c r="AE284" s="35">
        <v>10784</v>
      </c>
      <c r="AF284" s="35">
        <v>6.8456663382513702E-2</v>
      </c>
      <c r="AG284" s="35">
        <v>10784</v>
      </c>
    </row>
    <row r="285" spans="1:33" hidden="1">
      <c r="A285" s="35" t="s">
        <v>738</v>
      </c>
      <c r="B285" s="35" t="s">
        <v>1625</v>
      </c>
      <c r="C285" s="35" t="b">
        <f t="shared" si="8"/>
        <v>1</v>
      </c>
      <c r="D285" s="35">
        <v>5.3900444096133775</v>
      </c>
      <c r="E285" s="35">
        <v>5.2475182863113901</v>
      </c>
      <c r="F285" s="35">
        <v>1.9885500442478392</v>
      </c>
      <c r="G285" s="36">
        <v>0.4766898148227483</v>
      </c>
      <c r="H285" s="37">
        <v>43667</v>
      </c>
      <c r="I285" s="38">
        <v>43667.476689814815</v>
      </c>
      <c r="J285" s="35">
        <v>1</v>
      </c>
      <c r="K285" s="35" t="s">
        <v>599</v>
      </c>
      <c r="L285" s="35">
        <v>0</v>
      </c>
      <c r="M285" s="35">
        <v>25</v>
      </c>
      <c r="N285" s="35">
        <v>3</v>
      </c>
      <c r="O285" s="35">
        <v>2.7424884399999998</v>
      </c>
      <c r="P285" s="35">
        <f t="shared" si="9"/>
        <v>1.2260020322176</v>
      </c>
      <c r="Q285" s="35">
        <v>124</v>
      </c>
      <c r="R285" s="35" t="s">
        <v>1338</v>
      </c>
      <c r="S285" s="35" t="s">
        <v>1341</v>
      </c>
      <c r="T285" s="39">
        <v>4.0542170733579E-7</v>
      </c>
      <c r="U285" s="35">
        <v>1.7099905538198901</v>
      </c>
      <c r="V285" s="35">
        <v>0.110961660659989</v>
      </c>
      <c r="W285" s="35">
        <v>11582</v>
      </c>
      <c r="X285" s="35">
        <v>0.100807826477801</v>
      </c>
      <c r="Y285" s="35">
        <v>1167.55624626589</v>
      </c>
      <c r="Z285" s="35">
        <v>0.76340033203073399</v>
      </c>
      <c r="AA285" s="35">
        <v>59</v>
      </c>
      <c r="AB285" s="35">
        <v>1.6972200931601001E-2</v>
      </c>
      <c r="AC285" s="35">
        <v>11582</v>
      </c>
      <c r="AD285" s="35">
        <v>4.0768860199141499E-2</v>
      </c>
      <c r="AE285" s="35">
        <v>11582</v>
      </c>
      <c r="AF285" s="35">
        <v>6.6498549479992605E-2</v>
      </c>
      <c r="AG285" s="35">
        <v>11582</v>
      </c>
    </row>
    <row r="286" spans="1:33" hidden="1">
      <c r="A286" s="35" t="s">
        <v>739</v>
      </c>
      <c r="B286" s="35" t="s">
        <v>1626</v>
      </c>
      <c r="C286" s="35" t="b">
        <f t="shared" si="8"/>
        <v>1</v>
      </c>
      <c r="D286" s="35">
        <v>6.1818155694879868</v>
      </c>
      <c r="E286" s="35">
        <v>5.9646029258098228</v>
      </c>
      <c r="F286" s="35">
        <v>1.4823925194482754</v>
      </c>
      <c r="G286" s="36">
        <v>0.47871527777169831</v>
      </c>
      <c r="H286" s="37">
        <v>43667</v>
      </c>
      <c r="I286" s="38">
        <v>43667.478715277779</v>
      </c>
      <c r="J286" s="35">
        <v>1</v>
      </c>
      <c r="K286" s="35" t="s">
        <v>599</v>
      </c>
      <c r="L286" s="35">
        <v>5</v>
      </c>
      <c r="M286" s="35">
        <v>25</v>
      </c>
      <c r="N286" s="35">
        <v>3</v>
      </c>
      <c r="O286" s="35">
        <v>5.06443216</v>
      </c>
      <c r="P286" s="35">
        <f t="shared" si="9"/>
        <v>2.2640037528064001</v>
      </c>
      <c r="Q286" s="35">
        <v>54</v>
      </c>
      <c r="R286" s="35" t="s">
        <v>1338</v>
      </c>
      <c r="S286" s="35" t="s">
        <v>1341</v>
      </c>
      <c r="T286" s="39">
        <v>1.7600492459159601E-18</v>
      </c>
      <c r="U286" s="35">
        <v>2.2754894415548201</v>
      </c>
      <c r="V286" s="35">
        <v>0.13617243189206801</v>
      </c>
      <c r="W286" s="35">
        <v>8195</v>
      </c>
      <c r="X286" s="35">
        <v>0.116077711540886</v>
      </c>
      <c r="Y286" s="35">
        <v>951.25684607755795</v>
      </c>
      <c r="Z286" s="35">
        <v>0.84172454147197395</v>
      </c>
      <c r="AA286" s="35">
        <v>99</v>
      </c>
      <c r="AB286" s="35">
        <v>3.3434250995602502E-2</v>
      </c>
      <c r="AC286" s="35">
        <v>8195</v>
      </c>
      <c r="AD286" s="35">
        <v>6.0338840150932299E-2</v>
      </c>
      <c r="AE286" s="35">
        <v>8195</v>
      </c>
      <c r="AF286" s="35">
        <v>8.8734866478296107E-2</v>
      </c>
      <c r="AG286" s="35">
        <v>8195</v>
      </c>
    </row>
    <row r="287" spans="1:33" hidden="1">
      <c r="A287" s="35" t="s">
        <v>740</v>
      </c>
      <c r="B287" s="35" t="s">
        <v>1627</v>
      </c>
      <c r="C287" s="35" t="b">
        <f t="shared" si="8"/>
        <v>1</v>
      </c>
      <c r="D287" s="35">
        <v>6.1128239289446196</v>
      </c>
      <c r="E287" s="35">
        <v>5.6687565308254957</v>
      </c>
      <c r="F287" s="35">
        <v>2.1293346278966316</v>
      </c>
      <c r="G287" s="36">
        <v>0.48005787035799585</v>
      </c>
      <c r="H287" s="37">
        <v>43667</v>
      </c>
      <c r="I287" s="38">
        <v>43667.480057870373</v>
      </c>
      <c r="J287" s="35">
        <v>1</v>
      </c>
      <c r="K287" s="35" t="s">
        <v>599</v>
      </c>
      <c r="L287" s="35">
        <v>5</v>
      </c>
      <c r="M287" s="35">
        <v>25</v>
      </c>
      <c r="N287" s="35">
        <v>3</v>
      </c>
      <c r="O287" s="35">
        <v>5.06443216</v>
      </c>
      <c r="P287" s="35">
        <f t="shared" si="9"/>
        <v>2.2640037528064001</v>
      </c>
      <c r="Q287" s="35">
        <v>54</v>
      </c>
      <c r="R287" s="35" t="s">
        <v>1338</v>
      </c>
      <c r="S287" s="35" t="s">
        <v>1341</v>
      </c>
      <c r="T287" s="35">
        <v>1.08804329535265E-4</v>
      </c>
      <c r="U287" s="35">
        <v>2.4374839765119298</v>
      </c>
      <c r="V287" s="35">
        <v>9.8467850164649096E-2</v>
      </c>
      <c r="W287" s="35">
        <v>7214</v>
      </c>
      <c r="X287" s="35">
        <v>7.8955495892912994E-2</v>
      </c>
      <c r="Y287" s="35">
        <v>569.58494737147396</v>
      </c>
      <c r="Z287" s="35">
        <v>0.94260493135269696</v>
      </c>
      <c r="AA287" s="35">
        <v>69</v>
      </c>
      <c r="AB287" s="35">
        <v>2.07329885227793E-2</v>
      </c>
      <c r="AC287" s="35">
        <v>7214</v>
      </c>
      <c r="AD287" s="35">
        <v>3.8419506965401001E-2</v>
      </c>
      <c r="AE287" s="35">
        <v>7214</v>
      </c>
      <c r="AF287" s="35">
        <v>5.9662486632888298E-2</v>
      </c>
      <c r="AG287" s="35">
        <v>7214</v>
      </c>
    </row>
    <row r="288" spans="1:33" hidden="1">
      <c r="A288" s="35" t="s">
        <v>741</v>
      </c>
      <c r="B288" s="35" t="s">
        <v>1628</v>
      </c>
      <c r="C288" s="35" t="b">
        <f t="shared" si="8"/>
        <v>1</v>
      </c>
      <c r="D288" s="35">
        <v>12.911873040752345</v>
      </c>
      <c r="E288" s="35">
        <v>12.108150470219435</v>
      </c>
      <c r="F288" s="35">
        <v>5.5248659013690169</v>
      </c>
      <c r="G288" s="36">
        <v>0.48390046297572553</v>
      </c>
      <c r="H288" s="37">
        <v>43667</v>
      </c>
      <c r="I288" s="38">
        <v>43667.483900462961</v>
      </c>
      <c r="J288" s="35">
        <v>1</v>
      </c>
      <c r="K288" s="35" t="s">
        <v>599</v>
      </c>
      <c r="L288" s="35">
        <v>10</v>
      </c>
      <c r="M288" s="35">
        <v>25</v>
      </c>
      <c r="N288" s="35">
        <v>3</v>
      </c>
      <c r="O288" s="35">
        <v>5.74446192</v>
      </c>
      <c r="P288" s="35">
        <f t="shared" si="9"/>
        <v>2.5680042567168</v>
      </c>
      <c r="Q288" s="35">
        <v>112</v>
      </c>
      <c r="R288" s="35" t="s">
        <v>1338</v>
      </c>
      <c r="S288" s="35" t="s">
        <v>1341</v>
      </c>
      <c r="T288" s="35">
        <v>1.5715167287687001E-4</v>
      </c>
      <c r="U288" s="35">
        <v>3.2489243430370101</v>
      </c>
      <c r="V288" s="35">
        <v>0.10640116995606499</v>
      </c>
      <c r="W288" s="35">
        <v>16134</v>
      </c>
      <c r="X288" s="35">
        <v>8.7476429255700899E-2</v>
      </c>
      <c r="Y288" s="35">
        <v>1411.3447096114801</v>
      </c>
      <c r="Z288" s="35">
        <v>0.54215009047254803</v>
      </c>
      <c r="AA288" s="35">
        <v>355</v>
      </c>
      <c r="AB288" s="35">
        <v>2.30523990798253E-2</v>
      </c>
      <c r="AC288" s="35">
        <v>16134</v>
      </c>
      <c r="AD288" s="35">
        <v>4.2341763300073297E-2</v>
      </c>
      <c r="AE288" s="35">
        <v>16134</v>
      </c>
      <c r="AF288" s="35">
        <v>6.5293932050589698E-2</v>
      </c>
      <c r="AG288" s="35">
        <v>16134</v>
      </c>
    </row>
    <row r="289" spans="1:33" hidden="1">
      <c r="A289" s="35" t="s">
        <v>742</v>
      </c>
      <c r="B289" s="35" t="s">
        <v>1629</v>
      </c>
      <c r="C289" s="35" t="b">
        <f t="shared" si="8"/>
        <v>1</v>
      </c>
      <c r="D289" s="35">
        <v>5.2835945663531811</v>
      </c>
      <c r="E289" s="35">
        <v>5.1306165099268544</v>
      </c>
      <c r="F289" s="35">
        <v>1.2870878501974172</v>
      </c>
      <c r="G289" s="36">
        <v>0.48650462963269092</v>
      </c>
      <c r="H289" s="37">
        <v>43667</v>
      </c>
      <c r="I289" s="38">
        <v>43667.486504629633</v>
      </c>
      <c r="J289" s="35">
        <v>1</v>
      </c>
      <c r="K289" s="35" t="s">
        <v>599</v>
      </c>
      <c r="L289" s="35">
        <v>-5</v>
      </c>
      <c r="M289" s="35">
        <v>25</v>
      </c>
      <c r="N289" s="35">
        <v>3</v>
      </c>
      <c r="O289" s="35">
        <v>3.7647700199999998</v>
      </c>
      <c r="P289" s="35">
        <f t="shared" si="9"/>
        <v>1.6830027897408</v>
      </c>
      <c r="Q289" s="35">
        <v>47</v>
      </c>
      <c r="R289" s="35" t="s">
        <v>1338</v>
      </c>
      <c r="S289" s="35" t="s">
        <v>1341</v>
      </c>
      <c r="T289" s="39">
        <v>8.6774775802904794E-5</v>
      </c>
      <c r="U289" s="35">
        <v>3.43833539538665</v>
      </c>
      <c r="V289" s="35">
        <v>0.12160912129509099</v>
      </c>
      <c r="W289" s="35">
        <v>7729</v>
      </c>
      <c r="X289" s="35">
        <v>8.6467156015006097E-2</v>
      </c>
      <c r="Y289" s="35">
        <v>668.30464883998195</v>
      </c>
      <c r="Z289" s="35">
        <v>0.62748922788876904</v>
      </c>
      <c r="AA289" s="35">
        <v>314</v>
      </c>
      <c r="AB289" s="35">
        <v>3.6549219035389102E-2</v>
      </c>
      <c r="AC289" s="35">
        <v>7729</v>
      </c>
      <c r="AD289" s="35">
        <v>5.6537440952567998E-2</v>
      </c>
      <c r="AE289" s="35">
        <v>7729</v>
      </c>
      <c r="AF289" s="35">
        <v>8.0047695418327999E-2</v>
      </c>
      <c r="AG289" s="35">
        <v>7729</v>
      </c>
    </row>
    <row r="290" spans="1:33" hidden="1">
      <c r="A290" s="35" t="s">
        <v>743</v>
      </c>
      <c r="B290" s="35" t="s">
        <v>1630</v>
      </c>
      <c r="C290" s="35" t="b">
        <f t="shared" si="8"/>
        <v>1</v>
      </c>
      <c r="D290" s="35">
        <v>2.1008751306165077</v>
      </c>
      <c r="E290" s="35">
        <v>1.672544409613375</v>
      </c>
      <c r="F290" s="35">
        <v>1.3477494760880711</v>
      </c>
      <c r="G290" s="36">
        <v>0.48791666666511446</v>
      </c>
      <c r="H290" s="37">
        <v>43667</v>
      </c>
      <c r="I290" s="38">
        <v>43667.487916666665</v>
      </c>
      <c r="J290" s="35">
        <v>1</v>
      </c>
      <c r="K290" s="35" t="s">
        <v>599</v>
      </c>
      <c r="L290" s="35">
        <v>0</v>
      </c>
      <c r="M290" s="35">
        <v>25</v>
      </c>
      <c r="N290" s="35">
        <v>3</v>
      </c>
      <c r="O290" s="35">
        <v>4.1293912400000004</v>
      </c>
      <c r="P290" s="35">
        <f t="shared" si="9"/>
        <v>1.8460030599296002</v>
      </c>
      <c r="Q290" s="35">
        <v>87</v>
      </c>
      <c r="R290" s="35" t="s">
        <v>1338</v>
      </c>
      <c r="S290" s="35" t="s">
        <v>1341</v>
      </c>
      <c r="T290" s="35">
        <v>2.0568579543412299E-4</v>
      </c>
      <c r="U290" s="35">
        <v>2.73439188836785</v>
      </c>
      <c r="V290" s="35">
        <v>0.11595069977681501</v>
      </c>
      <c r="W290" s="35">
        <v>8231</v>
      </c>
      <c r="X290" s="35">
        <v>9.2847802017668596E-2</v>
      </c>
      <c r="Y290" s="35">
        <v>764.23025840743003</v>
      </c>
      <c r="Z290" s="35">
        <v>0.835308004476076</v>
      </c>
      <c r="AA290" s="35">
        <v>193</v>
      </c>
      <c r="AB290" s="35">
        <v>3.3317214647959802E-2</v>
      </c>
      <c r="AC290" s="35">
        <v>8231</v>
      </c>
      <c r="AD290" s="35">
        <v>5.2173922559539697E-2</v>
      </c>
      <c r="AE290" s="35">
        <v>8231</v>
      </c>
      <c r="AF290" s="35">
        <v>7.4962452640766994E-2</v>
      </c>
      <c r="AG290" s="35">
        <v>8231</v>
      </c>
    </row>
    <row r="291" spans="1:33" hidden="1">
      <c r="A291" s="35" t="s">
        <v>744</v>
      </c>
      <c r="B291" s="35" t="s">
        <v>1631</v>
      </c>
      <c r="C291" s="35" t="b">
        <f t="shared" si="8"/>
        <v>1</v>
      </c>
      <c r="D291" s="35">
        <v>1.5439811912225716</v>
      </c>
      <c r="E291" s="35">
        <v>0.40360501567398122</v>
      </c>
      <c r="F291" s="35">
        <v>2.4632576275398748</v>
      </c>
      <c r="G291" s="36">
        <v>0.46605324072879739</v>
      </c>
      <c r="H291" s="37">
        <v>43551</v>
      </c>
      <c r="I291" s="38">
        <v>43551.466053240743</v>
      </c>
      <c r="J291" s="35">
        <v>2</v>
      </c>
      <c r="K291" s="35" t="s">
        <v>745</v>
      </c>
      <c r="L291" s="35">
        <v>10</v>
      </c>
      <c r="M291" s="35">
        <v>25</v>
      </c>
      <c r="N291" s="35">
        <v>1</v>
      </c>
      <c r="O291" s="35">
        <v>7.8695549199999997</v>
      </c>
      <c r="P291" s="35">
        <f t="shared" si="9"/>
        <v>3.5180058314367999</v>
      </c>
      <c r="Q291" s="35">
        <v>147</v>
      </c>
      <c r="R291" s="35" t="s">
        <v>1338</v>
      </c>
      <c r="S291" s="35" t="s">
        <v>1339</v>
      </c>
      <c r="T291" s="35">
        <v>5.3297803042519198E-3</v>
      </c>
      <c r="U291" s="35">
        <v>0.43203898889829501</v>
      </c>
      <c r="V291" s="35">
        <v>0.20273670714273401</v>
      </c>
      <c r="W291" s="35">
        <v>10946</v>
      </c>
      <c r="X291" s="35">
        <v>0.21118148815427501</v>
      </c>
      <c r="Y291" s="35">
        <v>2311.5925693366999</v>
      </c>
      <c r="Z291" s="35">
        <v>0.33306342709374898</v>
      </c>
      <c r="AA291" s="35">
        <v>1187</v>
      </c>
      <c r="AB291" s="35">
        <v>4.7511742487877699E-2</v>
      </c>
      <c r="AC291" s="35">
        <v>10946</v>
      </c>
      <c r="AD291" s="35">
        <v>9.6768314786707402E-2</v>
      </c>
      <c r="AE291" s="35">
        <v>10946</v>
      </c>
      <c r="AF291" s="35">
        <v>0.139513661100366</v>
      </c>
      <c r="AG291" s="35">
        <v>10946</v>
      </c>
    </row>
    <row r="292" spans="1:33" hidden="1">
      <c r="A292" s="35" t="s">
        <v>746</v>
      </c>
      <c r="B292" s="35" t="s">
        <v>1632</v>
      </c>
      <c r="C292" s="35" t="b">
        <f t="shared" si="8"/>
        <v>1</v>
      </c>
      <c r="D292" s="35">
        <v>0.72455329153605097</v>
      </c>
      <c r="E292" s="35">
        <v>0.41993207941483801</v>
      </c>
      <c r="F292" s="35">
        <v>0.99302676664680722</v>
      </c>
      <c r="G292" s="36">
        <v>0.4821296296431683</v>
      </c>
      <c r="H292" s="37">
        <v>43551</v>
      </c>
      <c r="I292" s="38">
        <v>43551.482129629629</v>
      </c>
      <c r="J292" s="35">
        <v>2</v>
      </c>
      <c r="K292" s="35" t="s">
        <v>745</v>
      </c>
      <c r="L292" s="35">
        <v>10</v>
      </c>
      <c r="M292" s="35">
        <v>25</v>
      </c>
      <c r="N292" s="35">
        <v>1</v>
      </c>
      <c r="O292" s="35">
        <v>9.4018588199999993</v>
      </c>
      <c r="P292" s="35">
        <f t="shared" si="9"/>
        <v>4.2030069668927998</v>
      </c>
      <c r="Q292" s="35">
        <v>123</v>
      </c>
      <c r="R292" s="35" t="s">
        <v>1338</v>
      </c>
      <c r="S292" s="35" t="s">
        <v>1341</v>
      </c>
      <c r="T292" s="35">
        <v>6.0571285865087098E-3</v>
      </c>
      <c r="U292" s="35">
        <v>0.362763340423915</v>
      </c>
      <c r="V292" s="35">
        <v>0.13911566978364601</v>
      </c>
      <c r="W292" s="35">
        <v>10981</v>
      </c>
      <c r="X292" s="35">
        <v>0.11818553215357</v>
      </c>
      <c r="Y292" s="35">
        <v>1297.7953285783601</v>
      </c>
      <c r="Z292" s="35">
        <v>0.31527038341935298</v>
      </c>
      <c r="AA292" s="35">
        <v>156</v>
      </c>
      <c r="AB292" s="35">
        <v>2.48182660873301E-2</v>
      </c>
      <c r="AC292" s="35">
        <v>10981</v>
      </c>
      <c r="AD292" s="35">
        <v>5.72798097601252E-2</v>
      </c>
      <c r="AE292" s="35">
        <v>10981</v>
      </c>
      <c r="AF292" s="35">
        <v>8.8632229672969798E-2</v>
      </c>
      <c r="AG292" s="35">
        <v>10981</v>
      </c>
    </row>
    <row r="293" spans="1:33" hidden="1">
      <c r="A293" s="35" t="s">
        <v>747</v>
      </c>
      <c r="B293" s="35" t="s">
        <v>1633</v>
      </c>
      <c r="C293" s="35" t="b">
        <f t="shared" si="8"/>
        <v>1</v>
      </c>
      <c r="D293" s="35">
        <v>0.97295715778474412</v>
      </c>
      <c r="E293" s="35">
        <v>0.41078892371995823</v>
      </c>
      <c r="F293" s="35">
        <v>1.7294454763042364</v>
      </c>
      <c r="G293" s="36">
        <v>0.48640046294895001</v>
      </c>
      <c r="H293" s="37">
        <v>43551</v>
      </c>
      <c r="I293" s="38">
        <v>43551.486400462964</v>
      </c>
      <c r="J293" s="35">
        <v>2</v>
      </c>
      <c r="K293" s="35" t="s">
        <v>745</v>
      </c>
      <c r="L293" s="35">
        <v>0</v>
      </c>
      <c r="M293" s="35">
        <v>25</v>
      </c>
      <c r="N293" s="35">
        <v>1</v>
      </c>
      <c r="O293" s="35">
        <v>5.8786783199999997</v>
      </c>
      <c r="P293" s="35">
        <f t="shared" si="9"/>
        <v>2.6280043561727999</v>
      </c>
      <c r="Q293" s="35">
        <v>97</v>
      </c>
      <c r="R293" s="35" t="s">
        <v>1338</v>
      </c>
      <c r="S293" s="35" t="s">
        <v>1341</v>
      </c>
      <c r="T293" s="35">
        <v>8.7831601086138297E-3</v>
      </c>
      <c r="U293" s="35">
        <v>0.44184724727219998</v>
      </c>
      <c r="V293" s="35">
        <v>0.119798816075833</v>
      </c>
      <c r="W293" s="35">
        <v>23263</v>
      </c>
      <c r="X293" s="35">
        <v>9.9491452581782797E-2</v>
      </c>
      <c r="Y293" s="35">
        <v>2314.4696614100098</v>
      </c>
      <c r="Z293" s="35">
        <v>0.34157307594584202</v>
      </c>
      <c r="AA293" s="35">
        <v>740</v>
      </c>
      <c r="AB293" s="35">
        <v>1.94441380708179E-2</v>
      </c>
      <c r="AC293" s="35">
        <v>23263</v>
      </c>
      <c r="AD293" s="35">
        <v>4.65844235402696E-2</v>
      </c>
      <c r="AE293" s="35">
        <v>23263</v>
      </c>
      <c r="AF293" s="35">
        <v>7.4009183041684398E-2</v>
      </c>
      <c r="AG293" s="35">
        <v>23263</v>
      </c>
    </row>
    <row r="294" spans="1:33" hidden="1">
      <c r="A294" s="35" t="s">
        <v>748</v>
      </c>
      <c r="B294" s="35" t="s">
        <v>1634</v>
      </c>
      <c r="C294" s="35" t="b">
        <f t="shared" si="8"/>
        <v>1</v>
      </c>
      <c r="D294" s="35">
        <v>4.4272988505747151</v>
      </c>
      <c r="E294" s="35">
        <v>3.6180773249738767</v>
      </c>
      <c r="F294" s="35">
        <v>4.0464282932410676</v>
      </c>
      <c r="G294" s="36">
        <v>0.49373842592467554</v>
      </c>
      <c r="H294" s="37">
        <v>43551</v>
      </c>
      <c r="I294" s="38">
        <v>43551.493738425925</v>
      </c>
      <c r="J294" s="35">
        <v>2</v>
      </c>
      <c r="K294" s="35" t="s">
        <v>745</v>
      </c>
      <c r="L294" s="35">
        <v>0</v>
      </c>
      <c r="M294" s="35">
        <v>25</v>
      </c>
      <c r="N294" s="35">
        <v>1</v>
      </c>
      <c r="O294" s="35">
        <v>6.7175308200000003</v>
      </c>
      <c r="P294" s="35">
        <f t="shared" si="9"/>
        <v>3.0030049777728003</v>
      </c>
      <c r="Q294" s="35">
        <v>115</v>
      </c>
      <c r="R294" s="35" t="s">
        <v>1338</v>
      </c>
      <c r="S294" s="35" t="s">
        <v>1341</v>
      </c>
      <c r="T294" s="35">
        <v>7.13818568643122E-3</v>
      </c>
      <c r="U294" s="35">
        <v>0.69791684764766904</v>
      </c>
      <c r="V294" s="35">
        <v>0.16046807399066601</v>
      </c>
      <c r="W294" s="35">
        <v>24704</v>
      </c>
      <c r="X294" s="35">
        <v>0.12431037901628</v>
      </c>
      <c r="Y294" s="35">
        <v>3070.9636032181902</v>
      </c>
      <c r="Z294" s="35">
        <v>0.393317474121408</v>
      </c>
      <c r="AA294" s="35">
        <v>2661</v>
      </c>
      <c r="AB294" s="35">
        <v>3.6808081892272602E-2</v>
      </c>
      <c r="AC294" s="35">
        <v>24704</v>
      </c>
      <c r="AD294" s="35">
        <v>7.3749384129702902E-2</v>
      </c>
      <c r="AE294" s="35">
        <v>24704</v>
      </c>
      <c r="AF294" s="35">
        <v>0.10760068086963701</v>
      </c>
      <c r="AG294" s="35">
        <v>24704</v>
      </c>
    </row>
    <row r="295" spans="1:33" hidden="1">
      <c r="A295" s="35" t="s">
        <v>749</v>
      </c>
      <c r="B295" s="35" t="s">
        <v>1635</v>
      </c>
      <c r="C295" s="35" t="b">
        <f t="shared" si="8"/>
        <v>1</v>
      </c>
      <c r="D295" s="35">
        <v>1.2930929989550686</v>
      </c>
      <c r="E295" s="35">
        <v>0.69814524555903867</v>
      </c>
      <c r="F295" s="35">
        <v>1.8768963566901489</v>
      </c>
      <c r="G295" s="36">
        <v>0.55290509259793907</v>
      </c>
      <c r="H295" s="37">
        <v>43551</v>
      </c>
      <c r="I295" s="38">
        <v>43551.552905092591</v>
      </c>
      <c r="J295" s="35">
        <v>2</v>
      </c>
      <c r="K295" s="35" t="s">
        <v>745</v>
      </c>
      <c r="L295" s="35">
        <v>-5</v>
      </c>
      <c r="M295" s="35">
        <v>25</v>
      </c>
      <c r="N295" s="35">
        <v>1</v>
      </c>
      <c r="O295" s="35">
        <v>9.1334260199999999</v>
      </c>
      <c r="P295" s="35">
        <f t="shared" si="9"/>
        <v>4.0830067679808</v>
      </c>
      <c r="Q295" s="35">
        <v>132</v>
      </c>
      <c r="R295" s="35" t="s">
        <v>1338</v>
      </c>
      <c r="S295" s="35" t="s">
        <v>1341</v>
      </c>
      <c r="T295" s="35">
        <v>4.8648624284177502E-3</v>
      </c>
      <c r="U295" s="35">
        <v>0.66501149065965903</v>
      </c>
      <c r="V295" s="35">
        <v>0.15357897067106999</v>
      </c>
      <c r="W295" s="35">
        <v>30731</v>
      </c>
      <c r="X295" s="35">
        <v>0.12193087474306701</v>
      </c>
      <c r="Y295" s="35">
        <v>3747.05771172919</v>
      </c>
      <c r="Z295" s="35">
        <v>0.376177417770099</v>
      </c>
      <c r="AA295" s="35">
        <v>2960</v>
      </c>
      <c r="AB295" s="35">
        <v>3.3374926502374599E-2</v>
      </c>
      <c r="AC295" s="35">
        <v>30731</v>
      </c>
      <c r="AD295" s="35">
        <v>6.8834692426922001E-2</v>
      </c>
      <c r="AE295" s="35">
        <v>30731</v>
      </c>
      <c r="AF295" s="35">
        <v>0.10174197440860901</v>
      </c>
      <c r="AG295" s="35">
        <v>30731</v>
      </c>
    </row>
    <row r="296" spans="1:33" hidden="1">
      <c r="A296" s="35" t="s">
        <v>750</v>
      </c>
      <c r="B296" s="35" t="s">
        <v>1636</v>
      </c>
      <c r="C296" s="35" t="b">
        <f t="shared" si="8"/>
        <v>1</v>
      </c>
      <c r="D296" s="35">
        <v>0.78402298850574803</v>
      </c>
      <c r="E296" s="35">
        <v>0.56491640543364685</v>
      </c>
      <c r="F296" s="35">
        <v>0.89977159233473036</v>
      </c>
      <c r="G296" s="36">
        <v>0.55818287035799585</v>
      </c>
      <c r="H296" s="37">
        <v>43551</v>
      </c>
      <c r="I296" s="38">
        <v>43551.558182870373</v>
      </c>
      <c r="J296" s="35">
        <v>2</v>
      </c>
      <c r="K296" s="35" t="s">
        <v>745</v>
      </c>
      <c r="L296" s="35">
        <v>-5</v>
      </c>
      <c r="M296" s="35">
        <v>25</v>
      </c>
      <c r="N296" s="35">
        <v>1</v>
      </c>
      <c r="O296" s="35">
        <v>8.0552209399999999</v>
      </c>
      <c r="P296" s="35">
        <f t="shared" si="9"/>
        <v>3.6010059690175997</v>
      </c>
      <c r="Q296" s="35">
        <v>139</v>
      </c>
      <c r="R296" s="35" t="s">
        <v>1338</v>
      </c>
      <c r="S296" s="35" t="s">
        <v>1339</v>
      </c>
      <c r="T296" s="35">
        <v>5.2045247148255402E-3</v>
      </c>
      <c r="U296" s="35">
        <v>0.443788195631097</v>
      </c>
      <c r="V296" s="35">
        <v>0.133803225701082</v>
      </c>
      <c r="W296" s="35">
        <v>10182</v>
      </c>
      <c r="X296" s="35">
        <v>0.121656595475217</v>
      </c>
      <c r="Y296" s="35">
        <v>1238.7074551286601</v>
      </c>
      <c r="Z296" s="35">
        <v>0.339595963314131</v>
      </c>
      <c r="AA296" s="35">
        <v>227</v>
      </c>
      <c r="AB296" s="35">
        <v>2.3292870835956998E-2</v>
      </c>
      <c r="AC296" s="35">
        <v>10182</v>
      </c>
      <c r="AD296" s="35">
        <v>5.4304944666992101E-2</v>
      </c>
      <c r="AE296" s="35">
        <v>10182</v>
      </c>
      <c r="AF296" s="35">
        <v>8.4595181880044307E-2</v>
      </c>
      <c r="AG296" s="35">
        <v>10182</v>
      </c>
    </row>
    <row r="297" spans="1:33" hidden="1">
      <c r="A297" s="35" t="s">
        <v>751</v>
      </c>
      <c r="B297" s="35" t="s">
        <v>1637</v>
      </c>
      <c r="C297" s="35" t="b">
        <f t="shared" si="8"/>
        <v>1</v>
      </c>
      <c r="D297" s="35">
        <v>2.9290360501567405</v>
      </c>
      <c r="E297" s="35">
        <v>2.2093782654127478</v>
      </c>
      <c r="F297" s="35">
        <v>2.4748915223769323</v>
      </c>
      <c r="G297" s="36">
        <v>0.56148148147622123</v>
      </c>
      <c r="H297" s="37">
        <v>43551</v>
      </c>
      <c r="I297" s="38">
        <v>43551.561481481483</v>
      </c>
      <c r="J297" s="35">
        <v>2</v>
      </c>
      <c r="K297" s="35" t="s">
        <v>745</v>
      </c>
      <c r="L297" s="35">
        <v>10</v>
      </c>
      <c r="M297" s="35">
        <v>25</v>
      </c>
      <c r="N297" s="35">
        <v>1</v>
      </c>
      <c r="O297" s="35">
        <v>8.2274653200000003</v>
      </c>
      <c r="P297" s="35">
        <f t="shared" si="9"/>
        <v>3.6780060966527999</v>
      </c>
      <c r="Q297" s="35">
        <v>129</v>
      </c>
      <c r="R297" s="35" t="s">
        <v>1338</v>
      </c>
      <c r="S297" s="35" t="s">
        <v>1341</v>
      </c>
      <c r="T297" s="35">
        <v>7.2388106371283198E-3</v>
      </c>
      <c r="U297" s="35">
        <v>0.40853434121531601</v>
      </c>
      <c r="V297" s="35">
        <v>0.108180649094526</v>
      </c>
      <c r="W297" s="35">
        <v>19441</v>
      </c>
      <c r="X297" s="35">
        <v>7.6008818978850604E-2</v>
      </c>
      <c r="Y297" s="35">
        <v>1477.68744976783</v>
      </c>
      <c r="Z297" s="35">
        <v>0.32245728219217101</v>
      </c>
      <c r="AA297" s="35">
        <v>73</v>
      </c>
      <c r="AB297" s="35">
        <v>1.5954740602213899E-2</v>
      </c>
      <c r="AC297" s="35">
        <v>19441</v>
      </c>
      <c r="AD297" s="35">
        <v>4.0088613859545798E-2</v>
      </c>
      <c r="AE297" s="35">
        <v>19441</v>
      </c>
      <c r="AF297" s="35">
        <v>6.5225853749398405E-2</v>
      </c>
      <c r="AG297" s="35">
        <v>19441</v>
      </c>
    </row>
    <row r="298" spans="1:33" hidden="1">
      <c r="A298" s="35" t="s">
        <v>752</v>
      </c>
      <c r="B298" s="35" t="s">
        <v>1638</v>
      </c>
      <c r="C298" s="35" t="b">
        <f t="shared" si="8"/>
        <v>1</v>
      </c>
      <c r="D298" s="35">
        <v>0.32891849529780565</v>
      </c>
      <c r="E298" s="35">
        <v>0.13257575757575757</v>
      </c>
      <c r="F298" s="35">
        <v>0.6447464596490895</v>
      </c>
      <c r="G298" s="36">
        <v>0.56754629628267139</v>
      </c>
      <c r="H298" s="37">
        <v>43551</v>
      </c>
      <c r="I298" s="38">
        <v>43551.567546296297</v>
      </c>
      <c r="J298" s="35">
        <v>2</v>
      </c>
      <c r="K298" s="35" t="s">
        <v>745</v>
      </c>
      <c r="L298" s="35">
        <v>5</v>
      </c>
      <c r="M298" s="35">
        <v>25</v>
      </c>
      <c r="N298" s="35">
        <v>1</v>
      </c>
      <c r="O298" s="35">
        <v>9.4555453800000002</v>
      </c>
      <c r="P298" s="35">
        <f t="shared" si="9"/>
        <v>4.2270070066752004</v>
      </c>
      <c r="Q298" s="35">
        <v>126</v>
      </c>
      <c r="R298" s="35" t="s">
        <v>1338</v>
      </c>
      <c r="S298" s="35" t="s">
        <v>1341</v>
      </c>
      <c r="T298" s="35">
        <v>5.7533161166864501E-3</v>
      </c>
      <c r="U298" s="35">
        <v>0.392989346689603</v>
      </c>
      <c r="V298" s="35">
        <v>0.16009008827666399</v>
      </c>
      <c r="W298" s="35">
        <v>13475</v>
      </c>
      <c r="X298" s="35">
        <v>0.150278159012281</v>
      </c>
      <c r="Y298" s="35">
        <v>2024.99819269048</v>
      </c>
      <c r="Z298" s="35">
        <v>0.32207757243612201</v>
      </c>
      <c r="AA298" s="35">
        <v>505</v>
      </c>
      <c r="AB298" s="35">
        <v>3.0889335069279E-2</v>
      </c>
      <c r="AC298" s="35">
        <v>13475</v>
      </c>
      <c r="AD298" s="35">
        <v>6.8979319657459806E-2</v>
      </c>
      <c r="AE298" s="35">
        <v>13475</v>
      </c>
      <c r="AF298" s="35">
        <v>0.104531169052896</v>
      </c>
      <c r="AG298" s="35">
        <v>13475</v>
      </c>
    </row>
    <row r="299" spans="1:33" hidden="1">
      <c r="A299" s="35" t="s">
        <v>753</v>
      </c>
      <c r="B299" s="35" t="s">
        <v>1639</v>
      </c>
      <c r="C299" s="35" t="b">
        <f t="shared" si="8"/>
        <v>1</v>
      </c>
      <c r="D299" s="35">
        <v>3.3906896551724075</v>
      </c>
      <c r="E299" s="35">
        <v>2.7945402298850572</v>
      </c>
      <c r="F299" s="35">
        <v>3.0206097211108913</v>
      </c>
      <c r="G299" s="36">
        <v>0.570104166661622</v>
      </c>
      <c r="H299" s="37">
        <v>43551</v>
      </c>
      <c r="I299" s="38">
        <v>43551.570104166669</v>
      </c>
      <c r="J299" s="35">
        <v>2</v>
      </c>
      <c r="K299" s="35" t="s">
        <v>745</v>
      </c>
      <c r="L299" s="35">
        <v>5</v>
      </c>
      <c r="M299" s="35">
        <v>25</v>
      </c>
      <c r="N299" s="35">
        <v>1</v>
      </c>
      <c r="O299" s="35">
        <v>8.5920865400000004</v>
      </c>
      <c r="P299" s="35">
        <f t="shared" si="9"/>
        <v>3.8410063668415999</v>
      </c>
      <c r="Q299" s="35">
        <v>119</v>
      </c>
      <c r="R299" s="35" t="s">
        <v>1338</v>
      </c>
      <c r="S299" s="35" t="s">
        <v>1341</v>
      </c>
      <c r="T299" s="35">
        <v>5.8647290610626497E-3</v>
      </c>
      <c r="U299" s="35">
        <v>0.340425905906446</v>
      </c>
      <c r="V299" s="35">
        <v>0.105699953451431</v>
      </c>
      <c r="W299" s="35">
        <v>11230</v>
      </c>
      <c r="X299" s="35">
        <v>7.80799169534791E-2</v>
      </c>
      <c r="Y299" s="35">
        <v>876.83746738756997</v>
      </c>
      <c r="Z299" s="35">
        <v>0.31929669540218902</v>
      </c>
      <c r="AA299" s="35">
        <v>21</v>
      </c>
      <c r="AB299" s="35">
        <v>1.4404876508464099E-2</v>
      </c>
      <c r="AC299" s="35">
        <v>11230</v>
      </c>
      <c r="AD299" s="35">
        <v>3.7923245463274198E-2</v>
      </c>
      <c r="AE299" s="35">
        <v>11230</v>
      </c>
      <c r="AF299" s="35">
        <v>6.2826669775374905E-2</v>
      </c>
      <c r="AG299" s="35">
        <v>11230</v>
      </c>
    </row>
    <row r="300" spans="1:33" hidden="1">
      <c r="A300" s="35" t="s">
        <v>754</v>
      </c>
      <c r="B300" s="35" t="s">
        <v>1640</v>
      </c>
      <c r="C300" s="35" t="b">
        <f t="shared" si="8"/>
        <v>1</v>
      </c>
      <c r="D300" s="35">
        <v>1.6483411703239292</v>
      </c>
      <c r="E300" s="35">
        <v>1.2343260188087775</v>
      </c>
      <c r="F300" s="35">
        <v>1.7382973791433938</v>
      </c>
      <c r="G300" s="36">
        <v>0.57214120370917954</v>
      </c>
      <c r="H300" s="37">
        <v>43551</v>
      </c>
      <c r="I300" s="38">
        <v>43551.572141203702</v>
      </c>
      <c r="J300" s="35">
        <v>2</v>
      </c>
      <c r="K300" s="35" t="s">
        <v>745</v>
      </c>
      <c r="L300" s="35">
        <v>10</v>
      </c>
      <c r="M300" s="35">
        <v>25</v>
      </c>
      <c r="N300" s="35">
        <v>1</v>
      </c>
      <c r="O300" s="35">
        <v>7.7957359000000004</v>
      </c>
      <c r="P300" s="35">
        <f t="shared" si="9"/>
        <v>3.4850057767360001</v>
      </c>
      <c r="Q300" s="35">
        <v>140</v>
      </c>
      <c r="R300" s="35" t="s">
        <v>1338</v>
      </c>
      <c r="S300" s="35" t="s">
        <v>1339</v>
      </c>
      <c r="T300" s="35">
        <v>4.8480791210617604E-3</v>
      </c>
      <c r="U300" s="35">
        <v>0.57802286550489401</v>
      </c>
      <c r="V300" s="35">
        <v>0.20678752267039099</v>
      </c>
      <c r="W300" s="35">
        <v>15079</v>
      </c>
      <c r="X300" s="35">
        <v>0.18054185892654101</v>
      </c>
      <c r="Y300" s="35">
        <v>2722.3906907533101</v>
      </c>
      <c r="Z300" s="35">
        <v>0.375446469593053</v>
      </c>
      <c r="AA300" s="35">
        <v>3587</v>
      </c>
      <c r="AB300" s="35">
        <v>5.6008505730848097E-2</v>
      </c>
      <c r="AC300" s="35">
        <v>15079</v>
      </c>
      <c r="AD300" s="35">
        <v>0.104769317369084</v>
      </c>
      <c r="AE300" s="35">
        <v>15079</v>
      </c>
      <c r="AF300" s="35">
        <v>0.14608233230654999</v>
      </c>
      <c r="AG300" s="35">
        <v>15079</v>
      </c>
    </row>
    <row r="301" spans="1:33" hidden="1">
      <c r="A301" s="35" t="s">
        <v>755</v>
      </c>
      <c r="B301" s="35" t="s">
        <v>1641</v>
      </c>
      <c r="C301" s="35" t="b">
        <f t="shared" si="8"/>
        <v>1</v>
      </c>
      <c r="D301" s="35">
        <v>3.7890595611285272</v>
      </c>
      <c r="E301" s="35">
        <v>1.2088557993730409</v>
      </c>
      <c r="F301" s="35">
        <v>6.1042491332281221</v>
      </c>
      <c r="G301" s="36">
        <v>0.57570601851330139</v>
      </c>
      <c r="H301" s="37">
        <v>43551</v>
      </c>
      <c r="I301" s="38">
        <v>43551.575706018521</v>
      </c>
      <c r="J301" s="35">
        <v>2</v>
      </c>
      <c r="K301" s="35" t="s">
        <v>745</v>
      </c>
      <c r="L301" s="35">
        <v>-5</v>
      </c>
      <c r="M301" s="35">
        <v>25</v>
      </c>
      <c r="N301" s="35">
        <v>1</v>
      </c>
      <c r="O301" s="35">
        <v>8.8605193399999997</v>
      </c>
      <c r="P301" s="35">
        <f t="shared" si="9"/>
        <v>3.9610065657535998</v>
      </c>
      <c r="Q301" s="35">
        <v>148</v>
      </c>
      <c r="R301" s="35" t="s">
        <v>1338</v>
      </c>
      <c r="S301" s="35" t="s">
        <v>1339</v>
      </c>
      <c r="T301" s="35">
        <v>5.8841689587525899E-3</v>
      </c>
      <c r="U301" s="35">
        <v>0.35086861635998501</v>
      </c>
      <c r="V301" s="35">
        <v>0.13781466954728799</v>
      </c>
      <c r="W301" s="35">
        <v>8036</v>
      </c>
      <c r="X301" s="35">
        <v>0.117708956426613</v>
      </c>
      <c r="Y301" s="35">
        <v>945.90917384426405</v>
      </c>
      <c r="Z301" s="35">
        <v>0.31457447620564299</v>
      </c>
      <c r="AA301" s="35">
        <v>199</v>
      </c>
      <c r="AB301" s="35">
        <v>2.5931853980002501E-2</v>
      </c>
      <c r="AC301" s="35">
        <v>8036</v>
      </c>
      <c r="AD301" s="35">
        <v>5.8064846816012303E-2</v>
      </c>
      <c r="AE301" s="35">
        <v>8036</v>
      </c>
      <c r="AF301" s="35">
        <v>8.8694344981343307E-2</v>
      </c>
      <c r="AG301" s="35">
        <v>8036</v>
      </c>
    </row>
    <row r="302" spans="1:33" hidden="1">
      <c r="A302" s="35" t="s">
        <v>756</v>
      </c>
      <c r="B302" s="35" t="s">
        <v>1642</v>
      </c>
      <c r="C302" s="35" t="b">
        <f t="shared" si="8"/>
        <v>1</v>
      </c>
      <c r="D302" s="35">
        <v>0.68520376175548703</v>
      </c>
      <c r="E302" s="35">
        <v>0.42319749216300939</v>
      </c>
      <c r="F302" s="35">
        <v>0.68485089370726748</v>
      </c>
      <c r="G302" s="36">
        <v>0.57746527777635492</v>
      </c>
      <c r="H302" s="37">
        <v>43551</v>
      </c>
      <c r="I302" s="38">
        <v>43551.577465277776</v>
      </c>
      <c r="J302" s="35">
        <v>2</v>
      </c>
      <c r="K302" s="35" t="s">
        <v>745</v>
      </c>
      <c r="L302" s="35">
        <v>0</v>
      </c>
      <c r="M302" s="35">
        <v>25</v>
      </c>
      <c r="N302" s="35">
        <v>1</v>
      </c>
      <c r="O302" s="35">
        <v>8.8605193399999997</v>
      </c>
      <c r="P302" s="35">
        <f t="shared" si="9"/>
        <v>3.9610065657535998</v>
      </c>
      <c r="Q302" s="35">
        <v>148</v>
      </c>
      <c r="R302" s="35" t="s">
        <v>1338</v>
      </c>
      <c r="S302" s="35" t="s">
        <v>1339</v>
      </c>
      <c r="T302" s="35">
        <v>4.9481100427576398E-3</v>
      </c>
      <c r="U302" s="35">
        <v>0.382632051053377</v>
      </c>
      <c r="V302" s="35">
        <v>0.12597893083844799</v>
      </c>
      <c r="W302" s="35">
        <v>10999</v>
      </c>
      <c r="X302" s="35">
        <v>0.106852133965593</v>
      </c>
      <c r="Y302" s="35">
        <v>1175.2666214875601</v>
      </c>
      <c r="Z302" s="35">
        <v>0.329304675319818</v>
      </c>
      <c r="AA302" s="35">
        <v>130</v>
      </c>
      <c r="AB302" s="35">
        <v>2.0543354438551199E-2</v>
      </c>
      <c r="AC302" s="35">
        <v>10999</v>
      </c>
      <c r="AD302" s="35">
        <v>4.9484333919020802E-2</v>
      </c>
      <c r="AE302" s="35">
        <v>10999</v>
      </c>
      <c r="AF302" s="35">
        <v>7.8359099442778399E-2</v>
      </c>
      <c r="AG302" s="35">
        <v>10999</v>
      </c>
    </row>
    <row r="303" spans="1:33" hidden="1">
      <c r="A303" s="35" t="s">
        <v>757</v>
      </c>
      <c r="B303" s="35" t="s">
        <v>1643</v>
      </c>
      <c r="C303" s="35" t="b">
        <f t="shared" si="8"/>
        <v>1</v>
      </c>
      <c r="D303" s="35">
        <v>0.25297021943573661</v>
      </c>
      <c r="E303" s="35">
        <v>0.12931034482758622</v>
      </c>
      <c r="F303" s="35">
        <v>0.39361533009094268</v>
      </c>
      <c r="G303" s="36">
        <v>0.57943287037778646</v>
      </c>
      <c r="H303" s="37">
        <v>43551</v>
      </c>
      <c r="I303" s="38">
        <v>43551.579432870371</v>
      </c>
      <c r="J303" s="35">
        <v>2</v>
      </c>
      <c r="K303" s="35" t="s">
        <v>745</v>
      </c>
      <c r="L303" s="35">
        <v>10</v>
      </c>
      <c r="M303" s="35">
        <v>25</v>
      </c>
      <c r="N303" s="35">
        <v>1</v>
      </c>
      <c r="O303" s="35">
        <v>9.5293644000000004</v>
      </c>
      <c r="P303" s="35">
        <f t="shared" si="9"/>
        <v>4.2600070613760002</v>
      </c>
      <c r="Q303" s="35">
        <v>127</v>
      </c>
      <c r="R303" s="35" t="s">
        <v>1338</v>
      </c>
      <c r="S303" s="35" t="s">
        <v>1341</v>
      </c>
      <c r="T303" s="35">
        <v>5.4191726118941203E-3</v>
      </c>
      <c r="U303" s="35">
        <v>0.453748617687527</v>
      </c>
      <c r="V303" s="35">
        <v>0.179044792747203</v>
      </c>
      <c r="W303" s="35">
        <v>8842</v>
      </c>
      <c r="X303" s="35">
        <v>0.17426336447444199</v>
      </c>
      <c r="Y303" s="35">
        <v>1540.83666868302</v>
      </c>
      <c r="Z303" s="35">
        <v>0.34415677629514402</v>
      </c>
      <c r="AA303" s="35">
        <v>1487</v>
      </c>
      <c r="AB303" s="35">
        <v>4.33510529191335E-2</v>
      </c>
      <c r="AC303" s="35">
        <v>8842</v>
      </c>
      <c r="AD303" s="35">
        <v>8.5822450935288494E-2</v>
      </c>
      <c r="AE303" s="35">
        <v>8842</v>
      </c>
      <c r="AF303" s="35">
        <v>0.12299354317899699</v>
      </c>
      <c r="AG303" s="35">
        <v>8842</v>
      </c>
    </row>
    <row r="304" spans="1:33" hidden="1">
      <c r="A304" s="35" t="s">
        <v>758</v>
      </c>
      <c r="B304" s="35" t="s">
        <v>1644</v>
      </c>
      <c r="C304" s="35" t="b">
        <f t="shared" si="8"/>
        <v>1</v>
      </c>
      <c r="D304" s="35">
        <v>1.2516797283176602</v>
      </c>
      <c r="E304" s="35">
        <v>0.43038140020898641</v>
      </c>
      <c r="F304" s="35">
        <v>2.0312175504772081</v>
      </c>
      <c r="G304" s="36">
        <v>0.58290509259677492</v>
      </c>
      <c r="H304" s="37">
        <v>43551</v>
      </c>
      <c r="I304" s="38">
        <v>43551.582905092589</v>
      </c>
      <c r="J304" s="35">
        <v>2</v>
      </c>
      <c r="K304" s="35" t="s">
        <v>745</v>
      </c>
      <c r="L304" s="35">
        <v>5</v>
      </c>
      <c r="M304" s="35">
        <v>25</v>
      </c>
      <c r="N304" s="35">
        <v>1</v>
      </c>
      <c r="O304" s="35">
        <v>8.8403868800000005</v>
      </c>
      <c r="P304" s="35">
        <f t="shared" si="9"/>
        <v>3.9520065508352</v>
      </c>
      <c r="Q304" s="35">
        <v>137</v>
      </c>
      <c r="R304" s="35" t="s">
        <v>1338</v>
      </c>
      <c r="S304" s="35" t="s">
        <v>1339</v>
      </c>
      <c r="T304" s="35">
        <v>7.1128633975199801E-3</v>
      </c>
      <c r="U304" s="35">
        <v>0.68258636960689101</v>
      </c>
      <c r="V304" s="35">
        <v>0.208708713793995</v>
      </c>
      <c r="W304" s="35">
        <v>18083</v>
      </c>
      <c r="X304" s="35">
        <v>0.18704538865591899</v>
      </c>
      <c r="Y304" s="35">
        <v>3382.3417630649801</v>
      </c>
      <c r="Z304" s="35">
        <v>0.39839245447103599</v>
      </c>
      <c r="AA304" s="35">
        <v>3906</v>
      </c>
      <c r="AB304" s="35">
        <v>5.8603660276965903E-2</v>
      </c>
      <c r="AC304" s="35">
        <v>18083</v>
      </c>
      <c r="AD304" s="35">
        <v>0.10732262791436301</v>
      </c>
      <c r="AE304" s="35">
        <v>18083</v>
      </c>
      <c r="AF304" s="35">
        <v>0.14842053257579799</v>
      </c>
      <c r="AG304" s="35">
        <v>18083</v>
      </c>
    </row>
    <row r="305" spans="1:33" hidden="1">
      <c r="A305" s="35" t="s">
        <v>759</v>
      </c>
      <c r="B305" s="35" t="s">
        <v>1645</v>
      </c>
      <c r="C305" s="35" t="b">
        <f t="shared" si="8"/>
        <v>1</v>
      </c>
      <c r="D305" s="35">
        <v>1.072335423197492</v>
      </c>
      <c r="E305" s="35">
        <v>0.43756530825496343</v>
      </c>
      <c r="F305" s="35">
        <v>1.588720370730583</v>
      </c>
      <c r="G305" s="36">
        <v>0.58550925925374031</v>
      </c>
      <c r="H305" s="37">
        <v>43551</v>
      </c>
      <c r="I305" s="38">
        <v>43551.585509259261</v>
      </c>
      <c r="J305" s="35">
        <v>2</v>
      </c>
      <c r="K305" s="35" t="s">
        <v>745</v>
      </c>
      <c r="L305" s="35">
        <v>0</v>
      </c>
      <c r="M305" s="35">
        <v>25</v>
      </c>
      <c r="N305" s="35">
        <v>1</v>
      </c>
      <c r="O305" s="35">
        <v>5.9346018200000001</v>
      </c>
      <c r="P305" s="35">
        <f t="shared" si="9"/>
        <v>2.6530043976128002</v>
      </c>
      <c r="Q305" s="35">
        <v>101</v>
      </c>
      <c r="R305" s="35" t="s">
        <v>1338</v>
      </c>
      <c r="S305" s="35" t="s">
        <v>1341</v>
      </c>
      <c r="T305" s="35">
        <v>5.55699517063206E-3</v>
      </c>
      <c r="U305" s="35">
        <v>0.49925014811266999</v>
      </c>
      <c r="V305" s="35">
        <v>0.119803989193573</v>
      </c>
      <c r="W305" s="35">
        <v>27967</v>
      </c>
      <c r="X305" s="35">
        <v>9.8832898565003505E-2</v>
      </c>
      <c r="Y305" s="35">
        <v>2764.0596741674499</v>
      </c>
      <c r="Z305" s="35">
        <v>0.35740847943315002</v>
      </c>
      <c r="AA305" s="35">
        <v>1043</v>
      </c>
      <c r="AB305" s="35">
        <v>1.9584590532142301E-2</v>
      </c>
      <c r="AC305" s="35">
        <v>27967</v>
      </c>
      <c r="AD305" s="35">
        <v>4.6612021768721798E-2</v>
      </c>
      <c r="AE305" s="35">
        <v>27967</v>
      </c>
      <c r="AF305" s="35">
        <v>7.3997030378295595E-2</v>
      </c>
      <c r="AG305" s="35">
        <v>27967</v>
      </c>
    </row>
    <row r="306" spans="1:33" hidden="1">
      <c r="A306" s="35" t="s">
        <v>760</v>
      </c>
      <c r="B306" s="35" t="s">
        <v>1646</v>
      </c>
      <c r="C306" s="35" t="b">
        <f t="shared" si="8"/>
        <v>1</v>
      </c>
      <c r="D306" s="35">
        <v>2.3923432601880896</v>
      </c>
      <c r="E306" s="35">
        <v>1.6829937304075235</v>
      </c>
      <c r="F306" s="35">
        <v>2.5721729445736874</v>
      </c>
      <c r="G306" s="36">
        <v>0.60533564814249985</v>
      </c>
      <c r="H306" s="37">
        <v>43551</v>
      </c>
      <c r="I306" s="38">
        <v>43551.60533564815</v>
      </c>
      <c r="J306" s="35">
        <v>2</v>
      </c>
      <c r="K306" s="35" t="s">
        <v>745</v>
      </c>
      <c r="L306" s="35">
        <v>-5</v>
      </c>
      <c r="M306" s="35">
        <v>25</v>
      </c>
      <c r="N306" s="35">
        <v>1</v>
      </c>
      <c r="O306" s="35">
        <v>8.6614316799999997</v>
      </c>
      <c r="P306" s="35">
        <f t="shared" si="9"/>
        <v>3.8720064182271998</v>
      </c>
      <c r="Q306" s="35">
        <v>118</v>
      </c>
      <c r="R306" s="35" t="s">
        <v>1338</v>
      </c>
      <c r="S306" s="35" t="s">
        <v>1341</v>
      </c>
      <c r="T306" s="35">
        <v>7.6122728990727804E-3</v>
      </c>
      <c r="U306" s="35">
        <v>0.36309362617869401</v>
      </c>
      <c r="V306" s="35">
        <v>0.14874786945709101</v>
      </c>
      <c r="W306" s="35">
        <v>11348</v>
      </c>
      <c r="X306" s="35">
        <v>0.142234589186437</v>
      </c>
      <c r="Y306" s="35">
        <v>1614.07811808769</v>
      </c>
      <c r="Z306" s="35">
        <v>0.325823294017061</v>
      </c>
      <c r="AA306" s="35">
        <v>103</v>
      </c>
      <c r="AB306" s="35">
        <v>2.5614177641744701E-2</v>
      </c>
      <c r="AC306" s="35">
        <v>11348</v>
      </c>
      <c r="AD306" s="35">
        <v>6.0730500497029501E-2</v>
      </c>
      <c r="AE306" s="35">
        <v>11348</v>
      </c>
      <c r="AF306" s="35">
        <v>9.4634961552525501E-2</v>
      </c>
      <c r="AG306" s="35">
        <v>11348</v>
      </c>
    </row>
    <row r="307" spans="1:33" hidden="1">
      <c r="A307" s="35" t="s">
        <v>761</v>
      </c>
      <c r="B307" s="35" t="s">
        <v>1647</v>
      </c>
      <c r="C307" s="35" t="b">
        <f t="shared" si="8"/>
        <v>1</v>
      </c>
      <c r="D307" s="35">
        <v>11.525718390804601</v>
      </c>
      <c r="E307" s="35">
        <v>11.507967607105538</v>
      </c>
      <c r="F307" s="35">
        <v>8.2516436934335236</v>
      </c>
      <c r="G307" s="36">
        <v>0.60789351852145046</v>
      </c>
      <c r="H307" s="37">
        <v>43551</v>
      </c>
      <c r="I307" s="38">
        <v>43551.607893518521</v>
      </c>
      <c r="J307" s="35">
        <v>2</v>
      </c>
      <c r="K307" s="35" t="s">
        <v>745</v>
      </c>
      <c r="L307" s="35">
        <v>-5</v>
      </c>
      <c r="M307" s="35">
        <v>25</v>
      </c>
      <c r="N307" s="35">
        <v>1</v>
      </c>
      <c r="O307" s="35">
        <v>8.4936611800000001</v>
      </c>
      <c r="P307" s="35">
        <f t="shared" si="9"/>
        <v>3.7970062939072</v>
      </c>
      <c r="Q307" s="35">
        <v>102</v>
      </c>
      <c r="R307" s="35" t="s">
        <v>1338</v>
      </c>
      <c r="S307" s="35" t="s">
        <v>1341</v>
      </c>
      <c r="T307" s="35">
        <v>7.3935700228802701E-3</v>
      </c>
      <c r="U307" s="35">
        <v>0.583344511445123</v>
      </c>
      <c r="V307" s="35">
        <v>0.114468077927986</v>
      </c>
      <c r="W307" s="35">
        <v>45670</v>
      </c>
      <c r="X307" s="35">
        <v>9.1115198102913297E-2</v>
      </c>
      <c r="Y307" s="35">
        <v>4161.2310973600497</v>
      </c>
      <c r="Z307" s="35">
        <v>0.37460821247527898</v>
      </c>
      <c r="AA307" s="35">
        <v>1605</v>
      </c>
      <c r="AB307" s="35">
        <v>1.8204636438352999E-2</v>
      </c>
      <c r="AC307" s="35">
        <v>45670</v>
      </c>
      <c r="AD307" s="35">
        <v>4.36794913547702E-2</v>
      </c>
      <c r="AE307" s="35">
        <v>45670</v>
      </c>
      <c r="AF307" s="35">
        <v>6.9945148025648995E-2</v>
      </c>
      <c r="AG307" s="35">
        <v>45670</v>
      </c>
    </row>
    <row r="308" spans="1:33" hidden="1">
      <c r="A308" s="35" t="s">
        <v>762</v>
      </c>
      <c r="B308" s="35" t="s">
        <v>1648</v>
      </c>
      <c r="C308" s="35" t="b">
        <f t="shared" si="8"/>
        <v>1</v>
      </c>
      <c r="D308" s="35">
        <v>0.62641588296760675</v>
      </c>
      <c r="E308" s="35">
        <v>0.19788401253918494</v>
      </c>
      <c r="F308" s="35">
        <v>1.01938184539935</v>
      </c>
      <c r="G308" s="36">
        <v>0.611678240733454</v>
      </c>
      <c r="H308" s="37">
        <v>43551</v>
      </c>
      <c r="I308" s="38">
        <v>43551.611678240741</v>
      </c>
      <c r="J308" s="35">
        <v>2</v>
      </c>
      <c r="K308" s="35" t="s">
        <v>745</v>
      </c>
      <c r="L308" s="35">
        <v>10</v>
      </c>
      <c r="M308" s="35">
        <v>25</v>
      </c>
      <c r="N308" s="35">
        <v>1</v>
      </c>
      <c r="O308" s="35">
        <v>8.3818141799999992</v>
      </c>
      <c r="P308" s="35">
        <f t="shared" si="9"/>
        <v>3.7470062110271996</v>
      </c>
      <c r="Q308" s="35">
        <v>125</v>
      </c>
      <c r="R308" s="35" t="s">
        <v>1338</v>
      </c>
      <c r="S308" s="35" t="s">
        <v>1341</v>
      </c>
      <c r="T308" s="35">
        <v>4.2287201866905199E-3</v>
      </c>
      <c r="U308" s="35">
        <v>0.15000006657898299</v>
      </c>
      <c r="V308" s="35">
        <v>7.4791049869038506E-2</v>
      </c>
      <c r="W308" s="35">
        <v>4709</v>
      </c>
      <c r="X308" s="35">
        <v>7.0977400818205805E-2</v>
      </c>
      <c r="Y308" s="35">
        <v>334.23258045293102</v>
      </c>
      <c r="Z308" s="35" t="s">
        <v>1346</v>
      </c>
      <c r="AA308" s="35">
        <v>0</v>
      </c>
      <c r="AB308" s="35">
        <v>5.9229451104409704E-3</v>
      </c>
      <c r="AC308" s="35">
        <v>4709</v>
      </c>
      <c r="AD308" s="35">
        <v>2.0892499604520401E-2</v>
      </c>
      <c r="AE308" s="35">
        <v>4709</v>
      </c>
      <c r="AF308" s="35">
        <v>3.9457458076903998E-2</v>
      </c>
      <c r="AG308" s="35">
        <v>4709</v>
      </c>
    </row>
    <row r="309" spans="1:33" hidden="1">
      <c r="A309" s="35" t="s">
        <v>763</v>
      </c>
      <c r="B309" s="35" t="s">
        <v>1649</v>
      </c>
      <c r="C309" s="35" t="b">
        <f t="shared" si="8"/>
        <v>1</v>
      </c>
      <c r="D309" s="35">
        <v>5.3610919540229895</v>
      </c>
      <c r="E309" s="35">
        <v>3.9113113897596659</v>
      </c>
      <c r="F309" s="35">
        <v>5.5870227213717367</v>
      </c>
      <c r="G309" s="36">
        <v>0.614884259266546</v>
      </c>
      <c r="H309" s="37">
        <v>43551</v>
      </c>
      <c r="I309" s="38">
        <v>43551.614884259259</v>
      </c>
      <c r="J309" s="35">
        <v>2</v>
      </c>
      <c r="K309" s="35" t="s">
        <v>745</v>
      </c>
      <c r="L309" s="35">
        <v>5</v>
      </c>
      <c r="M309" s="35">
        <v>25</v>
      </c>
      <c r="N309" s="35">
        <v>1</v>
      </c>
      <c r="O309" s="35">
        <v>5.3865515200000003</v>
      </c>
      <c r="P309" s="35">
        <f t="shared" si="9"/>
        <v>2.4080039915008</v>
      </c>
      <c r="Q309" s="35">
        <v>120</v>
      </c>
      <c r="R309" s="35" t="s">
        <v>1338</v>
      </c>
      <c r="S309" s="35" t="s">
        <v>1341</v>
      </c>
      <c r="T309" s="35">
        <v>5.2272571294978802E-3</v>
      </c>
      <c r="U309" s="35">
        <v>0.35900906472606497</v>
      </c>
      <c r="V309" s="35">
        <v>0.117975548711356</v>
      </c>
      <c r="W309" s="35">
        <v>13034</v>
      </c>
      <c r="X309" s="35">
        <v>0.10402008936251</v>
      </c>
      <c r="Y309" s="35">
        <v>1355.7978447509599</v>
      </c>
      <c r="Z309" s="35">
        <v>0.32457322439140401</v>
      </c>
      <c r="AA309" s="35">
        <v>96</v>
      </c>
      <c r="AB309" s="35">
        <v>1.7021159155924899E-2</v>
      </c>
      <c r="AC309" s="35">
        <v>13034</v>
      </c>
      <c r="AD309" s="35">
        <v>4.3703023422792101E-2</v>
      </c>
      <c r="AE309" s="35">
        <v>13034</v>
      </c>
      <c r="AF309" s="35">
        <v>7.1349725977712303E-2</v>
      </c>
      <c r="AG309" s="35">
        <v>13034</v>
      </c>
    </row>
    <row r="310" spans="1:33" hidden="1">
      <c r="A310" s="35" t="s">
        <v>764</v>
      </c>
      <c r="B310" s="35" t="s">
        <v>1650</v>
      </c>
      <c r="C310" s="35" t="b">
        <f t="shared" si="8"/>
        <v>1</v>
      </c>
      <c r="D310" s="35">
        <v>1.959529780564264</v>
      </c>
      <c r="E310" s="35">
        <v>0.73341170323928939</v>
      </c>
      <c r="F310" s="35">
        <v>3.1074134940042453</v>
      </c>
      <c r="G310" s="36">
        <v>0.619490740733454</v>
      </c>
      <c r="H310" s="37">
        <v>43551</v>
      </c>
      <c r="I310" s="38">
        <v>43551.619490740741</v>
      </c>
      <c r="J310" s="35">
        <v>2</v>
      </c>
      <c r="K310" s="35" t="s">
        <v>745</v>
      </c>
      <c r="L310" s="35">
        <v>0</v>
      </c>
      <c r="M310" s="35">
        <v>25</v>
      </c>
      <c r="N310" s="35">
        <v>1</v>
      </c>
      <c r="O310" s="35">
        <v>8.2923365800000006</v>
      </c>
      <c r="P310" s="35">
        <f t="shared" si="9"/>
        <v>3.7070061447232003</v>
      </c>
      <c r="Q310" s="35">
        <v>113</v>
      </c>
      <c r="R310" s="35" t="s">
        <v>1338</v>
      </c>
      <c r="S310" s="35" t="s">
        <v>1341</v>
      </c>
      <c r="T310" s="35">
        <v>4.4369181385678202E-3</v>
      </c>
      <c r="U310" s="35">
        <v>0.17231773958251001</v>
      </c>
      <c r="V310" s="35">
        <v>7.4774966080822E-2</v>
      </c>
      <c r="W310" s="35">
        <v>9034</v>
      </c>
      <c r="X310" s="35">
        <v>6.6198951221348806E-2</v>
      </c>
      <c r="Y310" s="35">
        <v>598.04132533366499</v>
      </c>
      <c r="Z310" s="35" t="s">
        <v>1346</v>
      </c>
      <c r="AA310" s="35">
        <v>0</v>
      </c>
      <c r="AB310" s="35">
        <v>6.2027261200691096E-3</v>
      </c>
      <c r="AC310" s="35">
        <v>9034</v>
      </c>
      <c r="AD310" s="35">
        <v>2.1236873699622801E-2</v>
      </c>
      <c r="AE310" s="35">
        <v>9034</v>
      </c>
      <c r="AF310" s="35">
        <v>3.9714420845694397E-2</v>
      </c>
      <c r="AG310" s="35">
        <v>9034</v>
      </c>
    </row>
    <row r="311" spans="1:33" hidden="1">
      <c r="A311" s="35" t="s">
        <v>765</v>
      </c>
      <c r="B311" s="35" t="s">
        <v>1651</v>
      </c>
      <c r="C311" s="35" t="b">
        <f t="shared" si="8"/>
        <v>1</v>
      </c>
      <c r="D311" s="35">
        <v>1.5549921630094039</v>
      </c>
      <c r="E311" s="35">
        <v>0.30694879832810867</v>
      </c>
      <c r="F311" s="35">
        <v>2.3603257593279543</v>
      </c>
      <c r="G311" s="36">
        <v>0.62129629630362615</v>
      </c>
      <c r="H311" s="37">
        <v>43551</v>
      </c>
      <c r="I311" s="38">
        <v>43551.621296296296</v>
      </c>
      <c r="J311" s="35">
        <v>2</v>
      </c>
      <c r="K311" s="35" t="s">
        <v>745</v>
      </c>
      <c r="L311" s="35">
        <v>5</v>
      </c>
      <c r="M311" s="35">
        <v>25</v>
      </c>
      <c r="N311" s="35">
        <v>1</v>
      </c>
      <c r="O311" s="35">
        <v>7.1716296399999999</v>
      </c>
      <c r="P311" s="35">
        <f t="shared" si="9"/>
        <v>3.2060053142656</v>
      </c>
      <c r="Q311" s="35">
        <v>163</v>
      </c>
      <c r="R311" s="35" t="s">
        <v>1338</v>
      </c>
      <c r="S311" s="35" t="s">
        <v>1339</v>
      </c>
      <c r="T311" s="35">
        <v>4.5040915749438399E-3</v>
      </c>
      <c r="U311" s="35">
        <v>0.16938075822859699</v>
      </c>
      <c r="V311" s="35">
        <v>8.3002530068653199E-2</v>
      </c>
      <c r="W311" s="35">
        <v>3781</v>
      </c>
      <c r="X311" s="35">
        <v>8.0361860679679098E-2</v>
      </c>
      <c r="Y311" s="35">
        <v>303.84819522986697</v>
      </c>
      <c r="Z311" s="35" t="s">
        <v>1346</v>
      </c>
      <c r="AA311" s="35">
        <v>0</v>
      </c>
      <c r="AB311" s="35">
        <v>7.3444999885833497E-3</v>
      </c>
      <c r="AC311" s="35">
        <v>3781</v>
      </c>
      <c r="AD311" s="35">
        <v>2.4495301666126599E-2</v>
      </c>
      <c r="AE311" s="35">
        <v>3781</v>
      </c>
      <c r="AF311" s="35">
        <v>4.50007581876656E-2</v>
      </c>
      <c r="AG311" s="35">
        <v>3781</v>
      </c>
    </row>
    <row r="312" spans="1:33" hidden="1">
      <c r="A312" s="35" t="s">
        <v>766</v>
      </c>
      <c r="B312" s="35" t="s">
        <v>1652</v>
      </c>
      <c r="C312" s="35" t="b">
        <f t="shared" si="8"/>
        <v>1</v>
      </c>
      <c r="D312" s="35">
        <v>2.3623223615465032</v>
      </c>
      <c r="E312" s="35">
        <v>1.7032392894461859</v>
      </c>
      <c r="F312" s="35">
        <v>2.2659171075681361</v>
      </c>
      <c r="G312" s="36">
        <v>0.62547453702427447</v>
      </c>
      <c r="H312" s="37">
        <v>43551</v>
      </c>
      <c r="I312" s="38">
        <v>43551.625474537039</v>
      </c>
      <c r="J312" s="35">
        <v>2</v>
      </c>
      <c r="K312" s="35" t="s">
        <v>745</v>
      </c>
      <c r="L312" s="35">
        <v>10</v>
      </c>
      <c r="M312" s="35">
        <v>25</v>
      </c>
      <c r="N312" s="35">
        <v>1</v>
      </c>
      <c r="O312" s="35">
        <v>7.5407247399999999</v>
      </c>
      <c r="P312" s="35">
        <f t="shared" si="9"/>
        <v>3.3710055877695999</v>
      </c>
      <c r="Q312" s="35">
        <v>136</v>
      </c>
      <c r="R312" s="35" t="s">
        <v>1338</v>
      </c>
      <c r="S312" s="35" t="s">
        <v>1339</v>
      </c>
      <c r="T312" s="35">
        <v>4.0731140609581397E-3</v>
      </c>
      <c r="U312" s="35">
        <v>0.20990127536086001</v>
      </c>
      <c r="V312" s="35">
        <v>9.8979471745803904E-2</v>
      </c>
      <c r="W312" s="35">
        <v>7129</v>
      </c>
      <c r="X312" s="35">
        <v>9.5958017283578695E-2</v>
      </c>
      <c r="Y312" s="35">
        <v>684.084705214633</v>
      </c>
      <c r="Z312" s="35" t="s">
        <v>1346</v>
      </c>
      <c r="AA312" s="35">
        <v>0</v>
      </c>
      <c r="AB312" s="35">
        <v>1.0805284203873999E-2</v>
      </c>
      <c r="AC312" s="35">
        <v>7129</v>
      </c>
      <c r="AD312" s="35">
        <v>3.2322466451674498E-2</v>
      </c>
      <c r="AE312" s="35">
        <v>7129</v>
      </c>
      <c r="AF312" s="35">
        <v>5.6392151412212002E-2</v>
      </c>
      <c r="AG312" s="35">
        <v>7129</v>
      </c>
    </row>
    <row r="313" spans="1:33" hidden="1">
      <c r="A313" s="35" t="s">
        <v>767</v>
      </c>
      <c r="B313" s="35" t="s">
        <v>1653</v>
      </c>
      <c r="C313" s="35" t="b">
        <f t="shared" si="8"/>
        <v>1</v>
      </c>
      <c r="D313" s="35">
        <v>3.2973119122257071</v>
      </c>
      <c r="E313" s="35">
        <v>2.6084117032392893</v>
      </c>
      <c r="F313" s="35">
        <v>3.3941392144076912</v>
      </c>
      <c r="G313" s="36">
        <v>0.6301736111054197</v>
      </c>
      <c r="H313" s="37">
        <v>43551</v>
      </c>
      <c r="I313" s="38">
        <v>43551.630173611113</v>
      </c>
      <c r="J313" s="35">
        <v>2</v>
      </c>
      <c r="K313" s="35" t="s">
        <v>745</v>
      </c>
      <c r="L313" s="35">
        <v>-5</v>
      </c>
      <c r="M313" s="35">
        <v>25</v>
      </c>
      <c r="N313" s="35">
        <v>1</v>
      </c>
      <c r="O313" s="35">
        <v>7.8829765600000004</v>
      </c>
      <c r="P313" s="35">
        <f t="shared" si="9"/>
        <v>3.5240058413824</v>
      </c>
      <c r="Q313" s="35">
        <v>115</v>
      </c>
      <c r="R313" s="35" t="s">
        <v>1338</v>
      </c>
      <c r="S313" s="35" t="s">
        <v>1341</v>
      </c>
      <c r="T313" s="35">
        <v>4.5617519231471101E-3</v>
      </c>
      <c r="U313" s="35">
        <v>0.32974726236079599</v>
      </c>
      <c r="V313" s="35">
        <v>0.14968481859496699</v>
      </c>
      <c r="W313" s="35">
        <v>9965</v>
      </c>
      <c r="X313" s="35">
        <v>0.14850772022678599</v>
      </c>
      <c r="Y313" s="35">
        <v>1479.87943205992</v>
      </c>
      <c r="Z313" s="35">
        <v>0.30961846874394899</v>
      </c>
      <c r="AA313" s="35">
        <v>32</v>
      </c>
      <c r="AB313" s="35">
        <v>2.5703596713208501E-2</v>
      </c>
      <c r="AC313" s="35">
        <v>9965</v>
      </c>
      <c r="AD313" s="35">
        <v>6.1120685529535701E-2</v>
      </c>
      <c r="AE313" s="35">
        <v>9965</v>
      </c>
      <c r="AF313" s="35">
        <v>9.5269504492745197E-2</v>
      </c>
      <c r="AG313" s="35">
        <v>9965</v>
      </c>
    </row>
    <row r="314" spans="1:33" hidden="1">
      <c r="A314" s="35" t="s">
        <v>768</v>
      </c>
      <c r="B314" s="35" t="s">
        <v>1654</v>
      </c>
      <c r="C314" s="35" t="b">
        <f t="shared" si="8"/>
        <v>1</v>
      </c>
      <c r="D314" s="35">
        <v>1.4607419017763859</v>
      </c>
      <c r="E314" s="35">
        <v>0.70924764890282121</v>
      </c>
      <c r="F314" s="35">
        <v>1.9265486689898539</v>
      </c>
      <c r="G314" s="36">
        <v>0.63535879630944692</v>
      </c>
      <c r="H314" s="37">
        <v>43551</v>
      </c>
      <c r="I314" s="38">
        <v>43551.635358796295</v>
      </c>
      <c r="J314" s="35">
        <v>2</v>
      </c>
      <c r="K314" s="35" t="s">
        <v>745</v>
      </c>
      <c r="L314" s="35">
        <v>0</v>
      </c>
      <c r="M314" s="35">
        <v>25</v>
      </c>
      <c r="N314" s="35">
        <v>1</v>
      </c>
      <c r="O314" s="35">
        <v>8.2073328599999993</v>
      </c>
      <c r="P314" s="35">
        <f t="shared" si="9"/>
        <v>3.6690060817343997</v>
      </c>
      <c r="Q314" s="35">
        <v>106</v>
      </c>
      <c r="R314" s="35" t="s">
        <v>1338</v>
      </c>
      <c r="S314" s="35" t="s">
        <v>1341</v>
      </c>
      <c r="T314" s="35">
        <v>6.9718548117861899E-3</v>
      </c>
      <c r="U314" s="35">
        <v>0.333621619981252</v>
      </c>
      <c r="V314" s="35">
        <v>0.14303092380131099</v>
      </c>
      <c r="W314" s="35">
        <v>5214</v>
      </c>
      <c r="X314" s="35">
        <v>0.14695676231386401</v>
      </c>
      <c r="Y314" s="35">
        <v>766.23255870448895</v>
      </c>
      <c r="Z314" s="35">
        <v>0.31627464458337601</v>
      </c>
      <c r="AA314" s="35">
        <v>31</v>
      </c>
      <c r="AB314" s="35">
        <v>2.3714728183116499E-2</v>
      </c>
      <c r="AC314" s="35">
        <v>5214</v>
      </c>
      <c r="AD314" s="35">
        <v>5.7347627179306103E-2</v>
      </c>
      <c r="AE314" s="35">
        <v>5214</v>
      </c>
      <c r="AF314" s="35">
        <v>9.0187369029845796E-2</v>
      </c>
      <c r="AG314" s="35">
        <v>5214</v>
      </c>
    </row>
    <row r="315" spans="1:33" hidden="1">
      <c r="A315" s="35" t="s">
        <v>769</v>
      </c>
      <c r="B315" s="35" t="s">
        <v>1655</v>
      </c>
      <c r="C315" s="35" t="b">
        <f t="shared" si="8"/>
        <v>1</v>
      </c>
      <c r="D315" s="35">
        <v>0.7021839080459773</v>
      </c>
      <c r="E315" s="35">
        <v>0.36899164054336464</v>
      </c>
      <c r="F315" s="35">
        <v>1.0677329698746296</v>
      </c>
      <c r="G315" s="36">
        <v>0.63815972223528661</v>
      </c>
      <c r="H315" s="37">
        <v>43551</v>
      </c>
      <c r="I315" s="38">
        <v>43551.638159722221</v>
      </c>
      <c r="J315" s="35">
        <v>2</v>
      </c>
      <c r="K315" s="35" t="s">
        <v>745</v>
      </c>
      <c r="L315" s="35">
        <v>10</v>
      </c>
      <c r="M315" s="35">
        <v>25</v>
      </c>
      <c r="N315" s="35">
        <v>1</v>
      </c>
      <c r="O315" s="35">
        <v>7.2812397000000004</v>
      </c>
      <c r="P315" s="35">
        <f t="shared" si="9"/>
        <v>3.2550053954880003</v>
      </c>
      <c r="Q315" s="35">
        <v>83</v>
      </c>
      <c r="R315" s="35" t="s">
        <v>1338</v>
      </c>
      <c r="S315" s="35" t="s">
        <v>1341</v>
      </c>
      <c r="T315" s="35">
        <v>5.48534972911694E-3</v>
      </c>
      <c r="U315" s="35">
        <v>0.40382574460425502</v>
      </c>
      <c r="V315" s="35">
        <v>0.152921373109869</v>
      </c>
      <c r="W315" s="35">
        <v>12041</v>
      </c>
      <c r="X315" s="35">
        <v>0.14865754846937401</v>
      </c>
      <c r="Y315" s="35">
        <v>1789.98554111974</v>
      </c>
      <c r="Z315" s="35">
        <v>0.33119883212137502</v>
      </c>
      <c r="AA315" s="35">
        <v>872</v>
      </c>
      <c r="AB315" s="35">
        <v>3.1286390285369101E-2</v>
      </c>
      <c r="AC315" s="35">
        <v>12041</v>
      </c>
      <c r="AD315" s="35">
        <v>6.7300590300587701E-2</v>
      </c>
      <c r="AE315" s="35">
        <v>12041</v>
      </c>
      <c r="AF315" s="35">
        <v>0.100647456583596</v>
      </c>
      <c r="AG315" s="35">
        <v>12041</v>
      </c>
    </row>
    <row r="316" spans="1:33" hidden="1">
      <c r="A316" s="35" t="s">
        <v>770</v>
      </c>
      <c r="B316" s="35" t="s">
        <v>1656</v>
      </c>
      <c r="C316" s="35" t="b">
        <f t="shared" si="8"/>
        <v>1</v>
      </c>
      <c r="D316" s="35">
        <v>2.0354179728317674</v>
      </c>
      <c r="E316" s="35">
        <v>0.81896551724137923</v>
      </c>
      <c r="F316" s="35">
        <v>3.5908255513624452</v>
      </c>
      <c r="G316" s="36">
        <v>0.63997685184585862</v>
      </c>
      <c r="H316" s="37">
        <v>43551</v>
      </c>
      <c r="I316" s="38">
        <v>43551.639976851853</v>
      </c>
      <c r="J316" s="35">
        <v>2</v>
      </c>
      <c r="K316" s="35" t="s">
        <v>745</v>
      </c>
      <c r="L316" s="35">
        <v>5</v>
      </c>
      <c r="M316" s="35">
        <v>25</v>
      </c>
      <c r="N316" s="35">
        <v>1</v>
      </c>
      <c r="O316" s="35">
        <v>7.2812397000000004</v>
      </c>
      <c r="P316" s="35">
        <f t="shared" si="9"/>
        <v>3.2550053954880003</v>
      </c>
      <c r="Q316" s="35">
        <v>83</v>
      </c>
      <c r="R316" s="35" t="s">
        <v>1338</v>
      </c>
      <c r="S316" s="35" t="s">
        <v>1341</v>
      </c>
      <c r="T316" s="35">
        <v>5.85747424581876E-3</v>
      </c>
      <c r="U316" s="35">
        <v>0.41663633060310801</v>
      </c>
      <c r="V316" s="35">
        <v>0.14232889159215401</v>
      </c>
      <c r="W316" s="35">
        <v>14077</v>
      </c>
      <c r="X316" s="35">
        <v>0.101493707095084</v>
      </c>
      <c r="Y316" s="35">
        <v>1428.7269147775</v>
      </c>
      <c r="Z316" s="35">
        <v>0.33494804532077799</v>
      </c>
      <c r="AA316" s="35">
        <v>1148</v>
      </c>
      <c r="AB316" s="35">
        <v>2.94419766088308E-2</v>
      </c>
      <c r="AC316" s="35">
        <v>14077</v>
      </c>
      <c r="AD316" s="35">
        <v>6.2462325117781402E-2</v>
      </c>
      <c r="AE316" s="35">
        <v>14077</v>
      </c>
      <c r="AF316" s="35">
        <v>9.3308374739610705E-2</v>
      </c>
      <c r="AG316" s="35">
        <v>14077</v>
      </c>
    </row>
    <row r="317" spans="1:33" hidden="1">
      <c r="A317" s="35" t="s">
        <v>771</v>
      </c>
      <c r="B317" s="35" t="s">
        <v>1657</v>
      </c>
      <c r="C317" s="35" t="b">
        <f t="shared" si="8"/>
        <v>1</v>
      </c>
      <c r="D317" s="35">
        <v>2.8457001044932015</v>
      </c>
      <c r="E317" s="35">
        <v>1.8221003134796239</v>
      </c>
      <c r="F317" s="35">
        <v>3.2553677409482633</v>
      </c>
      <c r="G317" s="36">
        <v>0.64234953702543862</v>
      </c>
      <c r="H317" s="37">
        <v>43551</v>
      </c>
      <c r="I317" s="38">
        <v>43551.64234953704</v>
      </c>
      <c r="J317" s="35">
        <v>2</v>
      </c>
      <c r="K317" s="35" t="s">
        <v>745</v>
      </c>
      <c r="L317" s="35">
        <v>-5</v>
      </c>
      <c r="M317" s="35">
        <v>25</v>
      </c>
      <c r="N317" s="35">
        <v>1</v>
      </c>
      <c r="O317" s="35">
        <v>6.5251539799999998</v>
      </c>
      <c r="P317" s="35">
        <f t="shared" si="9"/>
        <v>2.9170048352192</v>
      </c>
      <c r="Q317" s="35">
        <v>78</v>
      </c>
      <c r="R317" s="35" t="s">
        <v>1338</v>
      </c>
      <c r="S317" s="35" t="s">
        <v>1341</v>
      </c>
      <c r="T317" s="35">
        <v>5.9412114798770201E-3</v>
      </c>
      <c r="U317" s="35">
        <v>0.61389197274865304</v>
      </c>
      <c r="V317" s="35">
        <v>0.17903672376933499</v>
      </c>
      <c r="W317" s="35">
        <v>18523</v>
      </c>
      <c r="X317" s="35">
        <v>0.14931868934053899</v>
      </c>
      <c r="Y317" s="35">
        <v>2765.8300826548002</v>
      </c>
      <c r="Z317" s="35">
        <v>0.37422777747336999</v>
      </c>
      <c r="AA317" s="35">
        <v>3075</v>
      </c>
      <c r="AB317" s="35">
        <v>4.4969511904845799E-2</v>
      </c>
      <c r="AC317" s="35">
        <v>18523</v>
      </c>
      <c r="AD317" s="35">
        <v>8.6746746121245194E-2</v>
      </c>
      <c r="AE317" s="35">
        <v>18523</v>
      </c>
      <c r="AF317" s="35">
        <v>0.123441352565531</v>
      </c>
      <c r="AG317" s="35">
        <v>18523</v>
      </c>
    </row>
    <row r="318" spans="1:33" hidden="1">
      <c r="A318" s="35" t="s">
        <v>772</v>
      </c>
      <c r="B318" s="35" t="s">
        <v>1658</v>
      </c>
      <c r="C318" s="35" t="b">
        <f t="shared" si="8"/>
        <v>1</v>
      </c>
      <c r="D318" s="35">
        <v>2.5867998955067919</v>
      </c>
      <c r="E318" s="35">
        <v>0.7392894461859979</v>
      </c>
      <c r="F318" s="35">
        <v>4.0551987823796338</v>
      </c>
      <c r="G318" s="36">
        <v>0.64487268519587815</v>
      </c>
      <c r="H318" s="37">
        <v>43551</v>
      </c>
      <c r="I318" s="38">
        <v>43551.644872685189</v>
      </c>
      <c r="J318" s="35">
        <v>2</v>
      </c>
      <c r="K318" s="35" t="s">
        <v>745</v>
      </c>
      <c r="L318" s="35">
        <v>0</v>
      </c>
      <c r="M318" s="35">
        <v>25</v>
      </c>
      <c r="N318" s="35">
        <v>1</v>
      </c>
      <c r="O318" s="35">
        <v>5.9681559200000001</v>
      </c>
      <c r="P318" s="35">
        <f t="shared" si="9"/>
        <v>2.6680044224768</v>
      </c>
      <c r="Q318" s="35">
        <v>114</v>
      </c>
      <c r="R318" s="35" t="s">
        <v>1338</v>
      </c>
      <c r="S318" s="35" t="s">
        <v>1341</v>
      </c>
      <c r="T318" s="35">
        <v>7.6266792711207699E-3</v>
      </c>
      <c r="U318" s="35">
        <v>0.46282666006115097</v>
      </c>
      <c r="V318" s="35">
        <v>0.17075525287481499</v>
      </c>
      <c r="W318" s="35">
        <v>10297</v>
      </c>
      <c r="X318" s="35">
        <v>0.16068253862147799</v>
      </c>
      <c r="Y318" s="35">
        <v>1654.54810018536</v>
      </c>
      <c r="Z318" s="35">
        <v>0.35087343456150299</v>
      </c>
      <c r="AA318" s="35">
        <v>1114</v>
      </c>
      <c r="AB318" s="35">
        <v>3.89998970439236E-2</v>
      </c>
      <c r="AC318" s="35">
        <v>10297</v>
      </c>
      <c r="AD318" s="35">
        <v>7.9429840458229997E-2</v>
      </c>
      <c r="AE318" s="35">
        <v>10297</v>
      </c>
      <c r="AF318" s="35">
        <v>0.11555223563495499</v>
      </c>
      <c r="AG318" s="35">
        <v>10297</v>
      </c>
    </row>
    <row r="319" spans="1:33" hidden="1">
      <c r="A319" s="35" t="s">
        <v>773</v>
      </c>
      <c r="B319" s="35" t="s">
        <v>1659</v>
      </c>
      <c r="C319" s="35" t="b">
        <f t="shared" si="8"/>
        <v>1</v>
      </c>
      <c r="D319" s="35">
        <v>1.5734613375130611</v>
      </c>
      <c r="E319" s="35">
        <v>0.97309299895506796</v>
      </c>
      <c r="F319" s="35">
        <v>2.1581386035646215</v>
      </c>
      <c r="G319" s="36">
        <v>0.64763888888410293</v>
      </c>
      <c r="H319" s="37">
        <v>43551</v>
      </c>
      <c r="I319" s="38">
        <v>43551.647638888891</v>
      </c>
      <c r="J319" s="35">
        <v>2</v>
      </c>
      <c r="K319" s="35" t="s">
        <v>745</v>
      </c>
      <c r="L319" s="35">
        <v>-5</v>
      </c>
      <c r="M319" s="35">
        <v>25</v>
      </c>
      <c r="N319" s="35">
        <v>1</v>
      </c>
      <c r="O319" s="35">
        <v>6.4401502600000002</v>
      </c>
      <c r="P319" s="35">
        <f t="shared" si="9"/>
        <v>2.8790047722304002</v>
      </c>
      <c r="Q319" s="35">
        <v>82</v>
      </c>
      <c r="R319" s="35" t="s">
        <v>1338</v>
      </c>
      <c r="S319" s="35" t="s">
        <v>1341</v>
      </c>
      <c r="T319" s="35">
        <v>5.08223873080107E-3</v>
      </c>
      <c r="U319" s="35">
        <v>0.203360663988088</v>
      </c>
      <c r="V319" s="35">
        <v>9.4516593662216097E-2</v>
      </c>
      <c r="W319" s="35">
        <v>7407</v>
      </c>
      <c r="X319" s="35">
        <v>8.7928453359053499E-2</v>
      </c>
      <c r="Y319" s="35">
        <v>651.28605403050904</v>
      </c>
      <c r="Z319" s="35" t="s">
        <v>1346</v>
      </c>
      <c r="AA319" s="35">
        <v>0</v>
      </c>
      <c r="AB319" s="35">
        <v>1.00816710732296E-2</v>
      </c>
      <c r="AC319" s="35">
        <v>7407</v>
      </c>
      <c r="AD319" s="35">
        <v>3.04253101638856E-2</v>
      </c>
      <c r="AE319" s="35">
        <v>7407</v>
      </c>
      <c r="AF319" s="35">
        <v>5.3425894687848301E-2</v>
      </c>
      <c r="AG319" s="35">
        <v>7407</v>
      </c>
    </row>
    <row r="320" spans="1:33" hidden="1">
      <c r="A320" s="35" t="s">
        <v>774</v>
      </c>
      <c r="B320" s="35" t="s">
        <v>1660</v>
      </c>
      <c r="C320" s="35" t="b">
        <f t="shared" si="8"/>
        <v>1</v>
      </c>
      <c r="D320" s="35">
        <v>1.9020297805642639</v>
      </c>
      <c r="E320" s="35">
        <v>1.2800417972831766</v>
      </c>
      <c r="F320" s="35">
        <v>2.1137289367696996</v>
      </c>
      <c r="G320" s="36">
        <v>0.65170138888061047</v>
      </c>
      <c r="H320" s="37">
        <v>43551</v>
      </c>
      <c r="I320" s="38">
        <v>43551.651701388888</v>
      </c>
      <c r="J320" s="35">
        <v>2</v>
      </c>
      <c r="K320" s="35" t="s">
        <v>745</v>
      </c>
      <c r="L320" s="35">
        <v>10</v>
      </c>
      <c r="M320" s="35">
        <v>25</v>
      </c>
      <c r="N320" s="35">
        <v>1</v>
      </c>
      <c r="O320" s="35">
        <v>7.6257284600000004</v>
      </c>
      <c r="P320" s="35">
        <f t="shared" si="9"/>
        <v>3.4090056507584001</v>
      </c>
      <c r="Q320" s="35">
        <v>110</v>
      </c>
      <c r="R320" s="35" t="s">
        <v>1338</v>
      </c>
      <c r="S320" s="35" t="s">
        <v>1341</v>
      </c>
      <c r="T320" s="35">
        <v>6.0193927200550799E-3</v>
      </c>
      <c r="U320" s="35">
        <v>0.37224740117285798</v>
      </c>
      <c r="V320" s="35">
        <v>0.104417158799799</v>
      </c>
      <c r="W320" s="35">
        <v>23336</v>
      </c>
      <c r="X320" s="35">
        <v>9.0757980596599203E-2</v>
      </c>
      <c r="Y320" s="35">
        <v>2117.9282352022401</v>
      </c>
      <c r="Z320" s="35">
        <v>0.32903106296594498</v>
      </c>
      <c r="AA320" s="35">
        <v>79</v>
      </c>
      <c r="AB320" s="35">
        <v>1.3284945323108701E-2</v>
      </c>
      <c r="AC320" s="35">
        <v>23336</v>
      </c>
      <c r="AD320" s="35">
        <v>3.6312815432441303E-2</v>
      </c>
      <c r="AE320" s="35">
        <v>23336</v>
      </c>
      <c r="AF320" s="35">
        <v>6.11876617045089E-2</v>
      </c>
      <c r="AG320" s="35">
        <v>23336</v>
      </c>
    </row>
    <row r="321" spans="1:33" hidden="1">
      <c r="A321" s="35" t="s">
        <v>775</v>
      </c>
      <c r="B321" s="35" t="s">
        <v>1661</v>
      </c>
      <c r="C321" s="35" t="b">
        <f t="shared" si="8"/>
        <v>1</v>
      </c>
      <c r="D321" s="35">
        <v>1.056342737722048</v>
      </c>
      <c r="E321" s="35">
        <v>0.36768547544409613</v>
      </c>
      <c r="F321" s="35">
        <v>1.7946802947064939</v>
      </c>
      <c r="G321" s="36">
        <v>0.65858796297106892</v>
      </c>
      <c r="H321" s="37">
        <v>43551</v>
      </c>
      <c r="I321" s="38">
        <v>43551.658587962964</v>
      </c>
      <c r="J321" s="35">
        <v>2</v>
      </c>
      <c r="K321" s="35" t="s">
        <v>745</v>
      </c>
      <c r="L321" s="35">
        <v>0</v>
      </c>
      <c r="M321" s="35">
        <v>25</v>
      </c>
      <c r="N321" s="35">
        <v>1</v>
      </c>
      <c r="O321" s="35">
        <v>9.2139558600000004</v>
      </c>
      <c r="P321" s="35">
        <f t="shared" si="9"/>
        <v>4.1190068276543998</v>
      </c>
      <c r="Q321" s="35">
        <v>85</v>
      </c>
      <c r="R321" s="35" t="s">
        <v>1338</v>
      </c>
      <c r="S321" s="35" t="s">
        <v>1341</v>
      </c>
      <c r="T321" s="35">
        <v>5.2199616346254602E-3</v>
      </c>
      <c r="U321" s="35">
        <v>0.291876005799237</v>
      </c>
      <c r="V321" s="35">
        <v>0.13434161520662699</v>
      </c>
      <c r="W321" s="35">
        <v>9289</v>
      </c>
      <c r="X321" s="35">
        <v>0.12974782250189101</v>
      </c>
      <c r="Y321" s="35">
        <v>1205.22752322007</v>
      </c>
      <c r="Z321" s="35" t="s">
        <v>1346</v>
      </c>
      <c r="AA321" s="35">
        <v>0</v>
      </c>
      <c r="AB321" s="35">
        <v>2.07784618712385E-2</v>
      </c>
      <c r="AC321" s="35">
        <v>9289</v>
      </c>
      <c r="AD321" s="35">
        <v>5.2012896608660299E-2</v>
      </c>
      <c r="AE321" s="35">
        <v>9289</v>
      </c>
      <c r="AF321" s="35">
        <v>8.3243837521140396E-2</v>
      </c>
      <c r="AG321" s="35">
        <v>9289</v>
      </c>
    </row>
    <row r="322" spans="1:33" hidden="1">
      <c r="A322" s="35" t="s">
        <v>776</v>
      </c>
      <c r="B322" s="35" t="s">
        <v>1662</v>
      </c>
      <c r="C322" s="35" t="b">
        <f t="shared" ref="C322:C385" si="10">ISNUMBER(SEARCH(LEFT(B322,35),A322))</f>
        <v>1</v>
      </c>
      <c r="D322" s="35">
        <v>2.5324007314524541</v>
      </c>
      <c r="E322" s="35">
        <v>1.4583333333333333</v>
      </c>
      <c r="F322" s="35">
        <v>2.4778172122114039</v>
      </c>
      <c r="G322" s="36">
        <v>0.66018518517375924</v>
      </c>
      <c r="H322" s="37">
        <v>43551</v>
      </c>
      <c r="I322" s="38">
        <v>43551.660185185188</v>
      </c>
      <c r="J322" s="35">
        <v>2</v>
      </c>
      <c r="K322" s="35" t="s">
        <v>745</v>
      </c>
      <c r="L322" s="35">
        <v>5</v>
      </c>
      <c r="M322" s="35">
        <v>25</v>
      </c>
      <c r="N322" s="35">
        <v>1</v>
      </c>
      <c r="O322" s="35">
        <v>9.2139558600000004</v>
      </c>
      <c r="P322" s="35">
        <f t="shared" si="9"/>
        <v>4.1190068276543998</v>
      </c>
      <c r="Q322" s="35">
        <v>85</v>
      </c>
      <c r="R322" s="35" t="s">
        <v>1338</v>
      </c>
      <c r="S322" s="35" t="s">
        <v>1341</v>
      </c>
      <c r="T322" s="35">
        <v>4.8673842275184899E-3</v>
      </c>
      <c r="U322" s="35">
        <v>0.33469131270822</v>
      </c>
      <c r="V322" s="35">
        <v>0.14157653819397201</v>
      </c>
      <c r="W322" s="35">
        <v>8094</v>
      </c>
      <c r="X322" s="35">
        <v>0.137397581186504</v>
      </c>
      <c r="Y322" s="35">
        <v>1112.09602212356</v>
      </c>
      <c r="Z322" s="35">
        <v>0.315299917959736</v>
      </c>
      <c r="AA322" s="35">
        <v>17</v>
      </c>
      <c r="AB322" s="35">
        <v>2.3370293990654201E-2</v>
      </c>
      <c r="AC322" s="35">
        <v>8094</v>
      </c>
      <c r="AD322" s="35">
        <v>5.6576161311966702E-2</v>
      </c>
      <c r="AE322" s="35">
        <v>8094</v>
      </c>
      <c r="AF322" s="35">
        <v>8.9098553122186203E-2</v>
      </c>
      <c r="AG322" s="35">
        <v>8094</v>
      </c>
    </row>
    <row r="323" spans="1:33" hidden="1">
      <c r="A323" s="35" t="s">
        <v>777</v>
      </c>
      <c r="B323" s="35" t="s">
        <v>1663</v>
      </c>
      <c r="C323" s="35" t="b">
        <f t="shared" si="10"/>
        <v>1</v>
      </c>
      <c r="D323" s="35">
        <v>2.7288375130616558</v>
      </c>
      <c r="E323" s="35">
        <v>1.3270637408568442</v>
      </c>
      <c r="F323" s="35">
        <v>3.9635430269768475</v>
      </c>
      <c r="G323" s="36">
        <v>0.66250000000582077</v>
      </c>
      <c r="H323" s="37">
        <v>43551</v>
      </c>
      <c r="I323" s="38">
        <v>43551.662499999999</v>
      </c>
      <c r="J323" s="35">
        <v>2</v>
      </c>
      <c r="K323" s="35" t="s">
        <v>745</v>
      </c>
      <c r="L323" s="35">
        <v>5</v>
      </c>
      <c r="M323" s="35">
        <v>25</v>
      </c>
      <c r="N323" s="35">
        <v>1</v>
      </c>
      <c r="O323" s="35">
        <v>9.0484223000000004</v>
      </c>
      <c r="P323" s="35">
        <f t="shared" ref="P323:P386" si="11">O323*0.44704</f>
        <v>4.0450067049919998</v>
      </c>
      <c r="Q323" s="35">
        <v>104</v>
      </c>
      <c r="R323" s="35" t="s">
        <v>1338</v>
      </c>
      <c r="S323" s="35" t="s">
        <v>1341</v>
      </c>
      <c r="T323" s="35">
        <v>4.6617839005524001E-3</v>
      </c>
      <c r="U323" s="35">
        <v>0.34512491081249302</v>
      </c>
      <c r="V323" s="35">
        <v>0.158848619630063</v>
      </c>
      <c r="W323" s="35">
        <v>10484</v>
      </c>
      <c r="X323" s="35">
        <v>0.15388431537122199</v>
      </c>
      <c r="Y323" s="35">
        <v>1613.32316235189</v>
      </c>
      <c r="Z323" s="35">
        <v>0.316080567097966</v>
      </c>
      <c r="AA323" s="35">
        <v>161</v>
      </c>
      <c r="AB323" s="35">
        <v>2.92851352016259E-2</v>
      </c>
      <c r="AC323" s="35">
        <v>10484</v>
      </c>
      <c r="AD323" s="35">
        <v>6.7120807873330995E-2</v>
      </c>
      <c r="AE323" s="35">
        <v>10484</v>
      </c>
      <c r="AF323" s="35">
        <v>0.10281252341158501</v>
      </c>
      <c r="AG323" s="35">
        <v>10484</v>
      </c>
    </row>
    <row r="324" spans="1:33" hidden="1">
      <c r="A324" s="35" t="s">
        <v>778</v>
      </c>
      <c r="B324" s="35" t="s">
        <v>1664</v>
      </c>
      <c r="C324" s="35" t="b">
        <f t="shared" si="10"/>
        <v>1</v>
      </c>
      <c r="D324" s="35">
        <v>2.8139002089864147</v>
      </c>
      <c r="E324" s="35">
        <v>2.4418756530825494</v>
      </c>
      <c r="F324" s="35">
        <v>2.4167512778206413</v>
      </c>
      <c r="G324" s="36">
        <v>0.66503472221666016</v>
      </c>
      <c r="H324" s="37">
        <v>43551</v>
      </c>
      <c r="I324" s="38">
        <v>43551.665034722224</v>
      </c>
      <c r="J324" s="35">
        <v>2</v>
      </c>
      <c r="K324" s="35" t="s">
        <v>745</v>
      </c>
      <c r="L324" s="35">
        <v>10</v>
      </c>
      <c r="M324" s="35">
        <v>25</v>
      </c>
      <c r="N324" s="35">
        <v>1</v>
      </c>
      <c r="O324" s="35">
        <v>6.9143815399999999</v>
      </c>
      <c r="P324" s="35">
        <f t="shared" si="11"/>
        <v>3.0910051236416001</v>
      </c>
      <c r="Q324" s="35">
        <v>117</v>
      </c>
      <c r="R324" s="35" t="s">
        <v>1338</v>
      </c>
      <c r="S324" s="35" t="s">
        <v>1341</v>
      </c>
      <c r="T324" s="35">
        <v>5.3798121768001304E-3</v>
      </c>
      <c r="U324" s="35">
        <v>0.196637857378157</v>
      </c>
      <c r="V324" s="35">
        <v>8.9543766033486405E-2</v>
      </c>
      <c r="W324" s="35">
        <v>10629</v>
      </c>
      <c r="X324" s="35">
        <v>8.5532487778406593E-2</v>
      </c>
      <c r="Y324" s="35">
        <v>909.12481259668402</v>
      </c>
      <c r="Z324" s="35" t="s">
        <v>1346</v>
      </c>
      <c r="AA324" s="35">
        <v>0</v>
      </c>
      <c r="AB324" s="35">
        <v>8.7109289617838901E-3</v>
      </c>
      <c r="AC324" s="35">
        <v>10629</v>
      </c>
      <c r="AD324" s="35">
        <v>2.7647056300495298E-2</v>
      </c>
      <c r="AE324" s="35">
        <v>10629</v>
      </c>
      <c r="AF324" s="35">
        <v>4.9627765071575403E-2</v>
      </c>
      <c r="AG324" s="35">
        <v>10629</v>
      </c>
    </row>
    <row r="325" spans="1:33" hidden="1">
      <c r="A325" s="35" t="s">
        <v>779</v>
      </c>
      <c r="B325" s="35" t="s">
        <v>1665</v>
      </c>
      <c r="C325" s="35" t="b">
        <f t="shared" si="10"/>
        <v>1</v>
      </c>
      <c r="D325" s="35">
        <v>3.9262042842215306</v>
      </c>
      <c r="E325" s="35">
        <v>2.3798328108672937</v>
      </c>
      <c r="F325" s="35">
        <v>4.2504553789719095</v>
      </c>
      <c r="G325" s="36">
        <v>0.66972222222830169</v>
      </c>
      <c r="H325" s="37">
        <v>43551</v>
      </c>
      <c r="I325" s="38">
        <v>43551.669722222221</v>
      </c>
      <c r="J325" s="35">
        <v>2</v>
      </c>
      <c r="K325" s="35" t="s">
        <v>745</v>
      </c>
      <c r="L325" s="35">
        <v>-5</v>
      </c>
      <c r="M325" s="35">
        <v>25</v>
      </c>
      <c r="N325" s="35">
        <v>1</v>
      </c>
      <c r="O325" s="35">
        <v>5.4111578600000003</v>
      </c>
      <c r="P325" s="35">
        <f t="shared" si="11"/>
        <v>2.4190040097344001</v>
      </c>
      <c r="Q325" s="35">
        <v>82</v>
      </c>
      <c r="R325" s="35" t="s">
        <v>1338</v>
      </c>
      <c r="S325" s="35" t="s">
        <v>1341</v>
      </c>
      <c r="T325" s="35">
        <v>4.8232287092104401E-3</v>
      </c>
      <c r="U325" s="35">
        <v>0.26207281449589698</v>
      </c>
      <c r="V325" s="35">
        <v>0.1074775966315</v>
      </c>
      <c r="W325" s="35">
        <v>10130</v>
      </c>
      <c r="X325" s="35">
        <v>9.5823169844227896E-2</v>
      </c>
      <c r="Y325" s="35">
        <v>970.68871052202906</v>
      </c>
      <c r="Z325" s="35" t="s">
        <v>1346</v>
      </c>
      <c r="AA325" s="35">
        <v>0</v>
      </c>
      <c r="AB325" s="35">
        <v>1.3690766310911101E-2</v>
      </c>
      <c r="AC325" s="35">
        <v>10130</v>
      </c>
      <c r="AD325" s="35">
        <v>3.7599301224918003E-2</v>
      </c>
      <c r="AE325" s="35">
        <v>10130</v>
      </c>
      <c r="AF325" s="35">
        <v>6.3238769746080295E-2</v>
      </c>
      <c r="AG325" s="35">
        <v>10130</v>
      </c>
    </row>
    <row r="326" spans="1:33" hidden="1">
      <c r="A326" s="35" t="s">
        <v>780</v>
      </c>
      <c r="B326" s="35" t="s">
        <v>1666</v>
      </c>
      <c r="C326" s="35" t="b">
        <f t="shared" si="10"/>
        <v>1</v>
      </c>
      <c r="D326" s="35">
        <v>1.6076541274817153</v>
      </c>
      <c r="E326" s="35">
        <v>0.91954022988505746</v>
      </c>
      <c r="F326" s="35">
        <v>1.8994917688242234</v>
      </c>
      <c r="G326" s="36">
        <v>0.67145833332324401</v>
      </c>
      <c r="H326" s="37">
        <v>43551</v>
      </c>
      <c r="I326" s="38">
        <v>43551.671458333331</v>
      </c>
      <c r="J326" s="35">
        <v>2</v>
      </c>
      <c r="K326" s="35" t="s">
        <v>745</v>
      </c>
      <c r="L326" s="35">
        <v>0</v>
      </c>
      <c r="M326" s="35">
        <v>25</v>
      </c>
      <c r="N326" s="35">
        <v>1</v>
      </c>
      <c r="O326" s="35">
        <v>5.4111578600000003</v>
      </c>
      <c r="P326" s="35">
        <f t="shared" si="11"/>
        <v>2.4190040097344001</v>
      </c>
      <c r="Q326" s="35">
        <v>82</v>
      </c>
      <c r="R326" s="35" t="s">
        <v>1338</v>
      </c>
      <c r="S326" s="35" t="s">
        <v>1341</v>
      </c>
      <c r="T326" s="35">
        <v>4.78941630967172E-3</v>
      </c>
      <c r="U326" s="35">
        <v>0.20772388118500901</v>
      </c>
      <c r="V326" s="35">
        <v>0.10030690233136801</v>
      </c>
      <c r="W326" s="35">
        <v>5883</v>
      </c>
      <c r="X326" s="35">
        <v>9.4271444512068203E-2</v>
      </c>
      <c r="Y326" s="35">
        <v>554.59890806449698</v>
      </c>
      <c r="Z326" s="35" t="s">
        <v>1346</v>
      </c>
      <c r="AA326" s="35">
        <v>0</v>
      </c>
      <c r="AB326" s="35">
        <v>1.13628861409912E-2</v>
      </c>
      <c r="AC326" s="35">
        <v>5883</v>
      </c>
      <c r="AD326" s="35">
        <v>3.3291131842618699E-2</v>
      </c>
      <c r="AE326" s="35">
        <v>5883</v>
      </c>
      <c r="AF326" s="35">
        <v>5.7574815936589398E-2</v>
      </c>
      <c r="AG326" s="35">
        <v>5883</v>
      </c>
    </row>
    <row r="327" spans="1:33" hidden="1">
      <c r="A327" s="35" t="s">
        <v>781</v>
      </c>
      <c r="B327" s="35" t="s">
        <v>1667</v>
      </c>
      <c r="C327" s="35" t="b">
        <f t="shared" si="10"/>
        <v>1</v>
      </c>
      <c r="D327" s="35">
        <v>3.3202507836990591</v>
      </c>
      <c r="E327" s="35">
        <v>2.4164054336468128</v>
      </c>
      <c r="F327" s="35">
        <v>3.4986339134995528</v>
      </c>
      <c r="G327" s="36">
        <v>0.6741898148029577</v>
      </c>
      <c r="H327" s="37">
        <v>43551</v>
      </c>
      <c r="I327" s="38">
        <v>43551.674189814818</v>
      </c>
      <c r="J327" s="35">
        <v>2</v>
      </c>
      <c r="K327" s="35" t="s">
        <v>745</v>
      </c>
      <c r="L327" s="35">
        <v>0</v>
      </c>
      <c r="M327" s="35">
        <v>25</v>
      </c>
      <c r="N327" s="35">
        <v>1</v>
      </c>
      <c r="O327" s="35">
        <v>3.5097588599999998</v>
      </c>
      <c r="P327" s="35">
        <f t="shared" si="11"/>
        <v>1.5690026007743998</v>
      </c>
      <c r="Q327" s="35">
        <v>78</v>
      </c>
      <c r="R327" s="35" t="s">
        <v>1338</v>
      </c>
      <c r="S327" s="35" t="s">
        <v>1341</v>
      </c>
      <c r="T327" s="35">
        <v>4.1748011160788997E-3</v>
      </c>
      <c r="U327" s="35">
        <v>0.20726156341746099</v>
      </c>
      <c r="V327" s="35">
        <v>0.105248586217897</v>
      </c>
      <c r="W327" s="35">
        <v>5884</v>
      </c>
      <c r="X327" s="35">
        <v>0.10234833256282801</v>
      </c>
      <c r="Y327" s="35">
        <v>602.21758879968195</v>
      </c>
      <c r="Z327" s="35" t="s">
        <v>1346</v>
      </c>
      <c r="AA327" s="35">
        <v>0</v>
      </c>
      <c r="AB327" s="35">
        <v>1.21581791562036E-2</v>
      </c>
      <c r="AC327" s="35">
        <v>5884</v>
      </c>
      <c r="AD327" s="35">
        <v>3.5388465835984199E-2</v>
      </c>
      <c r="AE327" s="35">
        <v>5884</v>
      </c>
      <c r="AF327" s="35">
        <v>6.08581579084502E-2</v>
      </c>
      <c r="AG327" s="35">
        <v>5884</v>
      </c>
    </row>
    <row r="328" spans="1:33" hidden="1">
      <c r="A328" s="35" t="s">
        <v>782</v>
      </c>
      <c r="B328" s="35" t="s">
        <v>1668</v>
      </c>
      <c r="C328" s="35" t="b">
        <f t="shared" si="10"/>
        <v>1</v>
      </c>
      <c r="D328" s="35">
        <v>0.79004702194357357</v>
      </c>
      <c r="E328" s="35">
        <v>0.19461859979101359</v>
      </c>
      <c r="F328" s="35">
        <v>1.5766908280765644</v>
      </c>
      <c r="G328" s="36">
        <v>0.67686342593515292</v>
      </c>
      <c r="H328" s="37">
        <v>43551</v>
      </c>
      <c r="I328" s="38">
        <v>43551.676863425928</v>
      </c>
      <c r="J328" s="35">
        <v>2</v>
      </c>
      <c r="K328" s="35" t="s">
        <v>745</v>
      </c>
      <c r="L328" s="35">
        <v>5</v>
      </c>
      <c r="M328" s="35">
        <v>25</v>
      </c>
      <c r="N328" s="35">
        <v>1</v>
      </c>
      <c r="O328" s="35">
        <v>4.3150572599999997</v>
      </c>
      <c r="P328" s="35">
        <f t="shared" si="11"/>
        <v>1.9290031975103998</v>
      </c>
      <c r="Q328" s="35">
        <v>103</v>
      </c>
      <c r="R328" s="35" t="s">
        <v>1338</v>
      </c>
      <c r="S328" s="35" t="s">
        <v>1341</v>
      </c>
      <c r="T328" s="35">
        <v>4.1551869936211003E-3</v>
      </c>
      <c r="U328" s="35">
        <v>0.145681604483482</v>
      </c>
      <c r="V328" s="35">
        <v>6.9331110197301302E-2</v>
      </c>
      <c r="W328" s="35">
        <v>4362</v>
      </c>
      <c r="X328" s="35">
        <v>6.52531321498796E-2</v>
      </c>
      <c r="Y328" s="35">
        <v>284.63416243777499</v>
      </c>
      <c r="Z328" s="35" t="s">
        <v>1346</v>
      </c>
      <c r="AA328" s="35">
        <v>0</v>
      </c>
      <c r="AB328" s="35">
        <v>5.05196031979235E-3</v>
      </c>
      <c r="AC328" s="35">
        <v>4362</v>
      </c>
      <c r="AD328" s="35">
        <v>1.8592309036320601E-2</v>
      </c>
      <c r="AE328" s="35">
        <v>4362</v>
      </c>
      <c r="AF328" s="35">
        <v>3.5845496035699802E-2</v>
      </c>
      <c r="AG328" s="35">
        <v>4362</v>
      </c>
    </row>
    <row r="329" spans="1:33" hidden="1">
      <c r="A329" s="35" t="s">
        <v>783</v>
      </c>
      <c r="B329" s="35" t="s">
        <v>1669</v>
      </c>
      <c r="C329" s="35" t="b">
        <f t="shared" si="10"/>
        <v>1</v>
      </c>
      <c r="D329" s="35">
        <v>1.4311076280041792</v>
      </c>
      <c r="E329" s="35">
        <v>0.36507314524555901</v>
      </c>
      <c r="F329" s="35">
        <v>2.3463733954267978</v>
      </c>
      <c r="G329" s="36">
        <v>0.67932870369986631</v>
      </c>
      <c r="H329" s="37">
        <v>43551</v>
      </c>
      <c r="I329" s="38">
        <v>43551.679328703707</v>
      </c>
      <c r="J329" s="35">
        <v>2</v>
      </c>
      <c r="K329" s="35" t="s">
        <v>745</v>
      </c>
      <c r="L329" s="35">
        <v>0</v>
      </c>
      <c r="M329" s="35">
        <v>25</v>
      </c>
      <c r="N329" s="35">
        <v>1</v>
      </c>
      <c r="O329" s="35">
        <v>6.3640942999999996</v>
      </c>
      <c r="P329" s="35">
        <f t="shared" si="11"/>
        <v>2.8450047158719998</v>
      </c>
      <c r="Q329" s="35">
        <v>136</v>
      </c>
      <c r="R329" s="35" t="s">
        <v>1338</v>
      </c>
      <c r="S329" s="35" t="s">
        <v>1339</v>
      </c>
      <c r="T329" s="35">
        <v>4.45990623072941E-3</v>
      </c>
      <c r="U329" s="35">
        <v>0.28155844799230201</v>
      </c>
      <c r="V329" s="35">
        <v>0.124476956457669</v>
      </c>
      <c r="W329" s="35">
        <v>6293</v>
      </c>
      <c r="X329" s="35">
        <v>0.122136244837363</v>
      </c>
      <c r="Y329" s="35">
        <v>768.60338876152798</v>
      </c>
      <c r="Z329" s="35" t="s">
        <v>1346</v>
      </c>
      <c r="AA329" s="35">
        <v>0</v>
      </c>
      <c r="AB329" s="35">
        <v>1.73003513553453E-2</v>
      </c>
      <c r="AC329" s="35">
        <v>6293</v>
      </c>
      <c r="AD329" s="35">
        <v>4.5830214934823102E-2</v>
      </c>
      <c r="AE329" s="35">
        <v>6293</v>
      </c>
      <c r="AF329" s="35">
        <v>7.5282875244868999E-2</v>
      </c>
      <c r="AG329" s="35">
        <v>6293</v>
      </c>
    </row>
    <row r="330" spans="1:33" hidden="1">
      <c r="A330" s="35" t="s">
        <v>784</v>
      </c>
      <c r="B330" s="35" t="s">
        <v>1670</v>
      </c>
      <c r="C330" s="35" t="b">
        <f t="shared" si="10"/>
        <v>1</v>
      </c>
      <c r="D330" s="35">
        <v>1.603328108672939</v>
      </c>
      <c r="E330" s="35">
        <v>0.86598746081504696</v>
      </c>
      <c r="F330" s="35">
        <v>1.8262813655637278</v>
      </c>
      <c r="G330" s="36">
        <v>0.68252314813435078</v>
      </c>
      <c r="H330" s="37">
        <v>43551</v>
      </c>
      <c r="I330" s="38">
        <v>43551.682523148149</v>
      </c>
      <c r="J330" s="35">
        <v>2</v>
      </c>
      <c r="K330" s="35" t="s">
        <v>745</v>
      </c>
      <c r="L330" s="35">
        <v>-5</v>
      </c>
      <c r="M330" s="35">
        <v>25</v>
      </c>
      <c r="N330" s="35">
        <v>1</v>
      </c>
      <c r="O330" s="35">
        <v>6.6884506000000004</v>
      </c>
      <c r="P330" s="35">
        <f t="shared" si="11"/>
        <v>2.9900049562240003</v>
      </c>
      <c r="Q330" s="35">
        <v>111</v>
      </c>
      <c r="R330" s="35" t="s">
        <v>1338</v>
      </c>
      <c r="S330" s="35" t="s">
        <v>1341</v>
      </c>
      <c r="T330" s="35">
        <v>4.09205625146383E-3</v>
      </c>
      <c r="U330" s="35">
        <v>0.22481084577400201</v>
      </c>
      <c r="V330" s="35">
        <v>9.1302132311054399E-2</v>
      </c>
      <c r="W330" s="35">
        <v>9980</v>
      </c>
      <c r="X330" s="35">
        <v>8.5163025584681404E-2</v>
      </c>
      <c r="Y330" s="35">
        <v>849.92699533512098</v>
      </c>
      <c r="Z330" s="35" t="s">
        <v>1346</v>
      </c>
      <c r="AA330" s="35">
        <v>0</v>
      </c>
      <c r="AB330" s="35">
        <v>9.3542637293494504E-3</v>
      </c>
      <c r="AC330" s="35">
        <v>9980</v>
      </c>
      <c r="AD330" s="35">
        <v>2.8804549928679399E-2</v>
      </c>
      <c r="AE330" s="35">
        <v>9980</v>
      </c>
      <c r="AF330" s="35">
        <v>5.1096768986283701E-2</v>
      </c>
      <c r="AG330" s="35">
        <v>9980</v>
      </c>
    </row>
    <row r="331" spans="1:33" hidden="1">
      <c r="A331" s="35" t="s">
        <v>785</v>
      </c>
      <c r="B331" s="35" t="s">
        <v>1671</v>
      </c>
      <c r="C331" s="35" t="b">
        <f t="shared" si="10"/>
        <v>1</v>
      </c>
      <c r="D331" s="35">
        <v>1.1270062695924767</v>
      </c>
      <c r="E331" s="35">
        <v>0.47217868338557994</v>
      </c>
      <c r="F331" s="35">
        <v>1.4536204795283061</v>
      </c>
      <c r="G331" s="36">
        <v>0.68483796296641231</v>
      </c>
      <c r="H331" s="37">
        <v>43551</v>
      </c>
      <c r="I331" s="38">
        <v>43551.684837962966</v>
      </c>
      <c r="J331" s="35">
        <v>2</v>
      </c>
      <c r="K331" s="35" t="s">
        <v>745</v>
      </c>
      <c r="L331" s="35">
        <v>-5</v>
      </c>
      <c r="M331" s="35">
        <v>25</v>
      </c>
      <c r="N331" s="35">
        <v>1</v>
      </c>
      <c r="O331" s="35">
        <v>6.6884506000000004</v>
      </c>
      <c r="P331" s="35">
        <f t="shared" si="11"/>
        <v>2.9900049562240003</v>
      </c>
      <c r="Q331" s="35">
        <v>111</v>
      </c>
      <c r="R331" s="35" t="s">
        <v>1338</v>
      </c>
      <c r="S331" s="35" t="s">
        <v>1341</v>
      </c>
      <c r="T331" s="35">
        <v>4.0888596741027001E-3</v>
      </c>
      <c r="U331" s="35">
        <v>0.14777464850079999</v>
      </c>
      <c r="V331" s="35">
        <v>7.3131335004833403E-2</v>
      </c>
      <c r="W331" s="35">
        <v>3849</v>
      </c>
      <c r="X331" s="35">
        <v>6.8144200823970505E-2</v>
      </c>
      <c r="Y331" s="35">
        <v>262.28702897146297</v>
      </c>
      <c r="Z331" s="35" t="s">
        <v>1346</v>
      </c>
      <c r="AA331" s="35">
        <v>0</v>
      </c>
      <c r="AB331" s="35">
        <v>5.7105459899754202E-3</v>
      </c>
      <c r="AC331" s="35">
        <v>3849</v>
      </c>
      <c r="AD331" s="35">
        <v>2.0259156390878899E-2</v>
      </c>
      <c r="AE331" s="35">
        <v>3849</v>
      </c>
      <c r="AF331" s="35">
        <v>3.8409900615849597E-2</v>
      </c>
      <c r="AG331" s="35">
        <v>3849</v>
      </c>
    </row>
    <row r="332" spans="1:33" hidden="1">
      <c r="A332" s="35" t="s">
        <v>786</v>
      </c>
      <c r="B332" s="35" t="s">
        <v>1672</v>
      </c>
      <c r="C332" s="35" t="b">
        <f t="shared" si="10"/>
        <v>1</v>
      </c>
      <c r="D332" s="35">
        <v>1.6970794148380366</v>
      </c>
      <c r="E332" s="35">
        <v>1.4472309299895507</v>
      </c>
      <c r="F332" s="35">
        <v>1.1327184076867565</v>
      </c>
      <c r="G332" s="36">
        <v>0.69021990741021</v>
      </c>
      <c r="H332" s="37">
        <v>43551</v>
      </c>
      <c r="I332" s="38">
        <v>43551.69021990741</v>
      </c>
      <c r="J332" s="35">
        <v>2</v>
      </c>
      <c r="K332" s="35" t="s">
        <v>745</v>
      </c>
      <c r="L332" s="35">
        <v>10</v>
      </c>
      <c r="M332" s="35">
        <v>25</v>
      </c>
      <c r="N332" s="35">
        <v>1</v>
      </c>
      <c r="O332" s="35">
        <v>5.7220925200000003</v>
      </c>
      <c r="P332" s="35">
        <f t="shared" si="11"/>
        <v>2.5580042401408001</v>
      </c>
      <c r="Q332" s="35">
        <v>132</v>
      </c>
      <c r="R332" s="35" t="s">
        <v>1338</v>
      </c>
      <c r="S332" s="35" t="s">
        <v>1341</v>
      </c>
      <c r="T332" s="35">
        <v>3.9738243533715004E-3</v>
      </c>
      <c r="U332" s="35">
        <v>0.14174442763568601</v>
      </c>
      <c r="V332" s="35">
        <v>7.2545672141803005E-2</v>
      </c>
      <c r="W332" s="35">
        <v>3460</v>
      </c>
      <c r="X332" s="35">
        <v>6.8568201804103002E-2</v>
      </c>
      <c r="Y332" s="35">
        <v>237.245978242196</v>
      </c>
      <c r="Z332" s="35" t="s">
        <v>1346</v>
      </c>
      <c r="AA332" s="35">
        <v>0</v>
      </c>
      <c r="AB332" s="35">
        <v>5.5513234660088898E-3</v>
      </c>
      <c r="AC332" s="35">
        <v>3460</v>
      </c>
      <c r="AD332" s="35">
        <v>1.9931948751946701E-2</v>
      </c>
      <c r="AE332" s="35">
        <v>3460</v>
      </c>
      <c r="AF332" s="35">
        <v>3.7961788198314701E-2</v>
      </c>
      <c r="AG332" s="35">
        <v>3460</v>
      </c>
    </row>
    <row r="333" spans="1:33" hidden="1">
      <c r="A333" s="35" t="s">
        <v>787</v>
      </c>
      <c r="B333" s="35" t="s">
        <v>1673</v>
      </c>
      <c r="C333" s="35" t="b">
        <f t="shared" si="10"/>
        <v>1</v>
      </c>
      <c r="D333" s="35">
        <v>0.61541274817136837</v>
      </c>
      <c r="E333" s="35">
        <v>0.43364681295715779</v>
      </c>
      <c r="F333" s="35">
        <v>0.65298230803559731</v>
      </c>
      <c r="G333" s="36">
        <v>0.69217592591303401</v>
      </c>
      <c r="H333" s="37">
        <v>43551</v>
      </c>
      <c r="I333" s="38">
        <v>43551.692175925928</v>
      </c>
      <c r="J333" s="35">
        <v>2</v>
      </c>
      <c r="K333" s="35" t="s">
        <v>745</v>
      </c>
      <c r="L333" s="35">
        <v>5</v>
      </c>
      <c r="M333" s="35">
        <v>25</v>
      </c>
      <c r="N333" s="35">
        <v>1</v>
      </c>
      <c r="O333" s="35">
        <v>5.7220925200000003</v>
      </c>
      <c r="P333" s="35">
        <f t="shared" si="11"/>
        <v>2.5580042401408001</v>
      </c>
      <c r="Q333" s="35">
        <v>132</v>
      </c>
      <c r="R333" s="35" t="s">
        <v>1338</v>
      </c>
      <c r="S333" s="35" t="s">
        <v>1341</v>
      </c>
      <c r="T333" s="35">
        <v>4.1773172061481496E-3</v>
      </c>
      <c r="U333" s="35">
        <v>0.10455788335106</v>
      </c>
      <c r="V333" s="35">
        <v>6.0206083805848798E-2</v>
      </c>
      <c r="W333" s="35">
        <v>955</v>
      </c>
      <c r="X333" s="35">
        <v>5.6710325345904998E-2</v>
      </c>
      <c r="Y333" s="35">
        <v>54.158360705339298</v>
      </c>
      <c r="Z333" s="35" t="s">
        <v>1346</v>
      </c>
      <c r="AA333" s="35">
        <v>0</v>
      </c>
      <c r="AB333" s="35">
        <v>3.73433060136622E-3</v>
      </c>
      <c r="AC333" s="35">
        <v>955</v>
      </c>
      <c r="AD333" s="35">
        <v>1.49334078173455E-2</v>
      </c>
      <c r="AE333" s="35">
        <v>955</v>
      </c>
      <c r="AF333" s="35">
        <v>2.9955531321306701E-2</v>
      </c>
      <c r="AG333" s="35">
        <v>955</v>
      </c>
    </row>
    <row r="334" spans="1:33" hidden="1">
      <c r="A334" s="35" t="s">
        <v>788</v>
      </c>
      <c r="B334" s="35" t="s">
        <v>1674</v>
      </c>
      <c r="C334" s="35" t="b">
        <f t="shared" si="10"/>
        <v>1</v>
      </c>
      <c r="D334" s="35">
        <v>1.0431922675026122</v>
      </c>
      <c r="E334" s="35">
        <v>0.8699059561128526</v>
      </c>
      <c r="F334" s="35">
        <v>1.0616438251568157</v>
      </c>
      <c r="G334" s="36">
        <v>0.69974537036614493</v>
      </c>
      <c r="H334" s="37">
        <v>43551</v>
      </c>
      <c r="I334" s="38">
        <v>43551.699745370373</v>
      </c>
      <c r="J334" s="35">
        <v>2</v>
      </c>
      <c r="K334" s="35" t="s">
        <v>745</v>
      </c>
      <c r="L334" s="35">
        <v>0</v>
      </c>
      <c r="M334" s="35">
        <v>25</v>
      </c>
      <c r="N334" s="35">
        <v>1</v>
      </c>
      <c r="O334" s="35">
        <v>6.7667434999999996</v>
      </c>
      <c r="P334" s="35">
        <f t="shared" si="11"/>
        <v>3.0250050142399996</v>
      </c>
      <c r="Q334" s="35">
        <v>113</v>
      </c>
      <c r="R334" s="35" t="s">
        <v>1338</v>
      </c>
      <c r="S334" s="35" t="s">
        <v>1341</v>
      </c>
      <c r="T334" s="35">
        <v>3.85619517578996E-3</v>
      </c>
      <c r="U334" s="35">
        <v>0.115098121452978</v>
      </c>
      <c r="V334" s="35">
        <v>6.2067973871079499E-2</v>
      </c>
      <c r="W334" s="35">
        <v>2867</v>
      </c>
      <c r="X334" s="35">
        <v>5.9017844417351702E-2</v>
      </c>
      <c r="Y334" s="35">
        <v>169.204159944547</v>
      </c>
      <c r="Z334" s="35" t="s">
        <v>1346</v>
      </c>
      <c r="AA334" s="35">
        <v>0</v>
      </c>
      <c r="AB334" s="35">
        <v>3.97707095418285E-3</v>
      </c>
      <c r="AC334" s="35">
        <v>2867</v>
      </c>
      <c r="AD334" s="35">
        <v>1.5643027615214002E-2</v>
      </c>
      <c r="AE334" s="35">
        <v>2867</v>
      </c>
      <c r="AF334" s="35">
        <v>3.1127345491436802E-2</v>
      </c>
      <c r="AG334" s="35">
        <v>2867</v>
      </c>
    </row>
    <row r="335" spans="1:33" hidden="1">
      <c r="A335" s="35" t="s">
        <v>789</v>
      </c>
      <c r="B335" s="35" t="s">
        <v>1675</v>
      </c>
      <c r="C335" s="35" t="b">
        <f t="shared" si="10"/>
        <v>1</v>
      </c>
      <c r="D335" s="35">
        <v>6.43123040752352</v>
      </c>
      <c r="E335" s="35">
        <v>5.3004179728317666</v>
      </c>
      <c r="F335" s="35">
        <v>6.1231904418308964</v>
      </c>
      <c r="G335" s="36">
        <v>0.70380787036265247</v>
      </c>
      <c r="H335" s="37">
        <v>43551</v>
      </c>
      <c r="I335" s="38">
        <v>43551.70380787037</v>
      </c>
      <c r="J335" s="35">
        <v>2</v>
      </c>
      <c r="K335" s="35" t="s">
        <v>745</v>
      </c>
      <c r="L335" s="35">
        <v>5</v>
      </c>
      <c r="M335" s="35">
        <v>25</v>
      </c>
      <c r="N335" s="35">
        <v>1</v>
      </c>
      <c r="O335" s="35">
        <v>5.0912754400000004</v>
      </c>
      <c r="P335" s="35">
        <f t="shared" si="11"/>
        <v>2.2760037726976003</v>
      </c>
      <c r="Q335" s="35">
        <v>81</v>
      </c>
      <c r="R335" s="35" t="s">
        <v>1338</v>
      </c>
      <c r="S335" s="35" t="s">
        <v>1341</v>
      </c>
      <c r="T335" s="35">
        <v>4.5963330465184603E-3</v>
      </c>
      <c r="U335" s="35">
        <v>0.49806406933628999</v>
      </c>
      <c r="V335" s="35">
        <v>0.13618264580564801</v>
      </c>
      <c r="W335" s="35">
        <v>18853</v>
      </c>
      <c r="X335" s="35">
        <v>0.116802089005791</v>
      </c>
      <c r="Y335" s="35">
        <v>2202.0697840261701</v>
      </c>
      <c r="Z335" s="35">
        <v>0.35484046392829499</v>
      </c>
      <c r="AA335" s="35">
        <v>1079</v>
      </c>
      <c r="AB335" s="35">
        <v>2.4300487630458101E-2</v>
      </c>
      <c r="AC335" s="35">
        <v>18853</v>
      </c>
      <c r="AD335" s="35">
        <v>5.5616269752120598E-2</v>
      </c>
      <c r="AE335" s="35">
        <v>18853</v>
      </c>
      <c r="AF335" s="35">
        <v>8.6284962495569495E-2</v>
      </c>
      <c r="AG335" s="35">
        <v>18853</v>
      </c>
    </row>
    <row r="336" spans="1:33" hidden="1">
      <c r="A336" s="35" t="s">
        <v>790</v>
      </c>
      <c r="B336" s="35" t="s">
        <v>1676</v>
      </c>
      <c r="C336" s="35" t="b">
        <f t="shared" si="10"/>
        <v>1</v>
      </c>
      <c r="D336" s="35">
        <v>8.4386102403343752E-2</v>
      </c>
      <c r="E336" s="35">
        <v>6.0083594566353184E-2</v>
      </c>
      <c r="F336" s="35">
        <v>7.6107687073767236E-2</v>
      </c>
      <c r="G336" s="36">
        <v>0.708634259266546</v>
      </c>
      <c r="H336" s="37">
        <v>43551</v>
      </c>
      <c r="I336" s="38">
        <v>43551.708634259259</v>
      </c>
      <c r="J336" s="35">
        <v>2</v>
      </c>
      <c r="K336" s="35" t="s">
        <v>745</v>
      </c>
      <c r="L336" s="35">
        <v>10</v>
      </c>
      <c r="M336" s="35">
        <v>25</v>
      </c>
      <c r="N336" s="35">
        <v>1</v>
      </c>
      <c r="O336" s="35">
        <v>6.3685681799999996</v>
      </c>
      <c r="P336" s="35">
        <f t="shared" si="11"/>
        <v>2.8470047191871997</v>
      </c>
      <c r="Q336" s="35">
        <v>96</v>
      </c>
      <c r="R336" s="35" t="s">
        <v>1338</v>
      </c>
      <c r="S336" s="35" t="s">
        <v>1341</v>
      </c>
      <c r="T336" s="35">
        <v>3.7889780114264398E-3</v>
      </c>
      <c r="U336" s="35">
        <v>0.108896950995044</v>
      </c>
      <c r="V336" s="35">
        <v>5.6787182835300001E-2</v>
      </c>
      <c r="W336" s="35">
        <v>12</v>
      </c>
      <c r="X336" s="35">
        <v>5.2085518110375803E-2</v>
      </c>
      <c r="Y336" s="35">
        <v>0.62502621732450903</v>
      </c>
      <c r="Z336" s="35" t="s">
        <v>1346</v>
      </c>
      <c r="AA336" s="35">
        <v>0</v>
      </c>
      <c r="AB336" s="35">
        <v>3.4725004640039901E-3</v>
      </c>
      <c r="AC336" s="35">
        <v>12</v>
      </c>
      <c r="AD336" s="35">
        <v>1.3881366739868801E-2</v>
      </c>
      <c r="AE336" s="35">
        <v>12</v>
      </c>
      <c r="AF336" s="35">
        <v>2.8003834484821199E-2</v>
      </c>
      <c r="AG336" s="35">
        <v>12</v>
      </c>
    </row>
    <row r="337" spans="1:33" hidden="1">
      <c r="A337" s="35" t="s">
        <v>791</v>
      </c>
      <c r="B337" s="35" t="s">
        <v>1677</v>
      </c>
      <c r="C337" s="35" t="b">
        <f t="shared" si="10"/>
        <v>1</v>
      </c>
      <c r="D337" s="35">
        <v>1.6847831765935226</v>
      </c>
      <c r="E337" s="35">
        <v>1.5360501567398119</v>
      </c>
      <c r="F337" s="35">
        <v>1.2521432198903586</v>
      </c>
      <c r="G337" s="36">
        <v>0.71170138887828216</v>
      </c>
      <c r="H337" s="37">
        <v>43551</v>
      </c>
      <c r="I337" s="38">
        <v>43551.711701388886</v>
      </c>
      <c r="J337" s="35">
        <v>2</v>
      </c>
      <c r="K337" s="35" t="s">
        <v>745</v>
      </c>
      <c r="L337" s="35">
        <v>-5</v>
      </c>
      <c r="M337" s="35">
        <v>25</v>
      </c>
      <c r="N337" s="35">
        <v>1</v>
      </c>
      <c r="O337" s="35">
        <v>6.56989278</v>
      </c>
      <c r="P337" s="35">
        <f t="shared" si="11"/>
        <v>2.9370048683711998</v>
      </c>
      <c r="Q337" s="35">
        <v>105</v>
      </c>
      <c r="R337" s="35" t="s">
        <v>1338</v>
      </c>
      <c r="S337" s="35" t="s">
        <v>1341</v>
      </c>
      <c r="T337" s="35">
        <v>4.3490646790605297E-3</v>
      </c>
      <c r="U337" s="35">
        <v>0.18598326373708199</v>
      </c>
      <c r="V337" s="35">
        <v>8.1791351527155304E-2</v>
      </c>
      <c r="W337" s="35">
        <v>3563</v>
      </c>
      <c r="X337" s="35">
        <v>7.9146922044120799E-2</v>
      </c>
      <c r="Y337" s="35">
        <v>282.00048324320198</v>
      </c>
      <c r="Z337" s="35" t="s">
        <v>1346</v>
      </c>
      <c r="AA337" s="35">
        <v>0</v>
      </c>
      <c r="AB337" s="35">
        <v>7.1645826242793401E-3</v>
      </c>
      <c r="AC337" s="35">
        <v>3563</v>
      </c>
      <c r="AD337" s="35">
        <v>2.3991181050593901E-2</v>
      </c>
      <c r="AE337" s="35">
        <v>3563</v>
      </c>
      <c r="AF337" s="35">
        <v>4.4200502053301199E-2</v>
      </c>
      <c r="AG337" s="35">
        <v>3563</v>
      </c>
    </row>
    <row r="338" spans="1:33" hidden="1">
      <c r="A338" s="35" t="s">
        <v>792</v>
      </c>
      <c r="B338" s="35" t="s">
        <v>1678</v>
      </c>
      <c r="C338" s="35" t="b">
        <f t="shared" si="10"/>
        <v>1</v>
      </c>
      <c r="D338" s="35">
        <v>1.1292659352142116</v>
      </c>
      <c r="E338" s="35">
        <v>0.9025600835945663</v>
      </c>
      <c r="F338" s="35">
        <v>0.98930912020788586</v>
      </c>
      <c r="G338" s="36">
        <v>0.71420138888061047</v>
      </c>
      <c r="H338" s="37">
        <v>43551</v>
      </c>
      <c r="I338" s="38">
        <v>43551.714201388888</v>
      </c>
      <c r="J338" s="35">
        <v>2</v>
      </c>
      <c r="K338" s="35" t="s">
        <v>745</v>
      </c>
      <c r="L338" s="35">
        <v>0</v>
      </c>
      <c r="M338" s="35">
        <v>25</v>
      </c>
      <c r="N338" s="35">
        <v>1</v>
      </c>
      <c r="O338" s="35">
        <v>3.7916132999999999</v>
      </c>
      <c r="P338" s="35">
        <f t="shared" si="11"/>
        <v>1.695002809632</v>
      </c>
      <c r="Q338" s="35">
        <v>96</v>
      </c>
      <c r="R338" s="35" t="s">
        <v>1338</v>
      </c>
      <c r="S338" s="35" t="s">
        <v>1341</v>
      </c>
      <c r="T338" s="35">
        <v>4.2773959203517703E-3</v>
      </c>
      <c r="U338" s="35">
        <v>0.37071246758958698</v>
      </c>
      <c r="V338" s="35">
        <v>6.2432151714066103E-2</v>
      </c>
      <c r="W338" s="35">
        <v>437</v>
      </c>
      <c r="X338" s="35">
        <v>5.8376673893868199E-2</v>
      </c>
      <c r="Y338" s="35">
        <v>25.510606491620401</v>
      </c>
      <c r="Z338" s="35">
        <v>0.37071246758958698</v>
      </c>
      <c r="AA338" s="35">
        <v>1</v>
      </c>
      <c r="AB338" s="35">
        <v>4.2434039079490803E-3</v>
      </c>
      <c r="AC338" s="35">
        <v>437</v>
      </c>
      <c r="AD338" s="35">
        <v>1.6002108939557301E-2</v>
      </c>
      <c r="AE338" s="35">
        <v>437</v>
      </c>
      <c r="AF338" s="35">
        <v>3.1510187008253303E-2</v>
      </c>
      <c r="AG338" s="35">
        <v>437</v>
      </c>
    </row>
    <row r="339" spans="1:33" hidden="1">
      <c r="A339" s="35" t="s">
        <v>793</v>
      </c>
      <c r="B339" s="35" t="s">
        <v>1679</v>
      </c>
      <c r="C339" s="35" t="b">
        <f t="shared" si="10"/>
        <v>1</v>
      </c>
      <c r="D339" s="35">
        <v>7.7107784743991683</v>
      </c>
      <c r="E339" s="35">
        <v>7.1734587251828632</v>
      </c>
      <c r="F339" s="35">
        <v>2.6669170297096199</v>
      </c>
      <c r="G339" s="36">
        <v>0.41777777776587754</v>
      </c>
      <c r="H339" s="37">
        <v>43660</v>
      </c>
      <c r="I339" s="38">
        <v>43660.41777777778</v>
      </c>
      <c r="J339" s="35">
        <v>2</v>
      </c>
      <c r="K339" s="35" t="s">
        <v>745</v>
      </c>
      <c r="L339" s="35">
        <v>10</v>
      </c>
      <c r="M339" s="35">
        <v>25</v>
      </c>
      <c r="N339" s="35">
        <v>2</v>
      </c>
      <c r="O339" s="35">
        <v>5.0398258199999999</v>
      </c>
      <c r="P339" s="35">
        <f t="shared" si="11"/>
        <v>2.2530037345728</v>
      </c>
      <c r="Q339" s="35">
        <v>101</v>
      </c>
      <c r="R339" s="35" t="s">
        <v>1338</v>
      </c>
      <c r="S339" s="35" t="s">
        <v>1341</v>
      </c>
      <c r="T339" s="35">
        <v>3.9627418691002298E-3</v>
      </c>
      <c r="U339" s="35">
        <v>0.29191931562524498</v>
      </c>
      <c r="V339" s="35">
        <v>0.11027867113755099</v>
      </c>
      <c r="W339" s="35">
        <v>14988</v>
      </c>
      <c r="X339" s="35">
        <v>0.10436176432934299</v>
      </c>
      <c r="Y339" s="35">
        <v>1564.1741237681999</v>
      </c>
      <c r="Z339" s="35" t="s">
        <v>1346</v>
      </c>
      <c r="AA339" s="35">
        <v>0</v>
      </c>
      <c r="AB339" s="35">
        <v>1.35633402224764E-2</v>
      </c>
      <c r="AC339" s="35">
        <v>14988</v>
      </c>
      <c r="AD339" s="35">
        <v>3.8159404344179103E-2</v>
      </c>
      <c r="AE339" s="35">
        <v>14988</v>
      </c>
      <c r="AF339" s="35">
        <v>6.4650789962699101E-2</v>
      </c>
      <c r="AG339" s="35">
        <v>14988</v>
      </c>
    </row>
    <row r="340" spans="1:33" hidden="1">
      <c r="A340" s="35" t="s">
        <v>794</v>
      </c>
      <c r="B340" s="35" t="s">
        <v>1680</v>
      </c>
      <c r="C340" s="35" t="b">
        <f t="shared" si="10"/>
        <v>1</v>
      </c>
      <c r="D340" s="35">
        <v>10.551797283176603</v>
      </c>
      <c r="E340" s="35">
        <v>9.066091954022987</v>
      </c>
      <c r="F340" s="35">
        <v>4.4541038221934866</v>
      </c>
      <c r="G340" s="36">
        <v>0.42120370370685123</v>
      </c>
      <c r="H340" s="37">
        <v>43660</v>
      </c>
      <c r="I340" s="38">
        <v>43660.421203703707</v>
      </c>
      <c r="J340" s="35">
        <v>2</v>
      </c>
      <c r="K340" s="35" t="s">
        <v>745</v>
      </c>
      <c r="L340" s="35">
        <v>0</v>
      </c>
      <c r="M340" s="35">
        <v>25</v>
      </c>
      <c r="N340" s="35">
        <v>2</v>
      </c>
      <c r="O340" s="35">
        <v>4.0220181200000003</v>
      </c>
      <c r="P340" s="35">
        <f t="shared" si="11"/>
        <v>1.7980029803648001</v>
      </c>
      <c r="Q340" s="35">
        <v>152</v>
      </c>
      <c r="R340" s="35" t="s">
        <v>1338</v>
      </c>
      <c r="S340" s="35" t="s">
        <v>1339</v>
      </c>
      <c r="T340" s="35">
        <v>4.9735620506464002E-3</v>
      </c>
      <c r="U340" s="35">
        <v>0.37396310390427601</v>
      </c>
      <c r="V340" s="35">
        <v>0.14629027282443899</v>
      </c>
      <c r="W340" s="35">
        <v>6737</v>
      </c>
      <c r="X340" s="35">
        <v>0.143929921204492</v>
      </c>
      <c r="Y340" s="35">
        <v>969.65587915466404</v>
      </c>
      <c r="Z340" s="35">
        <v>0.315713461940828</v>
      </c>
      <c r="AA340" s="35">
        <v>19</v>
      </c>
      <c r="AB340" s="35">
        <v>2.5028144249443302E-2</v>
      </c>
      <c r="AC340" s="35">
        <v>6737</v>
      </c>
      <c r="AD340" s="35">
        <v>5.9528953112404102E-2</v>
      </c>
      <c r="AE340" s="35">
        <v>6737</v>
      </c>
      <c r="AF340" s="35">
        <v>9.2903556963621597E-2</v>
      </c>
      <c r="AG340" s="35">
        <v>6737</v>
      </c>
    </row>
    <row r="341" spans="1:33" hidden="1">
      <c r="A341" s="35" t="s">
        <v>795</v>
      </c>
      <c r="B341" s="35" t="s">
        <v>1681</v>
      </c>
      <c r="C341" s="35" t="b">
        <f t="shared" si="10"/>
        <v>1</v>
      </c>
      <c r="D341" s="35">
        <v>11.640553814002086</v>
      </c>
      <c r="E341" s="35">
        <v>10.097309299895507</v>
      </c>
      <c r="F341" s="35">
        <v>5.9067150267799757</v>
      </c>
      <c r="G341" s="36">
        <v>0.42278935184003785</v>
      </c>
      <c r="H341" s="37">
        <v>43660</v>
      </c>
      <c r="I341" s="38">
        <v>43660.422789351855</v>
      </c>
      <c r="J341" s="35">
        <v>2</v>
      </c>
      <c r="K341" s="35" t="s">
        <v>745</v>
      </c>
      <c r="L341" s="35">
        <v>5</v>
      </c>
      <c r="M341" s="35">
        <v>25</v>
      </c>
      <c r="N341" s="35">
        <v>2</v>
      </c>
      <c r="O341" s="35">
        <v>7.6123068199999997</v>
      </c>
      <c r="P341" s="35">
        <f t="shared" si="11"/>
        <v>3.4030056408128</v>
      </c>
      <c r="Q341" s="35">
        <v>141</v>
      </c>
      <c r="R341" s="35" t="s">
        <v>1338</v>
      </c>
      <c r="S341" s="35" t="s">
        <v>1339</v>
      </c>
      <c r="T341" s="35">
        <v>4.8017650822490196E-3</v>
      </c>
      <c r="U341" s="35">
        <v>0.30707499229668</v>
      </c>
      <c r="V341" s="35">
        <v>0.138814205101947</v>
      </c>
      <c r="W341" s="35">
        <v>8609</v>
      </c>
      <c r="X341" s="35">
        <v>0.13626560770531301</v>
      </c>
      <c r="Y341" s="35">
        <v>1173.1106167350399</v>
      </c>
      <c r="Z341" s="35">
        <v>0.30590278558538497</v>
      </c>
      <c r="AA341" s="35">
        <v>2</v>
      </c>
      <c r="AB341" s="35">
        <v>2.3120182380334899E-2</v>
      </c>
      <c r="AC341" s="35">
        <v>8609</v>
      </c>
      <c r="AD341" s="35">
        <v>5.5624560447594E-2</v>
      </c>
      <c r="AE341" s="35">
        <v>8609</v>
      </c>
      <c r="AF341" s="35">
        <v>8.7422811368593506E-2</v>
      </c>
      <c r="AG341" s="35">
        <v>8609</v>
      </c>
    </row>
    <row r="342" spans="1:33" hidden="1">
      <c r="A342" s="35" t="s">
        <v>796</v>
      </c>
      <c r="B342" s="35" t="s">
        <v>1682</v>
      </c>
      <c r="C342" s="35" t="b">
        <f t="shared" si="10"/>
        <v>1</v>
      </c>
      <c r="D342" s="35">
        <v>11.165945663531865</v>
      </c>
      <c r="E342" s="35">
        <v>11.113505747126435</v>
      </c>
      <c r="F342" s="35">
        <v>4.0978220126656044</v>
      </c>
      <c r="G342" s="36">
        <v>0.42818287038244307</v>
      </c>
      <c r="H342" s="37">
        <v>43660</v>
      </c>
      <c r="I342" s="38">
        <v>43660.428182870368</v>
      </c>
      <c r="J342" s="35">
        <v>2</v>
      </c>
      <c r="K342" s="35" t="s">
        <v>745</v>
      </c>
      <c r="L342" s="35">
        <v>-5</v>
      </c>
      <c r="M342" s="35">
        <v>25</v>
      </c>
      <c r="N342" s="35">
        <v>2</v>
      </c>
      <c r="O342" s="35">
        <v>5.2679936999999999</v>
      </c>
      <c r="P342" s="35">
        <f t="shared" si="11"/>
        <v>2.3550039036479999</v>
      </c>
      <c r="Q342" s="35">
        <v>88</v>
      </c>
      <c r="R342" s="35" t="s">
        <v>1338</v>
      </c>
      <c r="S342" s="35" t="s">
        <v>1341</v>
      </c>
      <c r="T342" s="35">
        <v>4.6769028077385802E-3</v>
      </c>
      <c r="U342" s="35">
        <v>0.41315430028702999</v>
      </c>
      <c r="V342" s="35">
        <v>0.131444095897987</v>
      </c>
      <c r="W342" s="35">
        <v>12490</v>
      </c>
      <c r="X342" s="35">
        <v>0.12673413313342699</v>
      </c>
      <c r="Y342" s="35">
        <v>1582.90932283651</v>
      </c>
      <c r="Z342" s="35">
        <v>0.33101315919417501</v>
      </c>
      <c r="AA342" s="35">
        <v>62</v>
      </c>
      <c r="AB342" s="35">
        <v>2.0375788789728601E-2</v>
      </c>
      <c r="AC342" s="35">
        <v>12490</v>
      </c>
      <c r="AD342" s="35">
        <v>5.0801326904431197E-2</v>
      </c>
      <c r="AE342" s="35">
        <v>12490</v>
      </c>
      <c r="AF342" s="35">
        <v>8.1316414068173207E-2</v>
      </c>
      <c r="AG342" s="35">
        <v>12490</v>
      </c>
    </row>
    <row r="343" spans="1:33" hidden="1">
      <c r="A343" s="35" t="s">
        <v>797</v>
      </c>
      <c r="B343" s="35" t="s">
        <v>1683</v>
      </c>
      <c r="C343" s="35" t="b">
        <f t="shared" si="10"/>
        <v>1</v>
      </c>
      <c r="D343" s="35">
        <v>10.319427899686518</v>
      </c>
      <c r="E343" s="35">
        <v>9.623824451410659</v>
      </c>
      <c r="F343" s="35">
        <v>4.6301190374710686</v>
      </c>
      <c r="G343" s="36">
        <v>0.43001157406251878</v>
      </c>
      <c r="H343" s="37">
        <v>43660</v>
      </c>
      <c r="I343" s="38">
        <v>43660.430011574077</v>
      </c>
      <c r="J343" s="35">
        <v>2</v>
      </c>
      <c r="K343" s="35" t="s">
        <v>745</v>
      </c>
      <c r="L343" s="35">
        <v>0</v>
      </c>
      <c r="M343" s="35">
        <v>25</v>
      </c>
      <c r="N343" s="35">
        <v>2</v>
      </c>
      <c r="O343" s="35">
        <v>4.9324526999999998</v>
      </c>
      <c r="P343" s="35">
        <f t="shared" si="11"/>
        <v>2.2050036550079999</v>
      </c>
      <c r="Q343" s="35">
        <v>98</v>
      </c>
      <c r="R343" s="35" t="s">
        <v>1338</v>
      </c>
      <c r="S343" s="35" t="s">
        <v>1341</v>
      </c>
      <c r="T343" s="35">
        <v>5.1981183709830896E-3</v>
      </c>
      <c r="U343" s="35">
        <v>0.39850660812977401</v>
      </c>
      <c r="V343" s="35">
        <v>0.12337808530618199</v>
      </c>
      <c r="W343" s="35">
        <v>10523</v>
      </c>
      <c r="X343" s="35">
        <v>0.115851958651937</v>
      </c>
      <c r="Y343" s="35">
        <v>1219.11016089433</v>
      </c>
      <c r="Z343" s="35">
        <v>0.331303776389058</v>
      </c>
      <c r="AA343" s="35">
        <v>9</v>
      </c>
      <c r="AB343" s="35">
        <v>1.79903449687095E-2</v>
      </c>
      <c r="AC343" s="35">
        <v>10523</v>
      </c>
      <c r="AD343" s="35">
        <v>4.6250263252004202E-2</v>
      </c>
      <c r="AE343" s="35">
        <v>10523</v>
      </c>
      <c r="AF343" s="35">
        <v>7.5167920721217502E-2</v>
      </c>
      <c r="AG343" s="35">
        <v>10523</v>
      </c>
    </row>
    <row r="344" spans="1:33" hidden="1">
      <c r="A344" s="35" t="s">
        <v>798</v>
      </c>
      <c r="B344" s="35" t="s">
        <v>1684</v>
      </c>
      <c r="C344" s="35" t="b">
        <f t="shared" si="10"/>
        <v>1</v>
      </c>
      <c r="D344" s="35">
        <v>9.722580982236142</v>
      </c>
      <c r="E344" s="35">
        <v>9.459900731452457</v>
      </c>
      <c r="F344" s="35">
        <v>5.503317113678702</v>
      </c>
      <c r="G344" s="36">
        <v>0.43255787037196569</v>
      </c>
      <c r="H344" s="37">
        <v>43660</v>
      </c>
      <c r="I344" s="38">
        <v>43660.432557870372</v>
      </c>
      <c r="J344" s="35">
        <v>2</v>
      </c>
      <c r="K344" s="35" t="s">
        <v>745</v>
      </c>
      <c r="L344" s="35">
        <v>5</v>
      </c>
      <c r="M344" s="35">
        <v>25</v>
      </c>
      <c r="N344" s="35">
        <v>2</v>
      </c>
      <c r="O344" s="35">
        <v>5.2970739199999999</v>
      </c>
      <c r="P344" s="35">
        <f t="shared" si="11"/>
        <v>2.3680039251967999</v>
      </c>
      <c r="Q344" s="35">
        <v>92</v>
      </c>
      <c r="R344" s="35" t="s">
        <v>1338</v>
      </c>
      <c r="S344" s="35" t="s">
        <v>1341</v>
      </c>
      <c r="T344" s="35">
        <v>4.6328793398842999E-3</v>
      </c>
      <c r="U344" s="35">
        <v>0.46318808820360402</v>
      </c>
      <c r="V344" s="35">
        <v>0.100419908918342</v>
      </c>
      <c r="W344" s="35">
        <v>28875</v>
      </c>
      <c r="X344" s="35">
        <v>8.7663445228534295E-2</v>
      </c>
      <c r="Y344" s="35">
        <v>2531.2819809739299</v>
      </c>
      <c r="Z344" s="35">
        <v>0.35630255289651402</v>
      </c>
      <c r="AA344" s="35">
        <v>74</v>
      </c>
      <c r="AB344" s="35">
        <v>1.2231237850475999E-2</v>
      </c>
      <c r="AC344" s="35">
        <v>28875</v>
      </c>
      <c r="AD344" s="35">
        <v>3.4180332339488501E-2</v>
      </c>
      <c r="AE344" s="35">
        <v>28875</v>
      </c>
      <c r="AF344" s="35">
        <v>5.82240154103923E-2</v>
      </c>
      <c r="AG344" s="35">
        <v>28875</v>
      </c>
    </row>
    <row r="345" spans="1:33" hidden="1">
      <c r="A345" s="35" t="s">
        <v>799</v>
      </c>
      <c r="B345" s="35" t="s">
        <v>1685</v>
      </c>
      <c r="C345" s="35" t="b">
        <f t="shared" si="10"/>
        <v>1</v>
      </c>
      <c r="D345" s="35">
        <v>15.373657262277961</v>
      </c>
      <c r="E345" s="35">
        <v>15.830067920585162</v>
      </c>
      <c r="F345" s="35">
        <v>4.6870658760507871</v>
      </c>
      <c r="G345" s="36">
        <v>0.44137731482624076</v>
      </c>
      <c r="H345" s="37">
        <v>43660</v>
      </c>
      <c r="I345" s="38">
        <v>43660.441377314812</v>
      </c>
      <c r="J345" s="35">
        <v>2</v>
      </c>
      <c r="K345" s="35" t="s">
        <v>745</v>
      </c>
      <c r="L345" s="35">
        <v>5</v>
      </c>
      <c r="M345" s="35">
        <v>25</v>
      </c>
      <c r="N345" s="35">
        <v>2</v>
      </c>
      <c r="O345" s="35">
        <v>5.3731298799999996</v>
      </c>
      <c r="P345" s="35">
        <f t="shared" si="11"/>
        <v>2.4020039815551999</v>
      </c>
      <c r="Q345" s="35">
        <v>136</v>
      </c>
      <c r="R345" s="35" t="s">
        <v>1338</v>
      </c>
      <c r="S345" s="35" t="s">
        <v>1339</v>
      </c>
      <c r="T345" s="35">
        <v>3.7358976898249799E-3</v>
      </c>
      <c r="U345" s="35">
        <v>0.48596801345870799</v>
      </c>
      <c r="V345" s="35">
        <v>0.14623529322995599</v>
      </c>
      <c r="W345" s="35">
        <v>15455</v>
      </c>
      <c r="X345" s="35">
        <v>0.134154563782103</v>
      </c>
      <c r="Y345" s="35">
        <v>2073.3587832523999</v>
      </c>
      <c r="Z345" s="35">
        <v>0.35113812539970202</v>
      </c>
      <c r="AA345" s="35">
        <v>417</v>
      </c>
      <c r="AB345" s="35">
        <v>2.57507694811966E-2</v>
      </c>
      <c r="AC345" s="35">
        <v>15455</v>
      </c>
      <c r="AD345" s="35">
        <v>6.0027290562720798E-2</v>
      </c>
      <c r="AE345" s="35">
        <v>15455</v>
      </c>
      <c r="AF345" s="35">
        <v>9.3161760199210505E-2</v>
      </c>
      <c r="AG345" s="35">
        <v>15455</v>
      </c>
    </row>
    <row r="346" spans="1:33" hidden="1">
      <c r="A346" s="35" t="s">
        <v>800</v>
      </c>
      <c r="B346" s="35" t="s">
        <v>1686</v>
      </c>
      <c r="C346" s="35" t="b">
        <f t="shared" si="10"/>
        <v>1</v>
      </c>
      <c r="D346" s="35">
        <v>16.508333333333329</v>
      </c>
      <c r="E346" s="35">
        <v>15.988766980146291</v>
      </c>
      <c r="F346" s="35">
        <v>3.8373752457872281</v>
      </c>
      <c r="G346" s="36">
        <v>0.44342592591419816</v>
      </c>
      <c r="H346" s="37">
        <v>43660</v>
      </c>
      <c r="I346" s="38">
        <v>43660.443425925929</v>
      </c>
      <c r="J346" s="35">
        <v>2</v>
      </c>
      <c r="K346" s="35" t="s">
        <v>745</v>
      </c>
      <c r="L346" s="35">
        <v>5</v>
      </c>
      <c r="M346" s="35">
        <v>25</v>
      </c>
      <c r="N346" s="35">
        <v>2</v>
      </c>
      <c r="O346" s="35">
        <v>5.3932623399999997</v>
      </c>
      <c r="P346" s="35">
        <f t="shared" si="11"/>
        <v>2.4110039964735996</v>
      </c>
      <c r="Q346" s="35">
        <v>100</v>
      </c>
      <c r="R346" s="35" t="s">
        <v>1338</v>
      </c>
      <c r="S346" s="35" t="s">
        <v>1341</v>
      </c>
      <c r="T346" s="35">
        <v>4.3610519989747401E-3</v>
      </c>
      <c r="U346" s="35">
        <v>0.45676788762408299</v>
      </c>
      <c r="V346" s="35">
        <v>0.115555745992431</v>
      </c>
      <c r="W346" s="35">
        <v>18102</v>
      </c>
      <c r="X346" s="35">
        <v>0.101171304296447</v>
      </c>
      <c r="Y346" s="35">
        <v>1831.40295037428</v>
      </c>
      <c r="Z346" s="35">
        <v>0.34441807544597602</v>
      </c>
      <c r="AA346" s="35">
        <v>188</v>
      </c>
      <c r="AB346" s="35">
        <v>1.6420676259526701E-2</v>
      </c>
      <c r="AC346" s="35">
        <v>18102</v>
      </c>
      <c r="AD346" s="35">
        <v>4.2437460936171102E-2</v>
      </c>
      <c r="AE346" s="35">
        <v>18102</v>
      </c>
      <c r="AF346" s="35">
        <v>6.9570017765767406E-2</v>
      </c>
      <c r="AG346" s="35">
        <v>18102</v>
      </c>
    </row>
    <row r="347" spans="1:33" hidden="1">
      <c r="A347" s="35" t="s">
        <v>801</v>
      </c>
      <c r="B347" s="35" t="s">
        <v>1687</v>
      </c>
      <c r="C347" s="35" t="b">
        <f t="shared" si="10"/>
        <v>1</v>
      </c>
      <c r="D347" s="35">
        <v>17.691859979101356</v>
      </c>
      <c r="E347" s="35">
        <v>17.41444618599791</v>
      </c>
      <c r="F347" s="35">
        <v>4.5918786117863757</v>
      </c>
      <c r="G347" s="36">
        <v>0.4456481481611263</v>
      </c>
      <c r="H347" s="37">
        <v>43660</v>
      </c>
      <c r="I347" s="38">
        <v>43660.445648148147</v>
      </c>
      <c r="J347" s="35">
        <v>2</v>
      </c>
      <c r="K347" s="35" t="s">
        <v>745</v>
      </c>
      <c r="L347" s="35">
        <v>10</v>
      </c>
      <c r="M347" s="35">
        <v>25</v>
      </c>
      <c r="N347" s="35">
        <v>2</v>
      </c>
      <c r="O347" s="35">
        <v>5.3932623399999997</v>
      </c>
      <c r="P347" s="35">
        <f t="shared" si="11"/>
        <v>2.4110039964735996</v>
      </c>
      <c r="Q347" s="35">
        <v>100</v>
      </c>
      <c r="R347" s="35" t="s">
        <v>1338</v>
      </c>
      <c r="S347" s="35" t="s">
        <v>1341</v>
      </c>
      <c r="T347" s="35">
        <v>6.3732501831006202E-3</v>
      </c>
      <c r="U347" s="35">
        <v>0.39260105720392202</v>
      </c>
      <c r="V347" s="35">
        <v>9.4242844407364995E-2</v>
      </c>
      <c r="W347" s="35">
        <v>23383</v>
      </c>
      <c r="X347" s="35">
        <v>7.9958127829554596E-2</v>
      </c>
      <c r="Y347" s="35">
        <v>1869.66090303847</v>
      </c>
      <c r="Z347" s="35">
        <v>0.32347252303309498</v>
      </c>
      <c r="AA347" s="35">
        <v>87</v>
      </c>
      <c r="AB347" s="35">
        <v>1.08748129296886E-2</v>
      </c>
      <c r="AC347" s="35">
        <v>23383</v>
      </c>
      <c r="AD347" s="35">
        <v>3.1146928097243499E-2</v>
      </c>
      <c r="AE347" s="35">
        <v>23383</v>
      </c>
      <c r="AF347" s="35">
        <v>5.3819094983361099E-2</v>
      </c>
      <c r="AG347" s="35">
        <v>23383</v>
      </c>
    </row>
    <row r="348" spans="1:33" hidden="1">
      <c r="A348" s="35" t="s">
        <v>802</v>
      </c>
      <c r="B348" s="35" t="s">
        <v>1688</v>
      </c>
      <c r="C348" s="35" t="b">
        <f t="shared" si="10"/>
        <v>1</v>
      </c>
      <c r="D348" s="35">
        <v>6.9733333333333212</v>
      </c>
      <c r="E348" s="35">
        <v>6.5817659352142108</v>
      </c>
      <c r="F348" s="35">
        <v>2.1335423727158758</v>
      </c>
      <c r="G348" s="36">
        <v>0.4480902777868323</v>
      </c>
      <c r="H348" s="37">
        <v>43660</v>
      </c>
      <c r="I348" s="38">
        <v>43660.44809027778</v>
      </c>
      <c r="J348" s="35">
        <v>2</v>
      </c>
      <c r="K348" s="35" t="s">
        <v>745</v>
      </c>
      <c r="L348" s="35">
        <v>-5</v>
      </c>
      <c r="M348" s="35">
        <v>25</v>
      </c>
      <c r="N348" s="35">
        <v>2</v>
      </c>
      <c r="O348" s="35">
        <v>4.9749545599999996</v>
      </c>
      <c r="P348" s="35">
        <f t="shared" si="11"/>
        <v>2.2240036865024</v>
      </c>
      <c r="Q348" s="35">
        <v>129</v>
      </c>
      <c r="R348" s="35" t="s">
        <v>1338</v>
      </c>
      <c r="S348" s="35" t="s">
        <v>1341</v>
      </c>
      <c r="T348" s="35">
        <v>4.0677990420758701E-3</v>
      </c>
      <c r="U348" s="35">
        <v>0.29208250169948202</v>
      </c>
      <c r="V348" s="35">
        <v>0.12375130850942299</v>
      </c>
      <c r="W348" s="35">
        <v>6967</v>
      </c>
      <c r="X348" s="35">
        <v>0.12114708561266201</v>
      </c>
      <c r="Y348" s="35">
        <v>844.03174546341302</v>
      </c>
      <c r="Z348" s="35" t="s">
        <v>1346</v>
      </c>
      <c r="AA348" s="35">
        <v>0</v>
      </c>
      <c r="AB348" s="35">
        <v>1.7295741876666201E-2</v>
      </c>
      <c r="AC348" s="35">
        <v>6967</v>
      </c>
      <c r="AD348" s="35">
        <v>4.5638738766359398E-2</v>
      </c>
      <c r="AE348" s="35">
        <v>6967</v>
      </c>
      <c r="AF348" s="35">
        <v>7.4881865894822902E-2</v>
      </c>
      <c r="AG348" s="35">
        <v>6967</v>
      </c>
    </row>
    <row r="349" spans="1:33" hidden="1">
      <c r="A349" s="35" t="s">
        <v>803</v>
      </c>
      <c r="B349" s="35" t="s">
        <v>1689</v>
      </c>
      <c r="C349" s="35" t="b">
        <f t="shared" si="10"/>
        <v>1</v>
      </c>
      <c r="D349" s="35">
        <v>13.431784221525586</v>
      </c>
      <c r="E349" s="35">
        <v>12.227664576802507</v>
      </c>
      <c r="F349" s="35">
        <v>5.8431798285902881</v>
      </c>
      <c r="G349" s="36">
        <v>0.44975694443564862</v>
      </c>
      <c r="H349" s="37">
        <v>43660</v>
      </c>
      <c r="I349" s="38">
        <v>43660.449756944443</v>
      </c>
      <c r="J349" s="35">
        <v>2</v>
      </c>
      <c r="K349" s="35" t="s">
        <v>745</v>
      </c>
      <c r="L349" s="35">
        <v>0</v>
      </c>
      <c r="M349" s="35">
        <v>25</v>
      </c>
      <c r="N349" s="35">
        <v>2</v>
      </c>
      <c r="O349" s="35">
        <v>3.6014734000000002</v>
      </c>
      <c r="P349" s="35">
        <f t="shared" si="11"/>
        <v>1.6100026687360001</v>
      </c>
      <c r="Q349" s="35">
        <v>67</v>
      </c>
      <c r="R349" s="35" t="s">
        <v>1338</v>
      </c>
      <c r="S349" s="35" t="s">
        <v>1341</v>
      </c>
      <c r="T349" s="35">
        <v>4.0378456537100999E-3</v>
      </c>
      <c r="U349" s="35">
        <v>0.37810372370344197</v>
      </c>
      <c r="V349" s="35">
        <v>0.123918838529074</v>
      </c>
      <c r="W349" s="35">
        <v>21428</v>
      </c>
      <c r="X349" s="35">
        <v>0.113650139690991</v>
      </c>
      <c r="Y349" s="35">
        <v>2435.2951932985602</v>
      </c>
      <c r="Z349" s="35">
        <v>0.32184699489275698</v>
      </c>
      <c r="AA349" s="35">
        <v>249</v>
      </c>
      <c r="AB349" s="35">
        <v>1.83819504274703E-2</v>
      </c>
      <c r="AC349" s="35">
        <v>21428</v>
      </c>
      <c r="AD349" s="35">
        <v>4.6692371269388702E-2</v>
      </c>
      <c r="AE349" s="35">
        <v>21428</v>
      </c>
      <c r="AF349" s="35">
        <v>7.5642380932261499E-2</v>
      </c>
      <c r="AG349" s="35">
        <v>21428</v>
      </c>
    </row>
    <row r="350" spans="1:33" hidden="1">
      <c r="A350" s="35" t="s">
        <v>804</v>
      </c>
      <c r="B350" s="35" t="s">
        <v>1690</v>
      </c>
      <c r="C350" s="35" t="b">
        <f t="shared" si="10"/>
        <v>1</v>
      </c>
      <c r="D350" s="35">
        <v>10.87043103448276</v>
      </c>
      <c r="E350" s="35">
        <v>8.8721264367816097</v>
      </c>
      <c r="F350" s="35">
        <v>5.3214321452643008</v>
      </c>
      <c r="G350" s="36">
        <v>0.45314814813900739</v>
      </c>
      <c r="H350" s="37">
        <v>43660</v>
      </c>
      <c r="I350" s="38">
        <v>43660.453148148146</v>
      </c>
      <c r="J350" s="35">
        <v>2</v>
      </c>
      <c r="K350" s="35" t="s">
        <v>745</v>
      </c>
      <c r="L350" s="35">
        <v>10</v>
      </c>
      <c r="M350" s="35">
        <v>25</v>
      </c>
      <c r="N350" s="35">
        <v>2</v>
      </c>
      <c r="O350" s="35">
        <v>2.6574847199999998</v>
      </c>
      <c r="P350" s="35">
        <f t="shared" si="11"/>
        <v>1.1880019692288</v>
      </c>
      <c r="Q350" s="35">
        <v>123</v>
      </c>
      <c r="R350" s="35" t="s">
        <v>1338</v>
      </c>
      <c r="S350" s="35" t="s">
        <v>1341</v>
      </c>
      <c r="T350" s="35">
        <v>4.6848347053664004E-3</v>
      </c>
      <c r="U350" s="35">
        <v>0.33779564850659699</v>
      </c>
      <c r="V350" s="35">
        <v>0.134031566722529</v>
      </c>
      <c r="W350" s="35">
        <v>6614</v>
      </c>
      <c r="X350" s="35">
        <v>0.139277175319868</v>
      </c>
      <c r="Y350" s="35">
        <v>921.17923756561004</v>
      </c>
      <c r="Z350" s="35">
        <v>0.31953322296985798</v>
      </c>
      <c r="AA350" s="35">
        <v>6</v>
      </c>
      <c r="AB350" s="35">
        <v>2.0406646677709899E-2</v>
      </c>
      <c r="AC350" s="35">
        <v>6614</v>
      </c>
      <c r="AD350" s="35">
        <v>5.1617423503990498E-2</v>
      </c>
      <c r="AE350" s="35">
        <v>6614</v>
      </c>
      <c r="AF350" s="35">
        <v>8.2877541073511807E-2</v>
      </c>
      <c r="AG350" s="35">
        <v>6614</v>
      </c>
    </row>
    <row r="351" spans="1:33" hidden="1">
      <c r="A351" s="35" t="s">
        <v>805</v>
      </c>
      <c r="B351" s="35" t="s">
        <v>1691</v>
      </c>
      <c r="C351" s="35" t="b">
        <f t="shared" si="10"/>
        <v>1</v>
      </c>
      <c r="D351" s="35">
        <v>15.851525600835958</v>
      </c>
      <c r="E351" s="35">
        <v>15.527037617554861</v>
      </c>
      <c r="F351" s="35">
        <v>5.2649413006562602</v>
      </c>
      <c r="G351" s="36">
        <v>0.45634259260259569</v>
      </c>
      <c r="H351" s="37">
        <v>43660</v>
      </c>
      <c r="I351" s="38">
        <v>43660.456342592595</v>
      </c>
      <c r="J351" s="35">
        <v>2</v>
      </c>
      <c r="K351" s="35" t="s">
        <v>745</v>
      </c>
      <c r="L351" s="35">
        <v>5</v>
      </c>
      <c r="M351" s="35">
        <v>25</v>
      </c>
      <c r="N351" s="35">
        <v>2</v>
      </c>
      <c r="O351" s="35">
        <v>2.6574847199999998</v>
      </c>
      <c r="P351" s="35">
        <f t="shared" si="11"/>
        <v>1.1880019692288</v>
      </c>
      <c r="Q351" s="35">
        <v>123</v>
      </c>
      <c r="R351" s="35" t="s">
        <v>1338</v>
      </c>
      <c r="S351" s="35" t="s">
        <v>1341</v>
      </c>
      <c r="T351" s="35">
        <v>4.7499175761560302E-3</v>
      </c>
      <c r="U351" s="35">
        <v>0.37586836145886998</v>
      </c>
      <c r="V351" s="35">
        <v>0.132034657218874</v>
      </c>
      <c r="W351" s="35">
        <v>22119</v>
      </c>
      <c r="X351" s="35">
        <v>0.120474122820057</v>
      </c>
      <c r="Y351" s="35">
        <v>2664.76712265684</v>
      </c>
      <c r="Z351" s="35">
        <v>0.32473838892537099</v>
      </c>
      <c r="AA351" s="35">
        <v>179</v>
      </c>
      <c r="AB351" s="35">
        <v>2.1210718159937501E-2</v>
      </c>
      <c r="AC351" s="35">
        <v>22119</v>
      </c>
      <c r="AD351" s="35">
        <v>5.1770040203056297E-2</v>
      </c>
      <c r="AE351" s="35">
        <v>22119</v>
      </c>
      <c r="AF351" s="35">
        <v>8.2194037536680906E-2</v>
      </c>
      <c r="AG351" s="35">
        <v>22119</v>
      </c>
    </row>
    <row r="352" spans="1:33" hidden="1">
      <c r="A352" s="35" t="s">
        <v>806</v>
      </c>
      <c r="B352" s="35" t="s">
        <v>1692</v>
      </c>
      <c r="C352" s="35" t="b">
        <f t="shared" si="10"/>
        <v>1</v>
      </c>
      <c r="D352" s="35">
        <v>10.496726750261244</v>
      </c>
      <c r="E352" s="35">
        <v>8.5847701149425291</v>
      </c>
      <c r="F352" s="35">
        <v>5.7657920038887722</v>
      </c>
      <c r="G352" s="36">
        <v>0.45974537037545815</v>
      </c>
      <c r="H352" s="37">
        <v>43660</v>
      </c>
      <c r="I352" s="38">
        <v>43660.459745370368</v>
      </c>
      <c r="J352" s="35">
        <v>2</v>
      </c>
      <c r="K352" s="35" t="s">
        <v>745</v>
      </c>
      <c r="L352" s="35">
        <v>-5</v>
      </c>
      <c r="M352" s="35">
        <v>25</v>
      </c>
      <c r="N352" s="35">
        <v>2</v>
      </c>
      <c r="O352" s="35">
        <v>1.6307292600000001</v>
      </c>
      <c r="P352" s="35">
        <f t="shared" si="11"/>
        <v>0.72900120839040006</v>
      </c>
      <c r="Q352" s="35">
        <v>298</v>
      </c>
      <c r="R352" s="35" t="s">
        <v>1338</v>
      </c>
      <c r="S352" s="35" t="s">
        <v>1341</v>
      </c>
      <c r="T352" s="35">
        <v>4.5126311461023702E-3</v>
      </c>
      <c r="U352" s="35">
        <v>0.28929790377007802</v>
      </c>
      <c r="V352" s="35">
        <v>0.12291778749410801</v>
      </c>
      <c r="W352" s="35">
        <v>5643</v>
      </c>
      <c r="X352" s="35">
        <v>0.12155933356609901</v>
      </c>
      <c r="Y352" s="35">
        <v>685.95931931349503</v>
      </c>
      <c r="Z352" s="35" t="s">
        <v>1346</v>
      </c>
      <c r="AA352" s="35">
        <v>0</v>
      </c>
      <c r="AB352" s="35">
        <v>1.77387745755124E-2</v>
      </c>
      <c r="AC352" s="35">
        <v>5643</v>
      </c>
      <c r="AD352" s="35">
        <v>4.58907122950322E-2</v>
      </c>
      <c r="AE352" s="35">
        <v>5643</v>
      </c>
      <c r="AF352" s="35">
        <v>7.4754144444358794E-2</v>
      </c>
      <c r="AG352" s="35">
        <v>5643</v>
      </c>
    </row>
    <row r="353" spans="1:33" hidden="1">
      <c r="A353" s="35" t="s">
        <v>807</v>
      </c>
      <c r="B353" s="35" t="s">
        <v>1693</v>
      </c>
      <c r="C353" s="35" t="b">
        <f t="shared" si="10"/>
        <v>1</v>
      </c>
      <c r="D353" s="35">
        <v>3.0821394984326007</v>
      </c>
      <c r="E353" s="35">
        <v>2.6175548589341693</v>
      </c>
      <c r="F353" s="35">
        <v>1.9646565167853078</v>
      </c>
      <c r="G353" s="36">
        <v>0.46131944443914108</v>
      </c>
      <c r="H353" s="37">
        <v>43660</v>
      </c>
      <c r="I353" s="38">
        <v>43660.461319444446</v>
      </c>
      <c r="J353" s="35">
        <v>2</v>
      </c>
      <c r="K353" s="35" t="s">
        <v>745</v>
      </c>
      <c r="L353" s="35">
        <v>0</v>
      </c>
      <c r="M353" s="35">
        <v>25</v>
      </c>
      <c r="N353" s="35">
        <v>2</v>
      </c>
      <c r="O353" s="35">
        <v>5.11811872</v>
      </c>
      <c r="P353" s="35">
        <f t="shared" si="11"/>
        <v>2.2880037925888002</v>
      </c>
      <c r="Q353" s="35">
        <v>9</v>
      </c>
      <c r="R353" s="35" t="s">
        <v>1338</v>
      </c>
      <c r="S353" s="35" t="s">
        <v>1403</v>
      </c>
      <c r="T353" s="35">
        <v>5.14786772292594E-3</v>
      </c>
      <c r="U353" s="35">
        <v>0.38458554743037299</v>
      </c>
      <c r="V353" s="35">
        <v>0.13175692990261401</v>
      </c>
      <c r="W353" s="35">
        <v>8274</v>
      </c>
      <c r="X353" s="35">
        <v>0.121465594413646</v>
      </c>
      <c r="Y353" s="35">
        <v>1005.00632817851</v>
      </c>
      <c r="Z353" s="35">
        <v>0.326928040153666</v>
      </c>
      <c r="AA353" s="35">
        <v>39</v>
      </c>
      <c r="AB353" s="35">
        <v>2.1215469244447199E-2</v>
      </c>
      <c r="AC353" s="35">
        <v>8274</v>
      </c>
      <c r="AD353" s="35">
        <v>5.1762913916038003E-2</v>
      </c>
      <c r="AE353" s="35">
        <v>8274</v>
      </c>
      <c r="AF353" s="35">
        <v>8.2105976619284093E-2</v>
      </c>
      <c r="AG353" s="35">
        <v>8274</v>
      </c>
    </row>
    <row r="354" spans="1:33" hidden="1">
      <c r="A354" s="35" t="s">
        <v>808</v>
      </c>
      <c r="B354" s="35" t="s">
        <v>1694</v>
      </c>
      <c r="C354" s="35" t="b">
        <f t="shared" si="10"/>
        <v>1</v>
      </c>
      <c r="D354" s="35">
        <v>6.8209952978056441</v>
      </c>
      <c r="E354" s="35">
        <v>6.443965517241379</v>
      </c>
      <c r="F354" s="35">
        <v>2.3012205453707111</v>
      </c>
      <c r="G354" s="36">
        <v>0.46539351850515231</v>
      </c>
      <c r="H354" s="37">
        <v>43660</v>
      </c>
      <c r="I354" s="38">
        <v>43660.46539351852</v>
      </c>
      <c r="J354" s="35">
        <v>2</v>
      </c>
      <c r="K354" s="35" t="s">
        <v>745</v>
      </c>
      <c r="L354" s="35">
        <v>-5</v>
      </c>
      <c r="M354" s="35">
        <v>25</v>
      </c>
      <c r="N354" s="35">
        <v>2</v>
      </c>
      <c r="O354" s="35">
        <v>7.3438740200000003</v>
      </c>
      <c r="P354" s="35">
        <f t="shared" si="11"/>
        <v>3.2830054419008001</v>
      </c>
      <c r="Q354" s="35">
        <v>307</v>
      </c>
      <c r="R354" s="35" t="s">
        <v>1338</v>
      </c>
      <c r="S354" s="35" t="s">
        <v>1341</v>
      </c>
      <c r="T354" s="35">
        <v>3.9877200147583197E-3</v>
      </c>
      <c r="U354" s="35">
        <v>0.37769863812110399</v>
      </c>
      <c r="V354" s="35">
        <v>0.13831924310767199</v>
      </c>
      <c r="W354" s="35">
        <v>15928</v>
      </c>
      <c r="X354" s="35">
        <v>0.13225127378863</v>
      </c>
      <c r="Y354" s="35">
        <v>2106.4982889052899</v>
      </c>
      <c r="Z354" s="35">
        <v>0.32331762552869198</v>
      </c>
      <c r="AA354" s="35">
        <v>118</v>
      </c>
      <c r="AB354" s="35">
        <v>2.1676249166156202E-2</v>
      </c>
      <c r="AC354" s="35">
        <v>15928</v>
      </c>
      <c r="AD354" s="35">
        <v>5.3939888220482402E-2</v>
      </c>
      <c r="AE354" s="35">
        <v>15928</v>
      </c>
      <c r="AF354" s="35">
        <v>8.6047120025023502E-2</v>
      </c>
      <c r="AG354" s="35">
        <v>15928</v>
      </c>
    </row>
    <row r="355" spans="1:33" hidden="1">
      <c r="A355" s="35" t="s">
        <v>809</v>
      </c>
      <c r="B355" s="35" t="s">
        <v>1695</v>
      </c>
      <c r="C355" s="35" t="b">
        <f t="shared" si="10"/>
        <v>1</v>
      </c>
      <c r="D355" s="35">
        <v>7.3640256008359444</v>
      </c>
      <c r="E355" s="35">
        <v>7.1388453500522466</v>
      </c>
      <c r="F355" s="35">
        <v>2.7184612015272736</v>
      </c>
      <c r="G355" s="36">
        <v>0.46900462961639278</v>
      </c>
      <c r="H355" s="37">
        <v>43660</v>
      </c>
      <c r="I355" s="38">
        <v>43660.469004629631</v>
      </c>
      <c r="J355" s="35">
        <v>2</v>
      </c>
      <c r="K355" s="35" t="s">
        <v>745</v>
      </c>
      <c r="L355" s="35">
        <v>0</v>
      </c>
      <c r="M355" s="35">
        <v>25</v>
      </c>
      <c r="N355" s="35">
        <v>2</v>
      </c>
      <c r="O355" s="35">
        <v>11.77972604</v>
      </c>
      <c r="P355" s="35">
        <f t="shared" si="11"/>
        <v>5.2660087289215998</v>
      </c>
      <c r="Q355" s="35">
        <v>317</v>
      </c>
      <c r="R355" s="35" t="s">
        <v>1338</v>
      </c>
      <c r="S355" s="35" t="s">
        <v>1403</v>
      </c>
      <c r="T355" s="35">
        <v>4.4792902255025302E-3</v>
      </c>
      <c r="U355" s="35">
        <v>0.43265428409002499</v>
      </c>
      <c r="V355" s="35">
        <v>0.124884751926607</v>
      </c>
      <c r="W355" s="35">
        <v>10582</v>
      </c>
      <c r="X355" s="35">
        <v>0.119891146529817</v>
      </c>
      <c r="Y355" s="35">
        <v>1268.6881125785201</v>
      </c>
      <c r="Z355" s="35">
        <v>0.34758311354084098</v>
      </c>
      <c r="AA355" s="35">
        <v>24</v>
      </c>
      <c r="AB355" s="35">
        <v>1.8155076942364599E-2</v>
      </c>
      <c r="AC355" s="35">
        <v>10582</v>
      </c>
      <c r="AD355" s="35">
        <v>4.6796971901059199E-2</v>
      </c>
      <c r="AE355" s="35">
        <v>10582</v>
      </c>
      <c r="AF355" s="35">
        <v>7.6100635382607904E-2</v>
      </c>
      <c r="AG355" s="35">
        <v>10582</v>
      </c>
    </row>
    <row r="356" spans="1:33" hidden="1">
      <c r="A356" s="35" t="s">
        <v>810</v>
      </c>
      <c r="B356" s="35" t="s">
        <v>1696</v>
      </c>
      <c r="C356" s="35" t="b">
        <f t="shared" si="10"/>
        <v>1</v>
      </c>
      <c r="D356" s="35">
        <v>3.4102481713688615</v>
      </c>
      <c r="E356" s="35">
        <v>2.9728317659352141</v>
      </c>
      <c r="F356" s="35">
        <v>2.1586696866196946</v>
      </c>
      <c r="G356" s="36">
        <v>0.47074074074043892</v>
      </c>
      <c r="H356" s="37">
        <v>43660</v>
      </c>
      <c r="I356" s="38">
        <v>43660.47074074074</v>
      </c>
      <c r="J356" s="35">
        <v>2</v>
      </c>
      <c r="K356" s="35" t="s">
        <v>745</v>
      </c>
      <c r="L356" s="35">
        <v>5</v>
      </c>
      <c r="M356" s="35">
        <v>25</v>
      </c>
      <c r="N356" s="35">
        <v>2</v>
      </c>
      <c r="O356" s="35">
        <v>14.23364922</v>
      </c>
      <c r="P356" s="35">
        <f t="shared" si="11"/>
        <v>6.3630105473088001</v>
      </c>
      <c r="Q356" s="35">
        <v>343</v>
      </c>
      <c r="R356" s="35" t="s">
        <v>1338</v>
      </c>
      <c r="S356" s="35" t="s">
        <v>1403</v>
      </c>
      <c r="T356" s="35">
        <v>3.7789303017548999E-3</v>
      </c>
      <c r="U356" s="35">
        <v>0.20689705780730699</v>
      </c>
      <c r="V356" s="35">
        <v>8.7711876923247098E-2</v>
      </c>
      <c r="W356" s="35">
        <v>6634</v>
      </c>
      <c r="X356" s="35">
        <v>8.4461411893654095E-2</v>
      </c>
      <c r="Y356" s="35">
        <v>560.31700650250104</v>
      </c>
      <c r="Z356" s="35" t="s">
        <v>1346</v>
      </c>
      <c r="AA356" s="35">
        <v>0</v>
      </c>
      <c r="AB356" s="35">
        <v>8.3509885381006493E-3</v>
      </c>
      <c r="AC356" s="35">
        <v>6634</v>
      </c>
      <c r="AD356" s="35">
        <v>2.6793275944948701E-2</v>
      </c>
      <c r="AE356" s="35">
        <v>6634</v>
      </c>
      <c r="AF356" s="35">
        <v>4.8354269267724202E-2</v>
      </c>
      <c r="AG356" s="35">
        <v>6634</v>
      </c>
    </row>
    <row r="357" spans="1:33" hidden="1">
      <c r="A357" s="35" t="s">
        <v>811</v>
      </c>
      <c r="B357" s="35" t="s">
        <v>1697</v>
      </c>
      <c r="C357" s="35" t="b">
        <f t="shared" si="10"/>
        <v>1</v>
      </c>
      <c r="D357" s="35">
        <v>3.6625548589341705</v>
      </c>
      <c r="E357" s="35">
        <v>1.0697492163009406</v>
      </c>
      <c r="F357" s="35">
        <v>6.4069508908371855</v>
      </c>
      <c r="G357" s="36">
        <v>0.47270833334187046</v>
      </c>
      <c r="H357" s="37">
        <v>43660</v>
      </c>
      <c r="I357" s="38">
        <v>43660.472708333335</v>
      </c>
      <c r="J357" s="35">
        <v>2</v>
      </c>
      <c r="K357" s="35" t="s">
        <v>745</v>
      </c>
      <c r="L357" s="35">
        <v>10</v>
      </c>
      <c r="M357" s="35">
        <v>25</v>
      </c>
      <c r="N357" s="35">
        <v>2</v>
      </c>
      <c r="O357" s="35">
        <v>14.23364922</v>
      </c>
      <c r="P357" s="35">
        <f t="shared" si="11"/>
        <v>6.3630105473088001</v>
      </c>
      <c r="Q357" s="35">
        <v>343</v>
      </c>
      <c r="R357" s="35" t="s">
        <v>1338</v>
      </c>
      <c r="S357" s="35" t="s">
        <v>1403</v>
      </c>
      <c r="T357" s="35">
        <v>4.7878918775876196E-3</v>
      </c>
      <c r="U357" s="35">
        <v>0.38235785128016198</v>
      </c>
      <c r="V357" s="35">
        <v>0.15998470234370499</v>
      </c>
      <c r="W357" s="35">
        <v>8762</v>
      </c>
      <c r="X357" s="35">
        <v>0.15511942869104001</v>
      </c>
      <c r="Y357" s="35">
        <v>1359.15643419089</v>
      </c>
      <c r="Z357" s="35">
        <v>0.32342444100693601</v>
      </c>
      <c r="AA357" s="35">
        <v>219</v>
      </c>
      <c r="AB357" s="35">
        <v>2.9923023072389199E-2</v>
      </c>
      <c r="AC357" s="35">
        <v>8762</v>
      </c>
      <c r="AD357" s="35">
        <v>6.8042613742986494E-2</v>
      </c>
      <c r="AE357" s="35">
        <v>8762</v>
      </c>
      <c r="AF357" s="35">
        <v>0.103865606386199</v>
      </c>
      <c r="AG357" s="35">
        <v>8762</v>
      </c>
    </row>
    <row r="358" spans="1:33" hidden="1">
      <c r="A358" s="35" t="s">
        <v>812</v>
      </c>
      <c r="B358" s="35" t="s">
        <v>1698</v>
      </c>
      <c r="C358" s="35" t="b">
        <f t="shared" si="10"/>
        <v>1</v>
      </c>
      <c r="D358" s="35">
        <v>9.7736024033437765</v>
      </c>
      <c r="E358" s="35">
        <v>8.3529258098223629</v>
      </c>
      <c r="F358" s="35">
        <v>5.7288987626581349</v>
      </c>
      <c r="G358" s="36">
        <v>0.47747685184003785</v>
      </c>
      <c r="H358" s="37">
        <v>43660</v>
      </c>
      <c r="I358" s="38">
        <v>43660.477476851855</v>
      </c>
      <c r="J358" s="35">
        <v>2</v>
      </c>
      <c r="K358" s="35" t="s">
        <v>745</v>
      </c>
      <c r="L358" s="35">
        <v>5</v>
      </c>
      <c r="M358" s="35">
        <v>25</v>
      </c>
      <c r="N358" s="35">
        <v>2</v>
      </c>
      <c r="O358" s="35">
        <v>15.949382200000001</v>
      </c>
      <c r="P358" s="35">
        <f t="shared" si="11"/>
        <v>7.1300118186879997</v>
      </c>
      <c r="Q358" s="35">
        <v>288</v>
      </c>
      <c r="R358" s="35" t="s">
        <v>1338</v>
      </c>
      <c r="S358" s="35" t="s">
        <v>1341</v>
      </c>
      <c r="T358" s="35">
        <v>5.3228139915902101E-3</v>
      </c>
      <c r="U358" s="35">
        <v>0.53213799856414701</v>
      </c>
      <c r="V358" s="35">
        <v>0.14473543087821</v>
      </c>
      <c r="W358" s="35">
        <v>24385</v>
      </c>
      <c r="X358" s="35">
        <v>0.123999699167212</v>
      </c>
      <c r="Y358" s="35">
        <v>3023.7326641924601</v>
      </c>
      <c r="Z358" s="35">
        <v>0.36332771287036197</v>
      </c>
      <c r="AA358" s="35">
        <v>1523</v>
      </c>
      <c r="AB358" s="35">
        <v>2.7860256265127201E-2</v>
      </c>
      <c r="AC358" s="35">
        <v>24385</v>
      </c>
      <c r="AD358" s="35">
        <v>6.1403175517090403E-2</v>
      </c>
      <c r="AE358" s="35">
        <v>24385</v>
      </c>
      <c r="AF358" s="35">
        <v>9.3448341431003695E-2</v>
      </c>
      <c r="AG358" s="35">
        <v>24385</v>
      </c>
    </row>
    <row r="359" spans="1:33" hidden="1">
      <c r="A359" s="35" t="s">
        <v>813</v>
      </c>
      <c r="B359" s="35" t="s">
        <v>1699</v>
      </c>
      <c r="C359" s="35" t="b">
        <f t="shared" si="10"/>
        <v>1</v>
      </c>
      <c r="D359" s="35">
        <v>20.529908568443059</v>
      </c>
      <c r="E359" s="35">
        <v>19.855015673981192</v>
      </c>
      <c r="F359" s="35">
        <v>6.9230143529010162</v>
      </c>
      <c r="G359" s="36">
        <v>0.4791550925874617</v>
      </c>
      <c r="H359" s="37">
        <v>43660</v>
      </c>
      <c r="I359" s="38">
        <v>43660.479155092595</v>
      </c>
      <c r="J359" s="35">
        <v>2</v>
      </c>
      <c r="K359" s="35" t="s">
        <v>745</v>
      </c>
      <c r="L359" s="35">
        <v>10</v>
      </c>
      <c r="M359" s="35">
        <v>25</v>
      </c>
      <c r="N359" s="35">
        <v>2</v>
      </c>
      <c r="O359" s="35">
        <v>15.949382200000001</v>
      </c>
      <c r="P359" s="35">
        <f t="shared" si="11"/>
        <v>7.1300118186879997</v>
      </c>
      <c r="Q359" s="35">
        <v>288</v>
      </c>
      <c r="R359" s="35" t="s">
        <v>1338</v>
      </c>
      <c r="S359" s="35" t="s">
        <v>1341</v>
      </c>
      <c r="T359" s="35">
        <v>4.9448131931593697E-3</v>
      </c>
      <c r="U359" s="35">
        <v>0.50665997110286598</v>
      </c>
      <c r="V359" s="35">
        <v>0.140133753698993</v>
      </c>
      <c r="W359" s="35">
        <v>22588</v>
      </c>
      <c r="X359" s="35">
        <v>0.125080862979848</v>
      </c>
      <c r="Y359" s="35">
        <v>2825.32653298881</v>
      </c>
      <c r="Z359" s="35">
        <v>0.35427940238668598</v>
      </c>
      <c r="AA359" s="35">
        <v>835</v>
      </c>
      <c r="AB359" s="35">
        <v>2.5128558830205101E-2</v>
      </c>
      <c r="AC359" s="35">
        <v>22588</v>
      </c>
      <c r="AD359" s="35">
        <v>5.7664802412697197E-2</v>
      </c>
      <c r="AE359" s="35">
        <v>22588</v>
      </c>
      <c r="AF359" s="35">
        <v>8.9221715152115702E-2</v>
      </c>
      <c r="AG359" s="35">
        <v>22588</v>
      </c>
    </row>
    <row r="360" spans="1:33" hidden="1">
      <c r="A360" s="35" t="s">
        <v>814</v>
      </c>
      <c r="B360" s="35" t="s">
        <v>1700</v>
      </c>
      <c r="C360" s="35" t="b">
        <f t="shared" si="10"/>
        <v>1</v>
      </c>
      <c r="D360" s="35">
        <v>14.615334378265404</v>
      </c>
      <c r="E360" s="35">
        <v>14.497779519331244</v>
      </c>
      <c r="F360" s="35">
        <v>6.1528324382730393</v>
      </c>
      <c r="G360" s="36">
        <v>0.48223379629780538</v>
      </c>
      <c r="H360" s="37">
        <v>43660</v>
      </c>
      <c r="I360" s="38">
        <v>43660.482233796298</v>
      </c>
      <c r="J360" s="35">
        <v>2</v>
      </c>
      <c r="K360" s="35" t="s">
        <v>745</v>
      </c>
      <c r="L360" s="35">
        <v>-5</v>
      </c>
      <c r="M360" s="35">
        <v>25</v>
      </c>
      <c r="N360" s="35">
        <v>2</v>
      </c>
      <c r="O360" s="35">
        <v>17.6047178</v>
      </c>
      <c r="P360" s="35">
        <f t="shared" si="11"/>
        <v>7.8700130453119996</v>
      </c>
      <c r="Q360" s="35">
        <v>284</v>
      </c>
      <c r="R360" s="35" t="s">
        <v>1338</v>
      </c>
      <c r="S360" s="35" t="s">
        <v>1341</v>
      </c>
      <c r="T360" s="35">
        <v>5.6235285089779102E-3</v>
      </c>
      <c r="U360" s="35">
        <v>0.57835247157521297</v>
      </c>
      <c r="V360" s="35">
        <v>0.13445756825535399</v>
      </c>
      <c r="W360" s="35">
        <v>24776</v>
      </c>
      <c r="X360" s="35">
        <v>0.11118729603147399</v>
      </c>
      <c r="Y360" s="35">
        <v>2754.7764464757902</v>
      </c>
      <c r="Z360" s="35">
        <v>0.36453607521081999</v>
      </c>
      <c r="AA360" s="35">
        <v>1274</v>
      </c>
      <c r="AB360" s="35">
        <v>2.4360944575947001E-2</v>
      </c>
      <c r="AC360" s="35">
        <v>24776</v>
      </c>
      <c r="AD360" s="35">
        <v>5.5157902000916199E-2</v>
      </c>
      <c r="AE360" s="35">
        <v>24776</v>
      </c>
      <c r="AF360" s="35">
        <v>8.5308824901682803E-2</v>
      </c>
      <c r="AG360" s="35">
        <v>24776</v>
      </c>
    </row>
    <row r="361" spans="1:33" hidden="1">
      <c r="A361" s="35" t="s">
        <v>815</v>
      </c>
      <c r="B361" s="35" t="s">
        <v>1701</v>
      </c>
      <c r="C361" s="35" t="b">
        <f t="shared" si="10"/>
        <v>1</v>
      </c>
      <c r="D361" s="35">
        <v>4.9711154649947851</v>
      </c>
      <c r="E361" s="35">
        <v>3.8159613375130617</v>
      </c>
      <c r="F361" s="35">
        <v>4.3767209862831935</v>
      </c>
      <c r="G361" s="36">
        <v>0.48468749999301508</v>
      </c>
      <c r="H361" s="37">
        <v>43660</v>
      </c>
      <c r="I361" s="38">
        <v>43660.4846875</v>
      </c>
      <c r="J361" s="35">
        <v>2</v>
      </c>
      <c r="K361" s="35" t="s">
        <v>745</v>
      </c>
      <c r="L361" s="35">
        <v>0</v>
      </c>
      <c r="M361" s="35">
        <v>25</v>
      </c>
      <c r="N361" s="35">
        <v>2</v>
      </c>
      <c r="O361" s="35">
        <v>18.096844600000001</v>
      </c>
      <c r="P361" s="35">
        <f t="shared" si="11"/>
        <v>8.0900134099839995</v>
      </c>
      <c r="Q361" s="35">
        <v>294</v>
      </c>
      <c r="R361" s="35" t="s">
        <v>1338</v>
      </c>
      <c r="S361" s="35" t="s">
        <v>1341</v>
      </c>
      <c r="T361" s="35">
        <v>4.5183766424550798E-3</v>
      </c>
      <c r="U361" s="35">
        <v>0.44833956088644999</v>
      </c>
      <c r="V361" s="35">
        <v>0.116930876500293</v>
      </c>
      <c r="W361" s="35">
        <v>24135</v>
      </c>
      <c r="X361" s="35">
        <v>9.8523002641823398E-2</v>
      </c>
      <c r="Y361" s="35">
        <v>2377.8526687604099</v>
      </c>
      <c r="Z361" s="35">
        <v>0.33480360189157299</v>
      </c>
      <c r="AA361" s="35">
        <v>252</v>
      </c>
      <c r="AB361" s="35">
        <v>1.7326675903330899E-2</v>
      </c>
      <c r="AC361" s="35">
        <v>24135</v>
      </c>
      <c r="AD361" s="35">
        <v>4.3742068257901702E-2</v>
      </c>
      <c r="AE361" s="35">
        <v>24135</v>
      </c>
      <c r="AF361" s="35">
        <v>7.0991069865357706E-2</v>
      </c>
      <c r="AG361" s="35">
        <v>24135</v>
      </c>
    </row>
    <row r="362" spans="1:33" hidden="1">
      <c r="A362" s="35" t="s">
        <v>816</v>
      </c>
      <c r="B362" s="35" t="s">
        <v>1702</v>
      </c>
      <c r="C362" s="35" t="b">
        <f t="shared" si="10"/>
        <v>1</v>
      </c>
      <c r="D362" s="35">
        <v>17.0610501567398</v>
      </c>
      <c r="E362" s="35">
        <v>17.022596656217345</v>
      </c>
      <c r="F362" s="35">
        <v>6.0335823260791628</v>
      </c>
      <c r="G362" s="36">
        <v>0.48803240741835907</v>
      </c>
      <c r="H362" s="37">
        <v>43660</v>
      </c>
      <c r="I362" s="38">
        <v>43660.488032407404</v>
      </c>
      <c r="J362" s="35">
        <v>2</v>
      </c>
      <c r="K362" s="35" t="s">
        <v>745</v>
      </c>
      <c r="L362" s="35">
        <v>10</v>
      </c>
      <c r="M362" s="35">
        <v>25</v>
      </c>
      <c r="N362" s="35">
        <v>2</v>
      </c>
      <c r="O362" s="35">
        <v>15.33869758</v>
      </c>
      <c r="P362" s="35">
        <f t="shared" si="11"/>
        <v>6.8570113661632002</v>
      </c>
      <c r="Q362" s="35">
        <v>302</v>
      </c>
      <c r="R362" s="35" t="s">
        <v>1338</v>
      </c>
      <c r="S362" s="35" t="s">
        <v>1341</v>
      </c>
      <c r="T362" s="35">
        <v>3.7853648162057799E-3</v>
      </c>
      <c r="U362" s="35">
        <v>0.48996357362256499</v>
      </c>
      <c r="V362" s="35">
        <v>0.13031860827484401</v>
      </c>
      <c r="W362" s="35">
        <v>17366</v>
      </c>
      <c r="X362" s="35">
        <v>0.114138178243225</v>
      </c>
      <c r="Y362" s="35">
        <v>1982.1236033718401</v>
      </c>
      <c r="Z362" s="35">
        <v>0.34350772089561898</v>
      </c>
      <c r="AA362" s="35">
        <v>491</v>
      </c>
      <c r="AB362" s="35">
        <v>2.1637917825171101E-2</v>
      </c>
      <c r="AC362" s="35">
        <v>17366</v>
      </c>
      <c r="AD362" s="35">
        <v>5.1597074781461402E-2</v>
      </c>
      <c r="AE362" s="35">
        <v>17366</v>
      </c>
      <c r="AF362" s="35">
        <v>8.1390573456995102E-2</v>
      </c>
      <c r="AG362" s="35">
        <v>17366</v>
      </c>
    </row>
    <row r="363" spans="1:33" hidden="1">
      <c r="A363" s="35" t="s">
        <v>817</v>
      </c>
      <c r="B363" s="35" t="s">
        <v>1703</v>
      </c>
      <c r="C363" s="35" t="b">
        <f t="shared" si="10"/>
        <v>1</v>
      </c>
      <c r="D363" s="35">
        <v>3.7068025078369868</v>
      </c>
      <c r="E363" s="35">
        <v>2.6266980146290493</v>
      </c>
      <c r="F363" s="35">
        <v>3.3983014253026322</v>
      </c>
      <c r="G363" s="36">
        <v>0.49221064813900739</v>
      </c>
      <c r="H363" s="37">
        <v>43660</v>
      </c>
      <c r="I363" s="38">
        <v>43660.492210648146</v>
      </c>
      <c r="J363" s="35">
        <v>2</v>
      </c>
      <c r="K363" s="35" t="s">
        <v>745</v>
      </c>
      <c r="L363" s="35">
        <v>5</v>
      </c>
      <c r="M363" s="35">
        <v>25</v>
      </c>
      <c r="N363" s="35">
        <v>2</v>
      </c>
      <c r="O363" s="35">
        <v>16.222288880000001</v>
      </c>
      <c r="P363" s="35">
        <f t="shared" si="11"/>
        <v>7.2520120209151999</v>
      </c>
      <c r="Q363" s="35">
        <v>299</v>
      </c>
      <c r="R363" s="35" t="s">
        <v>1338</v>
      </c>
      <c r="S363" s="35" t="s">
        <v>1341</v>
      </c>
      <c r="T363" s="35">
        <v>4.5435883155569602E-3</v>
      </c>
      <c r="U363" s="35">
        <v>0.40350232850649498</v>
      </c>
      <c r="V363" s="35">
        <v>0.15322725529771999</v>
      </c>
      <c r="W363" s="35">
        <v>19281</v>
      </c>
      <c r="X363" s="35">
        <v>0.149284328192478</v>
      </c>
      <c r="Y363" s="35">
        <v>2878.3511318791602</v>
      </c>
      <c r="Z363" s="35">
        <v>0.33140194641697102</v>
      </c>
      <c r="AA363" s="35">
        <v>461</v>
      </c>
      <c r="AB363" s="35">
        <v>2.7875075121725001E-2</v>
      </c>
      <c r="AC363" s="35">
        <v>19281</v>
      </c>
      <c r="AD363" s="35">
        <v>6.4160027926006793E-2</v>
      </c>
      <c r="AE363" s="35">
        <v>19281</v>
      </c>
      <c r="AF363" s="35">
        <v>9.8660712721798702E-2</v>
      </c>
      <c r="AG363" s="35">
        <v>19281</v>
      </c>
    </row>
    <row r="364" spans="1:33" hidden="1">
      <c r="A364" s="35" t="s">
        <v>818</v>
      </c>
      <c r="B364" s="35" t="s">
        <v>1704</v>
      </c>
      <c r="C364" s="35" t="b">
        <f t="shared" si="10"/>
        <v>1</v>
      </c>
      <c r="D364" s="35">
        <v>13.27504963427377</v>
      </c>
      <c r="E364" s="35">
        <v>12.636494252873561</v>
      </c>
      <c r="F364" s="35">
        <v>5.0158285329406089</v>
      </c>
      <c r="G364" s="36">
        <v>0.49475694444845431</v>
      </c>
      <c r="H364" s="37">
        <v>43660</v>
      </c>
      <c r="I364" s="38">
        <v>43660.494756944441</v>
      </c>
      <c r="J364" s="35">
        <v>2</v>
      </c>
      <c r="K364" s="35" t="s">
        <v>745</v>
      </c>
      <c r="L364" s="35">
        <v>-5</v>
      </c>
      <c r="M364" s="35">
        <v>25</v>
      </c>
      <c r="N364" s="35">
        <v>2</v>
      </c>
      <c r="O364" s="35">
        <v>16.222288880000001</v>
      </c>
      <c r="P364" s="35">
        <f t="shared" si="11"/>
        <v>7.2520120209151999</v>
      </c>
      <c r="Q364" s="35">
        <v>299</v>
      </c>
      <c r="R364" s="35" t="s">
        <v>1338</v>
      </c>
      <c r="S364" s="35" t="s">
        <v>1341</v>
      </c>
      <c r="T364" s="35">
        <v>4.1104860685262801E-3</v>
      </c>
      <c r="U364" s="35">
        <v>0.33205547719811002</v>
      </c>
      <c r="V364" s="35">
        <v>0.121943354070759</v>
      </c>
      <c r="W364" s="35">
        <v>18489</v>
      </c>
      <c r="X364" s="35">
        <v>0.114332769882633</v>
      </c>
      <c r="Y364" s="35">
        <v>2113.8985823600001</v>
      </c>
      <c r="Z364" s="35">
        <v>0.31065424403254999</v>
      </c>
      <c r="AA364" s="35">
        <v>40</v>
      </c>
      <c r="AB364" s="35">
        <v>1.7108015691611501E-2</v>
      </c>
      <c r="AC364" s="35">
        <v>18489</v>
      </c>
      <c r="AD364" s="35">
        <v>4.4912896551411501E-2</v>
      </c>
      <c r="AE364" s="35">
        <v>18489</v>
      </c>
      <c r="AF364" s="35">
        <v>7.3687318231143994E-2</v>
      </c>
      <c r="AG364" s="35">
        <v>18489</v>
      </c>
    </row>
    <row r="365" spans="1:33" hidden="1">
      <c r="A365" s="35" t="s">
        <v>819</v>
      </c>
      <c r="B365" s="35" t="s">
        <v>1705</v>
      </c>
      <c r="C365" s="35" t="b">
        <f t="shared" si="10"/>
        <v>1</v>
      </c>
      <c r="D365" s="35">
        <v>14.545080982236177</v>
      </c>
      <c r="E365" s="35">
        <v>13.018547544409614</v>
      </c>
      <c r="F365" s="35">
        <v>6.6416717787848283</v>
      </c>
      <c r="G365" s="36">
        <v>0.49634259258164093</v>
      </c>
      <c r="H365" s="37">
        <v>43660</v>
      </c>
      <c r="I365" s="38">
        <v>43660.496342592596</v>
      </c>
      <c r="J365" s="35">
        <v>2</v>
      </c>
      <c r="K365" s="35" t="s">
        <v>745</v>
      </c>
      <c r="L365" s="35">
        <v>0</v>
      </c>
      <c r="M365" s="35">
        <v>25</v>
      </c>
      <c r="N365" s="35">
        <v>2</v>
      </c>
      <c r="O365" s="35">
        <v>14.6072182</v>
      </c>
      <c r="P365" s="35">
        <f t="shared" si="11"/>
        <v>6.5300108241280004</v>
      </c>
      <c r="Q365" s="35">
        <v>308</v>
      </c>
      <c r="R365" s="35" t="s">
        <v>1338</v>
      </c>
      <c r="S365" s="35" t="s">
        <v>1341</v>
      </c>
      <c r="T365" s="35">
        <v>3.9196134693203297E-3</v>
      </c>
      <c r="U365" s="35">
        <v>0.53987015596452603</v>
      </c>
      <c r="V365" s="35">
        <v>0.161600940398056</v>
      </c>
      <c r="W365" s="35">
        <v>12616</v>
      </c>
      <c r="X365" s="35">
        <v>0.14564045697671901</v>
      </c>
      <c r="Y365" s="35">
        <v>1837.4000052182801</v>
      </c>
      <c r="Z365" s="35">
        <v>0.35908059075823701</v>
      </c>
      <c r="AA365" s="35">
        <v>796</v>
      </c>
      <c r="AB365" s="35">
        <v>3.3207036389269598E-2</v>
      </c>
      <c r="AC365" s="35">
        <v>12616</v>
      </c>
      <c r="AD365" s="35">
        <v>7.1342466388369802E-2</v>
      </c>
      <c r="AE365" s="35">
        <v>12616</v>
      </c>
      <c r="AF365" s="35">
        <v>0.106614488191004</v>
      </c>
      <c r="AG365" s="35">
        <v>12616</v>
      </c>
    </row>
    <row r="366" spans="1:33" hidden="1">
      <c r="A366" s="35" t="s">
        <v>820</v>
      </c>
      <c r="B366" s="35" t="s">
        <v>1706</v>
      </c>
      <c r="C366" s="35" t="b">
        <f t="shared" si="10"/>
        <v>1</v>
      </c>
      <c r="D366" s="35">
        <v>9.9607680250783819</v>
      </c>
      <c r="E366" s="35">
        <v>7.645637408568442</v>
      </c>
      <c r="F366" s="35">
        <v>8.4183505755593622</v>
      </c>
      <c r="G366" s="36">
        <v>0.50631944445194677</v>
      </c>
      <c r="H366" s="37">
        <v>43660</v>
      </c>
      <c r="I366" s="38">
        <v>43660.506319444445</v>
      </c>
      <c r="J366" s="35">
        <v>2</v>
      </c>
      <c r="K366" s="35" t="s">
        <v>745</v>
      </c>
      <c r="L366" s="35">
        <v>10</v>
      </c>
      <c r="M366" s="35">
        <v>25</v>
      </c>
      <c r="N366" s="35">
        <v>2</v>
      </c>
      <c r="O366" s="35">
        <v>13.9361362</v>
      </c>
      <c r="P366" s="35">
        <f t="shared" si="11"/>
        <v>6.2300103268480003</v>
      </c>
      <c r="Q366" s="35">
        <v>321</v>
      </c>
      <c r="R366" s="35" t="s">
        <v>1338</v>
      </c>
      <c r="S366" s="35" t="s">
        <v>1403</v>
      </c>
      <c r="T366" s="35">
        <v>6.4708312802874103E-3</v>
      </c>
      <c r="U366" s="35">
        <v>0.505529368359384</v>
      </c>
      <c r="V366" s="35">
        <v>0.10446881963860299</v>
      </c>
      <c r="W366" s="35">
        <v>51319</v>
      </c>
      <c r="X366" s="35">
        <v>9.0012109486473604E-2</v>
      </c>
      <c r="Y366" s="35">
        <v>4619.3314467363398</v>
      </c>
      <c r="Z366" s="35">
        <v>0.34454466148536</v>
      </c>
      <c r="AA366" s="35">
        <v>448</v>
      </c>
      <c r="AB366" s="35">
        <v>1.34941113973204E-2</v>
      </c>
      <c r="AC366" s="35">
        <v>51319</v>
      </c>
      <c r="AD366" s="35">
        <v>3.6492170519857002E-2</v>
      </c>
      <c r="AE366" s="35">
        <v>51319</v>
      </c>
      <c r="AF366" s="35">
        <v>6.1317268006126503E-2</v>
      </c>
      <c r="AG366" s="35">
        <v>51319</v>
      </c>
    </row>
    <row r="367" spans="1:33" hidden="1">
      <c r="A367" s="35" t="s">
        <v>821</v>
      </c>
      <c r="B367" s="35" t="s">
        <v>1707</v>
      </c>
      <c r="C367" s="35" t="b">
        <f t="shared" si="10"/>
        <v>1</v>
      </c>
      <c r="D367" s="35">
        <v>14.154101358411713</v>
      </c>
      <c r="E367" s="35">
        <v>13.17724660397074</v>
      </c>
      <c r="F367" s="35">
        <v>5.3802810458846215</v>
      </c>
      <c r="G367" s="36">
        <v>0.51097222222597338</v>
      </c>
      <c r="H367" s="37">
        <v>43660</v>
      </c>
      <c r="I367" s="38">
        <v>43660.510972222219</v>
      </c>
      <c r="J367" s="35">
        <v>2</v>
      </c>
      <c r="K367" s="35" t="s">
        <v>745</v>
      </c>
      <c r="L367" s="35">
        <v>5</v>
      </c>
      <c r="M367" s="35">
        <v>25</v>
      </c>
      <c r="N367" s="35">
        <v>2</v>
      </c>
      <c r="O367" s="35">
        <v>15.7927964</v>
      </c>
      <c r="P367" s="35">
        <f t="shared" si="11"/>
        <v>7.0600117026560003</v>
      </c>
      <c r="Q367" s="35">
        <v>297</v>
      </c>
      <c r="R367" s="35" t="s">
        <v>1338</v>
      </c>
      <c r="S367" s="35" t="s">
        <v>1341</v>
      </c>
      <c r="T367" s="35">
        <v>4.5751546045472904E-3</v>
      </c>
      <c r="U367" s="35">
        <v>0.61715470357536195</v>
      </c>
      <c r="V367" s="35">
        <v>0.13902773919686301</v>
      </c>
      <c r="W367" s="35">
        <v>19937</v>
      </c>
      <c r="X367" s="35">
        <v>0.12778843844829099</v>
      </c>
      <c r="Y367" s="35">
        <v>2547.7180973435802</v>
      </c>
      <c r="Z367" s="35">
        <v>0.33622521303430802</v>
      </c>
      <c r="AA367" s="35">
        <v>478</v>
      </c>
      <c r="AB367" s="35">
        <v>2.42520624793406E-2</v>
      </c>
      <c r="AC367" s="35">
        <v>19937</v>
      </c>
      <c r="AD367" s="35">
        <v>5.6638819644586599E-2</v>
      </c>
      <c r="AE367" s="35">
        <v>19937</v>
      </c>
      <c r="AF367" s="35">
        <v>8.8147308591678505E-2</v>
      </c>
      <c r="AG367" s="35">
        <v>19937</v>
      </c>
    </row>
    <row r="368" spans="1:33" hidden="1">
      <c r="A368" s="35" t="s">
        <v>822</v>
      </c>
      <c r="B368" s="35" t="s">
        <v>1708</v>
      </c>
      <c r="C368" s="35" t="b">
        <f t="shared" si="10"/>
        <v>1</v>
      </c>
      <c r="D368" s="35">
        <v>1.9632915360501568</v>
      </c>
      <c r="E368" s="35">
        <v>1.462251828631139</v>
      </c>
      <c r="F368" s="35">
        <v>1.659323318098038</v>
      </c>
      <c r="G368" s="36">
        <v>0.51307870369055308</v>
      </c>
      <c r="H368" s="37">
        <v>43660</v>
      </c>
      <c r="I368" s="38">
        <v>43660.513078703705</v>
      </c>
      <c r="J368" s="35">
        <v>2</v>
      </c>
      <c r="K368" s="35" t="s">
        <v>745</v>
      </c>
      <c r="L368" s="35">
        <v>5</v>
      </c>
      <c r="M368" s="35">
        <v>25</v>
      </c>
      <c r="N368" s="35">
        <v>2</v>
      </c>
      <c r="O368" s="35">
        <v>15.66305388</v>
      </c>
      <c r="P368" s="35">
        <f t="shared" si="11"/>
        <v>7.0020116065151994</v>
      </c>
      <c r="Q368" s="35">
        <v>276</v>
      </c>
      <c r="R368" s="35" t="s">
        <v>1338</v>
      </c>
      <c r="S368" s="35" t="s">
        <v>1341</v>
      </c>
      <c r="T368" s="35">
        <v>5.0497999224678597E-3</v>
      </c>
      <c r="U368" s="35">
        <v>0.76963526183421105</v>
      </c>
      <c r="V368" s="35">
        <v>0.118440216390984</v>
      </c>
      <c r="W368" s="35">
        <v>28536</v>
      </c>
      <c r="X368" s="35">
        <v>9.9145528481180994E-2</v>
      </c>
      <c r="Y368" s="35">
        <v>2829.2168007389801</v>
      </c>
      <c r="Z368" s="35">
        <v>0.37704419554536001</v>
      </c>
      <c r="AA368" s="35">
        <v>502</v>
      </c>
      <c r="AB368" s="35">
        <v>1.8509166984836602E-2</v>
      </c>
      <c r="AC368" s="35">
        <v>28536</v>
      </c>
      <c r="AD368" s="35">
        <v>4.52127532847112E-2</v>
      </c>
      <c r="AE368" s="35">
        <v>28536</v>
      </c>
      <c r="AF368" s="35">
        <v>7.2537946802594594E-2</v>
      </c>
      <c r="AG368" s="35">
        <v>28536</v>
      </c>
    </row>
    <row r="369" spans="1:33" hidden="1">
      <c r="A369" s="35" t="s">
        <v>823</v>
      </c>
      <c r="B369" s="35" t="s">
        <v>1709</v>
      </c>
      <c r="C369" s="35" t="b">
        <f t="shared" si="10"/>
        <v>1</v>
      </c>
      <c r="D369" s="35">
        <v>1.6081896551724155</v>
      </c>
      <c r="E369" s="35">
        <v>1.161833855799373</v>
      </c>
      <c r="F369" s="35">
        <v>1.2084249680734804</v>
      </c>
      <c r="G369" s="36">
        <v>0.51450231482158415</v>
      </c>
      <c r="H369" s="37">
        <v>43660</v>
      </c>
      <c r="I369" s="38">
        <v>43660.514502314814</v>
      </c>
      <c r="J369" s="35">
        <v>2</v>
      </c>
      <c r="K369" s="35" t="s">
        <v>745</v>
      </c>
      <c r="L369" s="35">
        <v>10</v>
      </c>
      <c r="M369" s="35">
        <v>25</v>
      </c>
      <c r="N369" s="35">
        <v>2</v>
      </c>
      <c r="O369" s="35">
        <v>15.66305388</v>
      </c>
      <c r="P369" s="35">
        <f t="shared" si="11"/>
        <v>7.0020116065151994</v>
      </c>
      <c r="Q369" s="35">
        <v>276</v>
      </c>
      <c r="R369" s="35" t="s">
        <v>1338</v>
      </c>
      <c r="S369" s="35" t="s">
        <v>1341</v>
      </c>
      <c r="T369" s="35">
        <v>6.0674680144326898E-3</v>
      </c>
      <c r="U369" s="35">
        <v>0.70882473232059295</v>
      </c>
      <c r="V369" s="35">
        <v>0.12458447012092801</v>
      </c>
      <c r="W369" s="35">
        <v>23327</v>
      </c>
      <c r="X369" s="35">
        <v>0.112963113181808</v>
      </c>
      <c r="Y369" s="35">
        <v>2635.0905411920298</v>
      </c>
      <c r="Z369" s="35">
        <v>0.37564597422852603</v>
      </c>
      <c r="AA369" s="35">
        <v>210</v>
      </c>
      <c r="AB369" s="35">
        <v>1.9379765077908898E-2</v>
      </c>
      <c r="AC369" s="35">
        <v>23327</v>
      </c>
      <c r="AD369" s="35">
        <v>4.7869497777497397E-2</v>
      </c>
      <c r="AE369" s="35">
        <v>23327</v>
      </c>
      <c r="AF369" s="35">
        <v>7.6705553902291196E-2</v>
      </c>
      <c r="AG369" s="35">
        <v>23327</v>
      </c>
    </row>
    <row r="370" spans="1:33" hidden="1">
      <c r="A370" s="35" t="s">
        <v>824</v>
      </c>
      <c r="B370" s="35" t="s">
        <v>1710</v>
      </c>
      <c r="C370" s="35" t="b">
        <f t="shared" si="10"/>
        <v>1</v>
      </c>
      <c r="D370" s="35">
        <v>2.8354937304075212</v>
      </c>
      <c r="E370" s="35">
        <v>2.1989289446185998</v>
      </c>
      <c r="F370" s="35">
        <v>2.0716891638762878</v>
      </c>
      <c r="G370" s="36">
        <v>0.51660879628616385</v>
      </c>
      <c r="H370" s="37">
        <v>43660</v>
      </c>
      <c r="I370" s="38">
        <v>43660.516608796293</v>
      </c>
      <c r="J370" s="35">
        <v>2</v>
      </c>
      <c r="K370" s="35" t="s">
        <v>745</v>
      </c>
      <c r="L370" s="35">
        <v>-5</v>
      </c>
      <c r="M370" s="35">
        <v>25</v>
      </c>
      <c r="N370" s="35">
        <v>2</v>
      </c>
      <c r="O370" s="35">
        <v>12.522390120000001</v>
      </c>
      <c r="P370" s="35">
        <f t="shared" si="11"/>
        <v>5.5980092792448</v>
      </c>
      <c r="Q370" s="35">
        <v>294</v>
      </c>
      <c r="R370" s="35" t="s">
        <v>1338</v>
      </c>
      <c r="S370" s="35" t="s">
        <v>1341</v>
      </c>
      <c r="T370" s="35">
        <v>5.3923260621219103E-3</v>
      </c>
      <c r="U370" s="35">
        <v>0.85112305092553098</v>
      </c>
      <c r="V370" s="35">
        <v>0.10548682006519799</v>
      </c>
      <c r="W370" s="35">
        <v>26613</v>
      </c>
      <c r="X370" s="35">
        <v>8.9626593223513601E-2</v>
      </c>
      <c r="Y370" s="35">
        <v>2385.2325254573698</v>
      </c>
      <c r="Z370" s="35">
        <v>0.41115211511105199</v>
      </c>
      <c r="AA370" s="35">
        <v>373</v>
      </c>
      <c r="AB370" s="35">
        <v>1.4654327639426701E-2</v>
      </c>
      <c r="AC370" s="35">
        <v>26613</v>
      </c>
      <c r="AD370" s="35">
        <v>3.7758062523850403E-2</v>
      </c>
      <c r="AE370" s="35">
        <v>26613</v>
      </c>
      <c r="AF370" s="35">
        <v>6.2525942384124594E-2</v>
      </c>
      <c r="AG370" s="35">
        <v>26613</v>
      </c>
    </row>
    <row r="371" spans="1:33" hidden="1">
      <c r="A371" s="35" t="s">
        <v>825</v>
      </c>
      <c r="B371" s="35" t="s">
        <v>1711</v>
      </c>
      <c r="C371" s="35" t="b">
        <f t="shared" si="10"/>
        <v>1</v>
      </c>
      <c r="D371" s="35">
        <v>6.3207889237199613</v>
      </c>
      <c r="E371" s="35">
        <v>5.4878526645768027</v>
      </c>
      <c r="F371" s="35">
        <v>2.9794326886805571</v>
      </c>
      <c r="G371" s="36">
        <v>0.5180092592490837</v>
      </c>
      <c r="H371" s="37">
        <v>43660</v>
      </c>
      <c r="I371" s="38">
        <v>43660.518009259256</v>
      </c>
      <c r="J371" s="35">
        <v>2</v>
      </c>
      <c r="K371" s="35" t="s">
        <v>745</v>
      </c>
      <c r="L371" s="35">
        <v>0</v>
      </c>
      <c r="M371" s="35">
        <v>25</v>
      </c>
      <c r="N371" s="35">
        <v>2</v>
      </c>
      <c r="O371" s="35">
        <v>12.522390120000001</v>
      </c>
      <c r="P371" s="35">
        <f t="shared" si="11"/>
        <v>5.5980092792448</v>
      </c>
      <c r="Q371" s="35">
        <v>294</v>
      </c>
      <c r="R371" s="35" t="s">
        <v>1338</v>
      </c>
      <c r="S371" s="35" t="s">
        <v>1341</v>
      </c>
      <c r="T371" s="35">
        <v>5.0329764756178097E-3</v>
      </c>
      <c r="U371" s="35">
        <v>0.67987093746414196</v>
      </c>
      <c r="V371" s="35">
        <v>0.101443106779638</v>
      </c>
      <c r="W371" s="35">
        <v>23268</v>
      </c>
      <c r="X371" s="35">
        <v>8.6254757755127004E-2</v>
      </c>
      <c r="Y371" s="35">
        <v>2006.97570344629</v>
      </c>
      <c r="Z371" s="35">
        <v>0.40245139973745703</v>
      </c>
      <c r="AA371" s="35">
        <v>288</v>
      </c>
      <c r="AB371" s="35">
        <v>1.34009668959245E-2</v>
      </c>
      <c r="AC371" s="35">
        <v>23268</v>
      </c>
      <c r="AD371" s="35">
        <v>3.5453086282366299E-2</v>
      </c>
      <c r="AE371" s="35">
        <v>23268</v>
      </c>
      <c r="AF371" s="35">
        <v>5.94341752543594E-2</v>
      </c>
      <c r="AG371" s="35">
        <v>23268</v>
      </c>
    </row>
    <row r="372" spans="1:33" hidden="1">
      <c r="A372" s="35" t="s">
        <v>826</v>
      </c>
      <c r="B372" s="35" t="s">
        <v>1712</v>
      </c>
      <c r="C372" s="35" t="b">
        <f t="shared" si="10"/>
        <v>1</v>
      </c>
      <c r="D372" s="35">
        <v>7.1417868338557913</v>
      </c>
      <c r="E372" s="35">
        <v>6.8260188087774294</v>
      </c>
      <c r="F372" s="35">
        <v>3.4848802385026314</v>
      </c>
      <c r="G372" s="36">
        <v>0.52021990739740431</v>
      </c>
      <c r="H372" s="37">
        <v>43660</v>
      </c>
      <c r="I372" s="38">
        <v>43660.520219907405</v>
      </c>
      <c r="J372" s="35">
        <v>2</v>
      </c>
      <c r="K372" s="35" t="s">
        <v>745</v>
      </c>
      <c r="L372" s="35">
        <v>-5</v>
      </c>
      <c r="M372" s="35">
        <v>25</v>
      </c>
      <c r="N372" s="35">
        <v>2</v>
      </c>
      <c r="O372" s="35">
        <v>13.267291139999999</v>
      </c>
      <c r="P372" s="35">
        <f t="shared" si="11"/>
        <v>5.9310098312255999</v>
      </c>
      <c r="Q372" s="35">
        <v>319</v>
      </c>
      <c r="R372" s="35" t="s">
        <v>1338</v>
      </c>
      <c r="S372" s="35" t="s">
        <v>1403</v>
      </c>
      <c r="T372" s="35">
        <v>5.5397009084886496E-3</v>
      </c>
      <c r="U372" s="35">
        <v>0.82798536342183204</v>
      </c>
      <c r="V372" s="35">
        <v>0.102585242091603</v>
      </c>
      <c r="W372" s="35">
        <v>30044</v>
      </c>
      <c r="X372" s="35">
        <v>8.2958834946485899E-2</v>
      </c>
      <c r="Y372" s="35">
        <v>2492.4152371322202</v>
      </c>
      <c r="Z372" s="35">
        <v>0.39046829105167902</v>
      </c>
      <c r="AA372" s="35">
        <v>481</v>
      </c>
      <c r="AB372" s="35">
        <v>1.4177834226555599E-2</v>
      </c>
      <c r="AC372" s="35">
        <v>30044</v>
      </c>
      <c r="AD372" s="35">
        <v>3.6530312870019503E-2</v>
      </c>
      <c r="AE372" s="35">
        <v>30044</v>
      </c>
      <c r="AF372" s="35">
        <v>6.0602577069066001E-2</v>
      </c>
      <c r="AG372" s="35">
        <v>30044</v>
      </c>
    </row>
    <row r="373" spans="1:33" hidden="1">
      <c r="A373" s="35" t="s">
        <v>827</v>
      </c>
      <c r="B373" s="35" t="s">
        <v>1713</v>
      </c>
      <c r="C373" s="35" t="b">
        <f t="shared" si="10"/>
        <v>1</v>
      </c>
      <c r="D373" s="35">
        <v>6.4286755485893439</v>
      </c>
      <c r="E373" s="35">
        <v>5.4911180773249733</v>
      </c>
      <c r="F373" s="35">
        <v>4.0647781405210042</v>
      </c>
      <c r="G373" s="36">
        <v>0.52144675925956108</v>
      </c>
      <c r="H373" s="37">
        <v>43660</v>
      </c>
      <c r="I373" s="38">
        <v>43660.52144675926</v>
      </c>
      <c r="J373" s="35">
        <v>2</v>
      </c>
      <c r="K373" s="35" t="s">
        <v>745</v>
      </c>
      <c r="L373" s="35">
        <v>0</v>
      </c>
      <c r="M373" s="35">
        <v>25</v>
      </c>
      <c r="N373" s="35">
        <v>2</v>
      </c>
      <c r="O373" s="35">
        <v>13.267291139999999</v>
      </c>
      <c r="P373" s="35">
        <f t="shared" si="11"/>
        <v>5.9310098312255999</v>
      </c>
      <c r="Q373" s="35">
        <v>319</v>
      </c>
      <c r="R373" s="35" t="s">
        <v>1338</v>
      </c>
      <c r="S373" s="35" t="s">
        <v>1403</v>
      </c>
      <c r="T373" s="35">
        <v>4.9215679994102498E-3</v>
      </c>
      <c r="U373" s="35">
        <v>0.54554983783880395</v>
      </c>
      <c r="V373" s="35">
        <v>9.6198896011779098E-2</v>
      </c>
      <c r="W373" s="35">
        <v>23821</v>
      </c>
      <c r="X373" s="35">
        <v>7.9885572620877796E-2</v>
      </c>
      <c r="Y373" s="35">
        <v>1902.95422540193</v>
      </c>
      <c r="Z373" s="35">
        <v>0.37189564699053501</v>
      </c>
      <c r="AA373" s="35">
        <v>236</v>
      </c>
      <c r="AB373" s="35">
        <v>1.19298203203592E-2</v>
      </c>
      <c r="AC373" s="35">
        <v>23821</v>
      </c>
      <c r="AD373" s="35">
        <v>3.26750535455873E-2</v>
      </c>
      <c r="AE373" s="35">
        <v>23821</v>
      </c>
      <c r="AF373" s="35">
        <v>5.5588923105027097E-2</v>
      </c>
      <c r="AG373" s="35">
        <v>23821</v>
      </c>
    </row>
    <row r="374" spans="1:33" hidden="1">
      <c r="A374" s="35" t="s">
        <v>828</v>
      </c>
      <c r="B374" s="35" t="s">
        <v>1714</v>
      </c>
      <c r="C374" s="35" t="b">
        <f t="shared" si="10"/>
        <v>1</v>
      </c>
      <c r="D374" s="35">
        <v>3.0823066875653087</v>
      </c>
      <c r="E374" s="35">
        <v>3.1021421107628004</v>
      </c>
      <c r="F374" s="35">
        <v>1.1569652786823101</v>
      </c>
      <c r="G374" s="36">
        <v>0.52292824073811062</v>
      </c>
      <c r="H374" s="37">
        <v>43660</v>
      </c>
      <c r="I374" s="38">
        <v>43660.522928240738</v>
      </c>
      <c r="J374" s="35">
        <v>2</v>
      </c>
      <c r="K374" s="35" t="s">
        <v>745</v>
      </c>
      <c r="L374" s="35">
        <v>0</v>
      </c>
      <c r="M374" s="35">
        <v>25</v>
      </c>
      <c r="N374" s="35">
        <v>2</v>
      </c>
      <c r="O374" s="35">
        <v>15.399094959999999</v>
      </c>
      <c r="P374" s="35">
        <f t="shared" si="11"/>
        <v>6.8840114109183999</v>
      </c>
      <c r="Q374" s="35">
        <v>296</v>
      </c>
      <c r="R374" s="35" t="s">
        <v>1338</v>
      </c>
      <c r="S374" s="35" t="s">
        <v>1341</v>
      </c>
      <c r="T374" s="35">
        <v>3.5347694598108501E-3</v>
      </c>
      <c r="U374" s="35">
        <v>0.31724240760990702</v>
      </c>
      <c r="V374" s="35">
        <v>7.3369932843587393E-2</v>
      </c>
      <c r="W374" s="35">
        <v>2499</v>
      </c>
      <c r="X374" s="35">
        <v>6.4222256586005E-2</v>
      </c>
      <c r="Y374" s="35">
        <v>160.49141920842601</v>
      </c>
      <c r="Z374" s="35">
        <v>0.31326057640595201</v>
      </c>
      <c r="AA374" s="35">
        <v>3</v>
      </c>
      <c r="AB374" s="35">
        <v>6.2104380853228603E-3</v>
      </c>
      <c r="AC374" s="35">
        <v>2499</v>
      </c>
      <c r="AD374" s="35">
        <v>2.0877717202590601E-2</v>
      </c>
      <c r="AE374" s="35">
        <v>2499</v>
      </c>
      <c r="AF374" s="35">
        <v>3.8944980838788099E-2</v>
      </c>
      <c r="AG374" s="35">
        <v>2499</v>
      </c>
    </row>
    <row r="375" spans="1:33" hidden="1">
      <c r="A375" s="35" t="s">
        <v>829</v>
      </c>
      <c r="B375" s="35" t="s">
        <v>1715</v>
      </c>
      <c r="C375" s="35" t="b">
        <f t="shared" si="10"/>
        <v>1</v>
      </c>
      <c r="D375" s="35">
        <v>1.9901018808777418</v>
      </c>
      <c r="E375" s="35">
        <v>1.8462643678160922</v>
      </c>
      <c r="F375" s="35">
        <v>1.0133102266285205</v>
      </c>
      <c r="G375" s="36">
        <v>0.52428240739391185</v>
      </c>
      <c r="H375" s="37">
        <v>43660</v>
      </c>
      <c r="I375" s="38">
        <v>43660.524282407408</v>
      </c>
      <c r="J375" s="35">
        <v>2</v>
      </c>
      <c r="K375" s="35" t="s">
        <v>745</v>
      </c>
      <c r="L375" s="35">
        <v>5</v>
      </c>
      <c r="M375" s="35">
        <v>25</v>
      </c>
      <c r="N375" s="35">
        <v>2</v>
      </c>
      <c r="O375" s="35">
        <v>15.399094959999999</v>
      </c>
      <c r="P375" s="35">
        <f t="shared" si="11"/>
        <v>6.8840114109183999</v>
      </c>
      <c r="Q375" s="35">
        <v>296</v>
      </c>
      <c r="R375" s="35" t="s">
        <v>1338</v>
      </c>
      <c r="S375" s="35" t="s">
        <v>1341</v>
      </c>
      <c r="T375" s="35">
        <v>2.7865949432249698E-3</v>
      </c>
      <c r="U375" s="35">
        <v>0.18361856968013701</v>
      </c>
      <c r="V375" s="35">
        <v>6.7741515277867995E-2</v>
      </c>
      <c r="W375" s="35">
        <v>2881</v>
      </c>
      <c r="X375" s="35">
        <v>6.2351208174988702E-2</v>
      </c>
      <c r="Y375" s="35">
        <v>179.63383075214301</v>
      </c>
      <c r="Z375" s="35" t="s">
        <v>1346</v>
      </c>
      <c r="AA375" s="35">
        <v>0</v>
      </c>
      <c r="AB375" s="35">
        <v>4.9112863986050404E-3</v>
      </c>
      <c r="AC375" s="35">
        <v>2881</v>
      </c>
      <c r="AD375" s="35">
        <v>1.80653380191939E-2</v>
      </c>
      <c r="AE375" s="35">
        <v>2881</v>
      </c>
      <c r="AF375" s="35">
        <v>3.4903598793733302E-2</v>
      </c>
      <c r="AG375" s="35">
        <v>2881</v>
      </c>
    </row>
    <row r="376" spans="1:33" hidden="1">
      <c r="A376" s="35" t="s">
        <v>830</v>
      </c>
      <c r="B376" s="35" t="s">
        <v>1716</v>
      </c>
      <c r="C376" s="35" t="b">
        <f t="shared" si="10"/>
        <v>1</v>
      </c>
      <c r="D376" s="35">
        <v>1.8554780564263325</v>
      </c>
      <c r="E376" s="35">
        <v>1.769853709508882</v>
      </c>
      <c r="F376" s="35">
        <v>0.81513591687561693</v>
      </c>
      <c r="G376" s="36">
        <v>0.52565972221782431</v>
      </c>
      <c r="H376" s="37">
        <v>43660</v>
      </c>
      <c r="I376" s="38">
        <v>43660.525659722225</v>
      </c>
      <c r="J376" s="35">
        <v>2</v>
      </c>
      <c r="K376" s="35" t="s">
        <v>745</v>
      </c>
      <c r="L376" s="35">
        <v>10</v>
      </c>
      <c r="M376" s="35">
        <v>25</v>
      </c>
      <c r="N376" s="35">
        <v>2</v>
      </c>
      <c r="O376" s="35">
        <v>15.399094959999999</v>
      </c>
      <c r="P376" s="35">
        <f t="shared" si="11"/>
        <v>6.8840114109183999</v>
      </c>
      <c r="Q376" s="35">
        <v>296</v>
      </c>
      <c r="R376" s="35" t="s">
        <v>1338</v>
      </c>
      <c r="S376" s="35" t="s">
        <v>1341</v>
      </c>
      <c r="T376" s="35">
        <v>3.5046282561499399E-3</v>
      </c>
      <c r="U376" s="35">
        <v>0.32904300557903099</v>
      </c>
      <c r="V376" s="35">
        <v>7.9991224537277902E-2</v>
      </c>
      <c r="W376" s="35">
        <v>2145</v>
      </c>
      <c r="X376" s="35">
        <v>6.8531808905942002E-2</v>
      </c>
      <c r="Y376" s="35">
        <v>147.00073010324601</v>
      </c>
      <c r="Z376" s="35">
        <v>0.32022145184814998</v>
      </c>
      <c r="AA376" s="35">
        <v>2</v>
      </c>
      <c r="AB376" s="35">
        <v>7.5741128278163103E-3</v>
      </c>
      <c r="AC376" s="35">
        <v>2145</v>
      </c>
      <c r="AD376" s="35">
        <v>2.4014631481177901E-2</v>
      </c>
      <c r="AE376" s="35">
        <v>2145</v>
      </c>
      <c r="AF376" s="35">
        <v>4.3578429597397099E-2</v>
      </c>
      <c r="AG376" s="35">
        <v>2145</v>
      </c>
    </row>
    <row r="377" spans="1:33" hidden="1">
      <c r="A377" s="35" t="s">
        <v>831</v>
      </c>
      <c r="B377" s="35" t="s">
        <v>1717</v>
      </c>
      <c r="C377" s="35" t="b">
        <f t="shared" si="10"/>
        <v>1</v>
      </c>
      <c r="D377" s="35">
        <v>1.7810527690700113</v>
      </c>
      <c r="E377" s="35">
        <v>1.371473354231975</v>
      </c>
      <c r="F377" s="35">
        <v>1.1794121626978658</v>
      </c>
      <c r="G377" s="36">
        <v>0.52857638889690861</v>
      </c>
      <c r="H377" s="37">
        <v>43660</v>
      </c>
      <c r="I377" s="38">
        <v>43660.52857638889</v>
      </c>
      <c r="J377" s="35">
        <v>2</v>
      </c>
      <c r="K377" s="35" t="s">
        <v>745</v>
      </c>
      <c r="L377" s="35">
        <v>-5</v>
      </c>
      <c r="M377" s="35">
        <v>25</v>
      </c>
      <c r="N377" s="35">
        <v>2</v>
      </c>
      <c r="O377" s="35">
        <v>11.567216739999999</v>
      </c>
      <c r="P377" s="35">
        <f t="shared" si="11"/>
        <v>5.1710085714495992</v>
      </c>
      <c r="Q377" s="35">
        <v>296</v>
      </c>
      <c r="R377" s="35" t="s">
        <v>1338</v>
      </c>
      <c r="S377" s="35" t="s">
        <v>1341</v>
      </c>
      <c r="T377" s="35">
        <v>3.0628575450093098E-3</v>
      </c>
      <c r="U377" s="35">
        <v>0.29707092175983502</v>
      </c>
      <c r="V377" s="35">
        <v>7.6617165191823294E-2</v>
      </c>
      <c r="W377" s="35">
        <v>3745</v>
      </c>
      <c r="X377" s="35">
        <v>6.5561267597039397E-2</v>
      </c>
      <c r="Y377" s="35">
        <v>245.526947150913</v>
      </c>
      <c r="Z377" s="35" t="s">
        <v>1346</v>
      </c>
      <c r="AA377" s="35">
        <v>0</v>
      </c>
      <c r="AB377" s="35">
        <v>6.9202470943529899E-3</v>
      </c>
      <c r="AC377" s="35">
        <v>3745</v>
      </c>
      <c r="AD377" s="35">
        <v>2.2469921701561198E-2</v>
      </c>
      <c r="AE377" s="35">
        <v>3745</v>
      </c>
      <c r="AF377" s="35">
        <v>4.12589157842728E-2</v>
      </c>
      <c r="AG377" s="35">
        <v>3745</v>
      </c>
    </row>
    <row r="378" spans="1:33" hidden="1">
      <c r="A378" s="35" t="s">
        <v>832</v>
      </c>
      <c r="B378" s="35" t="s">
        <v>1718</v>
      </c>
      <c r="C378" s="35" t="b">
        <f t="shared" si="10"/>
        <v>1</v>
      </c>
      <c r="D378" s="35">
        <v>1.3047361546499472</v>
      </c>
      <c r="E378" s="35">
        <v>1.1448537095088818</v>
      </c>
      <c r="F378" s="35">
        <v>0.67308130607052152</v>
      </c>
      <c r="G378" s="36">
        <v>0.53092592593748122</v>
      </c>
      <c r="H378" s="37">
        <v>43660</v>
      </c>
      <c r="I378" s="38">
        <v>43660.530925925923</v>
      </c>
      <c r="J378" s="35">
        <v>2</v>
      </c>
      <c r="K378" s="35" t="s">
        <v>745</v>
      </c>
      <c r="L378" s="35">
        <v>10</v>
      </c>
      <c r="M378" s="35">
        <v>25</v>
      </c>
      <c r="N378" s="35">
        <v>2</v>
      </c>
      <c r="O378" s="35">
        <v>10.390586300000001</v>
      </c>
      <c r="P378" s="35">
        <f t="shared" si="11"/>
        <v>4.645007699552</v>
      </c>
      <c r="Q378" s="35">
        <v>351</v>
      </c>
      <c r="R378" s="35" t="s">
        <v>1338</v>
      </c>
      <c r="S378" s="35" t="s">
        <v>1403</v>
      </c>
      <c r="T378" s="35">
        <v>3.5247191414213399E-3</v>
      </c>
      <c r="U378" s="35">
        <v>0.31318011460621198</v>
      </c>
      <c r="V378" s="35">
        <v>7.37694708357753E-2</v>
      </c>
      <c r="W378" s="35">
        <v>1727</v>
      </c>
      <c r="X378" s="35">
        <v>6.4968501465937106E-2</v>
      </c>
      <c r="Y378" s="35">
        <v>112.200602031673</v>
      </c>
      <c r="Z378" s="35">
        <v>0.31318011460621198</v>
      </c>
      <c r="AA378" s="35">
        <v>1</v>
      </c>
      <c r="AB378" s="35">
        <v>6.2970648797434298E-3</v>
      </c>
      <c r="AC378" s="35">
        <v>1727</v>
      </c>
      <c r="AD378" s="35">
        <v>2.10723087967646E-2</v>
      </c>
      <c r="AE378" s="35">
        <v>1727</v>
      </c>
      <c r="AF378" s="35">
        <v>3.9228290869975903E-2</v>
      </c>
      <c r="AG378" s="35">
        <v>1727</v>
      </c>
    </row>
    <row r="379" spans="1:33" hidden="1">
      <c r="A379" s="35" t="s">
        <v>833</v>
      </c>
      <c r="B379" s="35" t="s">
        <v>1719</v>
      </c>
      <c r="C379" s="35" t="b">
        <f t="shared" si="10"/>
        <v>1</v>
      </c>
      <c r="D379" s="35">
        <v>5.7396473354231974</v>
      </c>
      <c r="E379" s="35">
        <v>5.4447492163009406</v>
      </c>
      <c r="F379" s="35">
        <v>2.3112535135801529</v>
      </c>
      <c r="G379" s="36">
        <v>0.53399305554921739</v>
      </c>
      <c r="H379" s="37">
        <v>43660</v>
      </c>
      <c r="I379" s="38">
        <v>43660.533993055556</v>
      </c>
      <c r="J379" s="35">
        <v>2</v>
      </c>
      <c r="K379" s="35" t="s">
        <v>745</v>
      </c>
      <c r="L379" s="35">
        <v>5</v>
      </c>
      <c r="M379" s="35">
        <v>25</v>
      </c>
      <c r="N379" s="35">
        <v>2</v>
      </c>
      <c r="O379" s="35">
        <v>9.7150304199999997</v>
      </c>
      <c r="P379" s="35">
        <f t="shared" si="11"/>
        <v>4.3430071989567995</v>
      </c>
      <c r="Q379" s="35">
        <v>289</v>
      </c>
      <c r="R379" s="35" t="s">
        <v>1338</v>
      </c>
      <c r="S379" s="35" t="s">
        <v>1341</v>
      </c>
      <c r="T379" s="35">
        <v>4.5992951099766101E-3</v>
      </c>
      <c r="U379" s="35">
        <v>0.460173269993014</v>
      </c>
      <c r="V379" s="35">
        <v>8.4877777059093606E-2</v>
      </c>
      <c r="W379" s="35">
        <v>13144</v>
      </c>
      <c r="X379" s="35">
        <v>7.6824465685805005E-2</v>
      </c>
      <c r="Y379" s="35">
        <v>1009.78077697422</v>
      </c>
      <c r="Z379" s="35">
        <v>0.34617575117971799</v>
      </c>
      <c r="AA379" s="35">
        <v>38</v>
      </c>
      <c r="AB379" s="35">
        <v>8.3916511480295504E-3</v>
      </c>
      <c r="AC379" s="35">
        <v>13144</v>
      </c>
      <c r="AD379" s="35">
        <v>2.6082039793112799E-2</v>
      </c>
      <c r="AE379" s="35">
        <v>13144</v>
      </c>
      <c r="AF379" s="35">
        <v>4.6807553371298299E-2</v>
      </c>
      <c r="AG379" s="35">
        <v>13144</v>
      </c>
    </row>
    <row r="380" spans="1:33" hidden="1">
      <c r="A380" s="35" t="s">
        <v>834</v>
      </c>
      <c r="B380" s="35" t="s">
        <v>1720</v>
      </c>
      <c r="C380" s="35" t="b">
        <f t="shared" si="10"/>
        <v>1</v>
      </c>
      <c r="D380" s="35">
        <v>2.6594932079414852</v>
      </c>
      <c r="E380" s="35">
        <v>2.3471786833855797</v>
      </c>
      <c r="F380" s="35">
        <v>1.3305599411910052</v>
      </c>
      <c r="G380" s="36">
        <v>0.53545138888875954</v>
      </c>
      <c r="H380" s="37">
        <v>43660</v>
      </c>
      <c r="I380" s="38">
        <v>43660.535451388889</v>
      </c>
      <c r="J380" s="35">
        <v>2</v>
      </c>
      <c r="K380" s="35" t="s">
        <v>745</v>
      </c>
      <c r="L380" s="35">
        <v>10</v>
      </c>
      <c r="M380" s="35">
        <v>25</v>
      </c>
      <c r="N380" s="35">
        <v>2</v>
      </c>
      <c r="O380" s="35">
        <v>9.7150304199999997</v>
      </c>
      <c r="P380" s="35">
        <f t="shared" si="11"/>
        <v>4.3430071989567995</v>
      </c>
      <c r="Q380" s="35">
        <v>289</v>
      </c>
      <c r="R380" s="35" t="s">
        <v>1338</v>
      </c>
      <c r="S380" s="35" t="s">
        <v>1341</v>
      </c>
      <c r="T380" s="35">
        <v>4.0898361401315196E-3</v>
      </c>
      <c r="U380" s="35">
        <v>0.573245880817983</v>
      </c>
      <c r="V380" s="35">
        <v>9.9368467258115295E-2</v>
      </c>
      <c r="W380" s="35">
        <v>14722</v>
      </c>
      <c r="X380" s="35">
        <v>8.6483896492944801E-2</v>
      </c>
      <c r="Y380" s="35">
        <v>1273.2159241691299</v>
      </c>
      <c r="Z380" s="35">
        <v>0.38558159065298298</v>
      </c>
      <c r="AA380" s="35">
        <v>118</v>
      </c>
      <c r="AB380" s="35">
        <v>1.22592330909191E-2</v>
      </c>
      <c r="AC380" s="35">
        <v>14722</v>
      </c>
      <c r="AD380" s="35">
        <v>3.3842945862600303E-2</v>
      </c>
      <c r="AE380" s="35">
        <v>14722</v>
      </c>
      <c r="AF380" s="35">
        <v>5.7574446531885301E-2</v>
      </c>
      <c r="AG380" s="35">
        <v>14722</v>
      </c>
    </row>
    <row r="381" spans="1:33" hidden="1">
      <c r="A381" s="35" t="s">
        <v>835</v>
      </c>
      <c r="B381" s="35" t="s">
        <v>1721</v>
      </c>
      <c r="C381" s="35" t="b">
        <f t="shared" si="10"/>
        <v>1</v>
      </c>
      <c r="D381" s="35">
        <v>3.4486180773249715</v>
      </c>
      <c r="E381" s="35">
        <v>2.7658045977011492</v>
      </c>
      <c r="F381" s="35">
        <v>2.4190089180116607</v>
      </c>
      <c r="G381" s="36">
        <v>0.53793981482158415</v>
      </c>
      <c r="H381" s="37">
        <v>43660</v>
      </c>
      <c r="I381" s="38">
        <v>43660.537939814814</v>
      </c>
      <c r="J381" s="35">
        <v>2</v>
      </c>
      <c r="K381" s="35" t="s">
        <v>745</v>
      </c>
      <c r="L381" s="35">
        <v>-5</v>
      </c>
      <c r="M381" s="35">
        <v>25</v>
      </c>
      <c r="N381" s="35">
        <v>2</v>
      </c>
      <c r="O381" s="35">
        <v>11.44642198</v>
      </c>
      <c r="P381" s="35">
        <f t="shared" si="11"/>
        <v>5.1170084819391999</v>
      </c>
      <c r="Q381" s="35">
        <v>312</v>
      </c>
      <c r="R381" s="35" t="s">
        <v>1338</v>
      </c>
      <c r="S381" s="35" t="s">
        <v>1341</v>
      </c>
      <c r="T381" s="35">
        <v>4.3555371689937396E-3</v>
      </c>
      <c r="U381" s="35">
        <v>0.81635366792255104</v>
      </c>
      <c r="V381" s="35">
        <v>0.111722588938972</v>
      </c>
      <c r="W381" s="35">
        <v>15872</v>
      </c>
      <c r="X381" s="35">
        <v>9.9346325887664996E-2</v>
      </c>
      <c r="Y381" s="35">
        <v>1576.82488448902</v>
      </c>
      <c r="Z381" s="35">
        <v>0.41429583120186902</v>
      </c>
      <c r="AA381" s="35">
        <v>107</v>
      </c>
      <c r="AB381" s="35">
        <v>1.5381866787923901E-2</v>
      </c>
      <c r="AC381" s="35">
        <v>15872</v>
      </c>
      <c r="AD381" s="35">
        <v>4.0324073340490499E-2</v>
      </c>
      <c r="AE381" s="35">
        <v>15872</v>
      </c>
      <c r="AF381" s="35">
        <v>6.6673379409536701E-2</v>
      </c>
      <c r="AG381" s="35">
        <v>15872</v>
      </c>
    </row>
    <row r="382" spans="1:33" hidden="1">
      <c r="A382" s="35" t="s">
        <v>836</v>
      </c>
      <c r="B382" s="35" t="s">
        <v>1722</v>
      </c>
      <c r="C382" s="35" t="b">
        <f t="shared" si="10"/>
        <v>1</v>
      </c>
      <c r="D382" s="35">
        <v>6.9875914315569538</v>
      </c>
      <c r="E382" s="35">
        <v>6.699320794148381</v>
      </c>
      <c r="F382" s="35">
        <v>2.2708995938242187</v>
      </c>
      <c r="G382" s="36">
        <v>0.53921296296175569</v>
      </c>
      <c r="H382" s="37">
        <v>43660</v>
      </c>
      <c r="I382" s="38">
        <v>43660.539212962962</v>
      </c>
      <c r="J382" s="35">
        <v>2</v>
      </c>
      <c r="K382" s="35" t="s">
        <v>745</v>
      </c>
      <c r="L382" s="35">
        <v>0</v>
      </c>
      <c r="M382" s="35">
        <v>25</v>
      </c>
      <c r="N382" s="35">
        <v>2</v>
      </c>
      <c r="O382" s="35">
        <v>11.44642198</v>
      </c>
      <c r="P382" s="35">
        <f t="shared" si="11"/>
        <v>5.1170084819391999</v>
      </c>
      <c r="Q382" s="35">
        <v>312</v>
      </c>
      <c r="R382" s="35" t="s">
        <v>1338</v>
      </c>
      <c r="S382" s="35" t="s">
        <v>1341</v>
      </c>
      <c r="T382" s="35">
        <v>3.5935711326358999E-3</v>
      </c>
      <c r="U382" s="35">
        <v>0.42842819505879098</v>
      </c>
      <c r="V382" s="35">
        <v>9.1222385372099604E-2</v>
      </c>
      <c r="W382" s="35">
        <v>10108</v>
      </c>
      <c r="X382" s="35">
        <v>8.1751983736451803E-2</v>
      </c>
      <c r="Y382" s="35">
        <v>826.34905160805397</v>
      </c>
      <c r="Z382" s="35">
        <v>0.33857594500791999</v>
      </c>
      <c r="AA382" s="35">
        <v>16</v>
      </c>
      <c r="AB382" s="35">
        <v>9.6328929226231798E-3</v>
      </c>
      <c r="AC382" s="35">
        <v>10108</v>
      </c>
      <c r="AD382" s="35">
        <v>2.90588544252589E-2</v>
      </c>
      <c r="AE382" s="35">
        <v>10108</v>
      </c>
      <c r="AF382" s="35">
        <v>5.1240432171417299E-2</v>
      </c>
      <c r="AG382" s="35">
        <v>10108</v>
      </c>
    </row>
    <row r="383" spans="1:33" hidden="1">
      <c r="A383" s="35" t="s">
        <v>837</v>
      </c>
      <c r="B383" s="35" t="s">
        <v>1723</v>
      </c>
      <c r="C383" s="35" t="b">
        <f t="shared" si="10"/>
        <v>1</v>
      </c>
      <c r="D383" s="35">
        <v>2.3520297805642647</v>
      </c>
      <c r="E383" s="35">
        <v>2.2596656217345874</v>
      </c>
      <c r="F383" s="35">
        <v>0.87210656938735742</v>
      </c>
      <c r="G383" s="36">
        <v>0.5413078703568317</v>
      </c>
      <c r="H383" s="37">
        <v>43660</v>
      </c>
      <c r="I383" s="38">
        <v>43660.541307870371</v>
      </c>
      <c r="J383" s="35">
        <v>2</v>
      </c>
      <c r="K383" s="35" t="s">
        <v>745</v>
      </c>
      <c r="L383" s="35">
        <v>5</v>
      </c>
      <c r="M383" s="35">
        <v>25</v>
      </c>
      <c r="N383" s="35">
        <v>2</v>
      </c>
      <c r="O383" s="35">
        <v>11.898283859999999</v>
      </c>
      <c r="P383" s="35">
        <f t="shared" si="11"/>
        <v>5.3190088167743994</v>
      </c>
      <c r="Q383" s="35">
        <v>333</v>
      </c>
      <c r="R383" s="35" t="s">
        <v>1338</v>
      </c>
      <c r="S383" s="35" t="s">
        <v>1403</v>
      </c>
      <c r="T383" s="35">
        <v>3.8020578885363302E-3</v>
      </c>
      <c r="U383" s="35">
        <v>0.50995854005834895</v>
      </c>
      <c r="V383" s="35">
        <v>8.1231665745733997E-2</v>
      </c>
      <c r="W383" s="35">
        <v>3947</v>
      </c>
      <c r="X383" s="35">
        <v>6.6628969059350202E-2</v>
      </c>
      <c r="Y383" s="35">
        <v>262.98454087725497</v>
      </c>
      <c r="Z383" s="35">
        <v>0.362800288110672</v>
      </c>
      <c r="AA383" s="35">
        <v>22</v>
      </c>
      <c r="AB383" s="35">
        <v>8.4661268031205293E-3</v>
      </c>
      <c r="AC383" s="35">
        <v>3947</v>
      </c>
      <c r="AD383" s="35">
        <v>2.52186093362925E-2</v>
      </c>
      <c r="AE383" s="35">
        <v>3947</v>
      </c>
      <c r="AF383" s="35">
        <v>4.4865979461639602E-2</v>
      </c>
      <c r="AG383" s="35">
        <v>3947</v>
      </c>
    </row>
    <row r="384" spans="1:33" hidden="1">
      <c r="A384" s="35" t="s">
        <v>838</v>
      </c>
      <c r="B384" s="35" t="s">
        <v>1724</v>
      </c>
      <c r="C384" s="35" t="b">
        <f t="shared" si="10"/>
        <v>1</v>
      </c>
      <c r="D384" s="35">
        <v>2.7904963427377218</v>
      </c>
      <c r="E384" s="35">
        <v>2.5568181818181817</v>
      </c>
      <c r="F384" s="35">
        <v>1.2379962656008603</v>
      </c>
      <c r="G384" s="36">
        <v>0.54346064815763384</v>
      </c>
      <c r="H384" s="37">
        <v>43660</v>
      </c>
      <c r="I384" s="38">
        <v>43660.54346064815</v>
      </c>
      <c r="J384" s="35">
        <v>2</v>
      </c>
      <c r="K384" s="35" t="s">
        <v>745</v>
      </c>
      <c r="L384" s="35">
        <v>0</v>
      </c>
      <c r="M384" s="35">
        <v>25</v>
      </c>
      <c r="N384" s="35">
        <v>2</v>
      </c>
      <c r="O384" s="35">
        <v>8.2006220400000007</v>
      </c>
      <c r="P384" s="35">
        <f t="shared" si="11"/>
        <v>3.6660060767616001</v>
      </c>
      <c r="Q384" s="35">
        <v>318</v>
      </c>
      <c r="R384" s="35" t="s">
        <v>1338</v>
      </c>
      <c r="S384" s="35" t="s">
        <v>1403</v>
      </c>
      <c r="T384" s="35">
        <v>3.2988328352613599E-3</v>
      </c>
      <c r="U384" s="35">
        <v>0.38405343506876699</v>
      </c>
      <c r="V384" s="35">
        <v>8.0109276632703896E-2</v>
      </c>
      <c r="W384" s="35">
        <v>2426</v>
      </c>
      <c r="X384" s="35">
        <v>6.55196970394719E-2</v>
      </c>
      <c r="Y384" s="35">
        <v>158.95078501775899</v>
      </c>
      <c r="Z384" s="35">
        <v>0.33909592031490898</v>
      </c>
      <c r="AA384" s="35">
        <v>6</v>
      </c>
      <c r="AB384" s="35">
        <v>8.0178616643283695E-3</v>
      </c>
      <c r="AC384" s="35">
        <v>2426</v>
      </c>
      <c r="AD384" s="35">
        <v>2.4519011790833701E-2</v>
      </c>
      <c r="AE384" s="35">
        <v>2426</v>
      </c>
      <c r="AF384" s="35">
        <v>4.3980470131440901E-2</v>
      </c>
      <c r="AG384" s="35">
        <v>2426</v>
      </c>
    </row>
    <row r="385" spans="1:33" hidden="1">
      <c r="A385" s="35" t="s">
        <v>839</v>
      </c>
      <c r="B385" s="35" t="s">
        <v>1725</v>
      </c>
      <c r="C385" s="35" t="b">
        <f t="shared" si="10"/>
        <v>1</v>
      </c>
      <c r="D385" s="35">
        <v>0.25082549634273765</v>
      </c>
      <c r="E385" s="35">
        <v>0.2142110762800418</v>
      </c>
      <c r="F385" s="35">
        <v>0.1750004486506693</v>
      </c>
      <c r="G385" s="36">
        <v>0.55206018517492339</v>
      </c>
      <c r="H385" s="37">
        <v>43660</v>
      </c>
      <c r="I385" s="38">
        <v>43660.552060185182</v>
      </c>
      <c r="J385" s="35">
        <v>2</v>
      </c>
      <c r="K385" s="35" t="s">
        <v>745</v>
      </c>
      <c r="L385" s="35">
        <v>-5</v>
      </c>
      <c r="M385" s="35">
        <v>25</v>
      </c>
      <c r="N385" s="35">
        <v>2</v>
      </c>
      <c r="O385" s="35">
        <v>7.5854635400000001</v>
      </c>
      <c r="P385" s="35">
        <f t="shared" si="11"/>
        <v>3.3910056209216002</v>
      </c>
      <c r="Q385" s="35">
        <v>334</v>
      </c>
      <c r="R385" s="35" t="s">
        <v>1338</v>
      </c>
      <c r="S385" s="35" t="s">
        <v>1403</v>
      </c>
      <c r="T385" s="35">
        <v>3.4986064202455402E-3</v>
      </c>
      <c r="U385" s="35">
        <v>0.14920950936055999</v>
      </c>
      <c r="V385" s="35">
        <v>6.4451950080229206E-2</v>
      </c>
      <c r="W385" s="35">
        <v>536</v>
      </c>
      <c r="X385" s="35">
        <v>5.8452800089304799E-2</v>
      </c>
      <c r="Y385" s="35">
        <v>31.330700847867401</v>
      </c>
      <c r="Z385" s="35" t="s">
        <v>1346</v>
      </c>
      <c r="AA385" s="35">
        <v>0</v>
      </c>
      <c r="AB385" s="35">
        <v>4.4009199559290396E-3</v>
      </c>
      <c r="AC385" s="35">
        <v>536</v>
      </c>
      <c r="AD385" s="35">
        <v>1.6704992178386301E-2</v>
      </c>
      <c r="AE385" s="35">
        <v>536</v>
      </c>
      <c r="AF385" s="35">
        <v>3.2749761791621798E-2</v>
      </c>
      <c r="AG385" s="35">
        <v>536</v>
      </c>
    </row>
    <row r="386" spans="1:33" hidden="1">
      <c r="A386" s="35" t="s">
        <v>840</v>
      </c>
      <c r="B386" s="35" t="s">
        <v>1726</v>
      </c>
      <c r="C386" s="35" t="b">
        <f t="shared" ref="C386:C449" si="12">ISNUMBER(SEARCH(LEFT(B386,35),A386))</f>
        <v>1</v>
      </c>
      <c r="D386" s="35">
        <v>14.492729885057464</v>
      </c>
      <c r="E386" s="35">
        <v>13.591300940438872</v>
      </c>
      <c r="F386" s="35">
        <v>4.8280988110207881</v>
      </c>
      <c r="G386" s="36">
        <v>0.37800925926421769</v>
      </c>
      <c r="H386" s="37">
        <v>43667</v>
      </c>
      <c r="I386" s="38">
        <v>43667.378009259257</v>
      </c>
      <c r="J386" s="35">
        <v>2</v>
      </c>
      <c r="K386" s="35" t="s">
        <v>745</v>
      </c>
      <c r="L386" s="35">
        <v>10</v>
      </c>
      <c r="M386" s="35">
        <v>25</v>
      </c>
      <c r="N386" s="35">
        <v>3</v>
      </c>
      <c r="O386" s="35">
        <v>2.47405564</v>
      </c>
      <c r="P386" s="35">
        <f t="shared" si="11"/>
        <v>1.1060018333056001</v>
      </c>
      <c r="Q386" s="35">
        <v>122</v>
      </c>
      <c r="R386" s="35" t="s">
        <v>1338</v>
      </c>
      <c r="S386" s="35" t="s">
        <v>1341</v>
      </c>
      <c r="T386" s="35">
        <v>4.5547433599858701E-3</v>
      </c>
      <c r="U386" s="35">
        <v>0.31398984946115899</v>
      </c>
      <c r="V386" s="35">
        <v>9.9717473900281406E-2</v>
      </c>
      <c r="W386" s="35">
        <v>15573</v>
      </c>
      <c r="X386" s="35">
        <v>9.3478419617600603E-2</v>
      </c>
      <c r="Y386" s="35">
        <v>1455.7394287048901</v>
      </c>
      <c r="Z386" s="35">
        <v>0.30791967469609199</v>
      </c>
      <c r="AA386" s="35">
        <v>4</v>
      </c>
      <c r="AB386" s="35">
        <v>1.13063291779908E-2</v>
      </c>
      <c r="AC386" s="35">
        <v>15573</v>
      </c>
      <c r="AD386" s="35">
        <v>3.3049065864914698E-2</v>
      </c>
      <c r="AE386" s="35">
        <v>15573</v>
      </c>
      <c r="AF386" s="35">
        <v>5.7177329757719601E-2</v>
      </c>
      <c r="AG386" s="35">
        <v>15573</v>
      </c>
    </row>
    <row r="387" spans="1:33" hidden="1">
      <c r="A387" s="35" t="s">
        <v>841</v>
      </c>
      <c r="B387" s="35" t="s">
        <v>1727</v>
      </c>
      <c r="C387" s="35" t="b">
        <f t="shared" si="12"/>
        <v>1</v>
      </c>
      <c r="D387" s="35">
        <v>19.167698537095099</v>
      </c>
      <c r="E387" s="35">
        <v>15.284743991640543</v>
      </c>
      <c r="F387" s="35">
        <v>10.422088052341476</v>
      </c>
      <c r="G387" s="36">
        <v>0.38146990741370246</v>
      </c>
      <c r="H387" s="37">
        <v>43667</v>
      </c>
      <c r="I387" s="38">
        <v>43667.381469907406</v>
      </c>
      <c r="J387" s="35">
        <v>2</v>
      </c>
      <c r="K387" s="35" t="s">
        <v>745</v>
      </c>
      <c r="L387" s="35">
        <v>5</v>
      </c>
      <c r="M387" s="35">
        <v>25</v>
      </c>
      <c r="N387" s="35">
        <v>3</v>
      </c>
      <c r="O387" s="35">
        <v>2.3107590199999999</v>
      </c>
      <c r="P387" s="35">
        <f t="shared" ref="P387:P450" si="13">O387*0.44704</f>
        <v>1.0330017123008</v>
      </c>
      <c r="Q387" s="35">
        <v>72</v>
      </c>
      <c r="R387" s="35" t="s">
        <v>1338</v>
      </c>
      <c r="S387" s="35" t="s">
        <v>1341</v>
      </c>
      <c r="T387" s="35">
        <v>4.3812958910776703E-3</v>
      </c>
      <c r="U387" s="35">
        <v>0.32627576010965498</v>
      </c>
      <c r="V387" s="35">
        <v>0.10707308507838401</v>
      </c>
      <c r="W387" s="35">
        <v>19969</v>
      </c>
      <c r="X387" s="35">
        <v>0.10045367126426299</v>
      </c>
      <c r="Y387" s="35">
        <v>2005.9593614760699</v>
      </c>
      <c r="Z387" s="35">
        <v>0.31435683165963302</v>
      </c>
      <c r="AA387" s="35">
        <v>6</v>
      </c>
      <c r="AB387" s="35">
        <v>1.2939086392472701E-2</v>
      </c>
      <c r="AC387" s="35">
        <v>19969</v>
      </c>
      <c r="AD387" s="35">
        <v>3.6679366119979802E-2</v>
      </c>
      <c r="AE387" s="35">
        <v>19969</v>
      </c>
      <c r="AF387" s="35">
        <v>6.2434748405911698E-2</v>
      </c>
      <c r="AG387" s="35">
        <v>19969</v>
      </c>
    </row>
    <row r="388" spans="1:33" hidden="1">
      <c r="A388" s="35" t="s">
        <v>842</v>
      </c>
      <c r="B388" s="35" t="s">
        <v>1728</v>
      </c>
      <c r="C388" s="35" t="b">
        <f t="shared" si="12"/>
        <v>1</v>
      </c>
      <c r="D388" s="35">
        <v>19.972836990595599</v>
      </c>
      <c r="E388" s="35">
        <v>19.44814524555904</v>
      </c>
      <c r="F388" s="35">
        <v>5.5512683852831515</v>
      </c>
      <c r="G388" s="36">
        <v>0.38337962963851169</v>
      </c>
      <c r="H388" s="37">
        <v>43667</v>
      </c>
      <c r="I388" s="38">
        <v>43667.383379629631</v>
      </c>
      <c r="J388" s="35">
        <v>2</v>
      </c>
      <c r="K388" s="35" t="s">
        <v>745</v>
      </c>
      <c r="L388" s="35">
        <v>-5</v>
      </c>
      <c r="M388" s="35">
        <v>25</v>
      </c>
      <c r="N388" s="35">
        <v>3</v>
      </c>
      <c r="O388" s="35">
        <v>2.3107590199999999</v>
      </c>
      <c r="P388" s="35">
        <f t="shared" si="13"/>
        <v>1.0330017123008</v>
      </c>
      <c r="Q388" s="35">
        <v>72</v>
      </c>
      <c r="R388" s="35" t="s">
        <v>1338</v>
      </c>
      <c r="S388" s="35" t="s">
        <v>1341</v>
      </c>
      <c r="T388" s="35">
        <v>3.6746804102941802E-3</v>
      </c>
      <c r="U388" s="35">
        <v>0.34930872708989102</v>
      </c>
      <c r="V388" s="35">
        <v>0.122386223315708</v>
      </c>
      <c r="W388" s="35">
        <v>15181</v>
      </c>
      <c r="X388" s="35">
        <v>0.11424513414604601</v>
      </c>
      <c r="Y388" s="35">
        <v>1734.3553814711199</v>
      </c>
      <c r="Z388" s="35">
        <v>0.31942248485658897</v>
      </c>
      <c r="AA388" s="35">
        <v>62</v>
      </c>
      <c r="AB388" s="35">
        <v>1.7443306777784901E-2</v>
      </c>
      <c r="AC388" s="35">
        <v>15181</v>
      </c>
      <c r="AD388" s="35">
        <v>4.5362596931645502E-2</v>
      </c>
      <c r="AE388" s="35">
        <v>15181</v>
      </c>
      <c r="AF388" s="35">
        <v>7.4160909246178394E-2</v>
      </c>
      <c r="AG388" s="35">
        <v>15181</v>
      </c>
    </row>
    <row r="389" spans="1:33" hidden="1">
      <c r="A389" s="35" t="s">
        <v>843</v>
      </c>
      <c r="B389" s="35" t="s">
        <v>1729</v>
      </c>
      <c r="C389" s="35" t="b">
        <f t="shared" si="12"/>
        <v>1</v>
      </c>
      <c r="D389" s="35">
        <v>16.390125391849534</v>
      </c>
      <c r="E389" s="35">
        <v>16.46878265412748</v>
      </c>
      <c r="F389" s="35">
        <v>7.6600549915035305</v>
      </c>
      <c r="G389" s="36">
        <v>0.3855902777868323</v>
      </c>
      <c r="H389" s="37">
        <v>43667</v>
      </c>
      <c r="I389" s="38">
        <v>43667.38559027778</v>
      </c>
      <c r="J389" s="35">
        <v>2</v>
      </c>
      <c r="K389" s="35" t="s">
        <v>745</v>
      </c>
      <c r="L389" s="35">
        <v>0</v>
      </c>
      <c r="M389" s="35">
        <v>25</v>
      </c>
      <c r="N389" s="35">
        <v>3</v>
      </c>
      <c r="O389" s="35">
        <v>1.0513618</v>
      </c>
      <c r="P389" s="35">
        <f t="shared" si="13"/>
        <v>0.470000779072</v>
      </c>
      <c r="Q389" s="35">
        <v>182</v>
      </c>
      <c r="R389" s="35" t="s">
        <v>1338</v>
      </c>
      <c r="S389" s="35" t="s">
        <v>1339</v>
      </c>
      <c r="T389" s="35">
        <v>4.0381841305987699E-3</v>
      </c>
      <c r="U389" s="35">
        <v>0.38859221330028398</v>
      </c>
      <c r="V389" s="35">
        <v>9.7142576726593197E-2</v>
      </c>
      <c r="W389" s="35">
        <v>23625</v>
      </c>
      <c r="X389" s="35">
        <v>8.7867859196505901E-2</v>
      </c>
      <c r="Y389" s="35">
        <v>2075.8781735174498</v>
      </c>
      <c r="Z389" s="35">
        <v>0.32370200961497902</v>
      </c>
      <c r="AA389" s="35">
        <v>66</v>
      </c>
      <c r="AB389" s="35">
        <v>1.10264415639499E-2</v>
      </c>
      <c r="AC389" s="35">
        <v>23625</v>
      </c>
      <c r="AD389" s="35">
        <v>3.2045877966679799E-2</v>
      </c>
      <c r="AE389" s="35">
        <v>23625</v>
      </c>
      <c r="AF389" s="35">
        <v>5.5511882473191998E-2</v>
      </c>
      <c r="AG389" s="35">
        <v>23625</v>
      </c>
    </row>
    <row r="390" spans="1:33" hidden="1">
      <c r="A390" s="35" t="s">
        <v>844</v>
      </c>
      <c r="B390" s="35" t="s">
        <v>1730</v>
      </c>
      <c r="C390" s="35" t="b">
        <f t="shared" si="12"/>
        <v>1</v>
      </c>
      <c r="D390" s="35">
        <v>20.491995820271665</v>
      </c>
      <c r="E390" s="35">
        <v>17.944749216300941</v>
      </c>
      <c r="F390" s="35">
        <v>9.4911468990241765</v>
      </c>
      <c r="G390" s="36">
        <v>0.38785879628267139</v>
      </c>
      <c r="H390" s="37">
        <v>43667</v>
      </c>
      <c r="I390" s="38">
        <v>43667.387858796297</v>
      </c>
      <c r="J390" s="35">
        <v>2</v>
      </c>
      <c r="K390" s="35" t="s">
        <v>745</v>
      </c>
      <c r="L390" s="35">
        <v>-5</v>
      </c>
      <c r="M390" s="35">
        <v>25</v>
      </c>
      <c r="N390" s="35">
        <v>3</v>
      </c>
      <c r="O390" s="35">
        <v>2.5702440599999998</v>
      </c>
      <c r="P390" s="35">
        <f t="shared" si="13"/>
        <v>1.1490019045823998</v>
      </c>
      <c r="Q390" s="35">
        <v>290</v>
      </c>
      <c r="R390" s="35" t="s">
        <v>1338</v>
      </c>
      <c r="S390" s="35" t="s">
        <v>1341</v>
      </c>
      <c r="T390" s="35">
        <v>4.0033610165393502E-3</v>
      </c>
      <c r="U390" s="35">
        <v>0.29545652603908001</v>
      </c>
      <c r="V390" s="35">
        <v>0.13632360715185499</v>
      </c>
      <c r="W390" s="35">
        <v>12509</v>
      </c>
      <c r="X390" s="35">
        <v>0.13497419741361899</v>
      </c>
      <c r="Y390" s="35">
        <v>1688.3922354469601</v>
      </c>
      <c r="Z390" s="35" t="s">
        <v>1346</v>
      </c>
      <c r="AA390" s="35">
        <v>0</v>
      </c>
      <c r="AB390" s="35">
        <v>2.0218204049932902E-2</v>
      </c>
      <c r="AC390" s="35">
        <v>12509</v>
      </c>
      <c r="AD390" s="35">
        <v>5.2002583370565202E-2</v>
      </c>
      <c r="AE390" s="35">
        <v>12509</v>
      </c>
      <c r="AF390" s="35">
        <v>8.3987721381480807E-2</v>
      </c>
      <c r="AG390" s="35">
        <v>12509</v>
      </c>
    </row>
    <row r="391" spans="1:33" hidden="1">
      <c r="A391" s="35" t="s">
        <v>845</v>
      </c>
      <c r="B391" s="35" t="s">
        <v>1731</v>
      </c>
      <c r="C391" s="35" t="b">
        <f t="shared" si="12"/>
        <v>1</v>
      </c>
      <c r="D391" s="35">
        <v>18.146585684430502</v>
      </c>
      <c r="E391" s="35">
        <v>15.773902821316614</v>
      </c>
      <c r="F391" s="35">
        <v>9.3186818758082737</v>
      </c>
      <c r="G391" s="36">
        <v>0.39005787036148831</v>
      </c>
      <c r="H391" s="37">
        <v>43667</v>
      </c>
      <c r="I391" s="38">
        <v>43667.390057870369</v>
      </c>
      <c r="J391" s="35">
        <v>2</v>
      </c>
      <c r="K391" s="35" t="s">
        <v>745</v>
      </c>
      <c r="L391" s="35">
        <v>10</v>
      </c>
      <c r="M391" s="35">
        <v>25</v>
      </c>
      <c r="N391" s="35">
        <v>3</v>
      </c>
      <c r="O391" s="35">
        <v>2.5702440599999998</v>
      </c>
      <c r="P391" s="35">
        <f t="shared" si="13"/>
        <v>1.1490019045823998</v>
      </c>
      <c r="Q391" s="35">
        <v>290</v>
      </c>
      <c r="R391" s="35" t="s">
        <v>1338</v>
      </c>
      <c r="S391" s="35" t="s">
        <v>1341</v>
      </c>
      <c r="T391" s="35">
        <v>4.7949040919806904E-3</v>
      </c>
      <c r="U391" s="35">
        <v>0.63590156143352405</v>
      </c>
      <c r="V391" s="35">
        <v>0.125729278855403</v>
      </c>
      <c r="W391" s="35">
        <v>10777</v>
      </c>
      <c r="X391" s="35">
        <v>0.123689053126701</v>
      </c>
      <c r="Y391" s="35">
        <v>1332.99692554645</v>
      </c>
      <c r="Z391" s="35">
        <v>0.41260127297468102</v>
      </c>
      <c r="AA391" s="35">
        <v>8</v>
      </c>
      <c r="AB391" s="35">
        <v>1.7653211539941E-2</v>
      </c>
      <c r="AC391" s="35">
        <v>10777</v>
      </c>
      <c r="AD391" s="35">
        <v>4.6512311830302397E-2</v>
      </c>
      <c r="AE391" s="35">
        <v>10777</v>
      </c>
      <c r="AF391" s="35">
        <v>7.6219471910755093E-2</v>
      </c>
      <c r="AG391" s="35">
        <v>10777</v>
      </c>
    </row>
    <row r="392" spans="1:33" hidden="1">
      <c r="A392" s="35" t="s">
        <v>846</v>
      </c>
      <c r="B392" s="35" t="s">
        <v>1732</v>
      </c>
      <c r="C392" s="35" t="b">
        <f t="shared" si="12"/>
        <v>1</v>
      </c>
      <c r="D392" s="35">
        <v>8.8841692789968683</v>
      </c>
      <c r="E392" s="35">
        <v>8.2125130616509932</v>
      </c>
      <c r="F392" s="35">
        <v>3.2190594831309558</v>
      </c>
      <c r="G392" s="36">
        <v>0.39325231482507661</v>
      </c>
      <c r="H392" s="37">
        <v>43667</v>
      </c>
      <c r="I392" s="38">
        <v>43667.393252314818</v>
      </c>
      <c r="J392" s="35">
        <v>2</v>
      </c>
      <c r="K392" s="35" t="s">
        <v>745</v>
      </c>
      <c r="L392" s="35">
        <v>-5</v>
      </c>
      <c r="M392" s="35">
        <v>25</v>
      </c>
      <c r="N392" s="35">
        <v>3</v>
      </c>
      <c r="O392" s="35">
        <v>1.29518826</v>
      </c>
      <c r="P392" s="35">
        <f t="shared" si="13"/>
        <v>0.5790009597504</v>
      </c>
      <c r="Q392" s="35">
        <v>186</v>
      </c>
      <c r="R392" s="35" t="s">
        <v>1338</v>
      </c>
      <c r="S392" s="35" t="s">
        <v>1339</v>
      </c>
      <c r="T392" s="35">
        <v>3.8905261514380202E-3</v>
      </c>
      <c r="U392" s="35">
        <v>0.36156364821867298</v>
      </c>
      <c r="V392" s="35">
        <v>0.112408197919165</v>
      </c>
      <c r="W392" s="35">
        <v>21486</v>
      </c>
      <c r="X392" s="35">
        <v>0.10103321843388099</v>
      </c>
      <c r="Y392" s="35">
        <v>2170.7997312703601</v>
      </c>
      <c r="Z392" s="35">
        <v>0.32281218057167599</v>
      </c>
      <c r="AA392" s="35">
        <v>124</v>
      </c>
      <c r="AB392" s="35">
        <v>1.5192978868200299E-2</v>
      </c>
      <c r="AC392" s="35">
        <v>21486</v>
      </c>
      <c r="AD392" s="35">
        <v>4.0385084982754199E-2</v>
      </c>
      <c r="AE392" s="35">
        <v>21486</v>
      </c>
      <c r="AF392" s="35">
        <v>6.69864781021976E-2</v>
      </c>
      <c r="AG392" s="35">
        <v>21486</v>
      </c>
    </row>
    <row r="393" spans="1:33" hidden="1">
      <c r="A393" s="35" t="s">
        <v>847</v>
      </c>
      <c r="B393" s="35" t="s">
        <v>1733</v>
      </c>
      <c r="C393" s="35" t="b">
        <f t="shared" si="12"/>
        <v>1</v>
      </c>
      <c r="D393" s="35">
        <v>11.294474921630098</v>
      </c>
      <c r="E393" s="35">
        <v>9.4461859979101348</v>
      </c>
      <c r="F393" s="35">
        <v>4.7621625478336593</v>
      </c>
      <c r="G393" s="36">
        <v>0.39466435185750015</v>
      </c>
      <c r="H393" s="37">
        <v>43667</v>
      </c>
      <c r="I393" s="38">
        <v>43667.39466435185</v>
      </c>
      <c r="J393" s="35">
        <v>2</v>
      </c>
      <c r="K393" s="35" t="s">
        <v>745</v>
      </c>
      <c r="L393" s="35">
        <v>0</v>
      </c>
      <c r="M393" s="35">
        <v>25</v>
      </c>
      <c r="N393" s="35">
        <v>3</v>
      </c>
      <c r="O393" s="35">
        <v>3.0042104200000002</v>
      </c>
      <c r="P393" s="35">
        <f t="shared" si="13"/>
        <v>1.3430022261568</v>
      </c>
      <c r="Q393" s="35">
        <v>157</v>
      </c>
      <c r="R393" s="35" t="s">
        <v>1338</v>
      </c>
      <c r="S393" s="35" t="s">
        <v>1339</v>
      </c>
      <c r="T393" s="35">
        <v>4.4095745325826597E-3</v>
      </c>
      <c r="U393" s="35">
        <v>0.31895656198746097</v>
      </c>
      <c r="V393" s="35">
        <v>0.14586106506160801</v>
      </c>
      <c r="W393" s="35">
        <v>10430</v>
      </c>
      <c r="X393" s="35">
        <v>0.14837326444854901</v>
      </c>
      <c r="Y393" s="35">
        <v>1547.5331481983601</v>
      </c>
      <c r="Z393" s="35">
        <v>0.30878503888812198</v>
      </c>
      <c r="AA393" s="35">
        <v>10</v>
      </c>
      <c r="AB393" s="35">
        <v>2.4108800863783201E-2</v>
      </c>
      <c r="AC393" s="35">
        <v>10430</v>
      </c>
      <c r="AD393" s="35">
        <v>5.8508946534541501E-2</v>
      </c>
      <c r="AE393" s="35">
        <v>10430</v>
      </c>
      <c r="AF393" s="35">
        <v>9.20472303195944E-2</v>
      </c>
      <c r="AG393" s="35">
        <v>10430</v>
      </c>
    </row>
    <row r="394" spans="1:33" hidden="1">
      <c r="A394" s="35" t="s">
        <v>848</v>
      </c>
      <c r="B394" s="35" t="s">
        <v>1734</v>
      </c>
      <c r="C394" s="35" t="b">
        <f t="shared" si="12"/>
        <v>1</v>
      </c>
      <c r="D394" s="35">
        <v>16.403524033437829</v>
      </c>
      <c r="E394" s="35">
        <v>16.148119122257054</v>
      </c>
      <c r="F394" s="35">
        <v>4.155131979945752</v>
      </c>
      <c r="G394" s="36">
        <v>0.39640046295244247</v>
      </c>
      <c r="H394" s="37">
        <v>43667</v>
      </c>
      <c r="I394" s="38">
        <v>43667.39640046296</v>
      </c>
      <c r="J394" s="35">
        <v>2</v>
      </c>
      <c r="K394" s="35" t="s">
        <v>745</v>
      </c>
      <c r="L394" s="35">
        <v>10</v>
      </c>
      <c r="M394" s="35">
        <v>25</v>
      </c>
      <c r="N394" s="35">
        <v>3</v>
      </c>
      <c r="O394" s="35">
        <v>3.0042104200000002</v>
      </c>
      <c r="P394" s="35">
        <f t="shared" si="13"/>
        <v>1.3430022261568</v>
      </c>
      <c r="Q394" s="35">
        <v>157</v>
      </c>
      <c r="R394" s="35" t="s">
        <v>1338</v>
      </c>
      <c r="S394" s="35" t="s">
        <v>1339</v>
      </c>
      <c r="T394" s="35">
        <v>4.4444365647758697E-3</v>
      </c>
      <c r="U394" s="35">
        <v>0.39631795406507297</v>
      </c>
      <c r="V394" s="35">
        <v>0.14771762300997099</v>
      </c>
      <c r="W394" s="35">
        <v>11456</v>
      </c>
      <c r="X394" s="35">
        <v>0.14588466996755101</v>
      </c>
      <c r="Y394" s="35">
        <v>1671.25477914826</v>
      </c>
      <c r="Z394" s="35">
        <v>0.316316621758372</v>
      </c>
      <c r="AA394" s="35">
        <v>56</v>
      </c>
      <c r="AB394" s="35">
        <v>2.5442852403311102E-2</v>
      </c>
      <c r="AC394" s="35">
        <v>11456</v>
      </c>
      <c r="AD394" s="35">
        <v>6.0306713388833602E-2</v>
      </c>
      <c r="AE394" s="35">
        <v>11456</v>
      </c>
      <c r="AF394" s="35">
        <v>9.39659352016773E-2</v>
      </c>
      <c r="AG394" s="35">
        <v>11456</v>
      </c>
    </row>
    <row r="395" spans="1:33" hidden="1">
      <c r="A395" s="35" t="s">
        <v>849</v>
      </c>
      <c r="B395" s="35" t="s">
        <v>1735</v>
      </c>
      <c r="C395" s="35" t="b">
        <f t="shared" si="12"/>
        <v>1</v>
      </c>
      <c r="D395" s="35">
        <v>10.95814524555904</v>
      </c>
      <c r="E395" s="35">
        <v>10.132575757575758</v>
      </c>
      <c r="F395" s="35">
        <v>3.4444274062467719</v>
      </c>
      <c r="G395" s="36">
        <v>0.39787037036148831</v>
      </c>
      <c r="H395" s="37">
        <v>43667</v>
      </c>
      <c r="I395" s="38">
        <v>43667.397870370369</v>
      </c>
      <c r="J395" s="35">
        <v>2</v>
      </c>
      <c r="K395" s="35" t="s">
        <v>745</v>
      </c>
      <c r="L395" s="35">
        <v>5</v>
      </c>
      <c r="M395" s="35">
        <v>25</v>
      </c>
      <c r="N395" s="35">
        <v>3</v>
      </c>
      <c r="O395" s="35">
        <v>2.9661824399999999</v>
      </c>
      <c r="P395" s="35">
        <f t="shared" si="13"/>
        <v>1.3260021979776</v>
      </c>
      <c r="Q395" s="35">
        <v>204</v>
      </c>
      <c r="R395" s="35" t="s">
        <v>1338</v>
      </c>
      <c r="S395" s="35" t="s">
        <v>1339</v>
      </c>
      <c r="T395" s="35">
        <v>4.2079671702219996E-3</v>
      </c>
      <c r="U395" s="35">
        <v>0.228116228952847</v>
      </c>
      <c r="V395" s="35">
        <v>9.4153589039651903E-2</v>
      </c>
      <c r="W395" s="35">
        <v>10172</v>
      </c>
      <c r="X395" s="35">
        <v>9.1138413414458802E-2</v>
      </c>
      <c r="Y395" s="35">
        <v>927.05994125187499</v>
      </c>
      <c r="Z395" s="35" t="s">
        <v>1346</v>
      </c>
      <c r="AA395" s="35">
        <v>0</v>
      </c>
      <c r="AB395" s="35">
        <v>9.7460954091680707E-3</v>
      </c>
      <c r="AC395" s="35">
        <v>10172</v>
      </c>
      <c r="AD395" s="35">
        <v>2.9945373719517301E-2</v>
      </c>
      <c r="AE395" s="35">
        <v>10172</v>
      </c>
      <c r="AF395" s="35">
        <v>5.2943261695914498E-2</v>
      </c>
      <c r="AG395" s="35">
        <v>10172</v>
      </c>
    </row>
    <row r="396" spans="1:33" hidden="1">
      <c r="A396" s="35" t="s">
        <v>850</v>
      </c>
      <c r="B396" s="35" t="s">
        <v>1736</v>
      </c>
      <c r="C396" s="35" t="b">
        <f t="shared" si="12"/>
        <v>1</v>
      </c>
      <c r="D396" s="35">
        <v>17.116496865203757</v>
      </c>
      <c r="E396" s="35">
        <v>16.641196447230932</v>
      </c>
      <c r="F396" s="35">
        <v>4.7827808976838284</v>
      </c>
      <c r="G396" s="36">
        <v>0.40143518519471399</v>
      </c>
      <c r="H396" s="37">
        <v>43667</v>
      </c>
      <c r="I396" s="38">
        <v>43667.401435185187</v>
      </c>
      <c r="J396" s="35">
        <v>2</v>
      </c>
      <c r="K396" s="35" t="s">
        <v>745</v>
      </c>
      <c r="L396" s="35">
        <v>-5</v>
      </c>
      <c r="M396" s="35">
        <v>25</v>
      </c>
      <c r="N396" s="35">
        <v>3</v>
      </c>
      <c r="O396" s="35">
        <v>0.81648310000000002</v>
      </c>
      <c r="P396" s="35">
        <f t="shared" si="13"/>
        <v>0.365000605024</v>
      </c>
      <c r="Q396" s="35">
        <v>342</v>
      </c>
      <c r="R396" s="35" t="s">
        <v>1338</v>
      </c>
      <c r="S396" s="35" t="s">
        <v>1403</v>
      </c>
      <c r="T396" s="35">
        <v>5.8124034318983104E-3</v>
      </c>
      <c r="U396" s="35">
        <v>0.33447196401352602</v>
      </c>
      <c r="V396" s="35">
        <v>7.8572361499708795E-2</v>
      </c>
      <c r="W396" s="35">
        <v>19507</v>
      </c>
      <c r="X396" s="35">
        <v>6.9756222049690203E-2</v>
      </c>
      <c r="Y396" s="35">
        <v>1360.7346235233099</v>
      </c>
      <c r="Z396" s="35">
        <v>0.320415024876332</v>
      </c>
      <c r="AA396" s="35">
        <v>6</v>
      </c>
      <c r="AB396" s="35">
        <v>6.9766454715371497E-3</v>
      </c>
      <c r="AC396" s="35">
        <v>19507</v>
      </c>
      <c r="AD396" s="35">
        <v>2.30171035575404E-2</v>
      </c>
      <c r="AE396" s="35">
        <v>19507</v>
      </c>
      <c r="AF396" s="35">
        <v>4.23549277080267E-2</v>
      </c>
      <c r="AG396" s="35">
        <v>19507</v>
      </c>
    </row>
    <row r="397" spans="1:33" hidden="1">
      <c r="A397" s="35" t="s">
        <v>851</v>
      </c>
      <c r="B397" s="35" t="s">
        <v>1737</v>
      </c>
      <c r="C397" s="35" t="b">
        <f t="shared" si="12"/>
        <v>1</v>
      </c>
      <c r="D397" s="35">
        <v>16.941695402298855</v>
      </c>
      <c r="E397" s="35">
        <v>16.873040752351095</v>
      </c>
      <c r="F397" s="35">
        <v>5.4624750628172132</v>
      </c>
      <c r="G397" s="36">
        <v>0.40307870370452292</v>
      </c>
      <c r="H397" s="37">
        <v>43667</v>
      </c>
      <c r="I397" s="38">
        <v>43667.403078703705</v>
      </c>
      <c r="J397" s="35">
        <v>2</v>
      </c>
      <c r="K397" s="35" t="s">
        <v>745</v>
      </c>
      <c r="L397" s="35">
        <v>0</v>
      </c>
      <c r="M397" s="35">
        <v>25</v>
      </c>
      <c r="N397" s="35">
        <v>3</v>
      </c>
      <c r="O397" s="35">
        <v>0.81648310000000002</v>
      </c>
      <c r="P397" s="35">
        <f t="shared" si="13"/>
        <v>0.365000605024</v>
      </c>
      <c r="Q397" s="35">
        <v>342</v>
      </c>
      <c r="R397" s="35" t="s">
        <v>1338</v>
      </c>
      <c r="S397" s="35" t="s">
        <v>1403</v>
      </c>
      <c r="T397" s="35">
        <v>4.2882218264064503E-3</v>
      </c>
      <c r="U397" s="35">
        <v>0.29115088466853101</v>
      </c>
      <c r="V397" s="35">
        <v>0.121221545659258</v>
      </c>
      <c r="W397" s="35">
        <v>18369</v>
      </c>
      <c r="X397" s="35">
        <v>0.117247542258587</v>
      </c>
      <c r="Y397" s="35">
        <v>2153.7201037479899</v>
      </c>
      <c r="Z397" s="35" t="s">
        <v>1346</v>
      </c>
      <c r="AA397" s="35">
        <v>0</v>
      </c>
      <c r="AB397" s="35">
        <v>1.6730884318099101E-2</v>
      </c>
      <c r="AC397" s="35">
        <v>18369</v>
      </c>
      <c r="AD397" s="35">
        <v>4.43795629175305E-2</v>
      </c>
      <c r="AE397" s="35">
        <v>18369</v>
      </c>
      <c r="AF397" s="35">
        <v>7.3063395816857404E-2</v>
      </c>
      <c r="AG397" s="35">
        <v>18369</v>
      </c>
    </row>
    <row r="398" spans="1:33" hidden="1">
      <c r="A398" s="35" t="s">
        <v>852</v>
      </c>
      <c r="B398" s="35" t="s">
        <v>1738</v>
      </c>
      <c r="C398" s="35" t="b">
        <f t="shared" si="12"/>
        <v>1</v>
      </c>
      <c r="D398" s="35">
        <v>17.936562173458722</v>
      </c>
      <c r="E398" s="35">
        <v>16.041666666666668</v>
      </c>
      <c r="F398" s="35">
        <v>7.5191784028291631</v>
      </c>
      <c r="G398" s="36">
        <v>0.40552083333022892</v>
      </c>
      <c r="H398" s="37">
        <v>43667</v>
      </c>
      <c r="I398" s="38">
        <v>43667.40552083333</v>
      </c>
      <c r="J398" s="35">
        <v>2</v>
      </c>
      <c r="K398" s="35" t="s">
        <v>745</v>
      </c>
      <c r="L398" s="35">
        <v>10</v>
      </c>
      <c r="M398" s="35">
        <v>25</v>
      </c>
      <c r="N398" s="35">
        <v>3</v>
      </c>
      <c r="O398" s="35">
        <v>1.42493078</v>
      </c>
      <c r="P398" s="35">
        <f t="shared" si="13"/>
        <v>0.63700105589119993</v>
      </c>
      <c r="Q398" s="35">
        <v>62</v>
      </c>
      <c r="R398" s="35" t="s">
        <v>1338</v>
      </c>
      <c r="S398" s="35" t="s">
        <v>1341</v>
      </c>
      <c r="T398" s="35">
        <v>5.1348088230967603E-3</v>
      </c>
      <c r="U398" s="35">
        <v>0.23359767530174699</v>
      </c>
      <c r="V398" s="35">
        <v>8.8724041879792395E-2</v>
      </c>
      <c r="W398" s="35">
        <v>17115</v>
      </c>
      <c r="X398" s="35">
        <v>7.9886178649629394E-2</v>
      </c>
      <c r="Y398" s="35">
        <v>1367.2519475884101</v>
      </c>
      <c r="Z398" s="35" t="s">
        <v>1346</v>
      </c>
      <c r="AA398" s="35">
        <v>0</v>
      </c>
      <c r="AB398" s="35">
        <v>8.9324387456895197E-3</v>
      </c>
      <c r="AC398" s="35">
        <v>17115</v>
      </c>
      <c r="AD398" s="35">
        <v>2.7708753189450999E-2</v>
      </c>
      <c r="AE398" s="35">
        <v>17115</v>
      </c>
      <c r="AF398" s="35">
        <v>4.9384859012956799E-2</v>
      </c>
      <c r="AG398" s="35">
        <v>17115</v>
      </c>
    </row>
    <row r="399" spans="1:33" hidden="1">
      <c r="A399" s="35" t="s">
        <v>853</v>
      </c>
      <c r="B399" s="35" t="s">
        <v>1739</v>
      </c>
      <c r="C399" s="35" t="b">
        <f t="shared" si="12"/>
        <v>1</v>
      </c>
      <c r="G399" s="36">
        <v>0.40729166666278616</v>
      </c>
      <c r="H399" s="37">
        <v>43667</v>
      </c>
      <c r="I399" s="38">
        <v>43667.40729166667</v>
      </c>
      <c r="J399" s="35">
        <v>2</v>
      </c>
      <c r="K399" s="35" t="s">
        <v>745</v>
      </c>
      <c r="L399" s="35">
        <v>0</v>
      </c>
      <c r="M399" s="35">
        <v>25</v>
      </c>
      <c r="N399" s="35">
        <v>3</v>
      </c>
      <c r="O399" s="35">
        <v>1.42493078</v>
      </c>
      <c r="P399" s="35">
        <f t="shared" si="13"/>
        <v>0.63700105589119993</v>
      </c>
      <c r="Q399" s="35">
        <v>62</v>
      </c>
      <c r="R399" s="35" t="s">
        <v>1338</v>
      </c>
      <c r="S399" s="35" t="s">
        <v>1341</v>
      </c>
      <c r="T399" s="35">
        <v>6.6526486944046602E-3</v>
      </c>
      <c r="U399" s="35">
        <v>0.33364609498831399</v>
      </c>
      <c r="V399" s="35">
        <v>9.3707906951761497E-2</v>
      </c>
      <c r="W399" s="35">
        <v>37565</v>
      </c>
      <c r="X399" s="35">
        <v>8.3859596868689198E-2</v>
      </c>
      <c r="Y399" s="35">
        <v>3150.1857563723102</v>
      </c>
      <c r="Z399" s="35">
        <v>0.31131823287349802</v>
      </c>
      <c r="AA399" s="35">
        <v>10</v>
      </c>
      <c r="AB399" s="35">
        <v>1.01919543780361E-2</v>
      </c>
      <c r="AC399" s="35">
        <v>37565</v>
      </c>
      <c r="AD399" s="35">
        <v>3.03112975512062E-2</v>
      </c>
      <c r="AE399" s="35">
        <v>37565</v>
      </c>
      <c r="AF399" s="35">
        <v>5.3040983254435202E-2</v>
      </c>
      <c r="AG399" s="35">
        <v>37565</v>
      </c>
    </row>
    <row r="400" spans="1:33" hidden="1">
      <c r="A400" s="35" t="s">
        <v>854</v>
      </c>
      <c r="B400" s="35" t="s">
        <v>1740</v>
      </c>
      <c r="C400" s="35" t="b">
        <f t="shared" si="12"/>
        <v>1</v>
      </c>
      <c r="D400" s="35">
        <v>12.459101358411704</v>
      </c>
      <c r="E400" s="35">
        <v>10.630224660397072</v>
      </c>
      <c r="F400" s="35">
        <v>11.105715092278235</v>
      </c>
      <c r="G400" s="36">
        <v>0.40799768519354984</v>
      </c>
      <c r="H400" s="37">
        <v>43667</v>
      </c>
      <c r="I400" s="38">
        <v>43667.407997685186</v>
      </c>
      <c r="J400" s="35">
        <v>2</v>
      </c>
      <c r="K400" s="35" t="s">
        <v>745</v>
      </c>
      <c r="L400" s="35">
        <v>0</v>
      </c>
      <c r="M400" s="35">
        <v>25</v>
      </c>
      <c r="N400" s="35">
        <v>3</v>
      </c>
      <c r="O400" s="35">
        <v>4.7557344400000003</v>
      </c>
      <c r="P400" s="35">
        <f t="shared" si="13"/>
        <v>2.1260035240576003</v>
      </c>
      <c r="Q400" s="35">
        <v>134</v>
      </c>
      <c r="R400" s="35" t="s">
        <v>1338</v>
      </c>
      <c r="S400" s="35" t="s">
        <v>1341</v>
      </c>
      <c r="T400" s="35">
        <v>4.4866151216526803E-3</v>
      </c>
      <c r="U400" s="35">
        <v>0.358404277552345</v>
      </c>
      <c r="V400" s="35">
        <v>0.108915288149369</v>
      </c>
      <c r="W400" s="35">
        <v>26284</v>
      </c>
      <c r="X400" s="35">
        <v>9.9140335286186695E-2</v>
      </c>
      <c r="Y400" s="35">
        <v>2605.8045726621299</v>
      </c>
      <c r="Z400" s="35">
        <v>0.31458802036223898</v>
      </c>
      <c r="AA400" s="35">
        <v>63</v>
      </c>
      <c r="AB400" s="35">
        <v>1.3980101228772799E-2</v>
      </c>
      <c r="AC400" s="35">
        <v>26284</v>
      </c>
      <c r="AD400" s="35">
        <v>3.8218566475538999E-2</v>
      </c>
      <c r="AE400" s="35">
        <v>26284</v>
      </c>
      <c r="AF400" s="35">
        <v>6.4183317065162504E-2</v>
      </c>
      <c r="AG400" s="35">
        <v>26284</v>
      </c>
    </row>
    <row r="401" spans="1:33" hidden="1">
      <c r="A401" s="35" t="s">
        <v>855</v>
      </c>
      <c r="B401" s="35" t="s">
        <v>1741</v>
      </c>
      <c r="C401" s="35" t="b">
        <f t="shared" si="12"/>
        <v>1</v>
      </c>
      <c r="D401" s="35">
        <v>6.3825417972831744</v>
      </c>
      <c r="E401" s="35">
        <v>5.631530825496343</v>
      </c>
      <c r="F401" s="35">
        <v>2.7331738536479735</v>
      </c>
      <c r="G401" s="36">
        <v>0.40966435184236616</v>
      </c>
      <c r="H401" s="37">
        <v>43667</v>
      </c>
      <c r="I401" s="38">
        <v>43667.40966435185</v>
      </c>
      <c r="J401" s="35">
        <v>2</v>
      </c>
      <c r="K401" s="35" t="s">
        <v>745</v>
      </c>
      <c r="L401" s="35">
        <v>5</v>
      </c>
      <c r="M401" s="35">
        <v>25</v>
      </c>
      <c r="N401" s="35">
        <v>3</v>
      </c>
      <c r="O401" s="35">
        <v>4.7557344400000003</v>
      </c>
      <c r="P401" s="35">
        <f t="shared" si="13"/>
        <v>2.1260035240576003</v>
      </c>
      <c r="Q401" s="35">
        <v>134</v>
      </c>
      <c r="R401" s="35" t="s">
        <v>1338</v>
      </c>
      <c r="S401" s="35" t="s">
        <v>1341</v>
      </c>
      <c r="T401" s="35">
        <v>4.94618627587925E-3</v>
      </c>
      <c r="U401" s="35">
        <v>0.39021509835566798</v>
      </c>
      <c r="V401" s="35">
        <v>0.12530226357357499</v>
      </c>
      <c r="W401" s="35">
        <v>23919</v>
      </c>
      <c r="X401" s="35">
        <v>0.114084296308317</v>
      </c>
      <c r="Y401" s="35">
        <v>2728.7822833986402</v>
      </c>
      <c r="Z401" s="35">
        <v>0.32470759439303698</v>
      </c>
      <c r="AA401" s="35">
        <v>157</v>
      </c>
      <c r="AB401" s="35">
        <v>1.9365443544120901E-2</v>
      </c>
      <c r="AC401" s="35">
        <v>23919</v>
      </c>
      <c r="AD401" s="35">
        <v>4.8110170977501802E-2</v>
      </c>
      <c r="AE401" s="35">
        <v>23919</v>
      </c>
      <c r="AF401" s="35">
        <v>7.7155629474780496E-2</v>
      </c>
      <c r="AG401" s="35">
        <v>23919</v>
      </c>
    </row>
    <row r="402" spans="1:33" hidden="1">
      <c r="A402" s="35" t="s">
        <v>856</v>
      </c>
      <c r="B402" s="35" t="s">
        <v>1742</v>
      </c>
      <c r="C402" s="35" t="b">
        <f t="shared" si="12"/>
        <v>1</v>
      </c>
      <c r="D402" s="35">
        <v>16.435566875653095</v>
      </c>
      <c r="E402" s="35">
        <v>12.987852664576803</v>
      </c>
      <c r="F402" s="35">
        <v>8.9856746770874238</v>
      </c>
      <c r="G402" s="36">
        <v>0.41365740742185153</v>
      </c>
      <c r="H402" s="37">
        <v>43667</v>
      </c>
      <c r="I402" s="38">
        <v>43667.413657407407</v>
      </c>
      <c r="J402" s="35">
        <v>2</v>
      </c>
      <c r="K402" s="35" t="s">
        <v>745</v>
      </c>
      <c r="L402" s="35">
        <v>-5</v>
      </c>
      <c r="M402" s="35">
        <v>25</v>
      </c>
      <c r="N402" s="35">
        <v>3</v>
      </c>
      <c r="O402" s="35">
        <v>4.3642699399999998</v>
      </c>
      <c r="P402" s="35">
        <f t="shared" si="13"/>
        <v>1.9510032339775998</v>
      </c>
      <c r="Q402" s="35">
        <v>192</v>
      </c>
      <c r="R402" s="35" t="s">
        <v>1338</v>
      </c>
      <c r="S402" s="35" t="s">
        <v>1339</v>
      </c>
      <c r="T402" s="35">
        <v>4.4906218785536797E-3</v>
      </c>
      <c r="U402" s="35">
        <v>0.365727899927557</v>
      </c>
      <c r="V402" s="35">
        <v>0.16706630579595499</v>
      </c>
      <c r="W402" s="35">
        <v>10739</v>
      </c>
      <c r="X402" s="35">
        <v>0.16609513437325801</v>
      </c>
      <c r="Y402" s="35">
        <v>1783.6956480344099</v>
      </c>
      <c r="Z402" s="35">
        <v>0.31470201688226701</v>
      </c>
      <c r="AA402" s="35">
        <v>169</v>
      </c>
      <c r="AB402" s="35">
        <v>3.20917988830293E-2</v>
      </c>
      <c r="AC402" s="35">
        <v>10739</v>
      </c>
      <c r="AD402" s="35">
        <v>7.2174725310760496E-2</v>
      </c>
      <c r="AE402" s="35">
        <v>10739</v>
      </c>
      <c r="AF402" s="35">
        <v>0.109376697544577</v>
      </c>
      <c r="AG402" s="35">
        <v>10739</v>
      </c>
    </row>
    <row r="403" spans="1:33" hidden="1">
      <c r="A403" s="35" t="s">
        <v>857</v>
      </c>
      <c r="B403" s="35" t="s">
        <v>1743</v>
      </c>
      <c r="C403" s="35" t="b">
        <f t="shared" si="12"/>
        <v>1</v>
      </c>
      <c r="D403" s="35">
        <v>9.938424764890291</v>
      </c>
      <c r="E403" s="35">
        <v>9.2574451410658298</v>
      </c>
      <c r="F403" s="35">
        <v>3.6514375601771643</v>
      </c>
      <c r="G403" s="36">
        <v>0.41497685184003785</v>
      </c>
      <c r="H403" s="37">
        <v>43667</v>
      </c>
      <c r="I403" s="38">
        <v>43667.414976851855</v>
      </c>
      <c r="J403" s="35">
        <v>2</v>
      </c>
      <c r="K403" s="35" t="s">
        <v>745</v>
      </c>
      <c r="L403" s="35">
        <v>0</v>
      </c>
      <c r="M403" s="35">
        <v>25</v>
      </c>
      <c r="N403" s="35">
        <v>3</v>
      </c>
      <c r="O403" s="35">
        <v>4.4134826199999999</v>
      </c>
      <c r="P403" s="35">
        <f t="shared" si="13"/>
        <v>1.9730032704448</v>
      </c>
      <c r="Q403" s="35">
        <v>183</v>
      </c>
      <c r="R403" s="35" t="s">
        <v>1338</v>
      </c>
      <c r="S403" s="35" t="s">
        <v>1339</v>
      </c>
      <c r="T403" s="35">
        <v>5.65121864963868E-3</v>
      </c>
      <c r="U403" s="35">
        <v>0.31365005924469502</v>
      </c>
      <c r="V403" s="35">
        <v>0.11894038238353601</v>
      </c>
      <c r="W403" s="35">
        <v>17952</v>
      </c>
      <c r="X403" s="35">
        <v>0.114635435657792</v>
      </c>
      <c r="Y403" s="35">
        <v>2057.93534092868</v>
      </c>
      <c r="Z403" s="35">
        <v>0.30724258220755901</v>
      </c>
      <c r="AA403" s="35">
        <v>6</v>
      </c>
      <c r="AB403" s="35">
        <v>1.6127318135448699E-2</v>
      </c>
      <c r="AC403" s="35">
        <v>17952</v>
      </c>
      <c r="AD403" s="35">
        <v>4.3150720678048898E-2</v>
      </c>
      <c r="AE403" s="35">
        <v>17952</v>
      </c>
      <c r="AF403" s="35">
        <v>7.1360778366930999E-2</v>
      </c>
      <c r="AG403" s="35">
        <v>17952</v>
      </c>
    </row>
    <row r="404" spans="1:33" hidden="1">
      <c r="A404" s="35" t="s">
        <v>858</v>
      </c>
      <c r="B404" s="35" t="s">
        <v>1744</v>
      </c>
      <c r="C404" s="35" t="b">
        <f t="shared" si="12"/>
        <v>1</v>
      </c>
      <c r="D404" s="35">
        <v>10.989122257053291</v>
      </c>
      <c r="E404" s="35">
        <v>10.660266457680251</v>
      </c>
      <c r="F404" s="35">
        <v>3.0283470613874761</v>
      </c>
      <c r="G404" s="36">
        <v>0.41701388888759539</v>
      </c>
      <c r="H404" s="37">
        <v>43667</v>
      </c>
      <c r="I404" s="38">
        <v>43667.417013888888</v>
      </c>
      <c r="J404" s="35">
        <v>2</v>
      </c>
      <c r="K404" s="35" t="s">
        <v>745</v>
      </c>
      <c r="L404" s="35">
        <v>0</v>
      </c>
      <c r="M404" s="35">
        <v>25</v>
      </c>
      <c r="N404" s="35">
        <v>3</v>
      </c>
      <c r="O404" s="35">
        <v>4.4134826199999999</v>
      </c>
      <c r="P404" s="35">
        <f t="shared" si="13"/>
        <v>1.9730032704448</v>
      </c>
      <c r="Q404" s="35">
        <v>183</v>
      </c>
      <c r="R404" s="35" t="s">
        <v>1338</v>
      </c>
      <c r="S404" s="35" t="s">
        <v>1339</v>
      </c>
      <c r="T404" s="35">
        <v>4.8125665230859304E-3</v>
      </c>
      <c r="U404" s="35">
        <v>0.32536020980126701</v>
      </c>
      <c r="V404" s="35">
        <v>0.14008253981920701</v>
      </c>
      <c r="W404" s="35">
        <v>7212</v>
      </c>
      <c r="X404" s="35">
        <v>0.136842954675788</v>
      </c>
      <c r="Y404" s="35">
        <v>986.91138912178201</v>
      </c>
      <c r="Z404" s="35">
        <v>0.30799418147211</v>
      </c>
      <c r="AA404" s="35">
        <v>9</v>
      </c>
      <c r="AB404" s="35">
        <v>2.3050342753540599E-2</v>
      </c>
      <c r="AC404" s="35">
        <v>7212</v>
      </c>
      <c r="AD404" s="35">
        <v>5.5879922900134903E-2</v>
      </c>
      <c r="AE404" s="35">
        <v>7212</v>
      </c>
      <c r="AF404" s="35">
        <v>8.8069020230592196E-2</v>
      </c>
      <c r="AG404" s="35">
        <v>7212</v>
      </c>
    </row>
    <row r="405" spans="1:33" hidden="1">
      <c r="A405" s="35" t="s">
        <v>859</v>
      </c>
      <c r="B405" s="35" t="s">
        <v>1745</v>
      </c>
      <c r="C405" s="35" t="b">
        <f t="shared" si="12"/>
        <v>1</v>
      </c>
      <c r="D405" s="35">
        <v>15.650882967607101</v>
      </c>
      <c r="E405" s="35">
        <v>12.57771682340648</v>
      </c>
      <c r="F405" s="35">
        <v>9.8645774052734669</v>
      </c>
      <c r="G405" s="36">
        <v>0.41931712962104939</v>
      </c>
      <c r="H405" s="37">
        <v>43667</v>
      </c>
      <c r="I405" s="38">
        <v>43667.419317129628</v>
      </c>
      <c r="J405" s="35">
        <v>2</v>
      </c>
      <c r="K405" s="35" t="s">
        <v>745</v>
      </c>
      <c r="L405" s="35">
        <v>-5</v>
      </c>
      <c r="M405" s="35">
        <v>25</v>
      </c>
      <c r="N405" s="35">
        <v>3</v>
      </c>
      <c r="O405" s="35">
        <v>3.3486991800000001</v>
      </c>
      <c r="P405" s="35">
        <f t="shared" si="13"/>
        <v>1.4970024814272</v>
      </c>
      <c r="Q405" s="35">
        <v>137</v>
      </c>
      <c r="R405" s="35" t="s">
        <v>1338</v>
      </c>
      <c r="S405" s="35" t="s">
        <v>1339</v>
      </c>
      <c r="T405" s="35">
        <v>4.2372573836965298E-3</v>
      </c>
      <c r="U405" s="35">
        <v>0.45767724147884398</v>
      </c>
      <c r="V405" s="35">
        <v>0.14732032375630599</v>
      </c>
      <c r="W405" s="35">
        <v>16849</v>
      </c>
      <c r="X405" s="35">
        <v>0.13940540257261899</v>
      </c>
      <c r="Y405" s="35">
        <v>2348.8416279460598</v>
      </c>
      <c r="Z405" s="35">
        <v>0.33003082623657598</v>
      </c>
      <c r="AA405" s="35">
        <v>257</v>
      </c>
      <c r="AB405" s="35">
        <v>2.6048472826668199E-2</v>
      </c>
      <c r="AC405" s="35">
        <v>16849</v>
      </c>
      <c r="AD405" s="35">
        <v>6.0737854979873898E-2</v>
      </c>
      <c r="AE405" s="35">
        <v>16849</v>
      </c>
      <c r="AF405" s="35">
        <v>9.4091676508115896E-2</v>
      </c>
      <c r="AG405" s="35">
        <v>16849</v>
      </c>
    </row>
    <row r="406" spans="1:33" hidden="1">
      <c r="A406" s="35" t="s">
        <v>860</v>
      </c>
      <c r="B406" s="35" t="s">
        <v>1746</v>
      </c>
      <c r="C406" s="35" t="b">
        <f t="shared" si="12"/>
        <v>1</v>
      </c>
      <c r="D406" s="35">
        <v>9.6919174503657146</v>
      </c>
      <c r="E406" s="35">
        <v>8.4783176593521432</v>
      </c>
      <c r="F406" s="35">
        <v>3.839720089120743</v>
      </c>
      <c r="G406" s="36">
        <v>0.42108796295360662</v>
      </c>
      <c r="H406" s="37">
        <v>43667</v>
      </c>
      <c r="I406" s="38">
        <v>43667.421087962961</v>
      </c>
      <c r="J406" s="35">
        <v>2</v>
      </c>
      <c r="K406" s="35" t="s">
        <v>745</v>
      </c>
      <c r="L406" s="35">
        <v>5</v>
      </c>
      <c r="M406" s="35">
        <v>25</v>
      </c>
      <c r="N406" s="35">
        <v>3</v>
      </c>
      <c r="O406" s="35">
        <v>3.3486991800000001</v>
      </c>
      <c r="P406" s="35">
        <f t="shared" si="13"/>
        <v>1.4970024814272</v>
      </c>
      <c r="Q406" s="35">
        <v>137</v>
      </c>
      <c r="R406" s="35" t="s">
        <v>1338</v>
      </c>
      <c r="S406" s="35" t="s">
        <v>1339</v>
      </c>
      <c r="T406" s="35">
        <v>4.4433585475160201E-3</v>
      </c>
      <c r="U406" s="35">
        <v>0.39840589092330198</v>
      </c>
      <c r="V406" s="35">
        <v>0.125611222836328</v>
      </c>
      <c r="W406" s="35">
        <v>7985</v>
      </c>
      <c r="X406" s="35">
        <v>0.12443985780646299</v>
      </c>
      <c r="Y406" s="35">
        <v>993.65226458461098</v>
      </c>
      <c r="Z406" s="35">
        <v>0.34858273748632101</v>
      </c>
      <c r="AA406" s="35">
        <v>5</v>
      </c>
      <c r="AB406" s="35">
        <v>1.7738998349158899E-2</v>
      </c>
      <c r="AC406" s="35">
        <v>7985</v>
      </c>
      <c r="AD406" s="35">
        <v>4.6588637923926E-2</v>
      </c>
      <c r="AE406" s="35">
        <v>7985</v>
      </c>
      <c r="AF406" s="35">
        <v>7.6234432834011795E-2</v>
      </c>
      <c r="AG406" s="35">
        <v>7985</v>
      </c>
    </row>
    <row r="407" spans="1:33" hidden="1">
      <c r="A407" s="35" t="s">
        <v>861</v>
      </c>
      <c r="B407" s="35" t="s">
        <v>1747</v>
      </c>
      <c r="C407" s="35" t="b">
        <f t="shared" si="12"/>
        <v>1</v>
      </c>
      <c r="D407" s="35">
        <v>24.677711598746079</v>
      </c>
      <c r="E407" s="35">
        <v>23.501828631138977</v>
      </c>
      <c r="F407" s="35">
        <v>7.9375410136261024</v>
      </c>
      <c r="G407" s="36">
        <v>0.42268518518540077</v>
      </c>
      <c r="H407" s="37">
        <v>43667</v>
      </c>
      <c r="I407" s="38">
        <v>43667.422685185185</v>
      </c>
      <c r="J407" s="35">
        <v>2</v>
      </c>
      <c r="K407" s="35" t="s">
        <v>745</v>
      </c>
      <c r="L407" s="35">
        <v>10</v>
      </c>
      <c r="M407" s="35">
        <v>25</v>
      </c>
      <c r="N407" s="35">
        <v>3</v>
      </c>
      <c r="O407" s="35">
        <v>3.3039603799999999</v>
      </c>
      <c r="P407" s="35">
        <f t="shared" si="13"/>
        <v>1.4770024482752</v>
      </c>
      <c r="Q407" s="35">
        <v>143</v>
      </c>
      <c r="R407" s="35" t="s">
        <v>1338</v>
      </c>
      <c r="S407" s="35" t="s">
        <v>1339</v>
      </c>
      <c r="T407" s="35">
        <v>5.8791419702300604E-3</v>
      </c>
      <c r="U407" s="35">
        <v>0.34395478256575102</v>
      </c>
      <c r="V407" s="35">
        <v>9.4903541788209797E-2</v>
      </c>
      <c r="W407" s="35">
        <v>24459</v>
      </c>
      <c r="X407" s="35">
        <v>7.8740661133184703E-2</v>
      </c>
      <c r="Y407" s="35">
        <v>1925.91783065656</v>
      </c>
      <c r="Z407" s="35">
        <v>0.31593334934163497</v>
      </c>
      <c r="AA407" s="35">
        <v>58</v>
      </c>
      <c r="AB407" s="35">
        <v>1.1154307407466001E-2</v>
      </c>
      <c r="AC407" s="35">
        <v>24459</v>
      </c>
      <c r="AD407" s="35">
        <v>3.1620923149536399E-2</v>
      </c>
      <c r="AE407" s="35">
        <v>24459</v>
      </c>
      <c r="AF407" s="35">
        <v>5.4398167288849601E-2</v>
      </c>
      <c r="AG407" s="35">
        <v>24459</v>
      </c>
    </row>
    <row r="408" spans="1:33" hidden="1">
      <c r="A408" s="35" t="s">
        <v>862</v>
      </c>
      <c r="B408" s="35" t="s">
        <v>1748</v>
      </c>
      <c r="C408" s="35" t="b">
        <f t="shared" si="12"/>
        <v>1</v>
      </c>
      <c r="D408" s="35">
        <v>14.48107628004181</v>
      </c>
      <c r="E408" s="35">
        <v>13.988375130616509</v>
      </c>
      <c r="F408" s="35">
        <v>4.0681566953633723</v>
      </c>
      <c r="G408" s="36">
        <v>0.4241203703568317</v>
      </c>
      <c r="H408" s="37">
        <v>43667</v>
      </c>
      <c r="I408" s="38">
        <v>43667.424120370371</v>
      </c>
      <c r="J408" s="35">
        <v>2</v>
      </c>
      <c r="K408" s="35" t="s">
        <v>745</v>
      </c>
      <c r="L408" s="35">
        <v>5</v>
      </c>
      <c r="M408" s="35">
        <v>25</v>
      </c>
      <c r="N408" s="35">
        <v>3</v>
      </c>
      <c r="O408" s="35">
        <v>3.3039603799999999</v>
      </c>
      <c r="P408" s="35">
        <f t="shared" si="13"/>
        <v>1.4770024482752</v>
      </c>
      <c r="Q408" s="35">
        <v>143</v>
      </c>
      <c r="R408" s="35" t="s">
        <v>1338</v>
      </c>
      <c r="S408" s="35" t="s">
        <v>1339</v>
      </c>
      <c r="T408" s="35">
        <v>4.8862728204511199E-3</v>
      </c>
      <c r="U408" s="35">
        <v>0.22793426857134499</v>
      </c>
      <c r="V408" s="35">
        <v>9.7333564475967804E-2</v>
      </c>
      <c r="W408" s="35">
        <v>20196</v>
      </c>
      <c r="X408" s="35">
        <v>9.0682737541653596E-2</v>
      </c>
      <c r="Y408" s="35">
        <v>1831.42856739124</v>
      </c>
      <c r="Z408" s="35" t="s">
        <v>1346</v>
      </c>
      <c r="AA408" s="35">
        <v>0</v>
      </c>
      <c r="AB408" s="35">
        <v>1.05257866345382E-2</v>
      </c>
      <c r="AC408" s="35">
        <v>20196</v>
      </c>
      <c r="AD408" s="35">
        <v>3.15925646918509E-2</v>
      </c>
      <c r="AE408" s="35">
        <v>20196</v>
      </c>
      <c r="AF408" s="35">
        <v>5.5270337268763597E-2</v>
      </c>
      <c r="AG408" s="35">
        <v>20196</v>
      </c>
    </row>
    <row r="409" spans="1:33" hidden="1">
      <c r="A409" s="35" t="s">
        <v>863</v>
      </c>
      <c r="B409" s="35" t="s">
        <v>1749</v>
      </c>
      <c r="C409" s="35" t="b">
        <f t="shared" si="12"/>
        <v>1</v>
      </c>
      <c r="D409" s="35">
        <v>16.597108150470216</v>
      </c>
      <c r="E409" s="35">
        <v>16.134404388714735</v>
      </c>
      <c r="F409" s="35">
        <v>5.3824836699110854</v>
      </c>
      <c r="G409" s="36">
        <v>0.42570601851912215</v>
      </c>
      <c r="H409" s="37">
        <v>43667</v>
      </c>
      <c r="I409" s="38">
        <v>43667.425706018519</v>
      </c>
      <c r="J409" s="35">
        <v>2</v>
      </c>
      <c r="K409" s="35" t="s">
        <v>745</v>
      </c>
      <c r="L409" s="35">
        <v>10</v>
      </c>
      <c r="M409" s="35">
        <v>25</v>
      </c>
      <c r="N409" s="35">
        <v>3</v>
      </c>
      <c r="O409" s="35">
        <v>4.3441374799999997</v>
      </c>
      <c r="P409" s="35">
        <f t="shared" si="13"/>
        <v>1.9420032190591998</v>
      </c>
      <c r="Q409" s="35">
        <v>134</v>
      </c>
      <c r="R409" s="35" t="s">
        <v>1338</v>
      </c>
      <c r="S409" s="35" t="s">
        <v>1341</v>
      </c>
      <c r="T409" s="35">
        <v>5.2390398317445899E-3</v>
      </c>
      <c r="U409" s="35">
        <v>0.28205230924057001</v>
      </c>
      <c r="V409" s="35">
        <v>7.5358619417612197E-2</v>
      </c>
      <c r="W409" s="35">
        <v>22825</v>
      </c>
      <c r="X409" s="35">
        <v>6.6823286359786793E-2</v>
      </c>
      <c r="Y409" s="35">
        <v>1525.2415111621301</v>
      </c>
      <c r="Z409" s="35" t="s">
        <v>1346</v>
      </c>
      <c r="AA409" s="35">
        <v>0</v>
      </c>
      <c r="AB409" s="35">
        <v>6.3971512566509299E-3</v>
      </c>
      <c r="AC409" s="35">
        <v>22825</v>
      </c>
      <c r="AD409" s="35">
        <v>2.1582681623641398E-2</v>
      </c>
      <c r="AE409" s="35">
        <v>22825</v>
      </c>
      <c r="AF409" s="35">
        <v>4.01682900480443E-2</v>
      </c>
      <c r="AG409" s="35">
        <v>22825</v>
      </c>
    </row>
    <row r="410" spans="1:33" hidden="1">
      <c r="A410" s="35" t="s">
        <v>864</v>
      </c>
      <c r="B410" s="35" t="s">
        <v>1750</v>
      </c>
      <c r="C410" s="35" t="b">
        <f t="shared" si="12"/>
        <v>1</v>
      </c>
      <c r="D410" s="35">
        <v>15.478145245559041</v>
      </c>
      <c r="E410" s="35">
        <v>13.578239289446188</v>
      </c>
      <c r="F410" s="35">
        <v>6.5724823262067265</v>
      </c>
      <c r="G410" s="36">
        <v>0.42902777777635492</v>
      </c>
      <c r="H410" s="37">
        <v>43667</v>
      </c>
      <c r="I410" s="38">
        <v>43667.429027777776</v>
      </c>
      <c r="J410" s="35">
        <v>2</v>
      </c>
      <c r="K410" s="35" t="s">
        <v>745</v>
      </c>
      <c r="L410" s="35">
        <v>-5</v>
      </c>
      <c r="M410" s="35">
        <v>25</v>
      </c>
      <c r="N410" s="35">
        <v>3</v>
      </c>
      <c r="O410" s="35">
        <v>3.4896264000000001</v>
      </c>
      <c r="P410" s="35">
        <f t="shared" si="13"/>
        <v>1.560002585856</v>
      </c>
      <c r="Q410" s="35">
        <v>185</v>
      </c>
      <c r="R410" s="35" t="s">
        <v>1338</v>
      </c>
      <c r="S410" s="35" t="s">
        <v>1339</v>
      </c>
      <c r="T410" s="35">
        <v>5.1692687313830404E-3</v>
      </c>
      <c r="U410" s="35">
        <v>0.35352561018753698</v>
      </c>
      <c r="V410" s="35">
        <v>0.101417696088774</v>
      </c>
      <c r="W410" s="35">
        <v>28299</v>
      </c>
      <c r="X410" s="35">
        <v>8.9974419066370104E-2</v>
      </c>
      <c r="Y410" s="35">
        <v>2546.1860851592101</v>
      </c>
      <c r="Z410" s="35">
        <v>0.31966749212148898</v>
      </c>
      <c r="AA410" s="35">
        <v>43</v>
      </c>
      <c r="AB410" s="35">
        <v>1.2155854673558E-2</v>
      </c>
      <c r="AC410" s="35">
        <v>28299</v>
      </c>
      <c r="AD410" s="35">
        <v>3.4370864251659299E-2</v>
      </c>
      <c r="AE410" s="35">
        <v>28299</v>
      </c>
      <c r="AF410" s="35">
        <v>5.8727189632198397E-2</v>
      </c>
      <c r="AG410" s="35">
        <v>28299</v>
      </c>
    </row>
    <row r="411" spans="1:33" hidden="1">
      <c r="A411" s="35" t="s">
        <v>865</v>
      </c>
      <c r="B411" s="35" t="s">
        <v>1751</v>
      </c>
      <c r="C411" s="35" t="b">
        <f t="shared" si="12"/>
        <v>1</v>
      </c>
      <c r="D411" s="35">
        <v>8.5615151515151542</v>
      </c>
      <c r="E411" s="35">
        <v>7.9747910135841167</v>
      </c>
      <c r="F411" s="35">
        <v>2.2239123702827275</v>
      </c>
      <c r="G411" s="36">
        <v>0.43049768518540077</v>
      </c>
      <c r="H411" s="37">
        <v>43667</v>
      </c>
      <c r="I411" s="38">
        <v>43667.430497685185</v>
      </c>
      <c r="J411" s="35">
        <v>2</v>
      </c>
      <c r="K411" s="35" t="s">
        <v>745</v>
      </c>
      <c r="L411" s="35">
        <v>0</v>
      </c>
      <c r="M411" s="35">
        <v>25</v>
      </c>
      <c r="N411" s="35">
        <v>3</v>
      </c>
      <c r="O411" s="35">
        <v>3.4896264000000001</v>
      </c>
      <c r="P411" s="35">
        <f t="shared" si="13"/>
        <v>1.560002585856</v>
      </c>
      <c r="Q411" s="35">
        <v>185</v>
      </c>
      <c r="R411" s="35" t="s">
        <v>1338</v>
      </c>
      <c r="S411" s="35" t="s">
        <v>1339</v>
      </c>
      <c r="T411" s="35">
        <v>4.8178114525014902E-3</v>
      </c>
      <c r="U411" s="35">
        <v>0.54401934710052302</v>
      </c>
      <c r="V411" s="35">
        <v>0.13694512298130901</v>
      </c>
      <c r="W411" s="35">
        <v>8847</v>
      </c>
      <c r="X411" s="35">
        <v>0.13280800832574999</v>
      </c>
      <c r="Y411" s="35">
        <v>1174.9524496579099</v>
      </c>
      <c r="Z411" s="35">
        <v>0.37317287332176902</v>
      </c>
      <c r="AA411" s="35">
        <v>73</v>
      </c>
      <c r="AB411" s="35">
        <v>2.31812827023835E-2</v>
      </c>
      <c r="AC411" s="35">
        <v>8847</v>
      </c>
      <c r="AD411" s="35">
        <v>5.5091705772998802E-2</v>
      </c>
      <c r="AE411" s="35">
        <v>8847</v>
      </c>
      <c r="AF411" s="35">
        <v>8.6330286031903306E-2</v>
      </c>
      <c r="AG411" s="35">
        <v>8847</v>
      </c>
    </row>
    <row r="412" spans="1:33" hidden="1">
      <c r="A412" s="35" t="s">
        <v>866</v>
      </c>
      <c r="B412" s="35" t="s">
        <v>1752</v>
      </c>
      <c r="C412" s="35" t="b">
        <f t="shared" si="12"/>
        <v>1</v>
      </c>
      <c r="D412" s="35">
        <v>10.258808777429477</v>
      </c>
      <c r="E412" s="35">
        <v>9.0517241379310356</v>
      </c>
      <c r="F412" s="35">
        <v>4.4234834234079532</v>
      </c>
      <c r="G412" s="36">
        <v>0.4319328703568317</v>
      </c>
      <c r="H412" s="37">
        <v>43667</v>
      </c>
      <c r="I412" s="38">
        <v>43667.431932870371</v>
      </c>
      <c r="J412" s="35">
        <v>2</v>
      </c>
      <c r="K412" s="35" t="s">
        <v>745</v>
      </c>
      <c r="L412" s="35">
        <v>0</v>
      </c>
      <c r="M412" s="35">
        <v>25</v>
      </c>
      <c r="N412" s="35">
        <v>3</v>
      </c>
      <c r="O412" s="35">
        <v>3.4896264000000001</v>
      </c>
      <c r="P412" s="35">
        <f t="shared" si="13"/>
        <v>1.560002585856</v>
      </c>
      <c r="Q412" s="35">
        <v>185</v>
      </c>
      <c r="R412" s="35" t="s">
        <v>1338</v>
      </c>
      <c r="S412" s="35" t="s">
        <v>1339</v>
      </c>
      <c r="T412" s="35">
        <v>3.5171644493330401E-3</v>
      </c>
      <c r="U412" s="35">
        <v>0.35998040699971001</v>
      </c>
      <c r="V412" s="35">
        <v>0.152783452752626</v>
      </c>
      <c r="W412" s="35">
        <v>15970</v>
      </c>
      <c r="X412" s="35">
        <v>0.14655521378262301</v>
      </c>
      <c r="Y412" s="35">
        <v>2340.4867641084902</v>
      </c>
      <c r="Z412" s="35">
        <v>0.32110402491351703</v>
      </c>
      <c r="AA412" s="35">
        <v>158</v>
      </c>
      <c r="AB412" s="35">
        <v>2.6723870647233201E-2</v>
      </c>
      <c r="AC412" s="35">
        <v>15970</v>
      </c>
      <c r="AD412" s="35">
        <v>6.2947867428862797E-2</v>
      </c>
      <c r="AE412" s="35">
        <v>15970</v>
      </c>
      <c r="AF412" s="35">
        <v>9.7679289092579794E-2</v>
      </c>
      <c r="AG412" s="35">
        <v>15970</v>
      </c>
    </row>
    <row r="413" spans="1:33" hidden="1">
      <c r="A413" s="35" t="s">
        <v>867</v>
      </c>
      <c r="B413" s="35" t="s">
        <v>1753</v>
      </c>
      <c r="C413" s="35" t="b">
        <f t="shared" si="12"/>
        <v>1</v>
      </c>
      <c r="D413" s="35">
        <v>10.744448798328117</v>
      </c>
      <c r="E413" s="35">
        <v>10.109064785788924</v>
      </c>
      <c r="F413" s="35">
        <v>2.6307466582875012</v>
      </c>
      <c r="G413" s="36">
        <v>0.43811342591652647</v>
      </c>
      <c r="H413" s="37">
        <v>43667</v>
      </c>
      <c r="I413" s="38">
        <v>43667.438113425924</v>
      </c>
      <c r="J413" s="35">
        <v>2</v>
      </c>
      <c r="K413" s="35" t="s">
        <v>745</v>
      </c>
      <c r="L413" s="35">
        <v>10</v>
      </c>
      <c r="M413" s="35">
        <v>25</v>
      </c>
      <c r="N413" s="35">
        <v>3</v>
      </c>
      <c r="O413" s="35">
        <v>4.0220181200000003</v>
      </c>
      <c r="P413" s="35">
        <f t="shared" si="13"/>
        <v>1.7980029803648001</v>
      </c>
      <c r="Q413" s="35">
        <v>26</v>
      </c>
      <c r="R413" s="35" t="s">
        <v>1338</v>
      </c>
      <c r="S413" s="35" t="s">
        <v>1403</v>
      </c>
      <c r="T413" s="35">
        <v>5.4458227368613804E-3</v>
      </c>
      <c r="U413" s="35">
        <v>0.34852902383018702</v>
      </c>
      <c r="V413" s="35">
        <v>0.16300007154721899</v>
      </c>
      <c r="W413" s="35">
        <v>12338</v>
      </c>
      <c r="X413" s="35">
        <v>0.16638642789688099</v>
      </c>
      <c r="Y413" s="35">
        <v>2052.8757473917199</v>
      </c>
      <c r="Z413" s="35">
        <v>0.31794572065332</v>
      </c>
      <c r="AA413" s="35">
        <v>174</v>
      </c>
      <c r="AB413" s="35">
        <v>3.0445230713662799E-2</v>
      </c>
      <c r="AC413" s="35">
        <v>12338</v>
      </c>
      <c r="AD413" s="35">
        <v>6.94728805622018E-2</v>
      </c>
      <c r="AE413" s="35">
        <v>12338</v>
      </c>
      <c r="AF413" s="35">
        <v>0.10600912069799399</v>
      </c>
      <c r="AG413" s="35">
        <v>12338</v>
      </c>
    </row>
    <row r="414" spans="1:33" hidden="1">
      <c r="A414" s="35" t="s">
        <v>868</v>
      </c>
      <c r="B414" s="35" t="s">
        <v>1754</v>
      </c>
      <c r="C414" s="35" t="b">
        <f t="shared" si="12"/>
        <v>1</v>
      </c>
      <c r="D414" s="35">
        <v>10.115637408568439</v>
      </c>
      <c r="E414" s="35">
        <v>9.2130355276906997</v>
      </c>
      <c r="F414" s="35">
        <v>3.4760058421173041</v>
      </c>
      <c r="G414" s="36">
        <v>0.440289351856336</v>
      </c>
      <c r="H414" s="37">
        <v>43667</v>
      </c>
      <c r="I414" s="38">
        <v>43667.440289351849</v>
      </c>
      <c r="J414" s="35">
        <v>2</v>
      </c>
      <c r="K414" s="35" t="s">
        <v>745</v>
      </c>
      <c r="L414" s="35">
        <v>5</v>
      </c>
      <c r="M414" s="35">
        <v>25</v>
      </c>
      <c r="N414" s="35">
        <v>3</v>
      </c>
      <c r="O414" s="35">
        <v>5.3239172000000003</v>
      </c>
      <c r="P414" s="35">
        <f t="shared" si="13"/>
        <v>2.3800039450880002</v>
      </c>
      <c r="Q414" s="35">
        <v>117</v>
      </c>
      <c r="R414" s="35" t="s">
        <v>1338</v>
      </c>
      <c r="S414" s="35" t="s">
        <v>1341</v>
      </c>
      <c r="T414" s="35">
        <v>3.5244204873920602E-3</v>
      </c>
      <c r="U414" s="35">
        <v>0.376762889389053</v>
      </c>
      <c r="V414" s="35">
        <v>0.15582478392323301</v>
      </c>
      <c r="W414" s="35">
        <v>10674</v>
      </c>
      <c r="X414" s="35">
        <v>0.147975824923753</v>
      </c>
      <c r="Y414" s="35">
        <v>1579.49395523613</v>
      </c>
      <c r="Z414" s="35">
        <v>0.32040847847184001</v>
      </c>
      <c r="AA414" s="35">
        <v>146</v>
      </c>
      <c r="AB414" s="35">
        <v>2.78303352163678E-2</v>
      </c>
      <c r="AC414" s="35">
        <v>10674</v>
      </c>
      <c r="AD414" s="35">
        <v>6.4853824355812301E-2</v>
      </c>
      <c r="AE414" s="35">
        <v>10674</v>
      </c>
      <c r="AF414" s="35">
        <v>0.100123093901773</v>
      </c>
      <c r="AG414" s="35">
        <v>10674</v>
      </c>
    </row>
    <row r="415" spans="1:33" hidden="1">
      <c r="A415" s="35" t="s">
        <v>869</v>
      </c>
      <c r="B415" s="35" t="s">
        <v>1755</v>
      </c>
      <c r="C415" s="35" t="b">
        <f t="shared" si="12"/>
        <v>1</v>
      </c>
      <c r="D415" s="35">
        <v>18.469845872518292</v>
      </c>
      <c r="E415" s="35">
        <v>18.501175548589341</v>
      </c>
      <c r="F415" s="35">
        <v>5.3152470579940081</v>
      </c>
      <c r="G415" s="36">
        <v>0.44223379628965631</v>
      </c>
      <c r="H415" s="37">
        <v>43667</v>
      </c>
      <c r="I415" s="38">
        <v>43667.442233796297</v>
      </c>
      <c r="J415" s="35">
        <v>2</v>
      </c>
      <c r="K415" s="35" t="s">
        <v>745</v>
      </c>
      <c r="L415" s="35">
        <v>5</v>
      </c>
      <c r="M415" s="35">
        <v>25</v>
      </c>
      <c r="N415" s="35">
        <v>3</v>
      </c>
      <c r="O415" s="35">
        <v>5.3239172000000003</v>
      </c>
      <c r="P415" s="35">
        <f t="shared" si="13"/>
        <v>2.3800039450880002</v>
      </c>
      <c r="Q415" s="35">
        <v>117</v>
      </c>
      <c r="R415" s="35" t="s">
        <v>1338</v>
      </c>
      <c r="S415" s="35" t="s">
        <v>1341</v>
      </c>
      <c r="T415" s="35">
        <v>4.6021133308216796E-3</v>
      </c>
      <c r="U415" s="35">
        <v>0.69807314932439801</v>
      </c>
      <c r="V415" s="35">
        <v>0.15354975365790999</v>
      </c>
      <c r="W415" s="35">
        <v>21194</v>
      </c>
      <c r="X415" s="35">
        <v>0.13826260450032499</v>
      </c>
      <c r="Y415" s="35">
        <v>2930.3376397798902</v>
      </c>
      <c r="Z415" s="35">
        <v>0.35156663887566802</v>
      </c>
      <c r="AA415" s="35">
        <v>1147</v>
      </c>
      <c r="AB415" s="35">
        <v>2.98828696348129E-2</v>
      </c>
      <c r="AC415" s="35">
        <v>21194</v>
      </c>
      <c r="AD415" s="35">
        <v>6.5958053679480794E-2</v>
      </c>
      <c r="AE415" s="35">
        <v>21194</v>
      </c>
      <c r="AF415" s="35">
        <v>9.9928335718110606E-2</v>
      </c>
      <c r="AG415" s="35">
        <v>21194</v>
      </c>
    </row>
    <row r="416" spans="1:33" hidden="1">
      <c r="A416" s="35" t="s">
        <v>870</v>
      </c>
      <c r="B416" s="35" t="s">
        <v>1756</v>
      </c>
      <c r="C416" s="35" t="b">
        <f t="shared" si="12"/>
        <v>1</v>
      </c>
      <c r="D416" s="35">
        <v>15.410640020898645</v>
      </c>
      <c r="E416" s="35">
        <v>15.156739811912226</v>
      </c>
      <c r="F416" s="35">
        <v>3.3250011143721956</v>
      </c>
      <c r="G416" s="36">
        <v>0.44688657406368293</v>
      </c>
      <c r="H416" s="37">
        <v>43667</v>
      </c>
      <c r="I416" s="38">
        <v>43667.446886574071</v>
      </c>
      <c r="J416" s="35">
        <v>2</v>
      </c>
      <c r="K416" s="35" t="s">
        <v>745</v>
      </c>
      <c r="L416" s="35">
        <v>-5</v>
      </c>
      <c r="M416" s="35">
        <v>25</v>
      </c>
      <c r="N416" s="35">
        <v>3</v>
      </c>
      <c r="O416" s="35">
        <v>3.5947625799999998</v>
      </c>
      <c r="P416" s="35">
        <f t="shared" si="13"/>
        <v>1.6070026637632</v>
      </c>
      <c r="Q416" s="35">
        <v>88</v>
      </c>
      <c r="R416" s="35" t="s">
        <v>1338</v>
      </c>
      <c r="S416" s="35" t="s">
        <v>1341</v>
      </c>
      <c r="T416" s="35">
        <v>5.2102395140755696E-3</v>
      </c>
      <c r="U416" s="35">
        <v>0.35075698638706698</v>
      </c>
      <c r="V416" s="35">
        <v>0.15968585487596301</v>
      </c>
      <c r="W416" s="35">
        <v>13644</v>
      </c>
      <c r="X416" s="35">
        <v>0.157502171348709</v>
      </c>
      <c r="Y416" s="35">
        <v>2148.9596258817901</v>
      </c>
      <c r="Z416" s="35">
        <v>0.31510328263133203</v>
      </c>
      <c r="AA416" s="35">
        <v>279</v>
      </c>
      <c r="AB416" s="35">
        <v>2.9741685427241701E-2</v>
      </c>
      <c r="AC416" s="35">
        <v>13644</v>
      </c>
      <c r="AD416" s="35">
        <v>6.7800838298156599E-2</v>
      </c>
      <c r="AE416" s="35">
        <v>13644</v>
      </c>
      <c r="AF416" s="35">
        <v>0.103593162344499</v>
      </c>
      <c r="AG416" s="35">
        <v>13644</v>
      </c>
    </row>
    <row r="417" spans="1:33" hidden="1">
      <c r="A417" s="35" t="s">
        <v>871</v>
      </c>
      <c r="B417" s="35" t="s">
        <v>1757</v>
      </c>
      <c r="C417" s="35" t="b">
        <f t="shared" si="12"/>
        <v>1</v>
      </c>
      <c r="D417" s="35">
        <v>22.588181818181816</v>
      </c>
      <c r="E417" s="35">
        <v>19.95559038662487</v>
      </c>
      <c r="F417" s="35">
        <v>10.39809873943131</v>
      </c>
      <c r="G417" s="36">
        <v>0.44986111111938953</v>
      </c>
      <c r="H417" s="37">
        <v>43667</v>
      </c>
      <c r="I417" s="38">
        <v>43667.449861111112</v>
      </c>
      <c r="J417" s="35">
        <v>2</v>
      </c>
      <c r="K417" s="35" t="s">
        <v>745</v>
      </c>
      <c r="L417" s="35">
        <v>-5</v>
      </c>
      <c r="M417" s="35">
        <v>25</v>
      </c>
      <c r="N417" s="35">
        <v>3</v>
      </c>
      <c r="O417" s="35">
        <v>4.0712308000000004</v>
      </c>
      <c r="P417" s="35">
        <f t="shared" si="13"/>
        <v>1.8200030168320001</v>
      </c>
      <c r="Q417" s="35">
        <v>92</v>
      </c>
      <c r="R417" s="35" t="s">
        <v>1338</v>
      </c>
      <c r="S417" s="35" t="s">
        <v>1341</v>
      </c>
      <c r="T417" s="35">
        <v>1.2099867176742199E-2</v>
      </c>
      <c r="U417" s="35">
        <v>0.299680184864834</v>
      </c>
      <c r="V417" s="35">
        <v>7.8912866705769899E-2</v>
      </c>
      <c r="W417" s="35">
        <v>23674</v>
      </c>
      <c r="X417" s="35">
        <v>6.5128689670058595E-2</v>
      </c>
      <c r="Y417" s="35">
        <v>1541.85659924897</v>
      </c>
      <c r="Z417" s="35" t="s">
        <v>1346</v>
      </c>
      <c r="AA417" s="35">
        <v>0</v>
      </c>
      <c r="AB417" s="35">
        <v>7.3199300056273403E-3</v>
      </c>
      <c r="AC417" s="35">
        <v>23674</v>
      </c>
      <c r="AD417" s="35">
        <v>2.3508113695871101E-2</v>
      </c>
      <c r="AE417" s="35">
        <v>23674</v>
      </c>
      <c r="AF417" s="35">
        <v>4.2841175586939999E-2</v>
      </c>
      <c r="AG417" s="35">
        <v>23674</v>
      </c>
    </row>
    <row r="418" spans="1:33" hidden="1">
      <c r="A418" s="35" t="s">
        <v>872</v>
      </c>
      <c r="B418" s="35" t="s">
        <v>1758</v>
      </c>
      <c r="C418" s="35" t="b">
        <f t="shared" si="12"/>
        <v>1</v>
      </c>
      <c r="D418" s="35">
        <v>15.114443573667698</v>
      </c>
      <c r="E418" s="35">
        <v>14.520637408568444</v>
      </c>
      <c r="F418" s="35">
        <v>7.2461110251032412</v>
      </c>
      <c r="G418" s="36">
        <v>0.45164351852145046</v>
      </c>
      <c r="H418" s="37">
        <v>43667</v>
      </c>
      <c r="I418" s="38">
        <v>43667.451643518521</v>
      </c>
      <c r="J418" s="35">
        <v>2</v>
      </c>
      <c r="K418" s="35" t="s">
        <v>745</v>
      </c>
      <c r="L418" s="35">
        <v>0</v>
      </c>
      <c r="M418" s="35">
        <v>25</v>
      </c>
      <c r="N418" s="35">
        <v>3</v>
      </c>
      <c r="O418" s="35">
        <v>4.0712308000000004</v>
      </c>
      <c r="P418" s="35">
        <f t="shared" si="13"/>
        <v>1.8200030168320001</v>
      </c>
      <c r="Q418" s="35">
        <v>92</v>
      </c>
      <c r="R418" s="35" t="s">
        <v>1338</v>
      </c>
      <c r="S418" s="35" t="s">
        <v>1341</v>
      </c>
      <c r="T418" s="35">
        <v>5.0878487898564501E-3</v>
      </c>
      <c r="U418" s="35">
        <v>0.37950218388492202</v>
      </c>
      <c r="V418" s="35">
        <v>0.16146928610889399</v>
      </c>
      <c r="W418" s="35">
        <v>14477</v>
      </c>
      <c r="X418" s="35">
        <v>0.161318594764608</v>
      </c>
      <c r="Y418" s="35">
        <v>2335.4092964072402</v>
      </c>
      <c r="Z418" s="35">
        <v>0.32583841251746698</v>
      </c>
      <c r="AA418" s="35">
        <v>412</v>
      </c>
      <c r="AB418" s="35">
        <v>3.14396021669235E-2</v>
      </c>
      <c r="AC418" s="35">
        <v>14477</v>
      </c>
      <c r="AD418" s="35">
        <v>6.9934849574229602E-2</v>
      </c>
      <c r="AE418" s="35">
        <v>14477</v>
      </c>
      <c r="AF418" s="35">
        <v>0.105713721634414</v>
      </c>
      <c r="AG418" s="35">
        <v>14477</v>
      </c>
    </row>
    <row r="419" spans="1:33" hidden="1">
      <c r="A419" s="35" t="s">
        <v>873</v>
      </c>
      <c r="B419" s="35" t="s">
        <v>1759</v>
      </c>
      <c r="C419" s="35" t="b">
        <f t="shared" si="12"/>
        <v>1</v>
      </c>
      <c r="D419" s="35">
        <v>12.141773772204806</v>
      </c>
      <c r="E419" s="35">
        <v>10.549242424242426</v>
      </c>
      <c r="F419" s="35">
        <v>5.3351951286380608</v>
      </c>
      <c r="G419" s="36">
        <v>0.45391203704639338</v>
      </c>
      <c r="H419" s="37">
        <v>43667</v>
      </c>
      <c r="I419" s="38">
        <v>43667.453912037039</v>
      </c>
      <c r="J419" s="35">
        <v>2</v>
      </c>
      <c r="K419" s="35" t="s">
        <v>745</v>
      </c>
      <c r="L419" s="35">
        <v>10</v>
      </c>
      <c r="M419" s="35">
        <v>25</v>
      </c>
      <c r="N419" s="35">
        <v>3</v>
      </c>
      <c r="O419" s="35">
        <v>5.3239172000000003</v>
      </c>
      <c r="P419" s="35">
        <f t="shared" si="13"/>
        <v>2.3800039450880002</v>
      </c>
      <c r="Q419" s="35">
        <v>68</v>
      </c>
      <c r="R419" s="35" t="s">
        <v>1338</v>
      </c>
      <c r="S419" s="35" t="s">
        <v>1341</v>
      </c>
      <c r="T419" s="35">
        <v>5.30592790142719E-3</v>
      </c>
      <c r="U419" s="35">
        <v>0.49796377229076699</v>
      </c>
      <c r="V419" s="35">
        <v>0.12425505022946701</v>
      </c>
      <c r="W419" s="35">
        <v>29665</v>
      </c>
      <c r="X419" s="35">
        <v>0.105057226355959</v>
      </c>
      <c r="Y419" s="35">
        <v>3116.5226198495302</v>
      </c>
      <c r="Z419" s="35">
        <v>0.33509911013669502</v>
      </c>
      <c r="AA419" s="35">
        <v>415</v>
      </c>
      <c r="AB419" s="35">
        <v>1.9619987661611799E-2</v>
      </c>
      <c r="AC419" s="35">
        <v>29665</v>
      </c>
      <c r="AD419" s="35">
        <v>4.8010092881551301E-2</v>
      </c>
      <c r="AE419" s="35">
        <v>29665</v>
      </c>
      <c r="AF419" s="35">
        <v>7.6670749025590804E-2</v>
      </c>
      <c r="AG419" s="35">
        <v>29665</v>
      </c>
    </row>
    <row r="420" spans="1:33" hidden="1">
      <c r="A420" s="35" t="s">
        <v>874</v>
      </c>
      <c r="B420" s="35" t="s">
        <v>1760</v>
      </c>
      <c r="C420" s="35" t="b">
        <f t="shared" si="12"/>
        <v>1</v>
      </c>
      <c r="D420" s="35">
        <v>11.924312957157785</v>
      </c>
      <c r="E420" s="35">
        <v>12.093782654127482</v>
      </c>
      <c r="F420" s="35">
        <v>5.4185459065146357</v>
      </c>
      <c r="G420" s="36">
        <v>0.45528935184120201</v>
      </c>
      <c r="H420" s="37">
        <v>43667</v>
      </c>
      <c r="I420" s="38">
        <v>43667.455289351848</v>
      </c>
      <c r="J420" s="35">
        <v>2</v>
      </c>
      <c r="K420" s="35" t="s">
        <v>745</v>
      </c>
      <c r="L420" s="35">
        <v>5</v>
      </c>
      <c r="M420" s="35">
        <v>25</v>
      </c>
      <c r="N420" s="35">
        <v>3</v>
      </c>
      <c r="O420" s="35">
        <v>5.3239172000000003</v>
      </c>
      <c r="P420" s="35">
        <f t="shared" si="13"/>
        <v>2.3800039450880002</v>
      </c>
      <c r="Q420" s="35">
        <v>68</v>
      </c>
      <c r="R420" s="35" t="s">
        <v>1338</v>
      </c>
      <c r="S420" s="35" t="s">
        <v>1341</v>
      </c>
      <c r="T420" s="35">
        <v>4.6299175415780401E-3</v>
      </c>
      <c r="U420" s="35">
        <v>0.355925259451078</v>
      </c>
      <c r="V420" s="35">
        <v>0.10511861520872801</v>
      </c>
      <c r="W420" s="35">
        <v>15003</v>
      </c>
      <c r="X420" s="35">
        <v>9.7937516185742104E-2</v>
      </c>
      <c r="Y420" s="35">
        <v>1469.35655533469</v>
      </c>
      <c r="Z420" s="35">
        <v>0.31642483906869201</v>
      </c>
      <c r="AA420" s="35">
        <v>35</v>
      </c>
      <c r="AB420" s="35">
        <v>1.2952208793773901E-2</v>
      </c>
      <c r="AC420" s="35">
        <v>15003</v>
      </c>
      <c r="AD420" s="35">
        <v>3.6182817842406803E-2</v>
      </c>
      <c r="AE420" s="35">
        <v>15003</v>
      </c>
      <c r="AF420" s="35">
        <v>6.1367282821685701E-2</v>
      </c>
      <c r="AG420" s="35">
        <v>15003</v>
      </c>
    </row>
    <row r="421" spans="1:33" hidden="1">
      <c r="A421" s="35" t="s">
        <v>875</v>
      </c>
      <c r="B421" s="35" t="s">
        <v>1761</v>
      </c>
      <c r="C421" s="35" t="b">
        <f t="shared" si="12"/>
        <v>1</v>
      </c>
      <c r="D421" s="35">
        <v>9.9590961337512987</v>
      </c>
      <c r="E421" s="35">
        <v>9.2045454545454533</v>
      </c>
      <c r="F421" s="35">
        <v>3.5991584921494746</v>
      </c>
      <c r="G421" s="36">
        <v>0.45719907406601124</v>
      </c>
      <c r="H421" s="37">
        <v>43667</v>
      </c>
      <c r="I421" s="38">
        <v>43667.457199074073</v>
      </c>
      <c r="J421" s="35">
        <v>2</v>
      </c>
      <c r="K421" s="35" t="s">
        <v>745</v>
      </c>
      <c r="L421" s="35">
        <v>10</v>
      </c>
      <c r="M421" s="35">
        <v>25</v>
      </c>
      <c r="N421" s="35">
        <v>3</v>
      </c>
      <c r="O421" s="35">
        <v>5.4245795000000001</v>
      </c>
      <c r="P421" s="35">
        <f t="shared" si="13"/>
        <v>2.4250040196799998</v>
      </c>
      <c r="Q421" s="35">
        <v>85</v>
      </c>
      <c r="R421" s="35" t="s">
        <v>1338</v>
      </c>
      <c r="S421" s="35" t="s">
        <v>1341</v>
      </c>
      <c r="T421" s="35">
        <v>5.3401921915452004E-3</v>
      </c>
      <c r="U421" s="35">
        <v>0.33663596575264998</v>
      </c>
      <c r="V421" s="35">
        <v>0.155179898582265</v>
      </c>
      <c r="W421" s="35">
        <v>10642</v>
      </c>
      <c r="X421" s="35">
        <v>0.15854895874918701</v>
      </c>
      <c r="Y421" s="35">
        <v>1687.2780190088499</v>
      </c>
      <c r="Z421" s="35">
        <v>0.31059086444616701</v>
      </c>
      <c r="AA421" s="35">
        <v>49</v>
      </c>
      <c r="AB421" s="35">
        <v>2.7986853316970199E-2</v>
      </c>
      <c r="AC421" s="35">
        <v>10642</v>
      </c>
      <c r="AD421" s="35">
        <v>6.4909660273347797E-2</v>
      </c>
      <c r="AE421" s="35">
        <v>10642</v>
      </c>
      <c r="AF421" s="35">
        <v>9.9941554866226495E-2</v>
      </c>
      <c r="AG421" s="35">
        <v>10642</v>
      </c>
    </row>
    <row r="422" spans="1:33" hidden="1">
      <c r="A422" s="35" t="s">
        <v>876</v>
      </c>
      <c r="B422" s="35" t="s">
        <v>1762</v>
      </c>
      <c r="C422" s="35" t="b">
        <f t="shared" si="12"/>
        <v>1</v>
      </c>
      <c r="D422" s="35">
        <v>7.810229885057467</v>
      </c>
      <c r="E422" s="35">
        <v>6.8958986415882961</v>
      </c>
      <c r="F422" s="35">
        <v>3.9682891773554996</v>
      </c>
      <c r="G422" s="36">
        <v>0.45959490741370246</v>
      </c>
      <c r="H422" s="37">
        <v>43667</v>
      </c>
      <c r="I422" s="38">
        <v>43667.459594907406</v>
      </c>
      <c r="J422" s="35">
        <v>2</v>
      </c>
      <c r="K422" s="35" t="s">
        <v>745</v>
      </c>
      <c r="L422" s="35">
        <v>-5</v>
      </c>
      <c r="M422" s="35">
        <v>25</v>
      </c>
      <c r="N422" s="35">
        <v>3</v>
      </c>
      <c r="O422" s="35">
        <v>5.4245795000000001</v>
      </c>
      <c r="P422" s="35">
        <f t="shared" si="13"/>
        <v>2.4250040196799998</v>
      </c>
      <c r="Q422" s="35">
        <v>85</v>
      </c>
      <c r="R422" s="35" t="s">
        <v>1338</v>
      </c>
      <c r="S422" s="35" t="s">
        <v>1341</v>
      </c>
      <c r="T422" s="35">
        <v>5.0841474879258297E-3</v>
      </c>
      <c r="U422" s="35">
        <v>0.46035090965088699</v>
      </c>
      <c r="V422" s="35">
        <v>0.12862567330400099</v>
      </c>
      <c r="W422" s="35">
        <v>14866</v>
      </c>
      <c r="X422" s="35">
        <v>0.124602985965915</v>
      </c>
      <c r="Y422" s="35">
        <v>1852.3479893693</v>
      </c>
      <c r="Z422" s="35">
        <v>0.346391506301229</v>
      </c>
      <c r="AA422" s="35">
        <v>26</v>
      </c>
      <c r="AB422" s="35">
        <v>1.8892906485118401E-2</v>
      </c>
      <c r="AC422" s="35">
        <v>14866</v>
      </c>
      <c r="AD422" s="35">
        <v>4.8546980232695998E-2</v>
      </c>
      <c r="AE422" s="35">
        <v>14866</v>
      </c>
      <c r="AF422" s="35">
        <v>7.8706871657024197E-2</v>
      </c>
      <c r="AG422" s="35">
        <v>14866</v>
      </c>
    </row>
    <row r="423" spans="1:33" hidden="1">
      <c r="A423" s="35" t="s">
        <v>877</v>
      </c>
      <c r="B423" s="35" t="s">
        <v>1763</v>
      </c>
      <c r="C423" s="35" t="b">
        <f t="shared" si="12"/>
        <v>1</v>
      </c>
      <c r="D423" s="35">
        <v>9.0153840125391831</v>
      </c>
      <c r="E423" s="35">
        <v>8.3894984326018811</v>
      </c>
      <c r="F423" s="35">
        <v>2.5306123244666416</v>
      </c>
      <c r="G423" s="36">
        <v>0.46116898147738539</v>
      </c>
      <c r="H423" s="37">
        <v>43667</v>
      </c>
      <c r="I423" s="38">
        <v>43667.461168981485</v>
      </c>
      <c r="J423" s="35">
        <v>2</v>
      </c>
      <c r="K423" s="35" t="s">
        <v>745</v>
      </c>
      <c r="L423" s="35">
        <v>0</v>
      </c>
      <c r="M423" s="35">
        <v>25</v>
      </c>
      <c r="N423" s="35">
        <v>3</v>
      </c>
      <c r="O423" s="35">
        <v>6.6638442600000003</v>
      </c>
      <c r="P423" s="35">
        <f t="shared" si="13"/>
        <v>2.9790049379904002</v>
      </c>
      <c r="Q423" s="35">
        <v>62</v>
      </c>
      <c r="R423" s="35" t="s">
        <v>1338</v>
      </c>
      <c r="S423" s="35" t="s">
        <v>1341</v>
      </c>
      <c r="T423" s="35">
        <v>5.0099592335433396E-3</v>
      </c>
      <c r="U423" s="35">
        <v>0.74244146075742701</v>
      </c>
      <c r="V423" s="35">
        <v>0.15470560113915099</v>
      </c>
      <c r="W423" s="35">
        <v>13672</v>
      </c>
      <c r="X423" s="35">
        <v>0.15223737582973901</v>
      </c>
      <c r="Y423" s="35">
        <v>2081.3894023441899</v>
      </c>
      <c r="Z423" s="35">
        <v>0.35159495379148298</v>
      </c>
      <c r="AA423" s="35">
        <v>331</v>
      </c>
      <c r="AB423" s="35">
        <v>2.90988963438291E-2</v>
      </c>
      <c r="AC423" s="35">
        <v>13672</v>
      </c>
      <c r="AD423" s="35">
        <v>6.5707488199238398E-2</v>
      </c>
      <c r="AE423" s="35">
        <v>13672</v>
      </c>
      <c r="AF423" s="35">
        <v>0.100259062348956</v>
      </c>
      <c r="AG423" s="35">
        <v>13672</v>
      </c>
    </row>
    <row r="424" spans="1:33" hidden="1">
      <c r="A424" s="35" t="s">
        <v>878</v>
      </c>
      <c r="B424" s="35" t="s">
        <v>1764</v>
      </c>
      <c r="C424" s="35" t="b">
        <f t="shared" si="12"/>
        <v>1</v>
      </c>
      <c r="D424" s="35">
        <v>10.855360501567395</v>
      </c>
      <c r="E424" s="35">
        <v>9.8648119122257043</v>
      </c>
      <c r="F424" s="35">
        <v>3.9591639070799749</v>
      </c>
      <c r="G424" s="36">
        <v>0.4631828703568317</v>
      </c>
      <c r="H424" s="37">
        <v>43667</v>
      </c>
      <c r="I424" s="38">
        <v>43667.463182870371</v>
      </c>
      <c r="J424" s="35">
        <v>2</v>
      </c>
      <c r="K424" s="35" t="s">
        <v>745</v>
      </c>
      <c r="L424" s="35">
        <v>10</v>
      </c>
      <c r="M424" s="35">
        <v>25</v>
      </c>
      <c r="N424" s="35">
        <v>3</v>
      </c>
      <c r="O424" s="35">
        <v>6.6638442600000003</v>
      </c>
      <c r="P424" s="35">
        <f t="shared" si="13"/>
        <v>2.9790049379904002</v>
      </c>
      <c r="Q424" s="35">
        <v>62</v>
      </c>
      <c r="R424" s="35" t="s">
        <v>1338</v>
      </c>
      <c r="S424" s="35" t="s">
        <v>1341</v>
      </c>
      <c r="T424" s="35">
        <v>5.23665096246239E-3</v>
      </c>
      <c r="U424" s="35">
        <v>0.46477767706830497</v>
      </c>
      <c r="V424" s="35">
        <v>0.15964898086145701</v>
      </c>
      <c r="W424" s="35">
        <v>11394</v>
      </c>
      <c r="X424" s="35">
        <v>0.15133096375921101</v>
      </c>
      <c r="Y424" s="35">
        <v>1724.2650010724501</v>
      </c>
      <c r="Z424" s="35">
        <v>0.32953051193479699</v>
      </c>
      <c r="AA424" s="35">
        <v>404</v>
      </c>
      <c r="AB424" s="35">
        <v>3.14065895475963E-2</v>
      </c>
      <c r="AC424" s="35">
        <v>11394</v>
      </c>
      <c r="AD424" s="35">
        <v>6.9317070877481901E-2</v>
      </c>
      <c r="AE424" s="35">
        <v>11394</v>
      </c>
      <c r="AF424" s="35">
        <v>0.104576727068032</v>
      </c>
      <c r="AG424" s="35">
        <v>11394</v>
      </c>
    </row>
    <row r="425" spans="1:33" hidden="1">
      <c r="A425" s="35" t="s">
        <v>879</v>
      </c>
      <c r="B425" s="35" t="s">
        <v>1765</v>
      </c>
      <c r="C425" s="35" t="b">
        <f t="shared" si="12"/>
        <v>1</v>
      </c>
      <c r="D425" s="35">
        <v>6.6562173458725153</v>
      </c>
      <c r="E425" s="35">
        <v>4.7446447230929989</v>
      </c>
      <c r="F425" s="35">
        <v>5.7878177892354641</v>
      </c>
      <c r="G425" s="36">
        <v>0.46451388890272938</v>
      </c>
      <c r="H425" s="37">
        <v>43667</v>
      </c>
      <c r="I425" s="38">
        <v>43667.464513888888</v>
      </c>
      <c r="J425" s="35">
        <v>2</v>
      </c>
      <c r="K425" s="35" t="s">
        <v>745</v>
      </c>
      <c r="L425" s="35">
        <v>5</v>
      </c>
      <c r="M425" s="35">
        <v>25</v>
      </c>
      <c r="N425" s="35">
        <v>3</v>
      </c>
      <c r="O425" s="35">
        <v>3.4090965600000001</v>
      </c>
      <c r="P425" s="35">
        <f t="shared" si="13"/>
        <v>1.5240025261824</v>
      </c>
      <c r="Q425" s="35">
        <v>123</v>
      </c>
      <c r="R425" s="35" t="s">
        <v>1338</v>
      </c>
      <c r="S425" s="35" t="s">
        <v>1341</v>
      </c>
      <c r="T425" s="35">
        <v>5.12902143606372E-3</v>
      </c>
      <c r="U425" s="35">
        <v>0.66831469821879697</v>
      </c>
      <c r="V425" s="35">
        <v>0.16286193851535</v>
      </c>
      <c r="W425" s="35">
        <v>9532</v>
      </c>
      <c r="X425" s="35">
        <v>0.16616279026415201</v>
      </c>
      <c r="Y425" s="35">
        <v>1583.8637167979</v>
      </c>
      <c r="Z425" s="35">
        <v>0.32856684508824902</v>
      </c>
      <c r="AA425" s="35">
        <v>162</v>
      </c>
      <c r="AB425" s="35">
        <v>3.1424145552297597E-2</v>
      </c>
      <c r="AC425" s="35">
        <v>9532</v>
      </c>
      <c r="AD425" s="35">
        <v>7.0347127850973495E-2</v>
      </c>
      <c r="AE425" s="35">
        <v>9532</v>
      </c>
      <c r="AF425" s="35">
        <v>0.106537148631958</v>
      </c>
      <c r="AG425" s="35">
        <v>9532</v>
      </c>
    </row>
    <row r="426" spans="1:33" hidden="1">
      <c r="A426" s="35" t="s">
        <v>880</v>
      </c>
      <c r="B426" s="35" t="s">
        <v>1766</v>
      </c>
      <c r="C426" s="35" t="b">
        <f t="shared" si="12"/>
        <v>1</v>
      </c>
      <c r="D426" s="35">
        <v>11.522121212121217</v>
      </c>
      <c r="E426" s="35">
        <v>9.4723092998955067</v>
      </c>
      <c r="F426" s="35">
        <v>6.4685017392153261</v>
      </c>
      <c r="G426" s="36">
        <v>0.46619212962104939</v>
      </c>
      <c r="H426" s="37">
        <v>43667</v>
      </c>
      <c r="I426" s="38">
        <v>43667.466192129628</v>
      </c>
      <c r="J426" s="35">
        <v>2</v>
      </c>
      <c r="K426" s="35" t="s">
        <v>745</v>
      </c>
      <c r="L426" s="35">
        <v>-5</v>
      </c>
      <c r="M426" s="35">
        <v>25</v>
      </c>
      <c r="N426" s="35">
        <v>3</v>
      </c>
      <c r="O426" s="35">
        <v>3.4090965600000001</v>
      </c>
      <c r="P426" s="35">
        <f t="shared" si="13"/>
        <v>1.5240025261824</v>
      </c>
      <c r="Q426" s="35">
        <v>123</v>
      </c>
      <c r="R426" s="35" t="s">
        <v>1338</v>
      </c>
      <c r="S426" s="35" t="s">
        <v>1341</v>
      </c>
      <c r="T426" s="35">
        <v>5.6660273562429298E-3</v>
      </c>
      <c r="U426" s="35">
        <v>0.58857742284486303</v>
      </c>
      <c r="V426" s="35">
        <v>0.13123123158005201</v>
      </c>
      <c r="W426" s="35">
        <v>20315</v>
      </c>
      <c r="X426" s="35">
        <v>0.110921818844559</v>
      </c>
      <c r="Y426" s="35">
        <v>2253.37674982722</v>
      </c>
      <c r="Z426" s="35">
        <v>0.36188645944562198</v>
      </c>
      <c r="AA426" s="35">
        <v>821</v>
      </c>
      <c r="AB426" s="35">
        <v>2.3009131905281002E-2</v>
      </c>
      <c r="AC426" s="35">
        <v>20315</v>
      </c>
      <c r="AD426" s="35">
        <v>5.3072187264364697E-2</v>
      </c>
      <c r="AE426" s="35">
        <v>20315</v>
      </c>
      <c r="AF426" s="35">
        <v>8.27068847911928E-2</v>
      </c>
      <c r="AG426" s="35">
        <v>20315</v>
      </c>
    </row>
    <row r="427" spans="1:33" hidden="1">
      <c r="A427" s="35" t="s">
        <v>881</v>
      </c>
      <c r="B427" s="35" t="s">
        <v>1767</v>
      </c>
      <c r="C427" s="35" t="b">
        <f t="shared" si="12"/>
        <v>1</v>
      </c>
      <c r="D427" s="35">
        <v>13.235762800417977</v>
      </c>
      <c r="E427" s="35">
        <v>13.562565308254964</v>
      </c>
      <c r="F427" s="35">
        <v>5.9442905100611281</v>
      </c>
      <c r="G427" s="36">
        <v>0.46759259258396924</v>
      </c>
      <c r="H427" s="37">
        <v>43667</v>
      </c>
      <c r="I427" s="38">
        <v>43667.467592592591</v>
      </c>
      <c r="J427" s="35">
        <v>2</v>
      </c>
      <c r="K427" s="35" t="s">
        <v>745</v>
      </c>
      <c r="L427" s="35">
        <v>0</v>
      </c>
      <c r="M427" s="35">
        <v>25</v>
      </c>
      <c r="N427" s="35">
        <v>3</v>
      </c>
      <c r="O427" s="35">
        <v>4.1718931000000001</v>
      </c>
      <c r="P427" s="35">
        <f t="shared" si="13"/>
        <v>1.8650030914240001</v>
      </c>
      <c r="Q427" s="35">
        <v>170</v>
      </c>
      <c r="R427" s="35" t="s">
        <v>1338</v>
      </c>
      <c r="S427" s="35" t="s">
        <v>1339</v>
      </c>
      <c r="T427" s="35">
        <v>5.0261384164766E-3</v>
      </c>
      <c r="U427" s="35">
        <v>0.37107967105180201</v>
      </c>
      <c r="V427" s="35">
        <v>0.16097304889677799</v>
      </c>
      <c r="W427" s="35">
        <v>12925</v>
      </c>
      <c r="X427" s="35">
        <v>0.15940069763979101</v>
      </c>
      <c r="Y427" s="35">
        <v>2060.2540169942999</v>
      </c>
      <c r="Z427" s="35">
        <v>0.316756098661993</v>
      </c>
      <c r="AA427" s="35">
        <v>285</v>
      </c>
      <c r="AB427" s="35">
        <v>3.0548744782918202E-2</v>
      </c>
      <c r="AC427" s="35">
        <v>12925</v>
      </c>
      <c r="AD427" s="35">
        <v>6.8943176246734794E-2</v>
      </c>
      <c r="AE427" s="35">
        <v>12925</v>
      </c>
      <c r="AF427" s="35">
        <v>0.104855940957486</v>
      </c>
      <c r="AG427" s="35">
        <v>12925</v>
      </c>
    </row>
    <row r="428" spans="1:33" hidden="1">
      <c r="A428" s="35" t="s">
        <v>882</v>
      </c>
      <c r="B428" s="35" t="s">
        <v>1768</v>
      </c>
      <c r="C428" s="35" t="b">
        <f t="shared" si="12"/>
        <v>1</v>
      </c>
      <c r="D428" s="35">
        <v>7.2628396029258058</v>
      </c>
      <c r="E428" s="35">
        <v>6.858019853709509</v>
      </c>
      <c r="F428" s="35">
        <v>2.9073193340304586</v>
      </c>
      <c r="G428" s="36">
        <v>0.47028935185517184</v>
      </c>
      <c r="H428" s="37">
        <v>43667</v>
      </c>
      <c r="I428" s="38">
        <v>43667.470289351855</v>
      </c>
      <c r="J428" s="35">
        <v>2</v>
      </c>
      <c r="K428" s="35" t="s">
        <v>745</v>
      </c>
      <c r="L428" s="35">
        <v>-5</v>
      </c>
      <c r="M428" s="35">
        <v>25</v>
      </c>
      <c r="N428" s="35">
        <v>3</v>
      </c>
      <c r="O428" s="35">
        <v>4.1718931000000001</v>
      </c>
      <c r="P428" s="35">
        <f t="shared" si="13"/>
        <v>1.8650030914240001</v>
      </c>
      <c r="Q428" s="35">
        <v>170</v>
      </c>
      <c r="R428" s="35" t="s">
        <v>1338</v>
      </c>
      <c r="S428" s="35" t="s">
        <v>1339</v>
      </c>
      <c r="T428" s="35">
        <v>4.8601882083397097E-3</v>
      </c>
      <c r="U428" s="35">
        <v>0.47116535280272398</v>
      </c>
      <c r="V428" s="35">
        <v>0.15777857286566199</v>
      </c>
      <c r="W428" s="35">
        <v>11981</v>
      </c>
      <c r="X428" s="35">
        <v>0.153252317129177</v>
      </c>
      <c r="Y428" s="35">
        <v>1836.1160115246701</v>
      </c>
      <c r="Z428" s="35">
        <v>0.33171221851552002</v>
      </c>
      <c r="AA428" s="35">
        <v>288</v>
      </c>
      <c r="AB428" s="35">
        <v>2.9915623114263299E-2</v>
      </c>
      <c r="AC428" s="35">
        <v>11981</v>
      </c>
      <c r="AD428" s="35">
        <v>6.7410137322843497E-2</v>
      </c>
      <c r="AE428" s="35">
        <v>11981</v>
      </c>
      <c r="AF428" s="35">
        <v>0.102594448312699</v>
      </c>
      <c r="AG428" s="35">
        <v>11981</v>
      </c>
    </row>
    <row r="429" spans="1:33" hidden="1">
      <c r="A429" s="35" t="s">
        <v>883</v>
      </c>
      <c r="B429" s="35" t="s">
        <v>1769</v>
      </c>
      <c r="C429" s="35" t="b">
        <f t="shared" si="12"/>
        <v>1</v>
      </c>
      <c r="D429" s="35">
        <v>8.0068103448275867</v>
      </c>
      <c r="E429" s="35">
        <v>7.917972831765935</v>
      </c>
      <c r="F429" s="35">
        <v>3.0606434544867347</v>
      </c>
      <c r="G429" s="36">
        <v>0.47333333332790062</v>
      </c>
      <c r="H429" s="37">
        <v>43667</v>
      </c>
      <c r="I429" s="38">
        <v>43667.473333333335</v>
      </c>
      <c r="J429" s="35">
        <v>2</v>
      </c>
      <c r="K429" s="35" t="s">
        <v>745</v>
      </c>
      <c r="L429" s="35">
        <v>10</v>
      </c>
      <c r="M429" s="35">
        <v>25</v>
      </c>
      <c r="N429" s="35">
        <v>3</v>
      </c>
      <c r="O429" s="35">
        <v>3.6752924199999999</v>
      </c>
      <c r="P429" s="35">
        <f t="shared" si="13"/>
        <v>1.6430027234367999</v>
      </c>
      <c r="Q429" s="35">
        <v>311</v>
      </c>
      <c r="R429" s="35" t="s">
        <v>1338</v>
      </c>
      <c r="S429" s="35" t="s">
        <v>1341</v>
      </c>
      <c r="T429" s="35">
        <v>4.7516564062503796E-3</v>
      </c>
      <c r="U429" s="35">
        <v>0.40985432978309</v>
      </c>
      <c r="V429" s="35">
        <v>0.17084636708801301</v>
      </c>
      <c r="W429" s="35">
        <v>13350</v>
      </c>
      <c r="X429" s="35">
        <v>0.170077276506721</v>
      </c>
      <c r="Y429" s="35">
        <v>2270.5316413647201</v>
      </c>
      <c r="Z429" s="35">
        <v>0.33225355972364401</v>
      </c>
      <c r="AA429" s="35">
        <v>505</v>
      </c>
      <c r="AB429" s="35">
        <v>3.4412464917851902E-2</v>
      </c>
      <c r="AC429" s="35">
        <v>13350</v>
      </c>
      <c r="AD429" s="35">
        <v>7.5395064980032497E-2</v>
      </c>
      <c r="AE429" s="35">
        <v>13350</v>
      </c>
      <c r="AF429" s="35">
        <v>0.11296996539248801</v>
      </c>
      <c r="AG429" s="35">
        <v>13350</v>
      </c>
    </row>
    <row r="430" spans="1:33" hidden="1">
      <c r="A430" s="35" t="s">
        <v>884</v>
      </c>
      <c r="B430" s="35" t="s">
        <v>1770</v>
      </c>
      <c r="C430" s="35" t="b">
        <f t="shared" si="12"/>
        <v>1</v>
      </c>
      <c r="D430" s="35">
        <v>11.180472831765933</v>
      </c>
      <c r="E430" s="35">
        <v>10.319357366771161</v>
      </c>
      <c r="F430" s="35">
        <v>4.0293098321381091</v>
      </c>
      <c r="G430" s="36">
        <v>0.4766898148227483</v>
      </c>
      <c r="H430" s="37">
        <v>43667</v>
      </c>
      <c r="I430" s="38">
        <v>43667.476689814815</v>
      </c>
      <c r="J430" s="35">
        <v>2</v>
      </c>
      <c r="K430" s="35" t="s">
        <v>745</v>
      </c>
      <c r="L430" s="35">
        <v>0</v>
      </c>
      <c r="M430" s="35">
        <v>25</v>
      </c>
      <c r="N430" s="35">
        <v>3</v>
      </c>
      <c r="O430" s="35">
        <v>2.7424884399999998</v>
      </c>
      <c r="P430" s="35">
        <f t="shared" si="13"/>
        <v>1.2260020322176</v>
      </c>
      <c r="Q430" s="35">
        <v>124</v>
      </c>
      <c r="R430" s="35" t="s">
        <v>1338</v>
      </c>
      <c r="S430" s="35" t="s">
        <v>1341</v>
      </c>
      <c r="T430" s="35">
        <v>3.82492254570327E-3</v>
      </c>
      <c r="U430" s="35">
        <v>0.43857216118641701</v>
      </c>
      <c r="V430" s="35">
        <v>0.17440584790827601</v>
      </c>
      <c r="W430" s="35">
        <v>13360</v>
      </c>
      <c r="X430" s="35">
        <v>0.17369204325331999</v>
      </c>
      <c r="Y430" s="35">
        <v>2320.5256978643602</v>
      </c>
      <c r="Z430" s="35">
        <v>0.33073605408339801</v>
      </c>
      <c r="AA430" s="35">
        <v>401</v>
      </c>
      <c r="AB430" s="35">
        <v>3.5270788228996902E-2</v>
      </c>
      <c r="AC430" s="35">
        <v>13360</v>
      </c>
      <c r="AD430" s="35">
        <v>7.7223848856854405E-2</v>
      </c>
      <c r="AE430" s="35">
        <v>13360</v>
      </c>
      <c r="AF430" s="35">
        <v>0.115563795016746</v>
      </c>
      <c r="AG430" s="35">
        <v>13360</v>
      </c>
    </row>
    <row r="431" spans="1:33" hidden="1">
      <c r="A431" s="35" t="s">
        <v>885</v>
      </c>
      <c r="B431" s="35" t="s">
        <v>1771</v>
      </c>
      <c r="C431" s="35" t="b">
        <f t="shared" si="12"/>
        <v>1</v>
      </c>
      <c r="D431" s="35">
        <v>6.6166980146290504</v>
      </c>
      <c r="E431" s="35">
        <v>6.0214211076280044</v>
      </c>
      <c r="F431" s="35">
        <v>2.6517486559333459</v>
      </c>
      <c r="G431" s="36">
        <v>0.47871527777169831</v>
      </c>
      <c r="H431" s="37">
        <v>43667</v>
      </c>
      <c r="I431" s="38">
        <v>43667.478715277779</v>
      </c>
      <c r="J431" s="35">
        <v>2</v>
      </c>
      <c r="K431" s="35" t="s">
        <v>745</v>
      </c>
      <c r="L431" s="35">
        <v>5</v>
      </c>
      <c r="M431" s="35">
        <v>25</v>
      </c>
      <c r="N431" s="35">
        <v>3</v>
      </c>
      <c r="O431" s="35">
        <v>5.06443216</v>
      </c>
      <c r="P431" s="35">
        <f t="shared" si="13"/>
        <v>2.2640037528064001</v>
      </c>
      <c r="Q431" s="35">
        <v>54</v>
      </c>
      <c r="R431" s="35" t="s">
        <v>1338</v>
      </c>
      <c r="S431" s="35" t="s">
        <v>1341</v>
      </c>
      <c r="T431" s="35">
        <v>5.0542898052769103E-3</v>
      </c>
      <c r="U431" s="35">
        <v>0.48895270539436497</v>
      </c>
      <c r="V431" s="35">
        <v>0.146549333682683</v>
      </c>
      <c r="W431" s="35">
        <v>12045</v>
      </c>
      <c r="X431" s="35">
        <v>0.135152190774081</v>
      </c>
      <c r="Y431" s="35">
        <v>1627.9081378738099</v>
      </c>
      <c r="Z431" s="35">
        <v>0.32708741682353598</v>
      </c>
      <c r="AA431" s="35">
        <v>364</v>
      </c>
      <c r="AB431" s="35">
        <v>2.7424230695696002E-2</v>
      </c>
      <c r="AC431" s="35">
        <v>12045</v>
      </c>
      <c r="AD431" s="35">
        <v>6.1840548099678899E-2</v>
      </c>
      <c r="AE431" s="35">
        <v>12045</v>
      </c>
      <c r="AF431" s="35">
        <v>9.4539682940603803E-2</v>
      </c>
      <c r="AG431" s="35">
        <v>12045</v>
      </c>
    </row>
    <row r="432" spans="1:33" hidden="1">
      <c r="A432" s="35" t="s">
        <v>886</v>
      </c>
      <c r="B432" s="35" t="s">
        <v>1772</v>
      </c>
      <c r="C432" s="35" t="b">
        <f t="shared" si="12"/>
        <v>1</v>
      </c>
      <c r="D432" s="35">
        <v>6.0963453500522498</v>
      </c>
      <c r="E432" s="35">
        <v>5.5531609195402307</v>
      </c>
      <c r="F432" s="35">
        <v>3.2280567893206049</v>
      </c>
      <c r="G432" s="36">
        <v>0.48005787035799585</v>
      </c>
      <c r="H432" s="37">
        <v>43667</v>
      </c>
      <c r="I432" s="38">
        <v>43667.480057870373</v>
      </c>
      <c r="J432" s="35">
        <v>2</v>
      </c>
      <c r="K432" s="35" t="s">
        <v>745</v>
      </c>
      <c r="L432" s="35">
        <v>5</v>
      </c>
      <c r="M432" s="35">
        <v>25</v>
      </c>
      <c r="N432" s="35">
        <v>3</v>
      </c>
      <c r="O432" s="35">
        <v>5.06443216</v>
      </c>
      <c r="P432" s="35">
        <f t="shared" si="13"/>
        <v>2.2640037528064001</v>
      </c>
      <c r="Q432" s="35">
        <v>54</v>
      </c>
      <c r="R432" s="35" t="s">
        <v>1338</v>
      </c>
      <c r="S432" s="35" t="s">
        <v>1341</v>
      </c>
      <c r="T432" s="35">
        <v>5.4959238502574597E-3</v>
      </c>
      <c r="U432" s="35">
        <v>0.66549542315168198</v>
      </c>
      <c r="V432" s="35">
        <v>0.112449624122141</v>
      </c>
      <c r="W432" s="35">
        <v>15752</v>
      </c>
      <c r="X432" s="35">
        <v>9.8696183862647197E-2</v>
      </c>
      <c r="Y432" s="35">
        <v>1554.6622882044201</v>
      </c>
      <c r="Z432" s="35">
        <v>0.37698215287030801</v>
      </c>
      <c r="AA432" s="35">
        <v>151</v>
      </c>
      <c r="AB432" s="35">
        <v>1.58715008730126E-2</v>
      </c>
      <c r="AC432" s="35">
        <v>15752</v>
      </c>
      <c r="AD432" s="35">
        <v>4.1043887890193302E-2</v>
      </c>
      <c r="AE432" s="35">
        <v>15752</v>
      </c>
      <c r="AF432" s="35">
        <v>6.7449398822653897E-2</v>
      </c>
      <c r="AG432" s="35">
        <v>15752</v>
      </c>
    </row>
    <row r="433" spans="1:33" hidden="1">
      <c r="A433" s="35" t="s">
        <v>887</v>
      </c>
      <c r="B433" s="35" t="s">
        <v>1773</v>
      </c>
      <c r="C433" s="35" t="b">
        <f t="shared" si="12"/>
        <v>1</v>
      </c>
      <c r="D433" s="35">
        <v>24.989435736677137</v>
      </c>
      <c r="E433" s="35">
        <v>21.363636363636363</v>
      </c>
      <c r="F433" s="35">
        <v>12.639903128476368</v>
      </c>
      <c r="G433" s="36">
        <v>0.48390046297572553</v>
      </c>
      <c r="H433" s="37">
        <v>43667</v>
      </c>
      <c r="I433" s="38">
        <v>43667.483900462961</v>
      </c>
      <c r="J433" s="35">
        <v>2</v>
      </c>
      <c r="K433" s="35" t="s">
        <v>745</v>
      </c>
      <c r="L433" s="35">
        <v>10</v>
      </c>
      <c r="M433" s="35">
        <v>25</v>
      </c>
      <c r="N433" s="35">
        <v>3</v>
      </c>
      <c r="O433" s="35">
        <v>5.74446192</v>
      </c>
      <c r="P433" s="35">
        <f t="shared" si="13"/>
        <v>2.5680042567168</v>
      </c>
      <c r="Q433" s="35">
        <v>112</v>
      </c>
      <c r="R433" s="35" t="s">
        <v>1338</v>
      </c>
      <c r="S433" s="35" t="s">
        <v>1341</v>
      </c>
      <c r="T433" s="35">
        <v>5.5975118585398697E-3</v>
      </c>
      <c r="U433" s="35">
        <v>0.46677556084032201</v>
      </c>
      <c r="V433" s="35">
        <v>0.144408645723861</v>
      </c>
      <c r="W433" s="35">
        <v>27524</v>
      </c>
      <c r="X433" s="35">
        <v>0.129645977195325</v>
      </c>
      <c r="Y433" s="35">
        <v>3568.3758763241299</v>
      </c>
      <c r="Z433" s="35">
        <v>0.34832008194936998</v>
      </c>
      <c r="AA433" s="35">
        <v>1157</v>
      </c>
      <c r="AB433" s="35">
        <v>2.5975719503077501E-2</v>
      </c>
      <c r="AC433" s="35">
        <v>27524</v>
      </c>
      <c r="AD433" s="35">
        <v>5.96695145533611E-2</v>
      </c>
      <c r="AE433" s="35">
        <v>27524</v>
      </c>
      <c r="AF433" s="35">
        <v>9.2202740001414998E-2</v>
      </c>
      <c r="AG433" s="35">
        <v>27524</v>
      </c>
    </row>
    <row r="434" spans="1:33" hidden="1">
      <c r="A434" s="35" t="s">
        <v>888</v>
      </c>
      <c r="B434" s="35" t="s">
        <v>1774</v>
      </c>
      <c r="C434" s="35" t="b">
        <f t="shared" si="12"/>
        <v>1</v>
      </c>
      <c r="D434" s="35">
        <v>2.9614785788923719</v>
      </c>
      <c r="E434" s="35">
        <v>2.5333072100313481</v>
      </c>
      <c r="F434" s="35">
        <v>1.961488391289401</v>
      </c>
      <c r="G434" s="36">
        <v>0.48650462963269092</v>
      </c>
      <c r="H434" s="37">
        <v>43667</v>
      </c>
      <c r="I434" s="38">
        <v>43667.486504629633</v>
      </c>
      <c r="J434" s="35">
        <v>2</v>
      </c>
      <c r="K434" s="35" t="s">
        <v>745</v>
      </c>
      <c r="L434" s="35">
        <v>-5</v>
      </c>
      <c r="M434" s="35">
        <v>25</v>
      </c>
      <c r="N434" s="35">
        <v>3</v>
      </c>
      <c r="O434" s="35">
        <v>3.7647700199999998</v>
      </c>
      <c r="P434" s="35">
        <f t="shared" si="13"/>
        <v>1.6830027897408</v>
      </c>
      <c r="Q434" s="35">
        <v>47</v>
      </c>
      <c r="R434" s="35" t="s">
        <v>1338</v>
      </c>
      <c r="S434" s="35" t="s">
        <v>1341</v>
      </c>
      <c r="T434" s="35">
        <v>5.0802284509091399E-3</v>
      </c>
      <c r="U434" s="35">
        <v>0.73202489058879705</v>
      </c>
      <c r="V434" s="35">
        <v>0.125454029216719</v>
      </c>
      <c r="W434" s="35">
        <v>9768</v>
      </c>
      <c r="X434" s="35">
        <v>0.105253043797972</v>
      </c>
      <c r="Y434" s="35">
        <v>1028.11173181859</v>
      </c>
      <c r="Z434" s="35">
        <v>0.38506428572185197</v>
      </c>
      <c r="AA434" s="35">
        <v>139</v>
      </c>
      <c r="AB434" s="35">
        <v>2.07588489946125E-2</v>
      </c>
      <c r="AC434" s="35">
        <v>9768</v>
      </c>
      <c r="AD434" s="35">
        <v>4.9444478520243397E-2</v>
      </c>
      <c r="AE434" s="35">
        <v>9768</v>
      </c>
      <c r="AF434" s="35">
        <v>7.8104903952805796E-2</v>
      </c>
      <c r="AG434" s="35">
        <v>9768</v>
      </c>
    </row>
    <row r="435" spans="1:33" hidden="1">
      <c r="A435" s="35" t="s">
        <v>889</v>
      </c>
      <c r="B435" s="35" t="s">
        <v>1775</v>
      </c>
      <c r="C435" s="35" t="b">
        <f t="shared" si="12"/>
        <v>1</v>
      </c>
      <c r="D435" s="35">
        <v>1.440637408568441</v>
      </c>
      <c r="E435" s="35">
        <v>0.97701149425287359</v>
      </c>
      <c r="F435" s="35">
        <v>1.3752574371322031</v>
      </c>
      <c r="G435" s="36">
        <v>0.48791666666511446</v>
      </c>
      <c r="H435" s="37">
        <v>43667</v>
      </c>
      <c r="I435" s="38">
        <v>43667.487916666665</v>
      </c>
      <c r="J435" s="35">
        <v>2</v>
      </c>
      <c r="K435" s="35" t="s">
        <v>745</v>
      </c>
      <c r="L435" s="35">
        <v>0</v>
      </c>
      <c r="M435" s="35">
        <v>25</v>
      </c>
      <c r="N435" s="35">
        <v>3</v>
      </c>
      <c r="O435" s="35">
        <v>4.1293912400000004</v>
      </c>
      <c r="P435" s="35">
        <f t="shared" si="13"/>
        <v>1.8460030599296002</v>
      </c>
      <c r="Q435" s="35">
        <v>87</v>
      </c>
      <c r="R435" s="35" t="s">
        <v>1338</v>
      </c>
      <c r="S435" s="35" t="s">
        <v>1341</v>
      </c>
      <c r="T435" s="35">
        <v>4.8643720335711203E-3</v>
      </c>
      <c r="U435" s="35">
        <v>0.68305534455002603</v>
      </c>
      <c r="V435" s="35">
        <v>0.13589167177623601</v>
      </c>
      <c r="W435" s="35">
        <v>10778</v>
      </c>
      <c r="X435" s="35">
        <v>0.12965102692622801</v>
      </c>
      <c r="Y435" s="35">
        <v>1397.37876821089</v>
      </c>
      <c r="Z435" s="35">
        <v>0.34511799101322999</v>
      </c>
      <c r="AA435" s="35">
        <v>118</v>
      </c>
      <c r="AB435" s="35">
        <v>2.2422868566505501E-2</v>
      </c>
      <c r="AC435" s="35">
        <v>10778</v>
      </c>
      <c r="AD435" s="35">
        <v>5.4017022794829402E-2</v>
      </c>
      <c r="AE435" s="35">
        <v>10778</v>
      </c>
      <c r="AF435" s="35">
        <v>8.51861340053051E-2</v>
      </c>
      <c r="AG435" s="35">
        <v>10778</v>
      </c>
    </row>
    <row r="436" spans="1:33" hidden="1">
      <c r="A436" s="35" t="s">
        <v>890</v>
      </c>
      <c r="B436" s="35" t="s">
        <v>1776</v>
      </c>
      <c r="C436" s="35" t="b">
        <f t="shared" si="12"/>
        <v>1</v>
      </c>
      <c r="D436" s="35">
        <v>3.7126358411703255</v>
      </c>
      <c r="E436" s="35">
        <v>3.6657523510971783</v>
      </c>
      <c r="F436" s="35">
        <v>1.4019501101832306</v>
      </c>
      <c r="G436" s="36">
        <v>0.46605324072879739</v>
      </c>
      <c r="H436" s="37">
        <v>43551</v>
      </c>
      <c r="I436" s="38">
        <v>43551.466053240743</v>
      </c>
      <c r="J436" s="35">
        <v>3</v>
      </c>
      <c r="K436" s="35" t="s">
        <v>454</v>
      </c>
      <c r="L436" s="35">
        <v>10</v>
      </c>
      <c r="M436" s="35">
        <v>25</v>
      </c>
      <c r="N436" s="35">
        <v>1</v>
      </c>
      <c r="O436" s="35">
        <v>7.8695549199999997</v>
      </c>
      <c r="P436" s="35">
        <f t="shared" si="13"/>
        <v>3.5180058314367999</v>
      </c>
      <c r="Q436" s="35">
        <v>147</v>
      </c>
      <c r="R436" s="35" t="s">
        <v>1777</v>
      </c>
      <c r="S436" s="35" t="s">
        <v>1341</v>
      </c>
      <c r="T436" s="35">
        <v>4.1372895403660502E-3</v>
      </c>
      <c r="U436" s="35">
        <v>0.14144249263733</v>
      </c>
      <c r="V436" s="35">
        <v>6.8530881557892206E-2</v>
      </c>
      <c r="W436" s="35">
        <v>6778</v>
      </c>
      <c r="X436" s="35">
        <v>6.4055362055042503E-2</v>
      </c>
      <c r="Y436" s="35">
        <v>434.16724400907799</v>
      </c>
      <c r="Z436" s="35" t="s">
        <v>1346</v>
      </c>
      <c r="AA436" s="35">
        <v>0</v>
      </c>
      <c r="AB436" s="35">
        <v>4.9529545454676397E-3</v>
      </c>
      <c r="AC436" s="35">
        <v>6778</v>
      </c>
      <c r="AD436" s="35">
        <v>1.82940388530741E-2</v>
      </c>
      <c r="AE436" s="35">
        <v>6778</v>
      </c>
      <c r="AF436" s="35">
        <v>3.5346962399033899E-2</v>
      </c>
      <c r="AG436" s="35">
        <v>6778</v>
      </c>
    </row>
    <row r="437" spans="1:33" hidden="1">
      <c r="A437" s="35" t="s">
        <v>891</v>
      </c>
      <c r="B437" s="35" t="s">
        <v>1778</v>
      </c>
      <c r="C437" s="35" t="b">
        <f t="shared" si="12"/>
        <v>1</v>
      </c>
      <c r="D437" s="35">
        <v>10.252424242424231</v>
      </c>
      <c r="E437" s="35">
        <v>9.9849791013584124</v>
      </c>
      <c r="F437" s="35">
        <v>3.2769416050758768</v>
      </c>
      <c r="G437" s="36">
        <v>0.4821296296431683</v>
      </c>
      <c r="H437" s="37">
        <v>43551</v>
      </c>
      <c r="I437" s="38">
        <v>43551.482129629629</v>
      </c>
      <c r="J437" s="35">
        <v>3</v>
      </c>
      <c r="K437" s="35" t="s">
        <v>454</v>
      </c>
      <c r="L437" s="35">
        <v>10</v>
      </c>
      <c r="M437" s="35">
        <v>25</v>
      </c>
      <c r="N437" s="35">
        <v>1</v>
      </c>
      <c r="O437" s="35">
        <v>9.4018588199999993</v>
      </c>
      <c r="P437" s="35">
        <f t="shared" si="13"/>
        <v>4.2030069668927998</v>
      </c>
      <c r="Q437" s="35">
        <v>123</v>
      </c>
      <c r="R437" s="35" t="s">
        <v>1777</v>
      </c>
      <c r="S437" s="35" t="s">
        <v>1403</v>
      </c>
      <c r="T437" s="35">
        <v>4.6255293726480398E-3</v>
      </c>
      <c r="U437" s="35">
        <v>0.32852850317312998</v>
      </c>
      <c r="V437" s="35">
        <v>0.12738376123551201</v>
      </c>
      <c r="W437" s="35">
        <v>13522</v>
      </c>
      <c r="X437" s="35">
        <v>0.111718926805326</v>
      </c>
      <c r="Y437" s="35">
        <v>1510.6633282616101</v>
      </c>
      <c r="Z437" s="35">
        <v>0.30961612218242601</v>
      </c>
      <c r="AA437" s="35">
        <v>59</v>
      </c>
      <c r="AB437" s="35">
        <v>1.97657120923788E-2</v>
      </c>
      <c r="AC437" s="35">
        <v>13522</v>
      </c>
      <c r="AD437" s="35">
        <v>4.9071299952896101E-2</v>
      </c>
      <c r="AE437" s="35">
        <v>13522</v>
      </c>
      <c r="AF437" s="35">
        <v>7.8595031842416396E-2</v>
      </c>
      <c r="AG437" s="35">
        <v>13522</v>
      </c>
    </row>
    <row r="438" spans="1:33" hidden="1">
      <c r="A438" s="35" t="s">
        <v>892</v>
      </c>
      <c r="B438" s="35" t="s">
        <v>1779</v>
      </c>
      <c r="C438" s="35" t="b">
        <f t="shared" si="12"/>
        <v>1</v>
      </c>
      <c r="D438" s="35">
        <v>12.313262800417963</v>
      </c>
      <c r="E438" s="35">
        <v>11.760057471264368</v>
      </c>
      <c r="F438" s="35">
        <v>4.1723942062964632</v>
      </c>
      <c r="G438" s="36">
        <v>0.48640046294895001</v>
      </c>
      <c r="H438" s="37">
        <v>43551</v>
      </c>
      <c r="I438" s="38">
        <v>43551.486400462964</v>
      </c>
      <c r="J438" s="35">
        <v>3</v>
      </c>
      <c r="K438" s="35" t="s">
        <v>454</v>
      </c>
      <c r="L438" s="35">
        <v>0</v>
      </c>
      <c r="M438" s="35">
        <v>25</v>
      </c>
      <c r="N438" s="35">
        <v>1</v>
      </c>
      <c r="O438" s="35">
        <v>5.8786783199999997</v>
      </c>
      <c r="P438" s="35">
        <f t="shared" si="13"/>
        <v>2.6280043561727999</v>
      </c>
      <c r="Q438" s="35">
        <v>97</v>
      </c>
      <c r="R438" s="35" t="s">
        <v>1777</v>
      </c>
      <c r="S438" s="35" t="s">
        <v>1403</v>
      </c>
      <c r="T438" s="35">
        <v>4.3683920443599901E-3</v>
      </c>
      <c r="U438" s="35">
        <v>0.24782079500715701</v>
      </c>
      <c r="V438" s="35">
        <v>9.0016995153191698E-2</v>
      </c>
      <c r="W438" s="35">
        <v>10940</v>
      </c>
      <c r="X438" s="35">
        <v>7.8457480715692002E-2</v>
      </c>
      <c r="Y438" s="35">
        <v>858.32483902967101</v>
      </c>
      <c r="Z438" s="35" t="s">
        <v>1346</v>
      </c>
      <c r="AA438" s="35">
        <v>0</v>
      </c>
      <c r="AB438" s="35">
        <v>9.4431922573944092E-3</v>
      </c>
      <c r="AC438" s="35">
        <v>10940</v>
      </c>
      <c r="AD438" s="35">
        <v>2.8573047747053801E-2</v>
      </c>
      <c r="AE438" s="35">
        <v>10940</v>
      </c>
      <c r="AF438" s="35">
        <v>5.0464133279686997E-2</v>
      </c>
      <c r="AG438" s="35">
        <v>10940</v>
      </c>
    </row>
    <row r="439" spans="1:33" hidden="1">
      <c r="A439" s="35" t="s">
        <v>893</v>
      </c>
      <c r="B439" s="35" t="s">
        <v>1780</v>
      </c>
      <c r="C439" s="35" t="b">
        <f t="shared" si="12"/>
        <v>1</v>
      </c>
      <c r="D439" s="35">
        <v>7.3658385579937296</v>
      </c>
      <c r="E439" s="35">
        <v>6.7842215256008362</v>
      </c>
      <c r="F439" s="35">
        <v>6.3849084739907243</v>
      </c>
      <c r="G439" s="36">
        <v>0.49373842592467554</v>
      </c>
      <c r="H439" s="37">
        <v>43551</v>
      </c>
      <c r="I439" s="38">
        <v>43551.493738425925</v>
      </c>
      <c r="J439" s="35">
        <v>3</v>
      </c>
      <c r="K439" s="35" t="s">
        <v>454</v>
      </c>
      <c r="L439" s="35">
        <v>0</v>
      </c>
      <c r="M439" s="35">
        <v>25</v>
      </c>
      <c r="N439" s="35">
        <v>1</v>
      </c>
      <c r="O439" s="35">
        <v>6.7175308200000003</v>
      </c>
      <c r="P439" s="35">
        <f t="shared" si="13"/>
        <v>3.0030049777728003</v>
      </c>
      <c r="Q439" s="35">
        <v>115</v>
      </c>
      <c r="R439" s="35" t="s">
        <v>1777</v>
      </c>
      <c r="S439" s="35" t="s">
        <v>1403</v>
      </c>
      <c r="T439" s="35">
        <v>4.2269839973802896E-3</v>
      </c>
      <c r="U439" s="35">
        <v>0.38546898364361198</v>
      </c>
      <c r="V439" s="35">
        <v>0.12021391083949</v>
      </c>
      <c r="W439" s="35">
        <v>16175</v>
      </c>
      <c r="X439" s="35">
        <v>0.10785080850329</v>
      </c>
      <c r="Y439" s="35">
        <v>1744.48682754072</v>
      </c>
      <c r="Z439" s="35">
        <v>0.32664124599432698</v>
      </c>
      <c r="AA439" s="35">
        <v>190</v>
      </c>
      <c r="AB439" s="35">
        <v>1.7609242228463499E-2</v>
      </c>
      <c r="AC439" s="35">
        <v>16175</v>
      </c>
      <c r="AD439" s="35">
        <v>4.4892481875076898E-2</v>
      </c>
      <c r="AE439" s="35">
        <v>16175</v>
      </c>
      <c r="AF439" s="35">
        <v>7.3007019679207905E-2</v>
      </c>
      <c r="AG439" s="35">
        <v>16175</v>
      </c>
    </row>
    <row r="440" spans="1:33" hidden="1">
      <c r="A440" s="35" t="s">
        <v>894</v>
      </c>
      <c r="B440" s="35" t="s">
        <v>1781</v>
      </c>
      <c r="C440" s="35" t="b">
        <f t="shared" si="12"/>
        <v>1</v>
      </c>
      <c r="D440" s="35">
        <v>17.010175026123303</v>
      </c>
      <c r="E440" s="35">
        <v>15.670062695924765</v>
      </c>
      <c r="F440" s="35">
        <v>7.6420578645134913</v>
      </c>
      <c r="G440" s="36">
        <v>0.55290509259793907</v>
      </c>
      <c r="H440" s="37">
        <v>43551</v>
      </c>
      <c r="I440" s="38">
        <v>43551.552905092591</v>
      </c>
      <c r="J440" s="35">
        <v>3</v>
      </c>
      <c r="K440" s="35" t="s">
        <v>454</v>
      </c>
      <c r="L440" s="35">
        <v>-5</v>
      </c>
      <c r="M440" s="35">
        <v>25</v>
      </c>
      <c r="N440" s="35">
        <v>1</v>
      </c>
      <c r="O440" s="35">
        <v>9.1334260199999999</v>
      </c>
      <c r="P440" s="35">
        <f t="shared" si="13"/>
        <v>4.0830067679808</v>
      </c>
      <c r="Q440" s="35">
        <v>132</v>
      </c>
      <c r="R440" s="35" t="s">
        <v>1777</v>
      </c>
      <c r="S440" s="35" t="s">
        <v>1403</v>
      </c>
      <c r="T440" s="35">
        <v>5.1348891551348001E-3</v>
      </c>
      <c r="U440" s="35">
        <v>0.23380895324363299</v>
      </c>
      <c r="V440" s="35">
        <v>0.109006122261921</v>
      </c>
      <c r="W440" s="35">
        <v>10686</v>
      </c>
      <c r="X440" s="35">
        <v>0.103821296476933</v>
      </c>
      <c r="Y440" s="35">
        <v>1109.4343741525099</v>
      </c>
      <c r="Z440" s="35" t="s">
        <v>1346</v>
      </c>
      <c r="AA440" s="35">
        <v>0</v>
      </c>
      <c r="AB440" s="35">
        <v>1.3344498288149501E-2</v>
      </c>
      <c r="AC440" s="35">
        <v>10686</v>
      </c>
      <c r="AD440" s="35">
        <v>3.7634645057007102E-2</v>
      </c>
      <c r="AE440" s="35">
        <v>10686</v>
      </c>
      <c r="AF440" s="35">
        <v>6.3826550639644805E-2</v>
      </c>
      <c r="AG440" s="35">
        <v>10686</v>
      </c>
    </row>
    <row r="441" spans="1:33" hidden="1">
      <c r="A441" s="35" t="s">
        <v>895</v>
      </c>
      <c r="B441" s="35" t="s">
        <v>1782</v>
      </c>
      <c r="C441" s="35" t="b">
        <f t="shared" si="12"/>
        <v>1</v>
      </c>
      <c r="D441" s="35">
        <v>32.852915360501562</v>
      </c>
      <c r="E441" s="35">
        <v>32.692659352142108</v>
      </c>
      <c r="F441" s="35">
        <v>8.2658059406407336</v>
      </c>
      <c r="G441" s="36">
        <v>0.55818287035799585</v>
      </c>
      <c r="H441" s="37">
        <v>43551</v>
      </c>
      <c r="I441" s="38">
        <v>43551.558182870373</v>
      </c>
      <c r="J441" s="35">
        <v>3</v>
      </c>
      <c r="K441" s="35" t="s">
        <v>454</v>
      </c>
      <c r="L441" s="35">
        <v>-5</v>
      </c>
      <c r="M441" s="35">
        <v>25</v>
      </c>
      <c r="N441" s="35">
        <v>1</v>
      </c>
      <c r="O441" s="35">
        <v>8.0552209399999999</v>
      </c>
      <c r="P441" s="35">
        <f t="shared" si="13"/>
        <v>3.6010059690175997</v>
      </c>
      <c r="Q441" s="35">
        <v>139</v>
      </c>
      <c r="R441" s="35" t="s">
        <v>1777</v>
      </c>
      <c r="S441" s="35" t="s">
        <v>1341</v>
      </c>
      <c r="T441" s="35">
        <v>6.3454786605421903E-3</v>
      </c>
      <c r="U441" s="35">
        <v>0.34080858500161598</v>
      </c>
      <c r="V441" s="35">
        <v>8.1776829342913401E-2</v>
      </c>
      <c r="W441" s="35">
        <v>45345</v>
      </c>
      <c r="X441" s="35">
        <v>7.0298161742777907E-2</v>
      </c>
      <c r="Y441" s="35">
        <v>3187.6701442262602</v>
      </c>
      <c r="Z441" s="35">
        <v>0.31126879882928099</v>
      </c>
      <c r="AA441" s="35">
        <v>29</v>
      </c>
      <c r="AB441" s="35">
        <v>7.8317383816278105E-3</v>
      </c>
      <c r="AC441" s="35">
        <v>45345</v>
      </c>
      <c r="AD441" s="35">
        <v>2.4739801788474399E-2</v>
      </c>
      <c r="AE441" s="35">
        <v>45345</v>
      </c>
      <c r="AF441" s="35">
        <v>4.4740970275413003E-2</v>
      </c>
      <c r="AG441" s="35">
        <v>45345</v>
      </c>
    </row>
    <row r="442" spans="1:33" hidden="1">
      <c r="A442" s="35" t="s">
        <v>896</v>
      </c>
      <c r="B442" s="35" t="s">
        <v>1783</v>
      </c>
      <c r="C442" s="35" t="b">
        <f t="shared" si="12"/>
        <v>1</v>
      </c>
      <c r="D442" s="35">
        <v>18.736708463949832</v>
      </c>
      <c r="E442" s="35">
        <v>16.289838035527691</v>
      </c>
      <c r="F442" s="35">
        <v>10.318505592618042</v>
      </c>
      <c r="G442" s="36">
        <v>0.56148148147622123</v>
      </c>
      <c r="H442" s="37">
        <v>43551</v>
      </c>
      <c r="I442" s="38">
        <v>43551.561481481483</v>
      </c>
      <c r="J442" s="35">
        <v>3</v>
      </c>
      <c r="K442" s="35" t="s">
        <v>454</v>
      </c>
      <c r="L442" s="35">
        <v>10</v>
      </c>
      <c r="M442" s="35">
        <v>25</v>
      </c>
      <c r="N442" s="35">
        <v>1</v>
      </c>
      <c r="O442" s="35">
        <v>8.2274653200000003</v>
      </c>
      <c r="P442" s="35">
        <f t="shared" si="13"/>
        <v>3.6780060966527999</v>
      </c>
      <c r="Q442" s="35">
        <v>129</v>
      </c>
      <c r="R442" s="35" t="s">
        <v>1777</v>
      </c>
      <c r="S442" s="35" t="s">
        <v>1403</v>
      </c>
      <c r="T442" s="35">
        <v>5.0861625609483702E-3</v>
      </c>
      <c r="U442" s="35">
        <v>0.30934987035095302</v>
      </c>
      <c r="V442" s="35">
        <v>0.117615440824288</v>
      </c>
      <c r="W442" s="35">
        <v>10611</v>
      </c>
      <c r="X442" s="35">
        <v>0.105166217764103</v>
      </c>
      <c r="Y442" s="35">
        <v>1115.9187366949</v>
      </c>
      <c r="Z442" s="35">
        <v>0.306289966549881</v>
      </c>
      <c r="AA442" s="35">
        <v>5</v>
      </c>
      <c r="AB442" s="35">
        <v>1.6580788057678202E-2</v>
      </c>
      <c r="AC442" s="35">
        <v>10611</v>
      </c>
      <c r="AD442" s="35">
        <v>4.3245741750695198E-2</v>
      </c>
      <c r="AE442" s="35">
        <v>10611</v>
      </c>
      <c r="AF442" s="35">
        <v>7.0927526438762004E-2</v>
      </c>
      <c r="AG442" s="35">
        <v>10611</v>
      </c>
    </row>
    <row r="443" spans="1:33" hidden="1">
      <c r="A443" s="35" t="s">
        <v>897</v>
      </c>
      <c r="B443" s="35" t="s">
        <v>1784</v>
      </c>
      <c r="C443" s="35" t="b">
        <f t="shared" si="12"/>
        <v>1</v>
      </c>
      <c r="D443" s="35">
        <v>29.880896029258082</v>
      </c>
      <c r="E443" s="35">
        <v>30.73014629049112</v>
      </c>
      <c r="F443" s="35">
        <v>13.834996412340088</v>
      </c>
      <c r="G443" s="36">
        <v>0.56754629628267139</v>
      </c>
      <c r="H443" s="37">
        <v>43551</v>
      </c>
      <c r="I443" s="38">
        <v>43551.567546296297</v>
      </c>
      <c r="J443" s="35">
        <v>3</v>
      </c>
      <c r="K443" s="35" t="s">
        <v>454</v>
      </c>
      <c r="L443" s="35">
        <v>5</v>
      </c>
      <c r="M443" s="35">
        <v>25</v>
      </c>
      <c r="N443" s="35">
        <v>1</v>
      </c>
      <c r="O443" s="35">
        <v>9.4555453800000002</v>
      </c>
      <c r="P443" s="35">
        <f t="shared" si="13"/>
        <v>4.2270070066752004</v>
      </c>
      <c r="Q443" s="35">
        <v>126</v>
      </c>
      <c r="R443" s="35" t="s">
        <v>1777</v>
      </c>
      <c r="S443" s="35" t="s">
        <v>1403</v>
      </c>
      <c r="T443" s="35">
        <v>5.1069031506133901E-3</v>
      </c>
      <c r="U443" s="35">
        <v>0.310563004093457</v>
      </c>
      <c r="V443" s="35">
        <v>0.102788361517691</v>
      </c>
      <c r="W443" s="35">
        <v>15089</v>
      </c>
      <c r="X443" s="35">
        <v>8.9324203302397195E-2</v>
      </c>
      <c r="Y443" s="35">
        <v>1347.8129036298701</v>
      </c>
      <c r="Z443" s="35">
        <v>0.30607717464426498</v>
      </c>
      <c r="AA443" s="35">
        <v>2</v>
      </c>
      <c r="AB443" s="35">
        <v>1.2744638236904001E-2</v>
      </c>
      <c r="AC443" s="35">
        <v>15089</v>
      </c>
      <c r="AD443" s="35">
        <v>3.53424994773677E-2</v>
      </c>
      <c r="AE443" s="35">
        <v>15089</v>
      </c>
      <c r="AF443" s="35">
        <v>5.9913029802028901E-2</v>
      </c>
      <c r="AG443" s="35">
        <v>15089</v>
      </c>
    </row>
    <row r="444" spans="1:33" hidden="1">
      <c r="A444" s="35" t="s">
        <v>898</v>
      </c>
      <c r="B444" s="35" t="s">
        <v>1785</v>
      </c>
      <c r="C444" s="35" t="b">
        <f t="shared" si="12"/>
        <v>1</v>
      </c>
      <c r="D444" s="35">
        <v>28.993341170323934</v>
      </c>
      <c r="E444" s="35">
        <v>30.521159874608152</v>
      </c>
      <c r="F444" s="35">
        <v>12.256437114363106</v>
      </c>
      <c r="G444" s="36">
        <v>0.570104166661622</v>
      </c>
      <c r="H444" s="37">
        <v>43551</v>
      </c>
      <c r="I444" s="38">
        <v>43551.570104166669</v>
      </c>
      <c r="J444" s="35">
        <v>3</v>
      </c>
      <c r="K444" s="35" t="s">
        <v>454</v>
      </c>
      <c r="L444" s="35">
        <v>5</v>
      </c>
      <c r="M444" s="35">
        <v>25</v>
      </c>
      <c r="N444" s="35">
        <v>1</v>
      </c>
      <c r="O444" s="35">
        <v>8.5920865400000004</v>
      </c>
      <c r="P444" s="35">
        <f t="shared" si="13"/>
        <v>3.8410063668415999</v>
      </c>
      <c r="Q444" s="35">
        <v>119</v>
      </c>
      <c r="R444" s="35" t="s">
        <v>1777</v>
      </c>
      <c r="S444" s="35" t="s">
        <v>1403</v>
      </c>
      <c r="T444" s="35">
        <v>4.9225785044805896E-3</v>
      </c>
      <c r="U444" s="35">
        <v>0.353517577962429</v>
      </c>
      <c r="V444" s="35">
        <v>9.5776973051558204E-2</v>
      </c>
      <c r="W444" s="35">
        <v>25818</v>
      </c>
      <c r="X444" s="35">
        <v>8.3434541607057905E-2</v>
      </c>
      <c r="Y444" s="35">
        <v>2154.11299521102</v>
      </c>
      <c r="Z444" s="35">
        <v>0.32163340710662203</v>
      </c>
      <c r="AA444" s="35">
        <v>44</v>
      </c>
      <c r="AB444" s="35">
        <v>1.09903831981054E-2</v>
      </c>
      <c r="AC444" s="35">
        <v>25818</v>
      </c>
      <c r="AD444" s="35">
        <v>3.16765642445676E-2</v>
      </c>
      <c r="AE444" s="35">
        <v>25818</v>
      </c>
      <c r="AF444" s="35">
        <v>5.4758249370812098E-2</v>
      </c>
      <c r="AG444" s="35">
        <v>25818</v>
      </c>
    </row>
    <row r="445" spans="1:33" hidden="1">
      <c r="A445" s="35" t="s">
        <v>899</v>
      </c>
      <c r="B445" s="35" t="s">
        <v>1786</v>
      </c>
      <c r="C445" s="35" t="b">
        <f t="shared" si="12"/>
        <v>1</v>
      </c>
      <c r="D445" s="35">
        <v>19.11446185997908</v>
      </c>
      <c r="E445" s="35">
        <v>17.00822884012539</v>
      </c>
      <c r="F445" s="35">
        <v>10.577662775581475</v>
      </c>
      <c r="G445" s="36">
        <v>0.57214120370917954</v>
      </c>
      <c r="H445" s="37">
        <v>43551</v>
      </c>
      <c r="I445" s="38">
        <v>43551.572141203702</v>
      </c>
      <c r="J445" s="35">
        <v>3</v>
      </c>
      <c r="K445" s="35" t="s">
        <v>454</v>
      </c>
      <c r="L445" s="35">
        <v>10</v>
      </c>
      <c r="M445" s="35">
        <v>25</v>
      </c>
      <c r="N445" s="35">
        <v>1</v>
      </c>
      <c r="O445" s="35">
        <v>7.7957359000000004</v>
      </c>
      <c r="P445" s="35">
        <f t="shared" si="13"/>
        <v>3.4850057767360001</v>
      </c>
      <c r="Q445" s="35">
        <v>140</v>
      </c>
      <c r="R445" s="35" t="s">
        <v>1777</v>
      </c>
      <c r="S445" s="35" t="s">
        <v>1341</v>
      </c>
      <c r="T445" s="35">
        <v>5.4660212245558996E-3</v>
      </c>
      <c r="U445" s="35">
        <v>0.36643714834128599</v>
      </c>
      <c r="V445" s="35">
        <v>0.123427176915856</v>
      </c>
      <c r="W445" s="35">
        <v>32745</v>
      </c>
      <c r="X445" s="35">
        <v>0.114156354677483</v>
      </c>
      <c r="Y445" s="35">
        <v>3738.04983391418</v>
      </c>
      <c r="Z445" s="35">
        <v>0.32429189178123102</v>
      </c>
      <c r="AA445" s="35">
        <v>206</v>
      </c>
      <c r="AB445" s="35">
        <v>1.8419056239510002E-2</v>
      </c>
      <c r="AC445" s="35">
        <v>32745</v>
      </c>
      <c r="AD445" s="35">
        <v>4.66455129702599E-2</v>
      </c>
      <c r="AE445" s="35">
        <v>32745</v>
      </c>
      <c r="AF445" s="35">
        <v>7.5442097742287106E-2</v>
      </c>
      <c r="AG445" s="35">
        <v>32745</v>
      </c>
    </row>
    <row r="446" spans="1:33" hidden="1">
      <c r="A446" s="35" t="s">
        <v>900</v>
      </c>
      <c r="B446" s="35" t="s">
        <v>1787</v>
      </c>
      <c r="C446" s="35" t="b">
        <f t="shared" si="12"/>
        <v>1</v>
      </c>
      <c r="D446" s="35">
        <v>27.227019331243518</v>
      </c>
      <c r="E446" s="35">
        <v>27.262931034482754</v>
      </c>
      <c r="F446" s="35">
        <v>12.86016587887069</v>
      </c>
      <c r="G446" s="36">
        <v>0.57570601851330139</v>
      </c>
      <c r="H446" s="37">
        <v>43551</v>
      </c>
      <c r="I446" s="38">
        <v>43551.575706018521</v>
      </c>
      <c r="J446" s="35">
        <v>3</v>
      </c>
      <c r="K446" s="35" t="s">
        <v>454</v>
      </c>
      <c r="L446" s="35">
        <v>-5</v>
      </c>
      <c r="M446" s="35">
        <v>25</v>
      </c>
      <c r="N446" s="35">
        <v>1</v>
      </c>
      <c r="O446" s="35">
        <v>8.8605193399999997</v>
      </c>
      <c r="P446" s="35">
        <f t="shared" si="13"/>
        <v>3.9610065657535998</v>
      </c>
      <c r="Q446" s="35">
        <v>148</v>
      </c>
      <c r="R446" s="35" t="s">
        <v>1777</v>
      </c>
      <c r="S446" s="35" t="s">
        <v>1341</v>
      </c>
      <c r="T446" s="35">
        <v>4.1792651414978904E-3</v>
      </c>
      <c r="U446" s="35">
        <v>0.25748354331444701</v>
      </c>
      <c r="V446" s="35">
        <v>0.105209342976105</v>
      </c>
      <c r="W446" s="35">
        <v>10795</v>
      </c>
      <c r="X446" s="35">
        <v>0.102037801973762</v>
      </c>
      <c r="Y446" s="35">
        <v>1101.4980723067599</v>
      </c>
      <c r="Z446" s="35" t="s">
        <v>1346</v>
      </c>
      <c r="AA446" s="35">
        <v>0</v>
      </c>
      <c r="AB446" s="35">
        <v>1.2469024119951801E-2</v>
      </c>
      <c r="AC446" s="35">
        <v>10795</v>
      </c>
      <c r="AD446" s="35">
        <v>3.57105116018267E-2</v>
      </c>
      <c r="AE446" s="35">
        <v>10795</v>
      </c>
      <c r="AF446" s="35">
        <v>6.1072174397240997E-2</v>
      </c>
      <c r="AG446" s="35">
        <v>10795</v>
      </c>
    </row>
    <row r="447" spans="1:33" hidden="1">
      <c r="A447" s="35" t="s">
        <v>901</v>
      </c>
      <c r="B447" s="35" t="s">
        <v>1788</v>
      </c>
      <c r="C447" s="35" t="b">
        <f t="shared" si="12"/>
        <v>1</v>
      </c>
      <c r="D447" s="35">
        <v>26.795788923719932</v>
      </c>
      <c r="E447" s="35">
        <v>25.66614420062696</v>
      </c>
      <c r="F447" s="35">
        <v>11.83528170233315</v>
      </c>
      <c r="G447" s="36">
        <v>0.57746527777635492</v>
      </c>
      <c r="H447" s="37">
        <v>43551</v>
      </c>
      <c r="I447" s="38">
        <v>43551.577465277776</v>
      </c>
      <c r="J447" s="35">
        <v>3</v>
      </c>
      <c r="K447" s="35" t="s">
        <v>454</v>
      </c>
      <c r="L447" s="35">
        <v>0</v>
      </c>
      <c r="M447" s="35">
        <v>25</v>
      </c>
      <c r="N447" s="35">
        <v>1</v>
      </c>
      <c r="O447" s="35">
        <v>8.8605193399999997</v>
      </c>
      <c r="P447" s="35">
        <f t="shared" si="13"/>
        <v>3.9610065657535998</v>
      </c>
      <c r="Q447" s="35">
        <v>148</v>
      </c>
      <c r="R447" s="35" t="s">
        <v>1777</v>
      </c>
      <c r="S447" s="35" t="s">
        <v>1341</v>
      </c>
      <c r="T447" s="35">
        <v>5.9316328921807399E-3</v>
      </c>
      <c r="U447" s="35">
        <v>0.30343242382365698</v>
      </c>
      <c r="V447" s="35">
        <v>8.1500763808860302E-2</v>
      </c>
      <c r="W447" s="35">
        <v>30266</v>
      </c>
      <c r="X447" s="35">
        <v>7.4211775837322996E-2</v>
      </c>
      <c r="Y447" s="35">
        <v>2246.0936074924198</v>
      </c>
      <c r="Z447" s="35">
        <v>0.30343242382365698</v>
      </c>
      <c r="AA447" s="35">
        <v>1</v>
      </c>
      <c r="AB447" s="35">
        <v>7.5131918769592802E-3</v>
      </c>
      <c r="AC447" s="35">
        <v>30266</v>
      </c>
      <c r="AD447" s="35">
        <v>2.43054155290536E-2</v>
      </c>
      <c r="AE447" s="35">
        <v>30266</v>
      </c>
      <c r="AF447" s="35">
        <v>4.4323586578375103E-2</v>
      </c>
      <c r="AG447" s="35">
        <v>30266</v>
      </c>
    </row>
    <row r="448" spans="1:33" hidden="1">
      <c r="A448" s="35" t="s">
        <v>902</v>
      </c>
      <c r="B448" s="35" t="s">
        <v>1789</v>
      </c>
      <c r="C448" s="35" t="b">
        <f t="shared" si="12"/>
        <v>1</v>
      </c>
      <c r="D448" s="35">
        <v>29.224791013584131</v>
      </c>
      <c r="E448" s="35">
        <v>29.700235109717873</v>
      </c>
      <c r="F448" s="35">
        <v>11.689172089656566</v>
      </c>
      <c r="G448" s="36">
        <v>0.57943287037778646</v>
      </c>
      <c r="H448" s="37">
        <v>43551</v>
      </c>
      <c r="I448" s="38">
        <v>43551.579432870371</v>
      </c>
      <c r="J448" s="35">
        <v>3</v>
      </c>
      <c r="K448" s="35" t="s">
        <v>454</v>
      </c>
      <c r="L448" s="35">
        <v>10</v>
      </c>
      <c r="M448" s="35">
        <v>25</v>
      </c>
      <c r="N448" s="35">
        <v>1</v>
      </c>
      <c r="O448" s="35">
        <v>9.5293644000000004</v>
      </c>
      <c r="P448" s="35">
        <f t="shared" si="13"/>
        <v>4.2600070613760002</v>
      </c>
      <c r="Q448" s="35">
        <v>127</v>
      </c>
      <c r="R448" s="35" t="s">
        <v>1777</v>
      </c>
      <c r="S448" s="35" t="s">
        <v>1403</v>
      </c>
      <c r="T448" s="35">
        <v>5.1334141429265501E-3</v>
      </c>
      <c r="U448" s="35">
        <v>0.409418225935332</v>
      </c>
      <c r="V448" s="35">
        <v>0.112670396314114</v>
      </c>
      <c r="W448" s="35">
        <v>31531</v>
      </c>
      <c r="X448" s="35">
        <v>0.100503301166221</v>
      </c>
      <c r="Y448" s="35">
        <v>3168.9695890721</v>
      </c>
      <c r="Z448" s="35">
        <v>0.33841299953211001</v>
      </c>
      <c r="AA448" s="35">
        <v>365</v>
      </c>
      <c r="AB448" s="35">
        <v>1.5400663920116299E-2</v>
      </c>
      <c r="AC448" s="35">
        <v>31531</v>
      </c>
      <c r="AD448" s="35">
        <v>4.0602350397966301E-2</v>
      </c>
      <c r="AE448" s="35">
        <v>31531</v>
      </c>
      <c r="AF448" s="35">
        <v>6.7214197250760693E-2</v>
      </c>
      <c r="AG448" s="35">
        <v>31531</v>
      </c>
    </row>
    <row r="449" spans="1:33" hidden="1">
      <c r="A449" s="35" t="s">
        <v>903</v>
      </c>
      <c r="B449" s="35" t="s">
        <v>1790</v>
      </c>
      <c r="C449" s="35" t="b">
        <f t="shared" si="12"/>
        <v>1</v>
      </c>
      <c r="D449" s="35">
        <v>12.118615464994775</v>
      </c>
      <c r="E449" s="35">
        <v>10.892110762800417</v>
      </c>
      <c r="F449" s="35">
        <v>4.7607516380108184</v>
      </c>
      <c r="G449" s="36">
        <v>0.58290509259677492</v>
      </c>
      <c r="H449" s="37">
        <v>43551</v>
      </c>
      <c r="I449" s="38">
        <v>43551.582905092589</v>
      </c>
      <c r="J449" s="35">
        <v>3</v>
      </c>
      <c r="K449" s="35" t="s">
        <v>454</v>
      </c>
      <c r="L449" s="35">
        <v>5</v>
      </c>
      <c r="M449" s="35">
        <v>25</v>
      </c>
      <c r="N449" s="35">
        <v>1</v>
      </c>
      <c r="O449" s="35">
        <v>8.8403868800000005</v>
      </c>
      <c r="P449" s="35">
        <f t="shared" si="13"/>
        <v>3.9520065508352</v>
      </c>
      <c r="Q449" s="35">
        <v>137</v>
      </c>
      <c r="R449" s="35" t="s">
        <v>1777</v>
      </c>
      <c r="S449" s="35" t="s">
        <v>1341</v>
      </c>
      <c r="T449" s="35">
        <v>4.8759749894809702E-3</v>
      </c>
      <c r="U449" s="35">
        <v>0.27932100731711101</v>
      </c>
      <c r="V449" s="35">
        <v>0.111523894129803</v>
      </c>
      <c r="W449" s="35">
        <v>9776</v>
      </c>
      <c r="X449" s="35">
        <v>0.103773922419703</v>
      </c>
      <c r="Y449" s="35">
        <v>1014.49386557501</v>
      </c>
      <c r="Z449" s="35" t="s">
        <v>1346</v>
      </c>
      <c r="AA449" s="35">
        <v>0</v>
      </c>
      <c r="AB449" s="35">
        <v>1.43196872605374E-2</v>
      </c>
      <c r="AC449" s="35">
        <v>9776</v>
      </c>
      <c r="AD449" s="35">
        <v>3.9281566898132801E-2</v>
      </c>
      <c r="AE449" s="35">
        <v>9776</v>
      </c>
      <c r="AF449" s="35">
        <v>6.5899000263060795E-2</v>
      </c>
      <c r="AG449" s="35">
        <v>9776</v>
      </c>
    </row>
    <row r="450" spans="1:33" hidden="1">
      <c r="A450" s="35" t="s">
        <v>904</v>
      </c>
      <c r="B450" s="35" t="s">
        <v>1791</v>
      </c>
      <c r="C450" s="35" t="b">
        <f t="shared" ref="C450:C513" si="14">ISNUMBER(SEARCH(LEFT(B450,35),A450))</f>
        <v>1</v>
      </c>
      <c r="D450" s="35">
        <v>12.547594043887145</v>
      </c>
      <c r="E450" s="35">
        <v>11.754179728317659</v>
      </c>
      <c r="F450" s="35">
        <v>5.0718522727824471</v>
      </c>
      <c r="G450" s="36">
        <v>0.58550925925374031</v>
      </c>
      <c r="H450" s="37">
        <v>43551</v>
      </c>
      <c r="I450" s="38">
        <v>43551.585509259261</v>
      </c>
      <c r="J450" s="35">
        <v>3</v>
      </c>
      <c r="K450" s="35" t="s">
        <v>454</v>
      </c>
      <c r="L450" s="35">
        <v>0</v>
      </c>
      <c r="M450" s="35">
        <v>25</v>
      </c>
      <c r="N450" s="35">
        <v>1</v>
      </c>
      <c r="O450" s="35">
        <v>5.9346018200000001</v>
      </c>
      <c r="P450" s="35">
        <f t="shared" si="13"/>
        <v>2.6530043976128002</v>
      </c>
      <c r="Q450" s="35">
        <v>101</v>
      </c>
      <c r="R450" s="35" t="s">
        <v>1777</v>
      </c>
      <c r="S450" s="35" t="s">
        <v>1403</v>
      </c>
      <c r="T450" s="35">
        <v>4.8649463007864801E-3</v>
      </c>
      <c r="U450" s="35">
        <v>0.25273844564579601</v>
      </c>
      <c r="V450" s="35">
        <v>9.46206738797222E-2</v>
      </c>
      <c r="W450" s="35">
        <v>24403</v>
      </c>
      <c r="X450" s="35">
        <v>8.4019645774920701E-2</v>
      </c>
      <c r="Y450" s="35">
        <v>2050.33141584539</v>
      </c>
      <c r="Z450" s="35" t="s">
        <v>1346</v>
      </c>
      <c r="AA450" s="35">
        <v>0</v>
      </c>
      <c r="AB450" s="35">
        <v>1.0387748963081001E-2</v>
      </c>
      <c r="AC450" s="35">
        <v>24403</v>
      </c>
      <c r="AD450" s="35">
        <v>3.0764347205896599E-2</v>
      </c>
      <c r="AE450" s="35">
        <v>24403</v>
      </c>
      <c r="AF450" s="35">
        <v>5.3698337067053202E-2</v>
      </c>
      <c r="AG450" s="35">
        <v>24403</v>
      </c>
    </row>
    <row r="451" spans="1:33" hidden="1">
      <c r="A451" s="35" t="s">
        <v>905</v>
      </c>
      <c r="B451" s="35" t="s">
        <v>1792</v>
      </c>
      <c r="C451" s="35" t="b">
        <f t="shared" si="14"/>
        <v>1</v>
      </c>
      <c r="D451" s="35">
        <v>30.620308254963433</v>
      </c>
      <c r="E451" s="35">
        <v>28.913270637408566</v>
      </c>
      <c r="F451" s="35">
        <v>10.851101872051744</v>
      </c>
      <c r="G451" s="36">
        <v>0.60533564814249985</v>
      </c>
      <c r="H451" s="37">
        <v>43551</v>
      </c>
      <c r="I451" s="38">
        <v>43551.60533564815</v>
      </c>
      <c r="J451" s="35">
        <v>3</v>
      </c>
      <c r="K451" s="35" t="s">
        <v>454</v>
      </c>
      <c r="L451" s="35">
        <v>-5</v>
      </c>
      <c r="M451" s="35">
        <v>25</v>
      </c>
      <c r="N451" s="35">
        <v>1</v>
      </c>
      <c r="O451" s="35">
        <v>8.6614316799999997</v>
      </c>
      <c r="P451" s="35">
        <f t="shared" ref="P451:P514" si="15">O451*0.44704</f>
        <v>3.8720064182271998</v>
      </c>
      <c r="Q451" s="35">
        <v>118</v>
      </c>
      <c r="R451" s="35" t="s">
        <v>1777</v>
      </c>
      <c r="S451" s="35" t="s">
        <v>1403</v>
      </c>
      <c r="T451" s="35">
        <v>4.7300204142828898E-3</v>
      </c>
      <c r="U451" s="35">
        <v>0.39140497350854198</v>
      </c>
      <c r="V451" s="35">
        <v>0.1331906004641</v>
      </c>
      <c r="W451" s="35">
        <v>21049</v>
      </c>
      <c r="X451" s="35">
        <v>0.11885673364509</v>
      </c>
      <c r="Y451" s="35">
        <v>2501.8153864954902</v>
      </c>
      <c r="Z451" s="35">
        <v>0.33246151861629197</v>
      </c>
      <c r="AA451" s="35">
        <v>201</v>
      </c>
      <c r="AB451" s="35">
        <v>2.21768095559907E-2</v>
      </c>
      <c r="AC451" s="35">
        <v>21049</v>
      </c>
      <c r="AD451" s="35">
        <v>5.3064270538567201E-2</v>
      </c>
      <c r="AE451" s="35">
        <v>21049</v>
      </c>
      <c r="AF451" s="35">
        <v>8.3522431741523503E-2</v>
      </c>
      <c r="AG451" s="35">
        <v>21049</v>
      </c>
    </row>
    <row r="452" spans="1:33" hidden="1">
      <c r="A452" s="35" t="s">
        <v>906</v>
      </c>
      <c r="B452" s="35" t="s">
        <v>1793</v>
      </c>
      <c r="C452" s="35" t="b">
        <f t="shared" si="14"/>
        <v>1</v>
      </c>
      <c r="D452" s="35">
        <v>16.36222048066875</v>
      </c>
      <c r="E452" s="35">
        <v>14.630355276907</v>
      </c>
      <c r="F452" s="35">
        <v>7.7590919024278859</v>
      </c>
      <c r="G452" s="36">
        <v>0.60789351852145046</v>
      </c>
      <c r="H452" s="37">
        <v>43551</v>
      </c>
      <c r="I452" s="38">
        <v>43551.607893518521</v>
      </c>
      <c r="J452" s="35">
        <v>3</v>
      </c>
      <c r="K452" s="35" t="s">
        <v>454</v>
      </c>
      <c r="L452" s="35">
        <v>-5</v>
      </c>
      <c r="M452" s="35">
        <v>25</v>
      </c>
      <c r="N452" s="35">
        <v>1</v>
      </c>
      <c r="O452" s="35">
        <v>8.4936611800000001</v>
      </c>
      <c r="P452" s="35">
        <f t="shared" si="15"/>
        <v>3.7970062939072</v>
      </c>
      <c r="Q452" s="35">
        <v>102</v>
      </c>
      <c r="R452" s="35" t="s">
        <v>1777</v>
      </c>
      <c r="S452" s="35" t="s">
        <v>1403</v>
      </c>
      <c r="T452" s="35">
        <v>5.0871093201938396E-3</v>
      </c>
      <c r="U452" s="35">
        <v>0.52768610074945799</v>
      </c>
      <c r="V452" s="35">
        <v>0.17663047707542201</v>
      </c>
      <c r="W452" s="35">
        <v>17488</v>
      </c>
      <c r="X452" s="35">
        <v>0.15945689692329101</v>
      </c>
      <c r="Y452" s="35">
        <v>2788.5822133944998</v>
      </c>
      <c r="Z452" s="35">
        <v>0.352415537233283</v>
      </c>
      <c r="AA452" s="35">
        <v>1389</v>
      </c>
      <c r="AB452" s="35">
        <v>3.7644717090733401E-2</v>
      </c>
      <c r="AC452" s="35">
        <v>17488</v>
      </c>
      <c r="AD452" s="35">
        <v>7.98085590368285E-2</v>
      </c>
      <c r="AE452" s="35">
        <v>17488</v>
      </c>
      <c r="AF452" s="35">
        <v>0.118061795778875</v>
      </c>
      <c r="AG452" s="35">
        <v>17488</v>
      </c>
    </row>
    <row r="453" spans="1:33" hidden="1">
      <c r="A453" s="35" t="s">
        <v>907</v>
      </c>
      <c r="B453" s="35" t="s">
        <v>1794</v>
      </c>
      <c r="C453" s="35" t="b">
        <f t="shared" si="14"/>
        <v>1</v>
      </c>
      <c r="D453" s="35">
        <v>42.436739811912247</v>
      </c>
      <c r="E453" s="35">
        <v>42.021943573667713</v>
      </c>
      <c r="F453" s="35">
        <v>13.967886629429099</v>
      </c>
      <c r="G453" s="36">
        <v>0.611678240733454</v>
      </c>
      <c r="H453" s="37">
        <v>43551</v>
      </c>
      <c r="I453" s="38">
        <v>43551.611678240741</v>
      </c>
      <c r="J453" s="35">
        <v>3</v>
      </c>
      <c r="K453" s="35" t="s">
        <v>454</v>
      </c>
      <c r="L453" s="35">
        <v>10</v>
      </c>
      <c r="M453" s="35">
        <v>25</v>
      </c>
      <c r="N453" s="35">
        <v>1</v>
      </c>
      <c r="O453" s="35">
        <v>8.3818141799999992</v>
      </c>
      <c r="P453" s="35">
        <f t="shared" si="15"/>
        <v>3.7470062110271996</v>
      </c>
      <c r="Q453" s="35">
        <v>125</v>
      </c>
      <c r="R453" s="35" t="s">
        <v>1777</v>
      </c>
      <c r="S453" s="35" t="s">
        <v>1403</v>
      </c>
      <c r="T453" s="35">
        <v>5.0577577024780796E-3</v>
      </c>
      <c r="U453" s="35">
        <v>0.61351114032776999</v>
      </c>
      <c r="V453" s="35">
        <v>0.149415123443708</v>
      </c>
      <c r="W453" s="35">
        <v>38873</v>
      </c>
      <c r="X453" s="35">
        <v>0.13122011108691201</v>
      </c>
      <c r="Y453" s="35">
        <v>5100.91937828154</v>
      </c>
      <c r="Z453" s="35">
        <v>0.37468663229381199</v>
      </c>
      <c r="AA453" s="35">
        <v>2092</v>
      </c>
      <c r="AB453" s="35">
        <v>2.8365887328945402E-2</v>
      </c>
      <c r="AC453" s="35">
        <v>38873</v>
      </c>
      <c r="AD453" s="35">
        <v>6.3153948435833399E-2</v>
      </c>
      <c r="AE453" s="35">
        <v>38873</v>
      </c>
      <c r="AF453" s="35">
        <v>9.6404341391598397E-2</v>
      </c>
      <c r="AG453" s="35">
        <v>38873</v>
      </c>
    </row>
    <row r="454" spans="1:33" hidden="1">
      <c r="A454" s="35" t="s">
        <v>908</v>
      </c>
      <c r="B454" s="35" t="s">
        <v>1795</v>
      </c>
      <c r="C454" s="35" t="b">
        <f t="shared" si="14"/>
        <v>1</v>
      </c>
      <c r="D454" s="35">
        <v>14.580457157784741</v>
      </c>
      <c r="E454" s="35">
        <v>13.303291536050157</v>
      </c>
      <c r="F454" s="35">
        <v>5.7938452230133803</v>
      </c>
      <c r="G454" s="36">
        <v>0.614884259266546</v>
      </c>
      <c r="H454" s="37">
        <v>43551</v>
      </c>
      <c r="I454" s="38">
        <v>43551.614884259259</v>
      </c>
      <c r="J454" s="35">
        <v>3</v>
      </c>
      <c r="K454" s="35" t="s">
        <v>454</v>
      </c>
      <c r="L454" s="35">
        <v>5</v>
      </c>
      <c r="M454" s="35">
        <v>25</v>
      </c>
      <c r="N454" s="35">
        <v>1</v>
      </c>
      <c r="O454" s="35">
        <v>5.3865515200000003</v>
      </c>
      <c r="P454" s="35">
        <f t="shared" si="15"/>
        <v>2.4080039915008</v>
      </c>
      <c r="Q454" s="35">
        <v>120</v>
      </c>
      <c r="R454" s="35" t="s">
        <v>1777</v>
      </c>
      <c r="S454" s="35" t="s">
        <v>1403</v>
      </c>
      <c r="T454" s="35">
        <v>5.1672099775361699E-3</v>
      </c>
      <c r="U454" s="35">
        <v>0.40715355421252603</v>
      </c>
      <c r="V454" s="35">
        <v>0.14772415302568701</v>
      </c>
      <c r="W454" s="35">
        <v>18902</v>
      </c>
      <c r="X454" s="35">
        <v>0.132535998044498</v>
      </c>
      <c r="Y454" s="35">
        <v>2505.1954350371102</v>
      </c>
      <c r="Z454" s="35">
        <v>0.33895833882417897</v>
      </c>
      <c r="AA454" s="35">
        <v>650</v>
      </c>
      <c r="AB454" s="35">
        <v>2.6837144509623299E-2</v>
      </c>
      <c r="AC454" s="35">
        <v>18902</v>
      </c>
      <c r="AD454" s="35">
        <v>6.1505647479719802E-2</v>
      </c>
      <c r="AE454" s="35">
        <v>18902</v>
      </c>
      <c r="AF454" s="35">
        <v>9.4730381649146003E-2</v>
      </c>
      <c r="AG454" s="35">
        <v>18902</v>
      </c>
    </row>
    <row r="455" spans="1:33" hidden="1">
      <c r="A455" s="35" t="s">
        <v>909</v>
      </c>
      <c r="B455" s="35" t="s">
        <v>1796</v>
      </c>
      <c r="C455" s="35" t="b">
        <f t="shared" si="14"/>
        <v>1</v>
      </c>
      <c r="D455" s="35">
        <v>8.0129937304075245</v>
      </c>
      <c r="E455" s="35">
        <v>4.764237199582027</v>
      </c>
      <c r="F455" s="35">
        <v>8.7441712298641647</v>
      </c>
      <c r="G455" s="36">
        <v>0.619490740733454</v>
      </c>
      <c r="H455" s="37">
        <v>43551</v>
      </c>
      <c r="I455" s="38">
        <v>43551.619490740741</v>
      </c>
      <c r="J455" s="35">
        <v>3</v>
      </c>
      <c r="K455" s="35" t="s">
        <v>454</v>
      </c>
      <c r="L455" s="35">
        <v>0</v>
      </c>
      <c r="M455" s="35">
        <v>25</v>
      </c>
      <c r="N455" s="35">
        <v>1</v>
      </c>
      <c r="O455" s="35">
        <v>8.2923365800000006</v>
      </c>
      <c r="P455" s="35">
        <f t="shared" si="15"/>
        <v>3.7070061447232003</v>
      </c>
      <c r="Q455" s="35">
        <v>113</v>
      </c>
      <c r="R455" s="35" t="s">
        <v>1777</v>
      </c>
      <c r="S455" s="35" t="s">
        <v>1403</v>
      </c>
      <c r="T455" s="35">
        <v>5.2991153639186297E-3</v>
      </c>
      <c r="U455" s="35">
        <v>0.29485443782638499</v>
      </c>
      <c r="V455" s="35">
        <v>0.108130072455201</v>
      </c>
      <c r="W455" s="35">
        <v>14916</v>
      </c>
      <c r="X455" s="35">
        <v>9.8131584096062E-2</v>
      </c>
      <c r="Y455" s="35">
        <v>1463.7307083768601</v>
      </c>
      <c r="Z455" s="35" t="s">
        <v>1346</v>
      </c>
      <c r="AA455" s="35">
        <v>0</v>
      </c>
      <c r="AB455" s="35">
        <v>1.3944913290956099E-2</v>
      </c>
      <c r="AC455" s="35">
        <v>14916</v>
      </c>
      <c r="AD455" s="35">
        <v>3.8024175502064397E-2</v>
      </c>
      <c r="AE455" s="35">
        <v>14916</v>
      </c>
      <c r="AF455" s="35">
        <v>6.3773624417431604E-2</v>
      </c>
      <c r="AG455" s="35">
        <v>14916</v>
      </c>
    </row>
    <row r="456" spans="1:33" hidden="1">
      <c r="A456" s="35" t="s">
        <v>910</v>
      </c>
      <c r="B456" s="35" t="s">
        <v>1797</v>
      </c>
      <c r="C456" s="35" t="b">
        <f t="shared" si="14"/>
        <v>1</v>
      </c>
      <c r="D456" s="35">
        <v>15.852207419017764</v>
      </c>
      <c r="E456" s="35">
        <v>13.988375130616509</v>
      </c>
      <c r="F456" s="35">
        <v>7.7985464726427596</v>
      </c>
      <c r="G456" s="36">
        <v>0.62129629630362615</v>
      </c>
      <c r="H456" s="37">
        <v>43551</v>
      </c>
      <c r="I456" s="38">
        <v>43551.621296296296</v>
      </c>
      <c r="J456" s="35">
        <v>3</v>
      </c>
      <c r="K456" s="35" t="s">
        <v>454</v>
      </c>
      <c r="L456" s="35">
        <v>5</v>
      </c>
      <c r="M456" s="35">
        <v>25</v>
      </c>
      <c r="N456" s="35">
        <v>1</v>
      </c>
      <c r="O456" s="35">
        <v>7.1716296399999999</v>
      </c>
      <c r="P456" s="35">
        <f t="shared" si="15"/>
        <v>3.2060053142656</v>
      </c>
      <c r="Q456" s="35">
        <v>163</v>
      </c>
      <c r="R456" s="35" t="s">
        <v>1777</v>
      </c>
      <c r="S456" s="35" t="s">
        <v>1341</v>
      </c>
      <c r="T456" s="35">
        <v>4.8411521818171304E-3</v>
      </c>
      <c r="U456" s="35">
        <v>0.36795692398183999</v>
      </c>
      <c r="V456" s="35">
        <v>0.116564295775395</v>
      </c>
      <c r="W456" s="35">
        <v>22475</v>
      </c>
      <c r="X456" s="35">
        <v>0.10582960235712301</v>
      </c>
      <c r="Y456" s="35">
        <v>2378.5203129763399</v>
      </c>
      <c r="Z456" s="35">
        <v>0.32348777380979699</v>
      </c>
      <c r="AA456" s="35">
        <v>187</v>
      </c>
      <c r="AB456" s="35">
        <v>1.6387758158524099E-2</v>
      </c>
      <c r="AC456" s="35">
        <v>22475</v>
      </c>
      <c r="AD456" s="35">
        <v>4.2716767840362303E-2</v>
      </c>
      <c r="AE456" s="35">
        <v>22475</v>
      </c>
      <c r="AF456" s="35">
        <v>7.0153321393171403E-2</v>
      </c>
      <c r="AG456" s="35">
        <v>22475</v>
      </c>
    </row>
    <row r="457" spans="1:33" hidden="1">
      <c r="A457" s="35" t="s">
        <v>911</v>
      </c>
      <c r="B457" s="35" t="s">
        <v>1798</v>
      </c>
      <c r="C457" s="35" t="b">
        <f t="shared" si="14"/>
        <v>1</v>
      </c>
      <c r="D457" s="35">
        <v>34.815893416927914</v>
      </c>
      <c r="E457" s="35">
        <v>34.990203761755488</v>
      </c>
      <c r="F457" s="35">
        <v>11.907939492245925</v>
      </c>
      <c r="G457" s="36">
        <v>0.62547453702427447</v>
      </c>
      <c r="H457" s="37">
        <v>43551</v>
      </c>
      <c r="I457" s="38">
        <v>43551.625474537039</v>
      </c>
      <c r="J457" s="35">
        <v>3</v>
      </c>
      <c r="K457" s="35" t="s">
        <v>454</v>
      </c>
      <c r="L457" s="35">
        <v>10</v>
      </c>
      <c r="M457" s="35">
        <v>25</v>
      </c>
      <c r="N457" s="35">
        <v>1</v>
      </c>
      <c r="O457" s="35">
        <v>7.5407247399999999</v>
      </c>
      <c r="P457" s="35">
        <f t="shared" si="15"/>
        <v>3.3710055877695999</v>
      </c>
      <c r="Q457" s="35">
        <v>136</v>
      </c>
      <c r="R457" s="35" t="s">
        <v>1777</v>
      </c>
      <c r="S457" s="35" t="s">
        <v>1341</v>
      </c>
      <c r="T457" s="35">
        <v>5.0651274930431098E-3</v>
      </c>
      <c r="U457" s="35">
        <v>0.46072893004585902</v>
      </c>
      <c r="V457" s="35">
        <v>0.14638351095239699</v>
      </c>
      <c r="W457" s="35">
        <v>25621</v>
      </c>
      <c r="X457" s="35">
        <v>0.14191142141941801</v>
      </c>
      <c r="Y457" s="35">
        <v>3635.9125281869001</v>
      </c>
      <c r="Z457" s="35">
        <v>0.34548531517667003</v>
      </c>
      <c r="AA457" s="35">
        <v>528</v>
      </c>
      <c r="AB457" s="35">
        <v>2.5071970608161801E-2</v>
      </c>
      <c r="AC457" s="35">
        <v>25621</v>
      </c>
      <c r="AD457" s="35">
        <v>5.9469156225881899E-2</v>
      </c>
      <c r="AE457" s="35">
        <v>25621</v>
      </c>
      <c r="AF457" s="35">
        <v>9.2859247258237895E-2</v>
      </c>
      <c r="AG457" s="35">
        <v>25621</v>
      </c>
    </row>
    <row r="458" spans="1:33" hidden="1">
      <c r="A458" s="35" t="s">
        <v>912</v>
      </c>
      <c r="B458" s="35" t="s">
        <v>1799</v>
      </c>
      <c r="C458" s="35" t="b">
        <f t="shared" si="14"/>
        <v>1</v>
      </c>
      <c r="D458" s="35">
        <v>26.597241379310333</v>
      </c>
      <c r="E458" s="35">
        <v>26.131138975966561</v>
      </c>
      <c r="F458" s="35">
        <v>11.950091741181605</v>
      </c>
      <c r="G458" s="36">
        <v>0.6301736111054197</v>
      </c>
      <c r="H458" s="37">
        <v>43551</v>
      </c>
      <c r="I458" s="38">
        <v>43551.630173611113</v>
      </c>
      <c r="J458" s="35">
        <v>3</v>
      </c>
      <c r="K458" s="35" t="s">
        <v>454</v>
      </c>
      <c r="L458" s="35">
        <v>-5</v>
      </c>
      <c r="M458" s="35">
        <v>25</v>
      </c>
      <c r="N458" s="35">
        <v>1</v>
      </c>
      <c r="O458" s="35">
        <v>7.8829765600000004</v>
      </c>
      <c r="P458" s="35">
        <f t="shared" si="15"/>
        <v>3.5240058413824</v>
      </c>
      <c r="Q458" s="35">
        <v>115</v>
      </c>
      <c r="R458" s="35" t="s">
        <v>1777</v>
      </c>
      <c r="S458" s="35" t="s">
        <v>1403</v>
      </c>
      <c r="T458" s="35">
        <v>5.8415620502780003E-3</v>
      </c>
      <c r="U458" s="35">
        <v>0.460161330313691</v>
      </c>
      <c r="V458" s="35">
        <v>0.137846227038633</v>
      </c>
      <c r="W458" s="35">
        <v>50524</v>
      </c>
      <c r="X458" s="35">
        <v>0.122919036997455</v>
      </c>
      <c r="Y458" s="35">
        <v>6210.3614252594198</v>
      </c>
      <c r="Z458" s="35">
        <v>0.33437222674743999</v>
      </c>
      <c r="AA458" s="35">
        <v>1633</v>
      </c>
      <c r="AB458" s="35">
        <v>2.3690256877091101E-2</v>
      </c>
      <c r="AC458" s="35">
        <v>50524</v>
      </c>
      <c r="AD458" s="35">
        <v>5.5698590895798802E-2</v>
      </c>
      <c r="AE458" s="35">
        <v>50524</v>
      </c>
      <c r="AF458" s="35">
        <v>8.7037398529317203E-2</v>
      </c>
      <c r="AG458" s="35">
        <v>50524</v>
      </c>
    </row>
    <row r="459" spans="1:33" hidden="1">
      <c r="A459" s="35" t="s">
        <v>913</v>
      </c>
      <c r="B459" s="35" t="s">
        <v>1800</v>
      </c>
      <c r="C459" s="35" t="b">
        <f t="shared" si="14"/>
        <v>1</v>
      </c>
      <c r="D459" s="35">
        <v>39.766849529780572</v>
      </c>
      <c r="E459" s="35">
        <v>40.070532915360502</v>
      </c>
      <c r="F459" s="35">
        <v>13.571434474514625</v>
      </c>
      <c r="G459" s="36">
        <v>0.63535879630944692</v>
      </c>
      <c r="H459" s="37">
        <v>43551</v>
      </c>
      <c r="I459" s="38">
        <v>43551.635358796295</v>
      </c>
      <c r="J459" s="35">
        <v>3</v>
      </c>
      <c r="K459" s="35" t="s">
        <v>454</v>
      </c>
      <c r="L459" s="35">
        <v>0</v>
      </c>
      <c r="M459" s="35">
        <v>25</v>
      </c>
      <c r="N459" s="35">
        <v>1</v>
      </c>
      <c r="O459" s="35">
        <v>8.2073328599999993</v>
      </c>
      <c r="P459" s="35">
        <f t="shared" si="15"/>
        <v>3.6690060817343997</v>
      </c>
      <c r="Q459" s="35">
        <v>106</v>
      </c>
      <c r="R459" s="35" t="s">
        <v>1777</v>
      </c>
      <c r="S459" s="35" t="s">
        <v>1403</v>
      </c>
      <c r="T459" s="35">
        <v>6.6299407397495801E-3</v>
      </c>
      <c r="U459" s="35">
        <v>0.51638441188302098</v>
      </c>
      <c r="V459" s="35">
        <v>0.13497342680011101</v>
      </c>
      <c r="W459" s="35">
        <v>48677</v>
      </c>
      <c r="X459" s="35">
        <v>0.11803454391978301</v>
      </c>
      <c r="Y459" s="35">
        <v>5745.5674943832901</v>
      </c>
      <c r="Z459" s="35">
        <v>0.36637313310667102</v>
      </c>
      <c r="AA459" s="35">
        <v>1354</v>
      </c>
      <c r="AB459" s="35">
        <v>2.3501383955342198E-2</v>
      </c>
      <c r="AC459" s="35">
        <v>48677</v>
      </c>
      <c r="AD459" s="35">
        <v>5.4675739067656597E-2</v>
      </c>
      <c r="AE459" s="35">
        <v>48677</v>
      </c>
      <c r="AF459" s="35">
        <v>8.5241999409660596E-2</v>
      </c>
      <c r="AG459" s="35">
        <v>48677</v>
      </c>
    </row>
    <row r="460" spans="1:33" hidden="1">
      <c r="A460" s="35" t="s">
        <v>914</v>
      </c>
      <c r="B460" s="35" t="s">
        <v>1801</v>
      </c>
      <c r="C460" s="35" t="b">
        <f t="shared" si="14"/>
        <v>1</v>
      </c>
      <c r="D460" s="35">
        <v>28.094075235109713</v>
      </c>
      <c r="E460" s="35">
        <v>22.558777429467085</v>
      </c>
      <c r="F460" s="35">
        <v>18.080453143779547</v>
      </c>
      <c r="G460" s="36">
        <v>0.63815972223528661</v>
      </c>
      <c r="H460" s="37">
        <v>43551</v>
      </c>
      <c r="I460" s="38">
        <v>43551.638159722221</v>
      </c>
      <c r="J460" s="35">
        <v>3</v>
      </c>
      <c r="K460" s="35" t="s">
        <v>454</v>
      </c>
      <c r="L460" s="35">
        <v>10</v>
      </c>
      <c r="M460" s="35">
        <v>25</v>
      </c>
      <c r="N460" s="35">
        <v>1</v>
      </c>
      <c r="O460" s="35">
        <v>7.2812397000000004</v>
      </c>
      <c r="P460" s="35">
        <f t="shared" si="15"/>
        <v>3.2550053954880003</v>
      </c>
      <c r="Q460" s="35">
        <v>83</v>
      </c>
      <c r="R460" s="35" t="s">
        <v>1777</v>
      </c>
      <c r="S460" s="35" t="s">
        <v>1403</v>
      </c>
      <c r="T460" s="35">
        <v>6.5310882768014698E-3</v>
      </c>
      <c r="U460" s="35">
        <v>0.60792320118867005</v>
      </c>
      <c r="V460" s="35">
        <v>0.137466031556183</v>
      </c>
      <c r="W460" s="35">
        <v>52367</v>
      </c>
      <c r="X460" s="35">
        <v>0.11858176583664699</v>
      </c>
      <c r="Y460" s="35">
        <v>6209.7713315676801</v>
      </c>
      <c r="Z460" s="35">
        <v>0.40554743999440901</v>
      </c>
      <c r="AA460" s="35">
        <v>2260</v>
      </c>
      <c r="AB460" s="35">
        <v>2.5315931192704699E-2</v>
      </c>
      <c r="AC460" s="35">
        <v>52367</v>
      </c>
      <c r="AD460" s="35">
        <v>5.6782151793548098E-2</v>
      </c>
      <c r="AE460" s="35">
        <v>52367</v>
      </c>
      <c r="AF460" s="35">
        <v>8.7520441927015594E-2</v>
      </c>
      <c r="AG460" s="35">
        <v>52367</v>
      </c>
    </row>
    <row r="461" spans="1:33" hidden="1">
      <c r="A461" s="35" t="s">
        <v>915</v>
      </c>
      <c r="B461" s="35" t="s">
        <v>1802</v>
      </c>
      <c r="C461" s="35" t="b">
        <f t="shared" si="14"/>
        <v>1</v>
      </c>
      <c r="D461" s="35">
        <v>16.302455590386614</v>
      </c>
      <c r="E461" s="35">
        <v>13.702978056426332</v>
      </c>
      <c r="F461" s="35">
        <v>8.4955967870322571</v>
      </c>
      <c r="G461" s="36">
        <v>0.63997685184585862</v>
      </c>
      <c r="H461" s="37">
        <v>43551</v>
      </c>
      <c r="I461" s="38">
        <v>43551.639976851853</v>
      </c>
      <c r="J461" s="35">
        <v>3</v>
      </c>
      <c r="K461" s="35" t="s">
        <v>454</v>
      </c>
      <c r="L461" s="35">
        <v>5</v>
      </c>
      <c r="M461" s="35">
        <v>25</v>
      </c>
      <c r="N461" s="35">
        <v>1</v>
      </c>
      <c r="O461" s="35">
        <v>7.2812397000000004</v>
      </c>
      <c r="P461" s="35">
        <f t="shared" si="15"/>
        <v>3.2550053954880003</v>
      </c>
      <c r="Q461" s="35">
        <v>83</v>
      </c>
      <c r="R461" s="35" t="s">
        <v>1777</v>
      </c>
      <c r="S461" s="35" t="s">
        <v>1403</v>
      </c>
      <c r="T461" s="35">
        <v>4.7869084563662298E-3</v>
      </c>
      <c r="U461" s="35">
        <v>0.46443715038876998</v>
      </c>
      <c r="V461" s="35">
        <v>0.13763021172463399</v>
      </c>
      <c r="W461" s="35">
        <v>27666</v>
      </c>
      <c r="X461" s="35">
        <v>0.120684121425695</v>
      </c>
      <c r="Y461" s="35">
        <v>3338.84690336329</v>
      </c>
      <c r="Z461" s="35">
        <v>0.34719963782893798</v>
      </c>
      <c r="AA461" s="35">
        <v>931</v>
      </c>
      <c r="AB461" s="35">
        <v>2.32996256557347E-2</v>
      </c>
      <c r="AC461" s="35">
        <v>27666</v>
      </c>
      <c r="AD461" s="35">
        <v>5.5158929974824099E-2</v>
      </c>
      <c r="AE461" s="35">
        <v>27666</v>
      </c>
      <c r="AF461" s="35">
        <v>8.6557547659303805E-2</v>
      </c>
      <c r="AG461" s="35">
        <v>27666</v>
      </c>
    </row>
    <row r="462" spans="1:33" hidden="1">
      <c r="A462" s="35" t="s">
        <v>916</v>
      </c>
      <c r="B462" s="35" t="s">
        <v>1803</v>
      </c>
      <c r="C462" s="35" t="b">
        <f t="shared" si="14"/>
        <v>1</v>
      </c>
      <c r="D462" s="35">
        <v>16.263364681295723</v>
      </c>
      <c r="E462" s="35">
        <v>15.25208986415883</v>
      </c>
      <c r="F462" s="35">
        <v>7.9329903860642483</v>
      </c>
      <c r="G462" s="36">
        <v>0.64234953702543862</v>
      </c>
      <c r="H462" s="37">
        <v>43551</v>
      </c>
      <c r="I462" s="38">
        <v>43551.64234953704</v>
      </c>
      <c r="J462" s="35">
        <v>3</v>
      </c>
      <c r="K462" s="35" t="s">
        <v>454</v>
      </c>
      <c r="L462" s="35">
        <v>-5</v>
      </c>
      <c r="M462" s="35">
        <v>25</v>
      </c>
      <c r="N462" s="35">
        <v>1</v>
      </c>
      <c r="O462" s="35">
        <v>6.5251539799999998</v>
      </c>
      <c r="P462" s="35">
        <f t="shared" si="15"/>
        <v>2.9170048352192</v>
      </c>
      <c r="Q462" s="35">
        <v>78</v>
      </c>
      <c r="R462" s="35" t="s">
        <v>1777</v>
      </c>
      <c r="S462" s="35" t="s">
        <v>1403</v>
      </c>
      <c r="T462" s="35">
        <v>5.3101988987112898E-3</v>
      </c>
      <c r="U462" s="35">
        <v>0.40512007130974598</v>
      </c>
      <c r="V462" s="35">
        <v>0.13350478095056401</v>
      </c>
      <c r="W462" s="35">
        <v>29786</v>
      </c>
      <c r="X462" s="35">
        <v>0.124620980812899</v>
      </c>
      <c r="Y462" s="35">
        <v>3711.9605344930101</v>
      </c>
      <c r="Z462" s="35">
        <v>0.32775591656754</v>
      </c>
      <c r="AA462" s="35">
        <v>339</v>
      </c>
      <c r="AB462" s="35">
        <v>2.1111132945767198E-2</v>
      </c>
      <c r="AC462" s="35">
        <v>29786</v>
      </c>
      <c r="AD462" s="35">
        <v>5.2045408490366901E-2</v>
      </c>
      <c r="AE462" s="35">
        <v>29786</v>
      </c>
      <c r="AF462" s="35">
        <v>8.2928733098200605E-2</v>
      </c>
      <c r="AG462" s="35">
        <v>29786</v>
      </c>
    </row>
    <row r="463" spans="1:33" hidden="1">
      <c r="A463" s="35" t="s">
        <v>917</v>
      </c>
      <c r="B463" s="35" t="s">
        <v>1804</v>
      </c>
      <c r="C463" s="35" t="b">
        <f t="shared" si="14"/>
        <v>1</v>
      </c>
      <c r="D463" s="35">
        <v>14.141397596656214</v>
      </c>
      <c r="E463" s="35">
        <v>12.922544409613376</v>
      </c>
      <c r="F463" s="35">
        <v>5.3654338315181871</v>
      </c>
      <c r="G463" s="36">
        <v>0.64487268519587815</v>
      </c>
      <c r="H463" s="37">
        <v>43551</v>
      </c>
      <c r="I463" s="38">
        <v>43551.644872685189</v>
      </c>
      <c r="J463" s="35">
        <v>3</v>
      </c>
      <c r="K463" s="35" t="s">
        <v>454</v>
      </c>
      <c r="L463" s="35">
        <v>0</v>
      </c>
      <c r="M463" s="35">
        <v>25</v>
      </c>
      <c r="N463" s="35">
        <v>1</v>
      </c>
      <c r="O463" s="35">
        <v>5.9681559200000001</v>
      </c>
      <c r="P463" s="35">
        <f t="shared" si="15"/>
        <v>2.6680044224768</v>
      </c>
      <c r="Q463" s="35">
        <v>114</v>
      </c>
      <c r="R463" s="35" t="s">
        <v>1777</v>
      </c>
      <c r="S463" s="35" t="s">
        <v>1403</v>
      </c>
      <c r="T463" s="35">
        <v>4.5826921347245E-3</v>
      </c>
      <c r="U463" s="35">
        <v>0.218961371032521</v>
      </c>
      <c r="V463" s="35">
        <v>0.10523437597650299</v>
      </c>
      <c r="W463" s="35">
        <v>7348</v>
      </c>
      <c r="X463" s="35">
        <v>0.105549643949979</v>
      </c>
      <c r="Y463" s="35">
        <v>775.57878374444897</v>
      </c>
      <c r="Z463" s="35" t="s">
        <v>1346</v>
      </c>
      <c r="AA463" s="35">
        <v>0</v>
      </c>
      <c r="AB463" s="35">
        <v>1.2175807978127701E-2</v>
      </c>
      <c r="AC463" s="35">
        <v>7348</v>
      </c>
      <c r="AD463" s="35">
        <v>3.5411452030264398E-2</v>
      </c>
      <c r="AE463" s="35">
        <v>7348</v>
      </c>
      <c r="AF463" s="35">
        <v>6.0872431560107E-2</v>
      </c>
      <c r="AG463" s="35">
        <v>7348</v>
      </c>
    </row>
    <row r="464" spans="1:33" hidden="1">
      <c r="A464" s="35" t="s">
        <v>918</v>
      </c>
      <c r="B464" s="35" t="s">
        <v>1805</v>
      </c>
      <c r="C464" s="35" t="b">
        <f t="shared" si="14"/>
        <v>1</v>
      </c>
      <c r="D464" s="35">
        <v>35.813456112852677</v>
      </c>
      <c r="E464" s="35">
        <v>36.568704284221525</v>
      </c>
      <c r="F464" s="35">
        <v>12.572957220954608</v>
      </c>
      <c r="G464" s="36">
        <v>0.64763888888410293</v>
      </c>
      <c r="H464" s="37">
        <v>43551</v>
      </c>
      <c r="I464" s="38">
        <v>43551.647638888891</v>
      </c>
      <c r="J464" s="35">
        <v>3</v>
      </c>
      <c r="K464" s="35" t="s">
        <v>454</v>
      </c>
      <c r="L464" s="35">
        <v>-5</v>
      </c>
      <c r="M464" s="35">
        <v>25</v>
      </c>
      <c r="N464" s="35">
        <v>1</v>
      </c>
      <c r="O464" s="35">
        <v>6.4401502600000002</v>
      </c>
      <c r="P464" s="35">
        <f t="shared" si="15"/>
        <v>2.8790047722304002</v>
      </c>
      <c r="Q464" s="35">
        <v>82</v>
      </c>
      <c r="R464" s="35" t="s">
        <v>1777</v>
      </c>
      <c r="S464" s="35" t="s">
        <v>1403</v>
      </c>
      <c r="T464" s="35">
        <v>5.3789358265099504E-3</v>
      </c>
      <c r="U464" s="35">
        <v>0.55487962448891703</v>
      </c>
      <c r="V464" s="35">
        <v>0.15497871738958199</v>
      </c>
      <c r="W464" s="35">
        <v>35140</v>
      </c>
      <c r="X464" s="35">
        <v>0.13988881029221101</v>
      </c>
      <c r="Y464" s="35">
        <v>4915.6927936682796</v>
      </c>
      <c r="Z464" s="35">
        <v>0.350760904207919</v>
      </c>
      <c r="AA464" s="35">
        <v>1568</v>
      </c>
      <c r="AB464" s="35">
        <v>2.9128604699250198E-2</v>
      </c>
      <c r="AC464" s="35">
        <v>35140</v>
      </c>
      <c r="AD464" s="35">
        <v>6.5656120342169597E-2</v>
      </c>
      <c r="AE464" s="35">
        <v>35140</v>
      </c>
      <c r="AF464" s="35">
        <v>0.100276472501624</v>
      </c>
      <c r="AG464" s="35">
        <v>35140</v>
      </c>
    </row>
    <row r="465" spans="1:33" hidden="1">
      <c r="A465" s="35" t="s">
        <v>919</v>
      </c>
      <c r="B465" s="35" t="s">
        <v>1806</v>
      </c>
      <c r="C465" s="35" t="b">
        <f t="shared" si="14"/>
        <v>1</v>
      </c>
      <c r="D465" s="35">
        <v>18.187917972831777</v>
      </c>
      <c r="E465" s="35">
        <v>17.12708986415883</v>
      </c>
      <c r="F465" s="35">
        <v>4.5080497734866469</v>
      </c>
      <c r="G465" s="36">
        <v>0.65170138888061047</v>
      </c>
      <c r="H465" s="37">
        <v>43551</v>
      </c>
      <c r="I465" s="38">
        <v>43551.651701388888</v>
      </c>
      <c r="J465" s="35">
        <v>3</v>
      </c>
      <c r="K465" s="35" t="s">
        <v>454</v>
      </c>
      <c r="L465" s="35">
        <v>10</v>
      </c>
      <c r="M465" s="35">
        <v>25</v>
      </c>
      <c r="N465" s="35">
        <v>1</v>
      </c>
      <c r="O465" s="35">
        <v>7.6257284600000004</v>
      </c>
      <c r="P465" s="35">
        <f t="shared" si="15"/>
        <v>3.4090056507584001</v>
      </c>
      <c r="Q465" s="35">
        <v>110</v>
      </c>
      <c r="R465" s="35" t="s">
        <v>1777</v>
      </c>
      <c r="S465" s="35" t="s">
        <v>1403</v>
      </c>
      <c r="T465" s="35">
        <v>4.9618915954741903E-3</v>
      </c>
      <c r="U465" s="35">
        <v>0.59353584910451596</v>
      </c>
      <c r="V465" s="35">
        <v>0.11695176733589201</v>
      </c>
      <c r="W465" s="35">
        <v>20897</v>
      </c>
      <c r="X465" s="35">
        <v>9.9277089277013994E-2</v>
      </c>
      <c r="Y465" s="35">
        <v>2074.5933346217598</v>
      </c>
      <c r="Z465" s="35">
        <v>0.37313291530366199</v>
      </c>
      <c r="AA465" s="35">
        <v>484</v>
      </c>
      <c r="AB465" s="35">
        <v>1.7781697271067001E-2</v>
      </c>
      <c r="AC465" s="35">
        <v>20897</v>
      </c>
      <c r="AD465" s="35">
        <v>4.3983701030784202E-2</v>
      </c>
      <c r="AE465" s="35">
        <v>20897</v>
      </c>
      <c r="AF465" s="35">
        <v>7.1100182682353699E-2</v>
      </c>
      <c r="AG465" s="35">
        <v>20897</v>
      </c>
    </row>
    <row r="466" spans="1:33" hidden="1">
      <c r="A466" s="35" t="s">
        <v>920</v>
      </c>
      <c r="B466" s="35" t="s">
        <v>1807</v>
      </c>
      <c r="C466" s="35" t="b">
        <f t="shared" si="14"/>
        <v>1</v>
      </c>
      <c r="D466" s="35">
        <v>17.78897335423196</v>
      </c>
      <c r="E466" s="35">
        <v>14.192789968652038</v>
      </c>
      <c r="F466" s="35">
        <v>11.870159676932417</v>
      </c>
      <c r="G466" s="36">
        <v>0.65858796297106892</v>
      </c>
      <c r="H466" s="37">
        <v>43551</v>
      </c>
      <c r="I466" s="38">
        <v>43551.658587962964</v>
      </c>
      <c r="J466" s="35">
        <v>3</v>
      </c>
      <c r="K466" s="35" t="s">
        <v>454</v>
      </c>
      <c r="L466" s="35">
        <v>0</v>
      </c>
      <c r="M466" s="35">
        <v>25</v>
      </c>
      <c r="N466" s="35">
        <v>1</v>
      </c>
      <c r="O466" s="35">
        <v>9.2139558600000004</v>
      </c>
      <c r="P466" s="35">
        <f t="shared" si="15"/>
        <v>4.1190068276543998</v>
      </c>
      <c r="Q466" s="35">
        <v>85</v>
      </c>
      <c r="R466" s="35" t="s">
        <v>1777</v>
      </c>
      <c r="S466" s="35" t="s">
        <v>1403</v>
      </c>
      <c r="T466" s="35">
        <v>4.86975295953288E-3</v>
      </c>
      <c r="U466" s="35">
        <v>0.53338530937699002</v>
      </c>
      <c r="V466" s="35">
        <v>0.14555426073876901</v>
      </c>
      <c r="W466" s="35">
        <v>37473</v>
      </c>
      <c r="X466" s="35">
        <v>0.132869182904016</v>
      </c>
      <c r="Y466" s="35">
        <v>4979.0068909621996</v>
      </c>
      <c r="Z466" s="35">
        <v>0.36386221949063602</v>
      </c>
      <c r="AA466" s="35">
        <v>1435</v>
      </c>
      <c r="AB466" s="35">
        <v>2.6622444720232799E-2</v>
      </c>
      <c r="AC466" s="35">
        <v>37473</v>
      </c>
      <c r="AD466" s="35">
        <v>6.0604545668413799E-2</v>
      </c>
      <c r="AE466" s="35">
        <v>37473</v>
      </c>
      <c r="AF466" s="35">
        <v>9.3271559070660495E-2</v>
      </c>
      <c r="AG466" s="35">
        <v>37473</v>
      </c>
    </row>
    <row r="467" spans="1:33" hidden="1">
      <c r="A467" s="35" t="s">
        <v>921</v>
      </c>
      <c r="B467" s="35" t="s">
        <v>1808</v>
      </c>
      <c r="C467" s="35" t="b">
        <f t="shared" si="14"/>
        <v>1</v>
      </c>
      <c r="D467" s="35">
        <v>17.703704284221523</v>
      </c>
      <c r="E467" s="35">
        <v>14.748563218390803</v>
      </c>
      <c r="F467" s="35">
        <v>9.5213838124183638</v>
      </c>
      <c r="G467" s="36">
        <v>0.66018518517375924</v>
      </c>
      <c r="H467" s="37">
        <v>43551</v>
      </c>
      <c r="I467" s="38">
        <v>43551.660185185188</v>
      </c>
      <c r="J467" s="35">
        <v>3</v>
      </c>
      <c r="K467" s="35" t="s">
        <v>454</v>
      </c>
      <c r="L467" s="35">
        <v>5</v>
      </c>
      <c r="M467" s="35">
        <v>25</v>
      </c>
      <c r="N467" s="35">
        <v>1</v>
      </c>
      <c r="O467" s="35">
        <v>9.2139558600000004</v>
      </c>
      <c r="P467" s="35">
        <f t="shared" si="15"/>
        <v>4.1190068276543998</v>
      </c>
      <c r="Q467" s="35">
        <v>85</v>
      </c>
      <c r="R467" s="35" t="s">
        <v>1777</v>
      </c>
      <c r="S467" s="35" t="s">
        <v>1403</v>
      </c>
      <c r="T467" s="35">
        <v>5.9700165168078698E-3</v>
      </c>
      <c r="U467" s="35">
        <v>0.45522653109538502</v>
      </c>
      <c r="V467" s="35">
        <v>0.125975177400341</v>
      </c>
      <c r="W467" s="35">
        <v>40764</v>
      </c>
      <c r="X467" s="35">
        <v>0.102558011616247</v>
      </c>
      <c r="Y467" s="35">
        <v>4180.6747855247104</v>
      </c>
      <c r="Z467" s="35">
        <v>0.34973821514810399</v>
      </c>
      <c r="AA467" s="35">
        <v>1419</v>
      </c>
      <c r="AB467" s="35">
        <v>2.1042587095327098E-2</v>
      </c>
      <c r="AC467" s="35">
        <v>40764</v>
      </c>
      <c r="AD467" s="35">
        <v>4.9741613397615E-2</v>
      </c>
      <c r="AE467" s="35">
        <v>40764</v>
      </c>
      <c r="AF467" s="35">
        <v>7.8458676118147497E-2</v>
      </c>
      <c r="AG467" s="35">
        <v>40764</v>
      </c>
    </row>
    <row r="468" spans="1:33" hidden="1">
      <c r="A468" s="35" t="s">
        <v>922</v>
      </c>
      <c r="B468" s="35" t="s">
        <v>1809</v>
      </c>
      <c r="C468" s="35" t="b">
        <f t="shared" si="14"/>
        <v>1</v>
      </c>
      <c r="D468" s="35">
        <v>20.875877742946731</v>
      </c>
      <c r="E468" s="35">
        <v>19.287486938349005</v>
      </c>
      <c r="F468" s="35">
        <v>9.5222307705448515</v>
      </c>
      <c r="G468" s="36">
        <v>0.66250000000582077</v>
      </c>
      <c r="H468" s="37">
        <v>43551</v>
      </c>
      <c r="I468" s="38">
        <v>43551.662499999999</v>
      </c>
      <c r="J468" s="35">
        <v>3</v>
      </c>
      <c r="K468" s="35" t="s">
        <v>454</v>
      </c>
      <c r="L468" s="35">
        <v>5</v>
      </c>
      <c r="M468" s="35">
        <v>25</v>
      </c>
      <c r="N468" s="35">
        <v>1</v>
      </c>
      <c r="O468" s="35">
        <v>9.0484223000000004</v>
      </c>
      <c r="P468" s="35">
        <f t="shared" si="15"/>
        <v>4.0450067049919998</v>
      </c>
      <c r="Q468" s="35">
        <v>104</v>
      </c>
      <c r="R468" s="35" t="s">
        <v>1777</v>
      </c>
      <c r="S468" s="35" t="s">
        <v>1403</v>
      </c>
      <c r="T468" s="35">
        <v>4.7937040383980601E-3</v>
      </c>
      <c r="U468" s="35">
        <v>0.41101833537155902</v>
      </c>
      <c r="V468" s="35">
        <v>0.1587679270281</v>
      </c>
      <c r="W468" s="35">
        <v>16991</v>
      </c>
      <c r="X468" s="35">
        <v>0.15631441839330501</v>
      </c>
      <c r="Y468" s="35">
        <v>2655.9382829206502</v>
      </c>
      <c r="Z468" s="35">
        <v>0.32752920092443699</v>
      </c>
      <c r="AA468" s="35">
        <v>403</v>
      </c>
      <c r="AB468" s="35">
        <v>2.9646154055819701E-2</v>
      </c>
      <c r="AC468" s="35">
        <v>16991</v>
      </c>
      <c r="AD468" s="35">
        <v>6.7432375527264596E-2</v>
      </c>
      <c r="AE468" s="35">
        <v>16991</v>
      </c>
      <c r="AF468" s="35">
        <v>0.102988770559909</v>
      </c>
      <c r="AG468" s="35">
        <v>16991</v>
      </c>
    </row>
    <row r="469" spans="1:33" hidden="1">
      <c r="A469" s="35" t="s">
        <v>923</v>
      </c>
      <c r="B469" s="35" t="s">
        <v>1810</v>
      </c>
      <c r="C469" s="35" t="b">
        <f t="shared" si="14"/>
        <v>1</v>
      </c>
      <c r="D469" s="35">
        <v>34.924736154649928</v>
      </c>
      <c r="E469" s="35">
        <v>35.169148380355281</v>
      </c>
      <c r="F469" s="35">
        <v>11.865042871677163</v>
      </c>
      <c r="G469" s="36">
        <v>0.66503472221666016</v>
      </c>
      <c r="H469" s="37">
        <v>43551</v>
      </c>
      <c r="I469" s="38">
        <v>43551.665034722224</v>
      </c>
      <c r="J469" s="35">
        <v>3</v>
      </c>
      <c r="K469" s="35" t="s">
        <v>454</v>
      </c>
      <c r="L469" s="35">
        <v>10</v>
      </c>
      <c r="M469" s="35">
        <v>25</v>
      </c>
      <c r="N469" s="35">
        <v>1</v>
      </c>
      <c r="O469" s="35">
        <v>6.9143815399999999</v>
      </c>
      <c r="P469" s="35">
        <f t="shared" si="15"/>
        <v>3.0910051236416001</v>
      </c>
      <c r="Q469" s="35">
        <v>117</v>
      </c>
      <c r="R469" s="35" t="s">
        <v>1777</v>
      </c>
      <c r="S469" s="35" t="s">
        <v>1403</v>
      </c>
      <c r="T469" s="35">
        <v>5.6938184148679896E-3</v>
      </c>
      <c r="U469" s="35">
        <v>0.55164634755435504</v>
      </c>
      <c r="V469" s="35">
        <v>0.15116838605171601</v>
      </c>
      <c r="W469" s="35">
        <v>38891</v>
      </c>
      <c r="X469" s="35">
        <v>0.14388999631989</v>
      </c>
      <c r="Y469" s="35">
        <v>5596.0258468768598</v>
      </c>
      <c r="Z469" s="35">
        <v>0.36044289642952798</v>
      </c>
      <c r="AA469" s="35">
        <v>1687</v>
      </c>
      <c r="AB469" s="35">
        <v>2.83575725910887E-2</v>
      </c>
      <c r="AC469" s="35">
        <v>38891</v>
      </c>
      <c r="AD469" s="35">
        <v>6.3857302106645697E-2</v>
      </c>
      <c r="AE469" s="35">
        <v>38891</v>
      </c>
      <c r="AF469" s="35">
        <v>9.7614424170220995E-2</v>
      </c>
      <c r="AG469" s="35">
        <v>38891</v>
      </c>
    </row>
    <row r="470" spans="1:33" hidden="1">
      <c r="A470" s="35" t="s">
        <v>924</v>
      </c>
      <c r="B470" s="35" t="s">
        <v>1811</v>
      </c>
      <c r="C470" s="35" t="b">
        <f t="shared" si="14"/>
        <v>1</v>
      </c>
      <c r="D470" s="35">
        <v>14.27267502612332</v>
      </c>
      <c r="E470" s="35">
        <v>12.36677115987461</v>
      </c>
      <c r="F470" s="35">
        <v>6.9989613005995661</v>
      </c>
      <c r="G470" s="36">
        <v>0.66972222222830169</v>
      </c>
      <c r="H470" s="37">
        <v>43551</v>
      </c>
      <c r="I470" s="38">
        <v>43551.669722222221</v>
      </c>
      <c r="J470" s="35">
        <v>3</v>
      </c>
      <c r="K470" s="35" t="s">
        <v>454</v>
      </c>
      <c r="L470" s="35">
        <v>-5</v>
      </c>
      <c r="M470" s="35">
        <v>25</v>
      </c>
      <c r="N470" s="35">
        <v>1</v>
      </c>
      <c r="O470" s="35">
        <v>5.4111578600000003</v>
      </c>
      <c r="P470" s="35">
        <f t="shared" si="15"/>
        <v>2.4190040097344001</v>
      </c>
      <c r="Q470" s="35">
        <v>82</v>
      </c>
      <c r="R470" s="35" t="s">
        <v>1777</v>
      </c>
      <c r="S470" s="35" t="s">
        <v>1403</v>
      </c>
      <c r="T470" s="35">
        <v>5.0792631481456699E-3</v>
      </c>
      <c r="U470" s="35">
        <v>0.36961224675721699</v>
      </c>
      <c r="V470" s="35">
        <v>0.14053818326150699</v>
      </c>
      <c r="W470" s="35">
        <v>12539</v>
      </c>
      <c r="X470" s="35">
        <v>0.13180553268811099</v>
      </c>
      <c r="Y470" s="35">
        <v>1652.70957437623</v>
      </c>
      <c r="Z470" s="35">
        <v>0.31928893824036902</v>
      </c>
      <c r="AA470" s="35">
        <v>149</v>
      </c>
      <c r="AB470" s="35">
        <v>2.3264464670709299E-2</v>
      </c>
      <c r="AC470" s="35">
        <v>12539</v>
      </c>
      <c r="AD470" s="35">
        <v>5.6124669032129898E-2</v>
      </c>
      <c r="AE470" s="35">
        <v>12539</v>
      </c>
      <c r="AF470" s="35">
        <v>8.8378567474614103E-2</v>
      </c>
      <c r="AG470" s="35">
        <v>12539</v>
      </c>
    </row>
    <row r="471" spans="1:33" hidden="1">
      <c r="A471" s="35" t="s">
        <v>925</v>
      </c>
      <c r="B471" s="35" t="s">
        <v>1812</v>
      </c>
      <c r="C471" s="35" t="b">
        <f t="shared" si="14"/>
        <v>1</v>
      </c>
      <c r="D471" s="35">
        <v>36.820357889237236</v>
      </c>
      <c r="E471" s="35">
        <v>38.849268547544412</v>
      </c>
      <c r="F471" s="35">
        <v>15.706435088833045</v>
      </c>
      <c r="G471" s="36">
        <v>0.67145833332324401</v>
      </c>
      <c r="H471" s="37">
        <v>43551</v>
      </c>
      <c r="I471" s="38">
        <v>43551.671458333331</v>
      </c>
      <c r="J471" s="35">
        <v>3</v>
      </c>
      <c r="K471" s="35" t="s">
        <v>454</v>
      </c>
      <c r="L471" s="35">
        <v>0</v>
      </c>
      <c r="M471" s="35">
        <v>25</v>
      </c>
      <c r="N471" s="35">
        <v>1</v>
      </c>
      <c r="O471" s="35">
        <v>5.4111578600000003</v>
      </c>
      <c r="P471" s="35">
        <f t="shared" si="15"/>
        <v>2.4190040097344001</v>
      </c>
      <c r="Q471" s="35">
        <v>82</v>
      </c>
      <c r="R471" s="35" t="s">
        <v>1777</v>
      </c>
      <c r="S471" s="35" t="s">
        <v>1403</v>
      </c>
      <c r="T471" s="35">
        <v>5.1751479202294696E-3</v>
      </c>
      <c r="U471" s="35">
        <v>0.49518061845709499</v>
      </c>
      <c r="V471" s="35">
        <v>0.11966378728986</v>
      </c>
      <c r="W471" s="35">
        <v>16490</v>
      </c>
      <c r="X471" s="35">
        <v>0.110091350984341</v>
      </c>
      <c r="Y471" s="35">
        <v>1815.4063777317799</v>
      </c>
      <c r="Z471" s="35">
        <v>0.32973104266070402</v>
      </c>
      <c r="AA471" s="35">
        <v>165</v>
      </c>
      <c r="AB471" s="35">
        <v>1.7177712769572299E-2</v>
      </c>
      <c r="AC471" s="35">
        <v>16490</v>
      </c>
      <c r="AD471" s="35">
        <v>4.4329072152315199E-2</v>
      </c>
      <c r="AE471" s="35">
        <v>16490</v>
      </c>
      <c r="AF471" s="35">
        <v>7.2419590986871799E-2</v>
      </c>
      <c r="AG471" s="35">
        <v>16490</v>
      </c>
    </row>
    <row r="472" spans="1:33" hidden="1">
      <c r="A472" s="35" t="s">
        <v>926</v>
      </c>
      <c r="B472" s="35" t="s">
        <v>1813</v>
      </c>
      <c r="C472" s="35" t="b">
        <f t="shared" si="14"/>
        <v>1</v>
      </c>
      <c r="D472" s="35">
        <v>29.434861546499462</v>
      </c>
      <c r="E472" s="35">
        <v>31.293756530825494</v>
      </c>
      <c r="F472" s="35">
        <v>15.753922058390165</v>
      </c>
      <c r="G472" s="36">
        <v>0.6741898148029577</v>
      </c>
      <c r="H472" s="37">
        <v>43551</v>
      </c>
      <c r="I472" s="38">
        <v>43551.674189814818</v>
      </c>
      <c r="J472" s="35">
        <v>3</v>
      </c>
      <c r="K472" s="35" t="s">
        <v>454</v>
      </c>
      <c r="L472" s="35">
        <v>0</v>
      </c>
      <c r="M472" s="35">
        <v>25</v>
      </c>
      <c r="N472" s="35">
        <v>1</v>
      </c>
      <c r="O472" s="35">
        <v>3.5097588599999998</v>
      </c>
      <c r="P472" s="35">
        <f t="shared" si="15"/>
        <v>1.5690026007743998</v>
      </c>
      <c r="Q472" s="35">
        <v>78</v>
      </c>
      <c r="R472" s="35" t="s">
        <v>1777</v>
      </c>
      <c r="S472" s="35" t="s">
        <v>1403</v>
      </c>
      <c r="T472" s="35">
        <v>5.1657804607801996E-3</v>
      </c>
      <c r="U472" s="35">
        <v>0.38390907362336402</v>
      </c>
      <c r="V472" s="35">
        <v>0.14994015662225299</v>
      </c>
      <c r="W472" s="35">
        <v>16208</v>
      </c>
      <c r="X472" s="35">
        <v>0.14208550388331101</v>
      </c>
      <c r="Y472" s="35">
        <v>2302.9218469407001</v>
      </c>
      <c r="Z472" s="35">
        <v>0.320771362374622</v>
      </c>
      <c r="AA472" s="35">
        <v>348</v>
      </c>
      <c r="AB472" s="35">
        <v>2.6929440579350799E-2</v>
      </c>
      <c r="AC472" s="35">
        <v>16208</v>
      </c>
      <c r="AD472" s="35">
        <v>6.2307845250625701E-2</v>
      </c>
      <c r="AE472" s="35">
        <v>16208</v>
      </c>
      <c r="AF472" s="35">
        <v>9.6146567722311893E-2</v>
      </c>
      <c r="AG472" s="35">
        <v>16208</v>
      </c>
    </row>
    <row r="473" spans="1:33" hidden="1">
      <c r="A473" s="35" t="s">
        <v>927</v>
      </c>
      <c r="B473" s="35" t="s">
        <v>1814</v>
      </c>
      <c r="C473" s="35" t="b">
        <f t="shared" si="14"/>
        <v>1</v>
      </c>
      <c r="D473" s="35">
        <v>13.833192267502614</v>
      </c>
      <c r="E473" s="35">
        <v>12.104231974921628</v>
      </c>
      <c r="F473" s="35">
        <v>7.6885248802849668</v>
      </c>
      <c r="G473" s="36">
        <v>0.67686342593515292</v>
      </c>
      <c r="H473" s="37">
        <v>43551</v>
      </c>
      <c r="I473" s="38">
        <v>43551.676863425928</v>
      </c>
      <c r="J473" s="35">
        <v>3</v>
      </c>
      <c r="K473" s="35" t="s">
        <v>454</v>
      </c>
      <c r="L473" s="35">
        <v>5</v>
      </c>
      <c r="M473" s="35">
        <v>25</v>
      </c>
      <c r="N473" s="35">
        <v>1</v>
      </c>
      <c r="O473" s="35">
        <v>4.3150572599999997</v>
      </c>
      <c r="P473" s="35">
        <f t="shared" si="15"/>
        <v>1.9290031975103998</v>
      </c>
      <c r="Q473" s="35">
        <v>103</v>
      </c>
      <c r="R473" s="35" t="s">
        <v>1777</v>
      </c>
      <c r="S473" s="35" t="s">
        <v>1403</v>
      </c>
      <c r="T473" s="35">
        <v>5.4508331644873903E-3</v>
      </c>
      <c r="U473" s="35">
        <v>0.33485826136580998</v>
      </c>
      <c r="V473" s="35">
        <v>0.15022746217814301</v>
      </c>
      <c r="W473" s="35">
        <v>16735</v>
      </c>
      <c r="X473" s="35">
        <v>0.14501029361362</v>
      </c>
      <c r="Y473" s="35">
        <v>2426.7472636239199</v>
      </c>
      <c r="Z473" s="35">
        <v>0.31263082262331798</v>
      </c>
      <c r="AA473" s="35">
        <v>113</v>
      </c>
      <c r="AB473" s="35">
        <v>2.61003517262327E-2</v>
      </c>
      <c r="AC473" s="35">
        <v>16735</v>
      </c>
      <c r="AD473" s="35">
        <v>6.1631795733206401E-2</v>
      </c>
      <c r="AE473" s="35">
        <v>16735</v>
      </c>
      <c r="AF473" s="35">
        <v>9.5814623983343006E-2</v>
      </c>
      <c r="AG473" s="35">
        <v>16735</v>
      </c>
    </row>
    <row r="474" spans="1:33" hidden="1">
      <c r="A474" s="35" t="s">
        <v>928</v>
      </c>
      <c r="B474" s="35" t="s">
        <v>1815</v>
      </c>
      <c r="C474" s="35" t="b">
        <f t="shared" si="14"/>
        <v>1</v>
      </c>
      <c r="D474" s="35">
        <v>27.556136363636366</v>
      </c>
      <c r="E474" s="35">
        <v>29.316222570532915</v>
      </c>
      <c r="F474" s="35">
        <v>11.956568060576883</v>
      </c>
      <c r="G474" s="36">
        <v>0.67932870369986631</v>
      </c>
      <c r="H474" s="37">
        <v>43551</v>
      </c>
      <c r="I474" s="38">
        <v>43551.679328703707</v>
      </c>
      <c r="J474" s="35">
        <v>3</v>
      </c>
      <c r="K474" s="35" t="s">
        <v>454</v>
      </c>
      <c r="L474" s="35">
        <v>0</v>
      </c>
      <c r="M474" s="35">
        <v>25</v>
      </c>
      <c r="N474" s="35">
        <v>1</v>
      </c>
      <c r="O474" s="35">
        <v>6.3640942999999996</v>
      </c>
      <c r="P474" s="35">
        <f t="shared" si="15"/>
        <v>2.8450047158719998</v>
      </c>
      <c r="Q474" s="35">
        <v>136</v>
      </c>
      <c r="R474" s="35" t="s">
        <v>1777</v>
      </c>
      <c r="S474" s="35" t="s">
        <v>1341</v>
      </c>
      <c r="T474" s="35">
        <v>5.1448414115285498E-3</v>
      </c>
      <c r="U474" s="35">
        <v>0.54125810445580402</v>
      </c>
      <c r="V474" s="35">
        <v>0.137335908362021</v>
      </c>
      <c r="W474" s="35">
        <v>35190</v>
      </c>
      <c r="X474" s="35">
        <v>0.11878857007401</v>
      </c>
      <c r="Y474" s="35">
        <v>4180.1697809044099</v>
      </c>
      <c r="Z474" s="35">
        <v>0.36287644507766997</v>
      </c>
      <c r="AA474" s="35">
        <v>1488</v>
      </c>
      <c r="AB474" s="35">
        <v>2.4580121552750599E-2</v>
      </c>
      <c r="AC474" s="35">
        <v>35190</v>
      </c>
      <c r="AD474" s="35">
        <v>5.6266546043213399E-2</v>
      </c>
      <c r="AE474" s="35">
        <v>35190</v>
      </c>
      <c r="AF474" s="35">
        <v>8.7183036779596101E-2</v>
      </c>
      <c r="AG474" s="35">
        <v>35190</v>
      </c>
    </row>
    <row r="475" spans="1:33" hidden="1">
      <c r="A475" s="35" t="s">
        <v>929</v>
      </c>
      <c r="B475" s="35" t="s">
        <v>1816</v>
      </c>
      <c r="C475" s="35" t="b">
        <f t="shared" si="14"/>
        <v>1</v>
      </c>
      <c r="D475" s="35">
        <v>26.813022466039698</v>
      </c>
      <c r="E475" s="35">
        <v>22.513714733542322</v>
      </c>
      <c r="F475" s="35">
        <v>13.396974253615424</v>
      </c>
      <c r="G475" s="36">
        <v>0.68252314813435078</v>
      </c>
      <c r="H475" s="37">
        <v>43551</v>
      </c>
      <c r="I475" s="38">
        <v>43551.682523148149</v>
      </c>
      <c r="J475" s="35">
        <v>3</v>
      </c>
      <c r="K475" s="35" t="s">
        <v>454</v>
      </c>
      <c r="L475" s="35">
        <v>-5</v>
      </c>
      <c r="M475" s="35">
        <v>25</v>
      </c>
      <c r="N475" s="35">
        <v>1</v>
      </c>
      <c r="O475" s="35">
        <v>6.6884506000000004</v>
      </c>
      <c r="P475" s="35">
        <f t="shared" si="15"/>
        <v>2.9900049562240003</v>
      </c>
      <c r="Q475" s="35">
        <v>111</v>
      </c>
      <c r="R475" s="35" t="s">
        <v>1777</v>
      </c>
      <c r="S475" s="35" t="s">
        <v>1403</v>
      </c>
      <c r="T475" s="35">
        <v>5.1050622601096904E-3</v>
      </c>
      <c r="U475" s="35">
        <v>0.43023141829370598</v>
      </c>
      <c r="V475" s="35">
        <v>0.13906924787434199</v>
      </c>
      <c r="W475" s="35">
        <v>16793</v>
      </c>
      <c r="X475" s="35">
        <v>0.13193972868281201</v>
      </c>
      <c r="Y475" s="35">
        <v>2215.66386377047</v>
      </c>
      <c r="Z475" s="35">
        <v>0.32895272995866398</v>
      </c>
      <c r="AA475" s="35">
        <v>227</v>
      </c>
      <c r="AB475" s="35">
        <v>2.33535258582818E-2</v>
      </c>
      <c r="AC475" s="35">
        <v>16793</v>
      </c>
      <c r="AD475" s="35">
        <v>5.5814955627955798E-2</v>
      </c>
      <c r="AE475" s="35">
        <v>16793</v>
      </c>
      <c r="AF475" s="35">
        <v>8.7614412846774903E-2</v>
      </c>
      <c r="AG475" s="35">
        <v>16793</v>
      </c>
    </row>
    <row r="476" spans="1:33" hidden="1">
      <c r="A476" s="35" t="s">
        <v>930</v>
      </c>
      <c r="B476" s="35" t="s">
        <v>1817</v>
      </c>
      <c r="C476" s="35" t="b">
        <f t="shared" si="14"/>
        <v>1</v>
      </c>
      <c r="D476" s="35">
        <v>34.024853709508832</v>
      </c>
      <c r="E476" s="35">
        <v>34.329284221525604</v>
      </c>
      <c r="F476" s="35">
        <v>13.687505898726092</v>
      </c>
      <c r="G476" s="36">
        <v>0.68483796296641231</v>
      </c>
      <c r="H476" s="37">
        <v>43551</v>
      </c>
      <c r="I476" s="38">
        <v>43551.684837962966</v>
      </c>
      <c r="J476" s="35">
        <v>3</v>
      </c>
      <c r="K476" s="35" t="s">
        <v>454</v>
      </c>
      <c r="L476" s="35">
        <v>-5</v>
      </c>
      <c r="M476" s="35">
        <v>25</v>
      </c>
      <c r="N476" s="35">
        <v>1</v>
      </c>
      <c r="O476" s="35">
        <v>6.6884506000000004</v>
      </c>
      <c r="P476" s="35">
        <f t="shared" si="15"/>
        <v>2.9900049562240003</v>
      </c>
      <c r="Q476" s="35">
        <v>111</v>
      </c>
      <c r="R476" s="35" t="s">
        <v>1777</v>
      </c>
      <c r="S476" s="35" t="s">
        <v>1403</v>
      </c>
      <c r="T476" s="35">
        <v>5.5245602912980902E-3</v>
      </c>
      <c r="U476" s="35">
        <v>0.46613166575076498</v>
      </c>
      <c r="V476" s="35">
        <v>0.149207993016158</v>
      </c>
      <c r="W476" s="35">
        <v>47534</v>
      </c>
      <c r="X476" s="35">
        <v>0.137851506587161</v>
      </c>
      <c r="Y476" s="35">
        <v>6552.6335141140898</v>
      </c>
      <c r="Z476" s="35">
        <v>0.33792310019757998</v>
      </c>
      <c r="AA476" s="35">
        <v>1530</v>
      </c>
      <c r="AB476" s="35">
        <v>2.68769807540566E-2</v>
      </c>
      <c r="AC476" s="35">
        <v>47534</v>
      </c>
      <c r="AD476" s="35">
        <v>6.1966529505899898E-2</v>
      </c>
      <c r="AE476" s="35">
        <v>47534</v>
      </c>
      <c r="AF476" s="35">
        <v>9.5611093846005996E-2</v>
      </c>
      <c r="AG476" s="35">
        <v>47534</v>
      </c>
    </row>
    <row r="477" spans="1:33" hidden="1">
      <c r="A477" s="35" t="s">
        <v>931</v>
      </c>
      <c r="B477" s="35" t="s">
        <v>1818</v>
      </c>
      <c r="C477" s="35" t="b">
        <f t="shared" si="14"/>
        <v>1</v>
      </c>
      <c r="D477" s="35">
        <v>8.1012774294670891</v>
      </c>
      <c r="E477" s="35">
        <v>4.5010449320794148</v>
      </c>
      <c r="F477" s="35">
        <v>9.5798443150363823</v>
      </c>
      <c r="G477" s="36">
        <v>0.69021990741021</v>
      </c>
      <c r="H477" s="37">
        <v>43551</v>
      </c>
      <c r="I477" s="38">
        <v>43551.69021990741</v>
      </c>
      <c r="J477" s="35">
        <v>3</v>
      </c>
      <c r="K477" s="35" t="s">
        <v>454</v>
      </c>
      <c r="L477" s="35">
        <v>10</v>
      </c>
      <c r="M477" s="35">
        <v>25</v>
      </c>
      <c r="N477" s="35">
        <v>1</v>
      </c>
      <c r="O477" s="35">
        <v>5.7220925200000003</v>
      </c>
      <c r="P477" s="35">
        <f t="shared" si="15"/>
        <v>2.5580042401408001</v>
      </c>
      <c r="Q477" s="35">
        <v>132</v>
      </c>
      <c r="R477" s="35" t="s">
        <v>1777</v>
      </c>
      <c r="S477" s="35" t="s">
        <v>1403</v>
      </c>
      <c r="T477" s="35">
        <v>5.5853193247093697E-3</v>
      </c>
      <c r="U477" s="35">
        <v>0.36121550200925601</v>
      </c>
      <c r="V477" s="35">
        <v>0.12929673724751301</v>
      </c>
      <c r="W477" s="35">
        <v>37778</v>
      </c>
      <c r="X477" s="35">
        <v>0.11678279309542999</v>
      </c>
      <c r="Y477" s="35">
        <v>4411.8203575591597</v>
      </c>
      <c r="Z477" s="35">
        <v>0.32221274709279202</v>
      </c>
      <c r="AA477" s="35">
        <v>276</v>
      </c>
      <c r="AB477" s="35">
        <v>2.02826997915103E-2</v>
      </c>
      <c r="AC477" s="35">
        <v>37778</v>
      </c>
      <c r="AD477" s="35">
        <v>5.0116263315152003E-2</v>
      </c>
      <c r="AE477" s="35">
        <v>37778</v>
      </c>
      <c r="AF477" s="35">
        <v>8.0034853327007299E-2</v>
      </c>
      <c r="AG477" s="35">
        <v>37778</v>
      </c>
    </row>
    <row r="478" spans="1:33" hidden="1">
      <c r="A478" s="35" t="s">
        <v>932</v>
      </c>
      <c r="B478" s="35" t="s">
        <v>1819</v>
      </c>
      <c r="C478" s="35" t="b">
        <f t="shared" si="14"/>
        <v>1</v>
      </c>
      <c r="D478" s="35">
        <v>41.55051724137931</v>
      </c>
      <c r="E478" s="35">
        <v>42.594043887147336</v>
      </c>
      <c r="F478" s="35">
        <v>11.848330033130241</v>
      </c>
      <c r="G478" s="36">
        <v>0.69217592591303401</v>
      </c>
      <c r="H478" s="37">
        <v>43551</v>
      </c>
      <c r="I478" s="38">
        <v>43551.692175925928</v>
      </c>
      <c r="J478" s="35">
        <v>3</v>
      </c>
      <c r="K478" s="35" t="s">
        <v>454</v>
      </c>
      <c r="L478" s="35">
        <v>5</v>
      </c>
      <c r="M478" s="35">
        <v>25</v>
      </c>
      <c r="N478" s="35">
        <v>1</v>
      </c>
      <c r="O478" s="35">
        <v>5.7220925200000003</v>
      </c>
      <c r="P478" s="35">
        <f t="shared" si="15"/>
        <v>2.5580042401408001</v>
      </c>
      <c r="Q478" s="35">
        <v>132</v>
      </c>
      <c r="R478" s="35" t="s">
        <v>1777</v>
      </c>
      <c r="S478" s="35" t="s">
        <v>1403</v>
      </c>
      <c r="T478" s="35">
        <v>6.0344034221060704E-3</v>
      </c>
      <c r="U478" s="35">
        <v>0.43663494194443703</v>
      </c>
      <c r="V478" s="35">
        <v>0.116727868191807</v>
      </c>
      <c r="W478" s="35">
        <v>45869</v>
      </c>
      <c r="X478" s="35">
        <v>0.103632581411992</v>
      </c>
      <c r="Y478" s="35">
        <v>4753.5228767866602</v>
      </c>
      <c r="Z478" s="35">
        <v>0.34884841217379903</v>
      </c>
      <c r="AA478" s="35">
        <v>460</v>
      </c>
      <c r="AB478" s="35">
        <v>1.6326935797204001E-2</v>
      </c>
      <c r="AC478" s="35">
        <v>45869</v>
      </c>
      <c r="AD478" s="35">
        <v>4.2635742410611903E-2</v>
      </c>
      <c r="AE478" s="35">
        <v>45869</v>
      </c>
      <c r="AF478" s="35">
        <v>7.0137651925490999E-2</v>
      </c>
      <c r="AG478" s="35">
        <v>45869</v>
      </c>
    </row>
    <row r="479" spans="1:33" hidden="1">
      <c r="A479" s="35" t="s">
        <v>933</v>
      </c>
      <c r="B479" s="35" t="s">
        <v>1820</v>
      </c>
      <c r="C479" s="35" t="b">
        <f t="shared" si="14"/>
        <v>1</v>
      </c>
      <c r="D479" s="35">
        <v>37.742586206896576</v>
      </c>
      <c r="E479" s="35">
        <v>38.578239289446188</v>
      </c>
      <c r="F479" s="35">
        <v>13.530642338119016</v>
      </c>
      <c r="G479" s="36">
        <v>0.69974537036614493</v>
      </c>
      <c r="H479" s="37">
        <v>43551</v>
      </c>
      <c r="I479" s="38">
        <v>43551.699745370373</v>
      </c>
      <c r="J479" s="35">
        <v>3</v>
      </c>
      <c r="K479" s="35" t="s">
        <v>454</v>
      </c>
      <c r="L479" s="35">
        <v>0</v>
      </c>
      <c r="M479" s="35">
        <v>25</v>
      </c>
      <c r="N479" s="35">
        <v>1</v>
      </c>
      <c r="O479" s="35">
        <v>6.7667434999999996</v>
      </c>
      <c r="P479" s="35">
        <f t="shared" si="15"/>
        <v>3.0250050142399996</v>
      </c>
      <c r="Q479" s="35">
        <v>113</v>
      </c>
      <c r="R479" s="35" t="s">
        <v>1777</v>
      </c>
      <c r="S479" s="35" t="s">
        <v>1403</v>
      </c>
      <c r="T479" s="35">
        <v>5.2741483583361396E-3</v>
      </c>
      <c r="U479" s="35">
        <v>0.51467544351729</v>
      </c>
      <c r="V479" s="35">
        <v>0.117742970061022</v>
      </c>
      <c r="W479" s="35">
        <v>38061</v>
      </c>
      <c r="X479" s="35">
        <v>9.6143188065552901E-2</v>
      </c>
      <c r="Y479" s="35">
        <v>3659.3058809630102</v>
      </c>
      <c r="Z479" s="35">
        <v>0.35266290382931098</v>
      </c>
      <c r="AA479" s="35">
        <v>1076</v>
      </c>
      <c r="AB479" s="35">
        <v>1.8360923597483599E-2</v>
      </c>
      <c r="AC479" s="35">
        <v>38061</v>
      </c>
      <c r="AD479" s="35">
        <v>4.4868778195744703E-2</v>
      </c>
      <c r="AE479" s="35">
        <v>38061</v>
      </c>
      <c r="AF479" s="35">
        <v>7.20328872842739E-2</v>
      </c>
      <c r="AG479" s="35">
        <v>38061</v>
      </c>
    </row>
    <row r="480" spans="1:33" hidden="1">
      <c r="A480" s="35" t="s">
        <v>934</v>
      </c>
      <c r="B480" s="35" t="s">
        <v>1821</v>
      </c>
      <c r="C480" s="35" t="b">
        <f t="shared" si="14"/>
        <v>1</v>
      </c>
      <c r="D480" s="35">
        <v>29.631724137931048</v>
      </c>
      <c r="E480" s="35">
        <v>27.595350052246602</v>
      </c>
      <c r="F480" s="35">
        <v>13.345695873549296</v>
      </c>
      <c r="G480" s="36">
        <v>0.70380787036265247</v>
      </c>
      <c r="H480" s="37">
        <v>43551</v>
      </c>
      <c r="I480" s="38">
        <v>43551.70380787037</v>
      </c>
      <c r="J480" s="35">
        <v>3</v>
      </c>
      <c r="K480" s="35" t="s">
        <v>454</v>
      </c>
      <c r="L480" s="35">
        <v>5</v>
      </c>
      <c r="M480" s="35">
        <v>25</v>
      </c>
      <c r="N480" s="35">
        <v>1</v>
      </c>
      <c r="O480" s="35">
        <v>5.0912754400000004</v>
      </c>
      <c r="P480" s="35">
        <f t="shared" si="15"/>
        <v>2.2760037726976003</v>
      </c>
      <c r="Q480" s="35">
        <v>81</v>
      </c>
      <c r="R480" s="35" t="s">
        <v>1777</v>
      </c>
      <c r="S480" s="35" t="s">
        <v>1403</v>
      </c>
      <c r="T480" s="35">
        <v>5.0367725637950802E-3</v>
      </c>
      <c r="U480" s="35">
        <v>0.38835790494036498</v>
      </c>
      <c r="V480" s="35">
        <v>0.13409112080345401</v>
      </c>
      <c r="W480" s="35">
        <v>16285</v>
      </c>
      <c r="X480" s="35">
        <v>0.119331194677802</v>
      </c>
      <c r="Y480" s="35">
        <v>1943.3085053279999</v>
      </c>
      <c r="Z480" s="35">
        <v>0.33161234134675299</v>
      </c>
      <c r="AA480" s="35">
        <v>395</v>
      </c>
      <c r="AB480" s="35">
        <v>2.1792153845188501E-2</v>
      </c>
      <c r="AC480" s="35">
        <v>16285</v>
      </c>
      <c r="AD480" s="35">
        <v>5.2808013366073901E-2</v>
      </c>
      <c r="AE480" s="35">
        <v>16285</v>
      </c>
      <c r="AF480" s="35">
        <v>8.3647996593470803E-2</v>
      </c>
      <c r="AG480" s="35">
        <v>16285</v>
      </c>
    </row>
    <row r="481" spans="1:33" hidden="1">
      <c r="A481" s="35" t="s">
        <v>935</v>
      </c>
      <c r="B481" s="35" t="s">
        <v>1822</v>
      </c>
      <c r="C481" s="35" t="b">
        <f t="shared" si="14"/>
        <v>1</v>
      </c>
      <c r="D481" s="35">
        <v>25.446256530825501</v>
      </c>
      <c r="E481" s="35">
        <v>25.727533960292583</v>
      </c>
      <c r="F481" s="35">
        <v>11.464877917835061</v>
      </c>
      <c r="G481" s="36">
        <v>0.708634259266546</v>
      </c>
      <c r="H481" s="37">
        <v>43551</v>
      </c>
      <c r="I481" s="38">
        <v>43551.708634259259</v>
      </c>
      <c r="J481" s="35">
        <v>3</v>
      </c>
      <c r="K481" s="35" t="s">
        <v>454</v>
      </c>
      <c r="L481" s="35">
        <v>10</v>
      </c>
      <c r="M481" s="35">
        <v>25</v>
      </c>
      <c r="N481" s="35">
        <v>1</v>
      </c>
      <c r="O481" s="35">
        <v>6.3685681799999996</v>
      </c>
      <c r="P481" s="35">
        <f t="shared" si="15"/>
        <v>2.8470047191871997</v>
      </c>
      <c r="Q481" s="35">
        <v>96</v>
      </c>
      <c r="R481" s="35" t="s">
        <v>1777</v>
      </c>
      <c r="S481" s="35" t="s">
        <v>1403</v>
      </c>
      <c r="T481" s="35">
        <v>3.7555938611467002E-3</v>
      </c>
      <c r="U481" s="35">
        <v>0.44230075146811298</v>
      </c>
      <c r="V481" s="35">
        <v>0.167787863688516</v>
      </c>
      <c r="W481" s="35">
        <v>21852</v>
      </c>
      <c r="X481" s="35">
        <v>0.16122439909749001</v>
      </c>
      <c r="Y481" s="35">
        <v>3523.0755690783499</v>
      </c>
      <c r="Z481" s="35">
        <v>0.335574013889127</v>
      </c>
      <c r="AA481" s="35">
        <v>1083</v>
      </c>
      <c r="AB481" s="35">
        <v>3.2853149190410803E-2</v>
      </c>
      <c r="AC481" s="35">
        <v>21852</v>
      </c>
      <c r="AD481" s="35">
        <v>7.2969252483833694E-2</v>
      </c>
      <c r="AE481" s="35">
        <v>21852</v>
      </c>
      <c r="AF481" s="35">
        <v>0.110146680493462</v>
      </c>
      <c r="AG481" s="35">
        <v>21852</v>
      </c>
    </row>
    <row r="482" spans="1:33" hidden="1">
      <c r="A482" s="35" t="s">
        <v>936</v>
      </c>
      <c r="B482" s="35" t="s">
        <v>1823</v>
      </c>
      <c r="C482" s="35" t="b">
        <f t="shared" si="14"/>
        <v>1</v>
      </c>
      <c r="D482" s="35">
        <v>32.703477011494272</v>
      </c>
      <c r="E482" s="35">
        <v>32.420977011494251</v>
      </c>
      <c r="F482" s="35">
        <v>12.11624622244997</v>
      </c>
      <c r="G482" s="36">
        <v>0.71170138887828216</v>
      </c>
      <c r="H482" s="37">
        <v>43551</v>
      </c>
      <c r="I482" s="38">
        <v>43551.711701388886</v>
      </c>
      <c r="J482" s="35">
        <v>3</v>
      </c>
      <c r="K482" s="35" t="s">
        <v>454</v>
      </c>
      <c r="L482" s="35">
        <v>-5</v>
      </c>
      <c r="M482" s="35">
        <v>25</v>
      </c>
      <c r="N482" s="35">
        <v>1</v>
      </c>
      <c r="O482" s="35">
        <v>6.56989278</v>
      </c>
      <c r="P482" s="35">
        <f t="shared" si="15"/>
        <v>2.9370048683711998</v>
      </c>
      <c r="Q482" s="35">
        <v>105</v>
      </c>
      <c r="R482" s="35" t="s">
        <v>1777</v>
      </c>
      <c r="S482" s="35" t="s">
        <v>1403</v>
      </c>
      <c r="T482" s="35">
        <v>5.34547717996547E-3</v>
      </c>
      <c r="U482" s="35">
        <v>0.32942602197183701</v>
      </c>
      <c r="V482" s="35">
        <v>0.14865158573274301</v>
      </c>
      <c r="W482" s="35">
        <v>11316</v>
      </c>
      <c r="X482" s="35">
        <v>0.14738068129708001</v>
      </c>
      <c r="Y482" s="35">
        <v>1667.7597895577601</v>
      </c>
      <c r="Z482" s="35">
        <v>0.30877031338022398</v>
      </c>
      <c r="AA482" s="35">
        <v>32</v>
      </c>
      <c r="AB482" s="35">
        <v>2.5243579013501501E-2</v>
      </c>
      <c r="AC482" s="35">
        <v>11316</v>
      </c>
      <c r="AD482" s="35">
        <v>6.0395753686856998E-2</v>
      </c>
      <c r="AE482" s="35">
        <v>11316</v>
      </c>
      <c r="AF482" s="35">
        <v>9.43899498643406E-2</v>
      </c>
      <c r="AG482" s="35">
        <v>11316</v>
      </c>
    </row>
    <row r="483" spans="1:33" hidden="1">
      <c r="A483" s="35" t="s">
        <v>937</v>
      </c>
      <c r="B483" s="35" t="s">
        <v>1824</v>
      </c>
      <c r="C483" s="35" t="b">
        <f t="shared" si="14"/>
        <v>1</v>
      </c>
      <c r="D483" s="35">
        <v>36.795655694879834</v>
      </c>
      <c r="E483" s="35">
        <v>34.531086729362592</v>
      </c>
      <c r="F483" s="35">
        <v>11.069343864254781</v>
      </c>
      <c r="G483" s="36">
        <v>0.71420138888061047</v>
      </c>
      <c r="H483" s="37">
        <v>43551</v>
      </c>
      <c r="I483" s="38">
        <v>43551.714201388888</v>
      </c>
      <c r="J483" s="35">
        <v>3</v>
      </c>
      <c r="K483" s="35" t="s">
        <v>454</v>
      </c>
      <c r="L483" s="35">
        <v>0</v>
      </c>
      <c r="M483" s="35">
        <v>25</v>
      </c>
      <c r="N483" s="35">
        <v>1</v>
      </c>
      <c r="O483" s="35">
        <v>3.7916132999999999</v>
      </c>
      <c r="P483" s="35">
        <f t="shared" si="15"/>
        <v>1.695002809632</v>
      </c>
      <c r="Q483" s="35">
        <v>96</v>
      </c>
      <c r="R483" s="35" t="s">
        <v>1777</v>
      </c>
      <c r="S483" s="35" t="s">
        <v>1403</v>
      </c>
      <c r="T483" s="35">
        <v>5.8023858063472799E-3</v>
      </c>
      <c r="U483" s="35">
        <v>0.429245361651728</v>
      </c>
      <c r="V483" s="35">
        <v>0.14450087090814201</v>
      </c>
      <c r="W483" s="35">
        <v>29443</v>
      </c>
      <c r="X483" s="35">
        <v>0.13512961488734601</v>
      </c>
      <c r="Y483" s="35">
        <v>3978.6212511281401</v>
      </c>
      <c r="Z483" s="35">
        <v>0.33227102299705003</v>
      </c>
      <c r="AA483" s="35">
        <v>639</v>
      </c>
      <c r="AB483" s="35">
        <v>2.5027039982514002E-2</v>
      </c>
      <c r="AC483" s="35">
        <v>29443</v>
      </c>
      <c r="AD483" s="35">
        <v>5.8900554702246102E-2</v>
      </c>
      <c r="AE483" s="35">
        <v>29443</v>
      </c>
      <c r="AF483" s="35">
        <v>9.1754933895104807E-2</v>
      </c>
      <c r="AG483" s="35">
        <v>29443</v>
      </c>
    </row>
    <row r="484" spans="1:33" hidden="1">
      <c r="A484" s="35" t="s">
        <v>938</v>
      </c>
      <c r="B484" s="35" t="s">
        <v>1825</v>
      </c>
      <c r="C484" s="35" t="b">
        <f t="shared" si="14"/>
        <v>1</v>
      </c>
      <c r="D484" s="35">
        <v>11.621880877742941</v>
      </c>
      <c r="E484" s="35">
        <v>10.282784743991641</v>
      </c>
      <c r="F484" s="35">
        <v>6.5122029221622952</v>
      </c>
      <c r="G484" s="36">
        <v>0.41777777776587754</v>
      </c>
      <c r="H484" s="37">
        <v>43660</v>
      </c>
      <c r="I484" s="38">
        <v>43660.41777777778</v>
      </c>
      <c r="J484" s="35">
        <v>3</v>
      </c>
      <c r="K484" s="35" t="s">
        <v>454</v>
      </c>
      <c r="L484" s="35">
        <v>10</v>
      </c>
      <c r="M484" s="35">
        <v>25</v>
      </c>
      <c r="N484" s="35">
        <v>2</v>
      </c>
      <c r="O484" s="35">
        <v>5.0398258199999999</v>
      </c>
      <c r="P484" s="35">
        <f t="shared" si="15"/>
        <v>2.2530037345728</v>
      </c>
      <c r="Q484" s="35">
        <v>101</v>
      </c>
      <c r="R484" s="35" t="s">
        <v>1777</v>
      </c>
      <c r="S484" s="35" t="s">
        <v>1403</v>
      </c>
      <c r="T484" s="35">
        <v>3.2844686531071899E-3</v>
      </c>
      <c r="U484" s="35">
        <v>0.34824027547073699</v>
      </c>
      <c r="V484" s="35">
        <v>9.5586974253225196E-2</v>
      </c>
      <c r="W484" s="35">
        <v>23741</v>
      </c>
      <c r="X484" s="35">
        <v>8.6732756465460401E-2</v>
      </c>
      <c r="Y484" s="35">
        <v>2059.1223712464898</v>
      </c>
      <c r="Z484" s="35">
        <v>0.32275683102495201</v>
      </c>
      <c r="AA484" s="35">
        <v>19</v>
      </c>
      <c r="AB484" s="35">
        <v>1.05215874997245E-2</v>
      </c>
      <c r="AC484" s="35">
        <v>23741</v>
      </c>
      <c r="AD484" s="35">
        <v>3.1128093837025101E-2</v>
      </c>
      <c r="AE484" s="35">
        <v>23741</v>
      </c>
      <c r="AF484" s="35">
        <v>5.4299796509833902E-2</v>
      </c>
      <c r="AG484" s="35">
        <v>23741</v>
      </c>
    </row>
    <row r="485" spans="1:33" hidden="1">
      <c r="A485" s="35" t="s">
        <v>939</v>
      </c>
      <c r="B485" s="35" t="s">
        <v>1826</v>
      </c>
      <c r="C485" s="35" t="b">
        <f t="shared" si="14"/>
        <v>1</v>
      </c>
      <c r="D485" s="35">
        <v>15.176102403343789</v>
      </c>
      <c r="E485" s="35">
        <v>14.196708463949843</v>
      </c>
      <c r="F485" s="35">
        <v>5.1301916112714494</v>
      </c>
      <c r="G485" s="36">
        <v>0.42120370370685123</v>
      </c>
      <c r="H485" s="37">
        <v>43660</v>
      </c>
      <c r="I485" s="38">
        <v>43660.421203703707</v>
      </c>
      <c r="J485" s="35">
        <v>3</v>
      </c>
      <c r="K485" s="35" t="s">
        <v>454</v>
      </c>
      <c r="L485" s="35">
        <v>0</v>
      </c>
      <c r="M485" s="35">
        <v>25</v>
      </c>
      <c r="N485" s="35">
        <v>2</v>
      </c>
      <c r="O485" s="35">
        <v>4.0220181200000003</v>
      </c>
      <c r="P485" s="35">
        <f t="shared" si="15"/>
        <v>1.7980029803648001</v>
      </c>
      <c r="Q485" s="35">
        <v>152</v>
      </c>
      <c r="R485" s="35" t="s">
        <v>1777</v>
      </c>
      <c r="S485" s="35" t="s">
        <v>1341</v>
      </c>
      <c r="T485" s="35">
        <v>3.6635538854812499E-3</v>
      </c>
      <c r="U485" s="35">
        <v>0.26287124996710498</v>
      </c>
      <c r="V485" s="35">
        <v>0.10541320404997701</v>
      </c>
      <c r="W485" s="35">
        <v>14753</v>
      </c>
      <c r="X485" s="35">
        <v>0.100708146112268</v>
      </c>
      <c r="Y485" s="35">
        <v>1485.7472795942899</v>
      </c>
      <c r="Z485" s="35" t="s">
        <v>1346</v>
      </c>
      <c r="AA485" s="35">
        <v>0</v>
      </c>
      <c r="AB485" s="35">
        <v>1.25649951478909E-2</v>
      </c>
      <c r="AC485" s="35">
        <v>14753</v>
      </c>
      <c r="AD485" s="35">
        <v>3.5865113034961101E-2</v>
      </c>
      <c r="AE485" s="35">
        <v>14753</v>
      </c>
      <c r="AF485" s="35">
        <v>6.1256059223497202E-2</v>
      </c>
      <c r="AG485" s="35">
        <v>14753</v>
      </c>
    </row>
    <row r="486" spans="1:33" hidden="1">
      <c r="A486" s="35" t="s">
        <v>940</v>
      </c>
      <c r="B486" s="35" t="s">
        <v>1827</v>
      </c>
      <c r="C486" s="35" t="b">
        <f t="shared" si="14"/>
        <v>1</v>
      </c>
      <c r="D486" s="35">
        <v>18.733636363636357</v>
      </c>
      <c r="E486" s="35">
        <v>19.063479623824449</v>
      </c>
      <c r="F486" s="35">
        <v>5.1822458035808587</v>
      </c>
      <c r="G486" s="36">
        <v>0.42278935184003785</v>
      </c>
      <c r="H486" s="37">
        <v>43660</v>
      </c>
      <c r="I486" s="38">
        <v>43660.422789351855</v>
      </c>
      <c r="J486" s="35">
        <v>3</v>
      </c>
      <c r="K486" s="35" t="s">
        <v>454</v>
      </c>
      <c r="L486" s="35">
        <v>5</v>
      </c>
      <c r="M486" s="35">
        <v>25</v>
      </c>
      <c r="N486" s="35">
        <v>2</v>
      </c>
      <c r="O486" s="35">
        <v>7.6123068199999997</v>
      </c>
      <c r="P486" s="35">
        <f t="shared" si="15"/>
        <v>3.4030056408128</v>
      </c>
      <c r="Q486" s="35">
        <v>141</v>
      </c>
      <c r="R486" s="35" t="s">
        <v>1777</v>
      </c>
      <c r="S486" s="35" t="s">
        <v>1341</v>
      </c>
      <c r="T486" s="35">
        <v>3.5070918113538898E-3</v>
      </c>
      <c r="U486" s="35">
        <v>0.24631946186303799</v>
      </c>
      <c r="V486" s="35">
        <v>0.118578756864074</v>
      </c>
      <c r="W486" s="35">
        <v>10883</v>
      </c>
      <c r="X486" s="35">
        <v>0.11912133082564801</v>
      </c>
      <c r="Y486" s="35">
        <v>1296.39744337552</v>
      </c>
      <c r="Z486" s="35" t="s">
        <v>1346</v>
      </c>
      <c r="AA486" s="35">
        <v>0</v>
      </c>
      <c r="AB486" s="35">
        <v>1.5879334714728899E-2</v>
      </c>
      <c r="AC486" s="35">
        <v>10883</v>
      </c>
      <c r="AD486" s="35">
        <v>4.28242000799339E-2</v>
      </c>
      <c r="AE486" s="35">
        <v>10883</v>
      </c>
      <c r="AF486" s="35">
        <v>7.1007747704269403E-2</v>
      </c>
      <c r="AG486" s="35">
        <v>10883</v>
      </c>
    </row>
    <row r="487" spans="1:33" hidden="1">
      <c r="A487" s="35" t="s">
        <v>941</v>
      </c>
      <c r="B487" s="35" t="s">
        <v>1828</v>
      </c>
      <c r="C487" s="35" t="b">
        <f t="shared" si="14"/>
        <v>1</v>
      </c>
      <c r="D487" s="35">
        <v>15.329289446185991</v>
      </c>
      <c r="E487" s="35">
        <v>14.551985370950888</v>
      </c>
      <c r="F487" s="35">
        <v>6.5569867588055404</v>
      </c>
      <c r="G487" s="36">
        <v>0.42818287038244307</v>
      </c>
      <c r="H487" s="37">
        <v>43660</v>
      </c>
      <c r="I487" s="38">
        <v>43660.428182870368</v>
      </c>
      <c r="J487" s="35">
        <v>3</v>
      </c>
      <c r="K487" s="35" t="s">
        <v>454</v>
      </c>
      <c r="L487" s="35">
        <v>-5</v>
      </c>
      <c r="M487" s="35">
        <v>25</v>
      </c>
      <c r="N487" s="35">
        <v>2</v>
      </c>
      <c r="O487" s="35">
        <v>5.2679936999999999</v>
      </c>
      <c r="P487" s="35">
        <f t="shared" si="15"/>
        <v>2.3550039036479999</v>
      </c>
      <c r="Q487" s="35">
        <v>88</v>
      </c>
      <c r="R487" s="35" t="s">
        <v>1777</v>
      </c>
      <c r="S487" s="35" t="s">
        <v>1403</v>
      </c>
      <c r="T487" s="35">
        <v>3.8527015253711099E-3</v>
      </c>
      <c r="U487" s="35">
        <v>0.29458056979969299</v>
      </c>
      <c r="V487" s="35">
        <v>0.113592578446258</v>
      </c>
      <c r="W487" s="35">
        <v>30497</v>
      </c>
      <c r="X487" s="35">
        <v>0.10559245703516899</v>
      </c>
      <c r="Y487" s="35">
        <v>3220.2531622015599</v>
      </c>
      <c r="Z487" s="35" t="s">
        <v>1346</v>
      </c>
      <c r="AA487" s="35">
        <v>0</v>
      </c>
      <c r="AB487" s="35">
        <v>1.50405725695365E-2</v>
      </c>
      <c r="AC487" s="35">
        <v>30497</v>
      </c>
      <c r="AD487" s="35">
        <v>4.0601821234139003E-2</v>
      </c>
      <c r="AE487" s="35">
        <v>30497</v>
      </c>
      <c r="AF487" s="35">
        <v>6.7596314325734194E-2</v>
      </c>
      <c r="AG487" s="35">
        <v>30497</v>
      </c>
    </row>
    <row r="488" spans="1:33" hidden="1">
      <c r="A488" s="35" t="s">
        <v>942</v>
      </c>
      <c r="B488" s="35" t="s">
        <v>1829</v>
      </c>
      <c r="C488" s="35" t="b">
        <f t="shared" si="14"/>
        <v>1</v>
      </c>
      <c r="D488" s="35">
        <v>15.216823406478571</v>
      </c>
      <c r="E488" s="35">
        <v>14.649294670846395</v>
      </c>
      <c r="F488" s="35">
        <v>7.2558735749447543</v>
      </c>
      <c r="G488" s="36">
        <v>0.43001157406251878</v>
      </c>
      <c r="H488" s="37">
        <v>43660</v>
      </c>
      <c r="I488" s="38">
        <v>43660.430011574077</v>
      </c>
      <c r="J488" s="35">
        <v>3</v>
      </c>
      <c r="K488" s="35" t="s">
        <v>454</v>
      </c>
      <c r="L488" s="35">
        <v>0</v>
      </c>
      <c r="M488" s="35">
        <v>25</v>
      </c>
      <c r="N488" s="35">
        <v>2</v>
      </c>
      <c r="O488" s="35">
        <v>4.9324526999999998</v>
      </c>
      <c r="P488" s="35">
        <f t="shared" si="15"/>
        <v>2.2050036550079999</v>
      </c>
      <c r="Q488" s="35">
        <v>98</v>
      </c>
      <c r="R488" s="35" t="s">
        <v>1777</v>
      </c>
      <c r="S488" s="35" t="s">
        <v>1403</v>
      </c>
      <c r="T488" s="35">
        <v>3.8357312896553099E-3</v>
      </c>
      <c r="U488" s="35">
        <v>0.17939489243592999</v>
      </c>
      <c r="V488" s="35">
        <v>7.672050825691E-2</v>
      </c>
      <c r="W488" s="35">
        <v>23429</v>
      </c>
      <c r="X488" s="35">
        <v>7.2094083077990603E-2</v>
      </c>
      <c r="Y488" s="35">
        <v>1689.0922724342399</v>
      </c>
      <c r="Z488" s="35" t="s">
        <v>1346</v>
      </c>
      <c r="AA488" s="35">
        <v>0</v>
      </c>
      <c r="AB488" s="35">
        <v>6.3067082602896903E-3</v>
      </c>
      <c r="AC488" s="35">
        <v>23429</v>
      </c>
      <c r="AD488" s="35">
        <v>2.1804080849055298E-2</v>
      </c>
      <c r="AE488" s="35">
        <v>23429</v>
      </c>
      <c r="AF488" s="35">
        <v>4.0810758262721403E-2</v>
      </c>
      <c r="AG488" s="35">
        <v>23429</v>
      </c>
    </row>
    <row r="489" spans="1:33" hidden="1">
      <c r="A489" s="35" t="s">
        <v>943</v>
      </c>
      <c r="B489" s="35" t="s">
        <v>1830</v>
      </c>
      <c r="C489" s="35" t="b">
        <f t="shared" si="14"/>
        <v>1</v>
      </c>
      <c r="D489" s="35">
        <v>3.51939393939394</v>
      </c>
      <c r="E489" s="35">
        <v>2.269461859979101</v>
      </c>
      <c r="F489" s="35">
        <v>3.4847138226618117</v>
      </c>
      <c r="G489" s="36">
        <v>0.43255787037196569</v>
      </c>
      <c r="H489" s="37">
        <v>43660</v>
      </c>
      <c r="I489" s="38">
        <v>43660.432557870372</v>
      </c>
      <c r="J489" s="35">
        <v>3</v>
      </c>
      <c r="K489" s="35" t="s">
        <v>454</v>
      </c>
      <c r="L489" s="35">
        <v>5</v>
      </c>
      <c r="M489" s="35">
        <v>25</v>
      </c>
      <c r="N489" s="35">
        <v>2</v>
      </c>
      <c r="O489" s="35">
        <v>5.2970739199999999</v>
      </c>
      <c r="P489" s="35">
        <f t="shared" si="15"/>
        <v>2.3680039251967999</v>
      </c>
      <c r="Q489" s="35">
        <v>92</v>
      </c>
      <c r="R489" s="35" t="s">
        <v>1777</v>
      </c>
      <c r="S489" s="35" t="s">
        <v>1403</v>
      </c>
      <c r="T489" s="35">
        <v>3.7828111121068499E-3</v>
      </c>
      <c r="U489" s="35">
        <v>0.24516101408148899</v>
      </c>
      <c r="V489" s="35">
        <v>8.7318533624963293E-2</v>
      </c>
      <c r="W489" s="35">
        <v>18260</v>
      </c>
      <c r="X489" s="35">
        <v>7.9075893696129607E-2</v>
      </c>
      <c r="Y489" s="35">
        <v>1443.92581889133</v>
      </c>
      <c r="Z489" s="35" t="s">
        <v>1346</v>
      </c>
      <c r="AA489" s="35">
        <v>0</v>
      </c>
      <c r="AB489" s="35">
        <v>8.6286380859289594E-3</v>
      </c>
      <c r="AC489" s="35">
        <v>18260</v>
      </c>
      <c r="AD489" s="35">
        <v>2.70129927391503E-2</v>
      </c>
      <c r="AE489" s="35">
        <v>18260</v>
      </c>
      <c r="AF489" s="35">
        <v>4.8374750560362501E-2</v>
      </c>
      <c r="AG489" s="35">
        <v>18260</v>
      </c>
    </row>
    <row r="490" spans="1:33" hidden="1">
      <c r="A490" s="35" t="s">
        <v>944</v>
      </c>
      <c r="B490" s="35" t="s">
        <v>1831</v>
      </c>
      <c r="C490" s="35" t="b">
        <f t="shared" si="14"/>
        <v>1</v>
      </c>
      <c r="D490" s="35">
        <v>15.623236677115994</v>
      </c>
      <c r="E490" s="35">
        <v>15.073798328108673</v>
      </c>
      <c r="F490" s="35">
        <v>4.750214655268457</v>
      </c>
      <c r="G490" s="36">
        <v>0.44137731482624076</v>
      </c>
      <c r="H490" s="37">
        <v>43660</v>
      </c>
      <c r="I490" s="38">
        <v>43660.441377314812</v>
      </c>
      <c r="J490" s="35">
        <v>3</v>
      </c>
      <c r="K490" s="35" t="s">
        <v>454</v>
      </c>
      <c r="L490" s="35">
        <v>5</v>
      </c>
      <c r="M490" s="35">
        <v>25</v>
      </c>
      <c r="N490" s="35">
        <v>2</v>
      </c>
      <c r="O490" s="35">
        <v>5.3731298799999996</v>
      </c>
      <c r="P490" s="35">
        <f t="shared" si="15"/>
        <v>2.4020039815551999</v>
      </c>
      <c r="Q490" s="35">
        <v>136</v>
      </c>
      <c r="R490" s="35" t="s">
        <v>1777</v>
      </c>
      <c r="S490" s="35" t="s">
        <v>1341</v>
      </c>
      <c r="T490" s="35">
        <v>3.23212592660174E-3</v>
      </c>
      <c r="U490" s="35">
        <v>0.24397522783784001</v>
      </c>
      <c r="V490" s="35">
        <v>8.2692557270503494E-2</v>
      </c>
      <c r="W490" s="35">
        <v>8310</v>
      </c>
      <c r="X490" s="35">
        <v>6.8248904897904097E-2</v>
      </c>
      <c r="Y490" s="35">
        <v>567.148399701583</v>
      </c>
      <c r="Z490" s="35" t="s">
        <v>1346</v>
      </c>
      <c r="AA490" s="35">
        <v>0</v>
      </c>
      <c r="AB490" s="35">
        <v>8.0482679720133392E-3</v>
      </c>
      <c r="AC490" s="35">
        <v>8310</v>
      </c>
      <c r="AD490" s="35">
        <v>2.5241707333509798E-2</v>
      </c>
      <c r="AE490" s="35">
        <v>8310</v>
      </c>
      <c r="AF490" s="35">
        <v>4.5443690042804998E-2</v>
      </c>
      <c r="AG490" s="35">
        <v>8310</v>
      </c>
    </row>
    <row r="491" spans="1:33" hidden="1">
      <c r="A491" s="35" t="s">
        <v>945</v>
      </c>
      <c r="B491" s="35" t="s">
        <v>1832</v>
      </c>
      <c r="C491" s="35" t="b">
        <f t="shared" si="14"/>
        <v>1</v>
      </c>
      <c r="D491" s="35">
        <v>16.894020376175558</v>
      </c>
      <c r="E491" s="35">
        <v>16.544540229885058</v>
      </c>
      <c r="F491" s="35">
        <v>4.5997094509189989</v>
      </c>
      <c r="G491" s="36">
        <v>0.44342592591419816</v>
      </c>
      <c r="H491" s="37">
        <v>43660</v>
      </c>
      <c r="I491" s="38">
        <v>43660.443425925929</v>
      </c>
      <c r="J491" s="35">
        <v>3</v>
      </c>
      <c r="K491" s="35" t="s">
        <v>454</v>
      </c>
      <c r="L491" s="35">
        <v>5</v>
      </c>
      <c r="M491" s="35">
        <v>25</v>
      </c>
      <c r="N491" s="35">
        <v>2</v>
      </c>
      <c r="O491" s="35">
        <v>5.3932623399999997</v>
      </c>
      <c r="P491" s="35">
        <f t="shared" si="15"/>
        <v>2.4110039964735996</v>
      </c>
      <c r="Q491" s="35">
        <v>100</v>
      </c>
      <c r="R491" s="35" t="s">
        <v>1777</v>
      </c>
      <c r="S491" s="35" t="s">
        <v>1403</v>
      </c>
      <c r="T491" s="35">
        <v>3.5327928668080601E-3</v>
      </c>
      <c r="U491" s="35">
        <v>0.210716055848922</v>
      </c>
      <c r="V491" s="35">
        <v>9.1772019980961198E-2</v>
      </c>
      <c r="W491" s="35">
        <v>17506</v>
      </c>
      <c r="X491" s="35">
        <v>8.6496665749718801E-2</v>
      </c>
      <c r="Y491" s="35">
        <v>1514.2106306145799</v>
      </c>
      <c r="Z491" s="35" t="s">
        <v>1346</v>
      </c>
      <c r="AA491" s="35">
        <v>0</v>
      </c>
      <c r="AB491" s="35">
        <v>9.2234207799016497E-3</v>
      </c>
      <c r="AC491" s="35">
        <v>17506</v>
      </c>
      <c r="AD491" s="35">
        <v>2.87595987304303E-2</v>
      </c>
      <c r="AE491" s="35">
        <v>17506</v>
      </c>
      <c r="AF491" s="35">
        <v>5.1226862082752699E-2</v>
      </c>
      <c r="AG491" s="35">
        <v>17506</v>
      </c>
    </row>
    <row r="492" spans="1:33" hidden="1">
      <c r="A492" s="35" t="s">
        <v>946</v>
      </c>
      <c r="B492" s="35" t="s">
        <v>1833</v>
      </c>
      <c r="C492" s="35" t="b">
        <f t="shared" si="14"/>
        <v>1</v>
      </c>
      <c r="D492" s="35">
        <v>19.051700626959228</v>
      </c>
      <c r="E492" s="35">
        <v>19.304467084639498</v>
      </c>
      <c r="F492" s="35">
        <v>5.5604804301552635</v>
      </c>
      <c r="G492" s="36">
        <v>0.4456481481611263</v>
      </c>
      <c r="H492" s="37">
        <v>43660</v>
      </c>
      <c r="I492" s="38">
        <v>43660.445648148147</v>
      </c>
      <c r="J492" s="35">
        <v>3</v>
      </c>
      <c r="K492" s="35" t="s">
        <v>454</v>
      </c>
      <c r="L492" s="35">
        <v>10</v>
      </c>
      <c r="M492" s="35">
        <v>25</v>
      </c>
      <c r="N492" s="35">
        <v>2</v>
      </c>
      <c r="O492" s="35">
        <v>5.3932623399999997</v>
      </c>
      <c r="P492" s="35">
        <f t="shared" si="15"/>
        <v>2.4110039964735996</v>
      </c>
      <c r="Q492" s="35">
        <v>100</v>
      </c>
      <c r="R492" s="35" t="s">
        <v>1777</v>
      </c>
      <c r="S492" s="35" t="s">
        <v>1403</v>
      </c>
      <c r="T492" s="35">
        <v>3.9199213674821097E-3</v>
      </c>
      <c r="U492" s="35">
        <v>0.300879399569004</v>
      </c>
      <c r="V492" s="35">
        <v>0.113880205369392</v>
      </c>
      <c r="W492" s="35">
        <v>23704</v>
      </c>
      <c r="X492" s="35">
        <v>0.107739937939486</v>
      </c>
      <c r="Y492" s="35">
        <v>2553.86748891758</v>
      </c>
      <c r="Z492" s="35">
        <v>0.300879399569004</v>
      </c>
      <c r="AA492" s="35">
        <v>1</v>
      </c>
      <c r="AB492" s="35">
        <v>1.4746079463362901E-2</v>
      </c>
      <c r="AC492" s="35">
        <v>23704</v>
      </c>
      <c r="AD492" s="35">
        <v>4.03458995528942E-2</v>
      </c>
      <c r="AE492" s="35">
        <v>23704</v>
      </c>
      <c r="AF492" s="35">
        <v>6.7514821402012495E-2</v>
      </c>
      <c r="AG492" s="35">
        <v>23704</v>
      </c>
    </row>
    <row r="493" spans="1:33" hidden="1">
      <c r="A493" s="35" t="s">
        <v>947</v>
      </c>
      <c r="B493" s="35" t="s">
        <v>1834</v>
      </c>
      <c r="C493" s="35" t="b">
        <f t="shared" si="14"/>
        <v>1</v>
      </c>
      <c r="D493" s="35">
        <v>27.366358411703281</v>
      </c>
      <c r="E493" s="35">
        <v>27.104231974921632</v>
      </c>
      <c r="F493" s="35">
        <v>8.3750374295374304</v>
      </c>
      <c r="G493" s="36">
        <v>0.4480902777868323</v>
      </c>
      <c r="H493" s="37">
        <v>43660</v>
      </c>
      <c r="I493" s="38">
        <v>43660.44809027778</v>
      </c>
      <c r="J493" s="35">
        <v>3</v>
      </c>
      <c r="K493" s="35" t="s">
        <v>454</v>
      </c>
      <c r="L493" s="35">
        <v>-5</v>
      </c>
      <c r="M493" s="35">
        <v>25</v>
      </c>
      <c r="N493" s="35">
        <v>2</v>
      </c>
      <c r="O493" s="35">
        <v>4.9749545599999996</v>
      </c>
      <c r="P493" s="35">
        <f t="shared" si="15"/>
        <v>2.2240036865024</v>
      </c>
      <c r="Q493" s="35">
        <v>129</v>
      </c>
      <c r="R493" s="35" t="s">
        <v>1777</v>
      </c>
      <c r="S493" s="35" t="s">
        <v>1403</v>
      </c>
      <c r="T493" s="35">
        <v>4.3044486007637198E-3</v>
      </c>
      <c r="U493" s="35">
        <v>0.226913475099909</v>
      </c>
      <c r="V493" s="35">
        <v>9.3303343374428305E-2</v>
      </c>
      <c r="W493" s="35">
        <v>37426</v>
      </c>
      <c r="X493" s="35">
        <v>8.4691843141653095E-2</v>
      </c>
      <c r="Y493" s="35">
        <v>3169.6769214195101</v>
      </c>
      <c r="Z493" s="35" t="s">
        <v>1346</v>
      </c>
      <c r="AA493" s="35">
        <v>0</v>
      </c>
      <c r="AB493" s="35">
        <v>9.9222193378401304E-3</v>
      </c>
      <c r="AC493" s="35">
        <v>37426</v>
      </c>
      <c r="AD493" s="35">
        <v>2.9958909275390199E-2</v>
      </c>
      <c r="AE493" s="35">
        <v>37426</v>
      </c>
      <c r="AF493" s="35">
        <v>5.2658110382720003E-2</v>
      </c>
      <c r="AG493" s="35">
        <v>37426</v>
      </c>
    </row>
    <row r="494" spans="1:33" hidden="1">
      <c r="A494" s="35" t="s">
        <v>948</v>
      </c>
      <c r="B494" s="35" t="s">
        <v>1835</v>
      </c>
      <c r="C494" s="35" t="b">
        <f t="shared" si="14"/>
        <v>1</v>
      </c>
      <c r="D494" s="35">
        <v>19.217910135841166</v>
      </c>
      <c r="E494" s="35">
        <v>19.037356321839081</v>
      </c>
      <c r="F494" s="35">
        <v>9.5154105901776855</v>
      </c>
      <c r="G494" s="36">
        <v>0.44975694443564862</v>
      </c>
      <c r="H494" s="37">
        <v>43660</v>
      </c>
      <c r="I494" s="38">
        <v>43660.449756944443</v>
      </c>
      <c r="J494" s="35">
        <v>3</v>
      </c>
      <c r="K494" s="35" t="s">
        <v>454</v>
      </c>
      <c r="L494" s="35">
        <v>0</v>
      </c>
      <c r="M494" s="35">
        <v>25</v>
      </c>
      <c r="N494" s="35">
        <v>2</v>
      </c>
      <c r="O494" s="35">
        <v>3.6014734000000002</v>
      </c>
      <c r="P494" s="35">
        <f t="shared" si="15"/>
        <v>1.6100026687360001</v>
      </c>
      <c r="Q494" s="35">
        <v>67</v>
      </c>
      <c r="R494" s="35" t="s">
        <v>1777</v>
      </c>
      <c r="S494" s="35" t="s">
        <v>1403</v>
      </c>
      <c r="T494" s="35">
        <v>3.97598008801578E-3</v>
      </c>
      <c r="U494" s="35">
        <v>0.25368997423933898</v>
      </c>
      <c r="V494" s="35">
        <v>0.10069873299481601</v>
      </c>
      <c r="W494" s="35">
        <v>25605</v>
      </c>
      <c r="X494" s="35">
        <v>9.3033293582836601E-2</v>
      </c>
      <c r="Y494" s="35">
        <v>2382.1174821885302</v>
      </c>
      <c r="Z494" s="35" t="s">
        <v>1346</v>
      </c>
      <c r="AA494" s="35">
        <v>0</v>
      </c>
      <c r="AB494" s="35">
        <v>1.1489471943255501E-2</v>
      </c>
      <c r="AC494" s="35">
        <v>25605</v>
      </c>
      <c r="AD494" s="35">
        <v>3.34998950033858E-2</v>
      </c>
      <c r="AE494" s="35">
        <v>25605</v>
      </c>
      <c r="AF494" s="35">
        <v>5.7855726402012003E-2</v>
      </c>
      <c r="AG494" s="35">
        <v>25605</v>
      </c>
    </row>
    <row r="495" spans="1:33" hidden="1">
      <c r="A495" s="35" t="s">
        <v>949</v>
      </c>
      <c r="B495" s="35" t="s">
        <v>1836</v>
      </c>
      <c r="C495" s="35" t="b">
        <f t="shared" si="14"/>
        <v>1</v>
      </c>
      <c r="D495" s="35">
        <v>21.622040229885052</v>
      </c>
      <c r="E495" s="35">
        <v>21.498171368861023</v>
      </c>
      <c r="F495" s="35">
        <v>8.2225253321094396</v>
      </c>
      <c r="G495" s="36">
        <v>0.45314814813900739</v>
      </c>
      <c r="H495" s="37">
        <v>43660</v>
      </c>
      <c r="I495" s="38">
        <v>43660.453148148146</v>
      </c>
      <c r="J495" s="35">
        <v>3</v>
      </c>
      <c r="K495" s="35" t="s">
        <v>454</v>
      </c>
      <c r="L495" s="35">
        <v>10</v>
      </c>
      <c r="M495" s="35">
        <v>25</v>
      </c>
      <c r="N495" s="35">
        <v>2</v>
      </c>
      <c r="O495" s="35">
        <v>2.6574847199999998</v>
      </c>
      <c r="P495" s="35">
        <f t="shared" si="15"/>
        <v>1.1880019692288</v>
      </c>
      <c r="Q495" s="35">
        <v>123</v>
      </c>
      <c r="R495" s="35" t="s">
        <v>1777</v>
      </c>
      <c r="S495" s="35" t="s">
        <v>1403</v>
      </c>
      <c r="T495" s="35">
        <v>3.5590282164219699E-3</v>
      </c>
      <c r="U495" s="35">
        <v>0.258013182263578</v>
      </c>
      <c r="V495" s="35">
        <v>0.110198401005958</v>
      </c>
      <c r="W495" s="35">
        <v>19315</v>
      </c>
      <c r="X495" s="35">
        <v>0.102403417479069</v>
      </c>
      <c r="Y495" s="35">
        <v>1977.92200860821</v>
      </c>
      <c r="Z495" s="35" t="s">
        <v>1346</v>
      </c>
      <c r="AA495" s="35">
        <v>0</v>
      </c>
      <c r="AB495" s="35">
        <v>1.42088869415525E-2</v>
      </c>
      <c r="AC495" s="35">
        <v>19315</v>
      </c>
      <c r="AD495" s="35">
        <v>3.8872933169711701E-2</v>
      </c>
      <c r="AE495" s="35">
        <v>19315</v>
      </c>
      <c r="AF495" s="35">
        <v>6.5141993084545796E-2</v>
      </c>
      <c r="AG495" s="35">
        <v>19315</v>
      </c>
    </row>
    <row r="496" spans="1:33" hidden="1">
      <c r="A496" s="35" t="s">
        <v>950</v>
      </c>
      <c r="B496" s="35" t="s">
        <v>1837</v>
      </c>
      <c r="C496" s="35" t="b">
        <f t="shared" si="14"/>
        <v>1</v>
      </c>
      <c r="D496" s="35">
        <v>14.658307210031339</v>
      </c>
      <c r="E496" s="35">
        <v>14.230668756530825</v>
      </c>
      <c r="F496" s="35">
        <v>5.7838074551887448</v>
      </c>
      <c r="G496" s="36">
        <v>0.45634259260259569</v>
      </c>
      <c r="H496" s="37">
        <v>43660</v>
      </c>
      <c r="I496" s="38">
        <v>43660.456342592595</v>
      </c>
      <c r="J496" s="35">
        <v>3</v>
      </c>
      <c r="K496" s="35" t="s">
        <v>454</v>
      </c>
      <c r="L496" s="35">
        <v>5</v>
      </c>
      <c r="M496" s="35">
        <v>25</v>
      </c>
      <c r="N496" s="35">
        <v>2</v>
      </c>
      <c r="O496" s="35">
        <v>2.6574847199999998</v>
      </c>
      <c r="P496" s="35">
        <f t="shared" si="15"/>
        <v>1.1880019692288</v>
      </c>
      <c r="Q496" s="35">
        <v>123</v>
      </c>
      <c r="R496" s="35" t="s">
        <v>1777</v>
      </c>
      <c r="S496" s="35" t="s">
        <v>1403</v>
      </c>
      <c r="T496" s="35">
        <v>3.75379134939334E-3</v>
      </c>
      <c r="U496" s="35">
        <v>0.31308607192113902</v>
      </c>
      <c r="V496" s="35">
        <v>9.5045314892947402E-2</v>
      </c>
      <c r="W496" s="35">
        <v>17114</v>
      </c>
      <c r="X496" s="35">
        <v>8.6018261721764799E-2</v>
      </c>
      <c r="Y496" s="35">
        <v>1472.11653110628</v>
      </c>
      <c r="Z496" s="35">
        <v>0.30607183273512201</v>
      </c>
      <c r="AA496" s="35">
        <v>3</v>
      </c>
      <c r="AB496" s="35">
        <v>1.05180216661575E-2</v>
      </c>
      <c r="AC496" s="35">
        <v>17114</v>
      </c>
      <c r="AD496" s="35">
        <v>3.1008676621738201E-2</v>
      </c>
      <c r="AE496" s="35">
        <v>17114</v>
      </c>
      <c r="AF496" s="35">
        <v>5.4025633905086801E-2</v>
      </c>
      <c r="AG496" s="35">
        <v>17114</v>
      </c>
    </row>
    <row r="497" spans="1:33" hidden="1">
      <c r="A497" s="35" t="s">
        <v>951</v>
      </c>
      <c r="B497" s="35" t="s">
        <v>1838</v>
      </c>
      <c r="C497" s="35" t="b">
        <f t="shared" si="14"/>
        <v>1</v>
      </c>
      <c r="D497" s="35">
        <v>17.806763322884017</v>
      </c>
      <c r="E497" s="35">
        <v>15.545977011494255</v>
      </c>
      <c r="F497" s="35">
        <v>9.6703204262723883</v>
      </c>
      <c r="G497" s="36">
        <v>0.45974537037545815</v>
      </c>
      <c r="H497" s="37">
        <v>43660</v>
      </c>
      <c r="I497" s="38">
        <v>43660.459745370368</v>
      </c>
      <c r="J497" s="35">
        <v>3</v>
      </c>
      <c r="K497" s="35" t="s">
        <v>454</v>
      </c>
      <c r="L497" s="35">
        <v>-5</v>
      </c>
      <c r="M497" s="35">
        <v>25</v>
      </c>
      <c r="N497" s="35">
        <v>2</v>
      </c>
      <c r="O497" s="35">
        <v>1.6307292600000001</v>
      </c>
      <c r="P497" s="35">
        <f t="shared" si="15"/>
        <v>0.72900120839040006</v>
      </c>
      <c r="Q497" s="35">
        <v>298</v>
      </c>
      <c r="R497" s="35" t="s">
        <v>1777</v>
      </c>
      <c r="S497" s="35" t="s">
        <v>1339</v>
      </c>
      <c r="T497" s="35">
        <v>3.62763181059877E-3</v>
      </c>
      <c r="U497" s="35">
        <v>0.222774191988339</v>
      </c>
      <c r="V497" s="35">
        <v>0.11983536217038</v>
      </c>
      <c r="W497" s="35">
        <v>7861</v>
      </c>
      <c r="X497" s="35">
        <v>0.121250199111269</v>
      </c>
      <c r="Y497" s="35">
        <v>953.14781521368604</v>
      </c>
      <c r="Z497" s="35" t="s">
        <v>1346</v>
      </c>
      <c r="AA497" s="35">
        <v>0</v>
      </c>
      <c r="AB497" s="35">
        <v>1.60398600435269E-2</v>
      </c>
      <c r="AC497" s="35">
        <v>7861</v>
      </c>
      <c r="AD497" s="35">
        <v>4.3325535209599503E-2</v>
      </c>
      <c r="AE497" s="35">
        <v>7861</v>
      </c>
      <c r="AF497" s="35">
        <v>7.1824606421806506E-2</v>
      </c>
      <c r="AG497" s="35">
        <v>7861</v>
      </c>
    </row>
    <row r="498" spans="1:33" hidden="1">
      <c r="A498" s="35" t="s">
        <v>952</v>
      </c>
      <c r="B498" s="35" t="s">
        <v>1839</v>
      </c>
      <c r="C498" s="35" t="b">
        <f t="shared" si="14"/>
        <v>1</v>
      </c>
      <c r="D498" s="35">
        <v>15.850922152560077</v>
      </c>
      <c r="E498" s="35">
        <v>16.543887147335425</v>
      </c>
      <c r="F498" s="35">
        <v>11.399434586703999</v>
      </c>
      <c r="G498" s="36">
        <v>0.46131944443914108</v>
      </c>
      <c r="H498" s="37">
        <v>43660</v>
      </c>
      <c r="I498" s="38">
        <v>43660.461319444446</v>
      </c>
      <c r="J498" s="35">
        <v>3</v>
      </c>
      <c r="K498" s="35" t="s">
        <v>454</v>
      </c>
      <c r="L498" s="35">
        <v>0</v>
      </c>
      <c r="M498" s="35">
        <v>25</v>
      </c>
      <c r="N498" s="35">
        <v>2</v>
      </c>
      <c r="O498" s="35">
        <v>5.11811872</v>
      </c>
      <c r="P498" s="35">
        <f t="shared" si="15"/>
        <v>2.2880037925888002</v>
      </c>
      <c r="Q498" s="35">
        <v>9</v>
      </c>
      <c r="R498" s="35" t="s">
        <v>1777</v>
      </c>
      <c r="S498" s="35" t="s">
        <v>1341</v>
      </c>
      <c r="T498" s="35">
        <v>4.0698006007407897E-3</v>
      </c>
      <c r="U498" s="35">
        <v>0.39849327583201999</v>
      </c>
      <c r="V498" s="35">
        <v>0.111834812541468</v>
      </c>
      <c r="W498" s="35">
        <v>25377</v>
      </c>
      <c r="X498" s="35">
        <v>9.71062843664173E-2</v>
      </c>
      <c r="Y498" s="35">
        <v>2464.2661783665699</v>
      </c>
      <c r="Z498" s="35">
        <v>0.34190217439603598</v>
      </c>
      <c r="AA498" s="35">
        <v>298</v>
      </c>
      <c r="AB498" s="35">
        <v>1.54089446949679E-2</v>
      </c>
      <c r="AC498" s="35">
        <v>25377</v>
      </c>
      <c r="AD498" s="35">
        <v>4.0398467345674503E-2</v>
      </c>
      <c r="AE498" s="35">
        <v>25377</v>
      </c>
      <c r="AF498" s="35">
        <v>6.67657305978447E-2</v>
      </c>
      <c r="AG498" s="35">
        <v>25377</v>
      </c>
    </row>
    <row r="499" spans="1:33" hidden="1">
      <c r="A499" s="35" t="s">
        <v>953</v>
      </c>
      <c r="B499" s="35" t="s">
        <v>1840</v>
      </c>
      <c r="C499" s="35" t="b">
        <f t="shared" si="14"/>
        <v>1</v>
      </c>
      <c r="D499" s="35">
        <v>22.637821316614467</v>
      </c>
      <c r="E499" s="35">
        <v>23.580851619644722</v>
      </c>
      <c r="F499" s="35">
        <v>10.563304711768604</v>
      </c>
      <c r="G499" s="36">
        <v>0.46539351850515231</v>
      </c>
      <c r="H499" s="37">
        <v>43660</v>
      </c>
      <c r="I499" s="38">
        <v>43660.46539351852</v>
      </c>
      <c r="J499" s="35">
        <v>3</v>
      </c>
      <c r="K499" s="35" t="s">
        <v>454</v>
      </c>
      <c r="L499" s="35">
        <v>-5</v>
      </c>
      <c r="M499" s="35">
        <v>25</v>
      </c>
      <c r="N499" s="35">
        <v>2</v>
      </c>
      <c r="O499" s="35">
        <v>7.3438740200000003</v>
      </c>
      <c r="P499" s="35">
        <f t="shared" si="15"/>
        <v>3.2830054419008001</v>
      </c>
      <c r="Q499" s="35">
        <v>307</v>
      </c>
      <c r="R499" s="35" t="s">
        <v>1777</v>
      </c>
      <c r="S499" s="35" t="s">
        <v>1339</v>
      </c>
      <c r="T499" s="35">
        <v>3.7035496166070701E-3</v>
      </c>
      <c r="U499" s="35">
        <v>0.35704758457230401</v>
      </c>
      <c r="V499" s="35">
        <v>0.10584795909109</v>
      </c>
      <c r="W499" s="35">
        <v>31431</v>
      </c>
      <c r="X499" s="35">
        <v>9.8640515991807398E-2</v>
      </c>
      <c r="Y499" s="35">
        <v>3100.3700581385001</v>
      </c>
      <c r="Z499" s="35">
        <v>0.33029098674700003</v>
      </c>
      <c r="AA499" s="35">
        <v>5</v>
      </c>
      <c r="AB499" s="35">
        <v>1.28114701402509E-2</v>
      </c>
      <c r="AC499" s="35">
        <v>31431</v>
      </c>
      <c r="AD499" s="35">
        <v>3.6235150134115698E-2</v>
      </c>
      <c r="AE499" s="35">
        <v>31431</v>
      </c>
      <c r="AF499" s="35">
        <v>6.1674934027606799E-2</v>
      </c>
      <c r="AG499" s="35">
        <v>31431</v>
      </c>
    </row>
    <row r="500" spans="1:33" hidden="1">
      <c r="A500" s="35" t="s">
        <v>954</v>
      </c>
      <c r="B500" s="35" t="s">
        <v>1841</v>
      </c>
      <c r="C500" s="35" t="b">
        <f t="shared" si="14"/>
        <v>1</v>
      </c>
      <c r="D500" s="35">
        <v>33.357001044932105</v>
      </c>
      <c r="E500" s="35">
        <v>33.491379310344826</v>
      </c>
      <c r="F500" s="35">
        <v>12.441574309153015</v>
      </c>
      <c r="G500" s="36">
        <v>0.46900462961639278</v>
      </c>
      <c r="H500" s="37">
        <v>43660</v>
      </c>
      <c r="I500" s="38">
        <v>43660.469004629631</v>
      </c>
      <c r="J500" s="35">
        <v>3</v>
      </c>
      <c r="K500" s="35" t="s">
        <v>454</v>
      </c>
      <c r="L500" s="35">
        <v>0</v>
      </c>
      <c r="M500" s="35">
        <v>25</v>
      </c>
      <c r="N500" s="35">
        <v>2</v>
      </c>
      <c r="O500" s="35">
        <v>11.77972604</v>
      </c>
      <c r="P500" s="35">
        <f t="shared" si="15"/>
        <v>5.2660087289215998</v>
      </c>
      <c r="Q500" s="35">
        <v>317</v>
      </c>
      <c r="R500" s="35" t="s">
        <v>1777</v>
      </c>
      <c r="S500" s="35" t="s">
        <v>1341</v>
      </c>
      <c r="T500" s="35">
        <v>3.8197796249655001E-3</v>
      </c>
      <c r="U500" s="35">
        <v>0.37602319101952703</v>
      </c>
      <c r="V500" s="35">
        <v>0.128412349565554</v>
      </c>
      <c r="W500" s="35">
        <v>34771</v>
      </c>
      <c r="X500" s="35">
        <v>0.11642467593669401</v>
      </c>
      <c r="Y500" s="35">
        <v>4048.2024069948002</v>
      </c>
      <c r="Z500" s="35">
        <v>0.31943416137720099</v>
      </c>
      <c r="AA500" s="35">
        <v>426</v>
      </c>
      <c r="AB500" s="35">
        <v>1.9572890783368602E-2</v>
      </c>
      <c r="AC500" s="35">
        <v>34771</v>
      </c>
      <c r="AD500" s="35">
        <v>4.9082454192145498E-2</v>
      </c>
      <c r="AE500" s="35">
        <v>34771</v>
      </c>
      <c r="AF500" s="35">
        <v>7.8965283055570296E-2</v>
      </c>
      <c r="AG500" s="35">
        <v>34771</v>
      </c>
    </row>
    <row r="501" spans="1:33" hidden="1">
      <c r="A501" s="35" t="s">
        <v>955</v>
      </c>
      <c r="B501" s="35" t="s">
        <v>1842</v>
      </c>
      <c r="C501" s="35" t="b">
        <f t="shared" si="14"/>
        <v>1</v>
      </c>
      <c r="D501" s="35">
        <v>17.303994252873547</v>
      </c>
      <c r="E501" s="35">
        <v>14.521943573667711</v>
      </c>
      <c r="F501" s="35">
        <v>9.086453354278488</v>
      </c>
      <c r="G501" s="36">
        <v>0.47074074074043892</v>
      </c>
      <c r="H501" s="37">
        <v>43660</v>
      </c>
      <c r="I501" s="38">
        <v>43660.47074074074</v>
      </c>
      <c r="J501" s="35">
        <v>3</v>
      </c>
      <c r="K501" s="35" t="s">
        <v>454</v>
      </c>
      <c r="L501" s="35">
        <v>5</v>
      </c>
      <c r="M501" s="35">
        <v>25</v>
      </c>
      <c r="N501" s="35">
        <v>2</v>
      </c>
      <c r="O501" s="35">
        <v>14.23364922</v>
      </c>
      <c r="P501" s="35">
        <f t="shared" si="15"/>
        <v>6.3630105473088001</v>
      </c>
      <c r="Q501" s="35">
        <v>343</v>
      </c>
      <c r="R501" s="35" t="s">
        <v>1777</v>
      </c>
      <c r="S501" s="35" t="s">
        <v>1341</v>
      </c>
      <c r="T501" s="35">
        <v>3.6599922234826598E-3</v>
      </c>
      <c r="U501" s="35">
        <v>0.28860664676414099</v>
      </c>
      <c r="V501" s="35">
        <v>0.107518428119836</v>
      </c>
      <c r="W501" s="35">
        <v>34553</v>
      </c>
      <c r="X501" s="35">
        <v>9.5553580372156804E-2</v>
      </c>
      <c r="Y501" s="35">
        <v>3301.6628625991302</v>
      </c>
      <c r="Z501" s="35" t="s">
        <v>1346</v>
      </c>
      <c r="AA501" s="35">
        <v>0</v>
      </c>
      <c r="AB501" s="35">
        <v>1.35889568215292E-2</v>
      </c>
      <c r="AC501" s="35">
        <v>34553</v>
      </c>
      <c r="AD501" s="35">
        <v>3.7458774505586601E-2</v>
      </c>
      <c r="AE501" s="35">
        <v>34553</v>
      </c>
      <c r="AF501" s="35">
        <v>6.3139165789127094E-2</v>
      </c>
      <c r="AG501" s="35">
        <v>34553</v>
      </c>
    </row>
    <row r="502" spans="1:33" hidden="1">
      <c r="A502" s="35" t="s">
        <v>956</v>
      </c>
      <c r="B502" s="35" t="s">
        <v>1843</v>
      </c>
      <c r="C502" s="35" t="b">
        <f t="shared" si="14"/>
        <v>1</v>
      </c>
      <c r="D502" s="35">
        <v>5.7987042842215271</v>
      </c>
      <c r="E502" s="35">
        <v>4.1549111807732491</v>
      </c>
      <c r="F502" s="35">
        <v>5.8970251068456365</v>
      </c>
      <c r="G502" s="36">
        <v>0.47270833334187046</v>
      </c>
      <c r="H502" s="37">
        <v>43660</v>
      </c>
      <c r="I502" s="38">
        <v>43660.472708333335</v>
      </c>
      <c r="J502" s="35">
        <v>3</v>
      </c>
      <c r="K502" s="35" t="s">
        <v>454</v>
      </c>
      <c r="L502" s="35">
        <v>10</v>
      </c>
      <c r="M502" s="35">
        <v>25</v>
      </c>
      <c r="N502" s="35">
        <v>2</v>
      </c>
      <c r="O502" s="35">
        <v>14.23364922</v>
      </c>
      <c r="P502" s="35">
        <f t="shared" si="15"/>
        <v>6.3630105473088001</v>
      </c>
      <c r="Q502" s="35">
        <v>343</v>
      </c>
      <c r="R502" s="35" t="s">
        <v>1777</v>
      </c>
      <c r="S502" s="35" t="s">
        <v>1341</v>
      </c>
      <c r="T502" s="35">
        <v>4.5704081169219502E-3</v>
      </c>
      <c r="U502" s="35">
        <v>0.294736186364143</v>
      </c>
      <c r="V502" s="35">
        <v>0.10260588496381</v>
      </c>
      <c r="W502" s="35">
        <v>16872</v>
      </c>
      <c r="X502" s="35">
        <v>9.2598362038437701E-2</v>
      </c>
      <c r="Y502" s="35">
        <v>1562.31956431252</v>
      </c>
      <c r="Z502" s="35" t="s">
        <v>1346</v>
      </c>
      <c r="AA502" s="35">
        <v>0</v>
      </c>
      <c r="AB502" s="35">
        <v>1.23732133590971E-2</v>
      </c>
      <c r="AC502" s="35">
        <v>16872</v>
      </c>
      <c r="AD502" s="35">
        <v>3.49248124580172E-2</v>
      </c>
      <c r="AE502" s="35">
        <v>16872</v>
      </c>
      <c r="AF502" s="35">
        <v>5.95591584731767E-2</v>
      </c>
      <c r="AG502" s="35">
        <v>16872</v>
      </c>
    </row>
    <row r="503" spans="1:33" hidden="1">
      <c r="A503" s="35" t="s">
        <v>957</v>
      </c>
      <c r="B503" s="35" t="s">
        <v>1844</v>
      </c>
      <c r="C503" s="35" t="b">
        <f t="shared" si="14"/>
        <v>1</v>
      </c>
      <c r="D503" s="35">
        <v>27.550096656217342</v>
      </c>
      <c r="E503" s="35">
        <v>29.916405433646815</v>
      </c>
      <c r="F503" s="35">
        <v>14.138230861797116</v>
      </c>
      <c r="G503" s="36">
        <v>0.47747685184003785</v>
      </c>
      <c r="H503" s="37">
        <v>43660</v>
      </c>
      <c r="I503" s="38">
        <v>43660.477476851855</v>
      </c>
      <c r="J503" s="35">
        <v>3</v>
      </c>
      <c r="K503" s="35" t="s">
        <v>454</v>
      </c>
      <c r="L503" s="35">
        <v>5</v>
      </c>
      <c r="M503" s="35">
        <v>25</v>
      </c>
      <c r="N503" s="35">
        <v>2</v>
      </c>
      <c r="O503" s="35">
        <v>15.949382200000001</v>
      </c>
      <c r="P503" s="35">
        <f t="shared" si="15"/>
        <v>7.1300118186879997</v>
      </c>
      <c r="Q503" s="35">
        <v>288</v>
      </c>
      <c r="R503" s="35" t="s">
        <v>1777</v>
      </c>
      <c r="S503" s="35" t="s">
        <v>1339</v>
      </c>
      <c r="T503" s="35">
        <v>3.9417333235618E-3</v>
      </c>
      <c r="U503" s="35">
        <v>0.32106633145798302</v>
      </c>
      <c r="V503" s="35">
        <v>0.120756588777504</v>
      </c>
      <c r="W503" s="35">
        <v>14610</v>
      </c>
      <c r="X503" s="35">
        <v>0.109747265796985</v>
      </c>
      <c r="Y503" s="35">
        <v>1603.4075532939501</v>
      </c>
      <c r="Z503" s="35">
        <v>0.308605019835685</v>
      </c>
      <c r="AA503" s="35">
        <v>11</v>
      </c>
      <c r="AB503" s="35">
        <v>1.7214673501865299E-2</v>
      </c>
      <c r="AC503" s="35">
        <v>14610</v>
      </c>
      <c r="AD503" s="35">
        <v>4.4714104901507498E-2</v>
      </c>
      <c r="AE503" s="35">
        <v>14610</v>
      </c>
      <c r="AF503" s="35">
        <v>7.3110135530324194E-2</v>
      </c>
      <c r="AG503" s="35">
        <v>14610</v>
      </c>
    </row>
    <row r="504" spans="1:33" hidden="1">
      <c r="A504" s="35" t="s">
        <v>958</v>
      </c>
      <c r="B504" s="35" t="s">
        <v>1845</v>
      </c>
      <c r="C504" s="35" t="b">
        <f t="shared" si="14"/>
        <v>1</v>
      </c>
      <c r="D504" s="35">
        <v>18.55781609195401</v>
      </c>
      <c r="E504" s="35">
        <v>18.736938349007318</v>
      </c>
      <c r="F504" s="35">
        <v>7.2981525181534561</v>
      </c>
      <c r="G504" s="36">
        <v>0.4791550925874617</v>
      </c>
      <c r="H504" s="37">
        <v>43660</v>
      </c>
      <c r="I504" s="38">
        <v>43660.479155092595</v>
      </c>
      <c r="J504" s="35">
        <v>3</v>
      </c>
      <c r="K504" s="35" t="s">
        <v>454</v>
      </c>
      <c r="L504" s="35">
        <v>10</v>
      </c>
      <c r="M504" s="35">
        <v>25</v>
      </c>
      <c r="N504" s="35">
        <v>2</v>
      </c>
      <c r="O504" s="35">
        <v>15.949382200000001</v>
      </c>
      <c r="P504" s="35">
        <f t="shared" si="15"/>
        <v>7.1300118186879997</v>
      </c>
      <c r="Q504" s="35">
        <v>288</v>
      </c>
      <c r="R504" s="35" t="s">
        <v>1777</v>
      </c>
      <c r="S504" s="35" t="s">
        <v>1339</v>
      </c>
      <c r="T504" s="35">
        <v>3.7316297593890202E-3</v>
      </c>
      <c r="U504" s="35">
        <v>0.54275354596731196</v>
      </c>
      <c r="V504" s="35">
        <v>0.146000209248422</v>
      </c>
      <c r="W504" s="35">
        <v>23226</v>
      </c>
      <c r="X504" s="35">
        <v>0.128480552336947</v>
      </c>
      <c r="Y504" s="35">
        <v>2984.0893085779298</v>
      </c>
      <c r="Z504" s="35">
        <v>0.35279653608291001</v>
      </c>
      <c r="AA504" s="35">
        <v>1190</v>
      </c>
      <c r="AB504" s="35">
        <v>2.69215436965679E-2</v>
      </c>
      <c r="AC504" s="35">
        <v>23226</v>
      </c>
      <c r="AD504" s="35">
        <v>6.0951515399734597E-2</v>
      </c>
      <c r="AE504" s="35">
        <v>23226</v>
      </c>
      <c r="AF504" s="35">
        <v>9.3653821930693604E-2</v>
      </c>
      <c r="AG504" s="35">
        <v>23226</v>
      </c>
    </row>
    <row r="505" spans="1:33" hidden="1">
      <c r="A505" s="35" t="s">
        <v>959</v>
      </c>
      <c r="B505" s="35" t="s">
        <v>1846</v>
      </c>
      <c r="C505" s="35" t="b">
        <f t="shared" si="14"/>
        <v>1</v>
      </c>
      <c r="D505" s="35">
        <v>19.241180773249759</v>
      </c>
      <c r="E505" s="35">
        <v>18.90086206896552</v>
      </c>
      <c r="F505" s="35">
        <v>6.1056953510088867</v>
      </c>
      <c r="G505" s="36">
        <v>0.48223379629780538</v>
      </c>
      <c r="H505" s="37">
        <v>43660</v>
      </c>
      <c r="I505" s="38">
        <v>43660.482233796298</v>
      </c>
      <c r="J505" s="35">
        <v>3</v>
      </c>
      <c r="K505" s="35" t="s">
        <v>454</v>
      </c>
      <c r="L505" s="35">
        <v>-5</v>
      </c>
      <c r="M505" s="35">
        <v>25</v>
      </c>
      <c r="N505" s="35">
        <v>2</v>
      </c>
      <c r="O505" s="35">
        <v>17.6047178</v>
      </c>
      <c r="P505" s="35">
        <f t="shared" si="15"/>
        <v>7.8700130453119996</v>
      </c>
      <c r="Q505" s="35">
        <v>284</v>
      </c>
      <c r="R505" s="35" t="s">
        <v>1777</v>
      </c>
      <c r="S505" s="35" t="s">
        <v>1339</v>
      </c>
      <c r="T505" s="35">
        <v>3.8955012865059002E-3</v>
      </c>
      <c r="U505" s="35">
        <v>0.46623850517005699</v>
      </c>
      <c r="V505" s="35">
        <v>0.149907863525996</v>
      </c>
      <c r="W505" s="35">
        <v>24956</v>
      </c>
      <c r="X505" s="35">
        <v>0.13126765131658799</v>
      </c>
      <c r="Y505" s="35">
        <v>3275.9155062567702</v>
      </c>
      <c r="Z505" s="35">
        <v>0.34888093587444902</v>
      </c>
      <c r="AA505" s="35">
        <v>1364</v>
      </c>
      <c r="AB505" s="35">
        <v>2.9095932529257799E-2</v>
      </c>
      <c r="AC505" s="35">
        <v>24956</v>
      </c>
      <c r="AD505" s="35">
        <v>6.4215019806821996E-2</v>
      </c>
      <c r="AE505" s="35">
        <v>24956</v>
      </c>
      <c r="AF505" s="35">
        <v>9.7370396553514496E-2</v>
      </c>
      <c r="AG505" s="35">
        <v>24956</v>
      </c>
    </row>
    <row r="506" spans="1:33" hidden="1">
      <c r="A506" s="35" t="s">
        <v>960</v>
      </c>
      <c r="B506" s="35" t="s">
        <v>1847</v>
      </c>
      <c r="C506" s="35" t="b">
        <f t="shared" si="14"/>
        <v>1</v>
      </c>
      <c r="D506" s="35">
        <v>17.962957157784732</v>
      </c>
      <c r="E506" s="35">
        <v>14.843913270637408</v>
      </c>
      <c r="F506" s="35">
        <v>10.167385182424058</v>
      </c>
      <c r="G506" s="36">
        <v>0.48468749999301508</v>
      </c>
      <c r="H506" s="37">
        <v>43660</v>
      </c>
      <c r="I506" s="38">
        <v>43660.4846875</v>
      </c>
      <c r="J506" s="35">
        <v>3</v>
      </c>
      <c r="K506" s="35" t="s">
        <v>454</v>
      </c>
      <c r="L506" s="35">
        <v>0</v>
      </c>
      <c r="M506" s="35">
        <v>25</v>
      </c>
      <c r="N506" s="35">
        <v>2</v>
      </c>
      <c r="O506" s="35">
        <v>18.096844600000001</v>
      </c>
      <c r="P506" s="35">
        <f t="shared" si="15"/>
        <v>8.0900134099839995</v>
      </c>
      <c r="Q506" s="35">
        <v>294</v>
      </c>
      <c r="R506" s="35" t="s">
        <v>1777</v>
      </c>
      <c r="S506" s="35" t="s">
        <v>1339</v>
      </c>
      <c r="T506" s="35">
        <v>3.27352749614127E-3</v>
      </c>
      <c r="U506" s="35">
        <v>0.31850955212339299</v>
      </c>
      <c r="V506" s="35">
        <v>0.104777041635478</v>
      </c>
      <c r="W506" s="35">
        <v>21753</v>
      </c>
      <c r="X506" s="35">
        <v>9.1941037629783701E-2</v>
      </c>
      <c r="Y506" s="35">
        <v>1999.99339156068</v>
      </c>
      <c r="Z506" s="35">
        <v>0.30912397339141501</v>
      </c>
      <c r="AA506" s="35">
        <v>5</v>
      </c>
      <c r="AB506" s="35">
        <v>1.3080929143259999E-2</v>
      </c>
      <c r="AC506" s="35">
        <v>21753</v>
      </c>
      <c r="AD506" s="35">
        <v>3.6234308881640399E-2</v>
      </c>
      <c r="AE506" s="35">
        <v>21753</v>
      </c>
      <c r="AF506" s="35">
        <v>6.1278771446494899E-2</v>
      </c>
      <c r="AG506" s="35">
        <v>21753</v>
      </c>
    </row>
    <row r="507" spans="1:33" hidden="1">
      <c r="A507" s="35" t="s">
        <v>961</v>
      </c>
      <c r="B507" s="35" t="s">
        <v>1848</v>
      </c>
      <c r="C507" s="35" t="b">
        <f t="shared" si="14"/>
        <v>1</v>
      </c>
      <c r="D507" s="35">
        <v>27.149749216300915</v>
      </c>
      <c r="E507" s="35">
        <v>25.709247648902821</v>
      </c>
      <c r="F507" s="35">
        <v>8.4577223377047162</v>
      </c>
      <c r="G507" s="36">
        <v>0.48803240741835907</v>
      </c>
      <c r="H507" s="37">
        <v>43660</v>
      </c>
      <c r="I507" s="38">
        <v>43660.488032407404</v>
      </c>
      <c r="J507" s="35">
        <v>3</v>
      </c>
      <c r="K507" s="35" t="s">
        <v>454</v>
      </c>
      <c r="L507" s="35">
        <v>10</v>
      </c>
      <c r="M507" s="35">
        <v>25</v>
      </c>
      <c r="N507" s="35">
        <v>2</v>
      </c>
      <c r="O507" s="35">
        <v>15.33869758</v>
      </c>
      <c r="P507" s="35">
        <f t="shared" si="15"/>
        <v>6.8570113661632002</v>
      </c>
      <c r="Q507" s="35">
        <v>302</v>
      </c>
      <c r="R507" s="35" t="s">
        <v>1777</v>
      </c>
      <c r="S507" s="35" t="s">
        <v>1339</v>
      </c>
      <c r="T507" s="35">
        <v>3.6080355707622E-3</v>
      </c>
      <c r="U507" s="35">
        <v>0.26237420811418699</v>
      </c>
      <c r="V507" s="35">
        <v>9.9674637391726106E-2</v>
      </c>
      <c r="W507" s="35">
        <v>26192</v>
      </c>
      <c r="X507" s="35">
        <v>9.0767069132930006E-2</v>
      </c>
      <c r="Y507" s="35">
        <v>2377.3710747297</v>
      </c>
      <c r="Z507" s="35" t="s">
        <v>1346</v>
      </c>
      <c r="AA507" s="35">
        <v>0</v>
      </c>
      <c r="AB507" s="35">
        <v>1.1410691025244901E-2</v>
      </c>
      <c r="AC507" s="35">
        <v>26192</v>
      </c>
      <c r="AD507" s="35">
        <v>3.3165515599167902E-2</v>
      </c>
      <c r="AE507" s="35">
        <v>26192</v>
      </c>
      <c r="AF507" s="35">
        <v>5.7249337329491098E-2</v>
      </c>
      <c r="AG507" s="35">
        <v>26192</v>
      </c>
    </row>
    <row r="508" spans="1:33" hidden="1">
      <c r="A508" s="35" t="s">
        <v>962</v>
      </c>
      <c r="B508" s="35" t="s">
        <v>1849</v>
      </c>
      <c r="C508" s="35" t="b">
        <f t="shared" si="14"/>
        <v>1</v>
      </c>
      <c r="D508" s="35">
        <v>28.514642110762811</v>
      </c>
      <c r="E508" s="35">
        <v>27.441222570532915</v>
      </c>
      <c r="F508" s="35">
        <v>13.292028924113408</v>
      </c>
      <c r="G508" s="36">
        <v>0.49221064813900739</v>
      </c>
      <c r="H508" s="37">
        <v>43660</v>
      </c>
      <c r="I508" s="38">
        <v>43660.492210648146</v>
      </c>
      <c r="J508" s="35">
        <v>3</v>
      </c>
      <c r="K508" s="35" t="s">
        <v>454</v>
      </c>
      <c r="L508" s="35">
        <v>5</v>
      </c>
      <c r="M508" s="35">
        <v>25</v>
      </c>
      <c r="N508" s="35">
        <v>2</v>
      </c>
      <c r="O508" s="35">
        <v>16.222288880000001</v>
      </c>
      <c r="P508" s="35">
        <f t="shared" si="15"/>
        <v>7.2520120209151999</v>
      </c>
      <c r="Q508" s="35">
        <v>299</v>
      </c>
      <c r="R508" s="35" t="s">
        <v>1777</v>
      </c>
      <c r="S508" s="35" t="s">
        <v>1339</v>
      </c>
      <c r="T508" s="35">
        <v>3.9044636120094201E-3</v>
      </c>
      <c r="U508" s="35">
        <v>0.49352336241164901</v>
      </c>
      <c r="V508" s="35">
        <v>0.16691006309448</v>
      </c>
      <c r="W508" s="35">
        <v>37774</v>
      </c>
      <c r="X508" s="35">
        <v>0.15631196556704899</v>
      </c>
      <c r="Y508" s="35">
        <v>5904.5281873297099</v>
      </c>
      <c r="Z508" s="35">
        <v>0.34711482154036299</v>
      </c>
      <c r="AA508" s="35">
        <v>3024</v>
      </c>
      <c r="AB508" s="35">
        <v>3.4351803545133501E-2</v>
      </c>
      <c r="AC508" s="35">
        <v>37774</v>
      </c>
      <c r="AD508" s="35">
        <v>7.3976961381587394E-2</v>
      </c>
      <c r="AE508" s="35">
        <v>37774</v>
      </c>
      <c r="AF508" s="35">
        <v>0.110433179358205</v>
      </c>
      <c r="AG508" s="35">
        <v>37774</v>
      </c>
    </row>
    <row r="509" spans="1:33" hidden="1">
      <c r="A509" s="35" t="s">
        <v>963</v>
      </c>
      <c r="B509" s="35" t="s">
        <v>1850</v>
      </c>
      <c r="C509" s="35" t="b">
        <f t="shared" si="14"/>
        <v>1</v>
      </c>
      <c r="D509" s="35">
        <v>26.480229885057486</v>
      </c>
      <c r="E509" s="35">
        <v>26.921368861024028</v>
      </c>
      <c r="F509" s="35">
        <v>11.757479989019529</v>
      </c>
      <c r="G509" s="36">
        <v>0.49475694444845431</v>
      </c>
      <c r="H509" s="37">
        <v>43660</v>
      </c>
      <c r="I509" s="38">
        <v>43660.494756944441</v>
      </c>
      <c r="J509" s="35">
        <v>3</v>
      </c>
      <c r="K509" s="35" t="s">
        <v>454</v>
      </c>
      <c r="L509" s="35">
        <v>-5</v>
      </c>
      <c r="M509" s="35">
        <v>25</v>
      </c>
      <c r="N509" s="35">
        <v>2</v>
      </c>
      <c r="O509" s="35">
        <v>16.222288880000001</v>
      </c>
      <c r="P509" s="35">
        <f t="shared" si="15"/>
        <v>7.2520120209151999</v>
      </c>
      <c r="Q509" s="35">
        <v>299</v>
      </c>
      <c r="R509" s="35" t="s">
        <v>1777</v>
      </c>
      <c r="S509" s="35" t="s">
        <v>1339</v>
      </c>
      <c r="T509" s="35">
        <v>4.2608723605835602E-3</v>
      </c>
      <c r="U509" s="35">
        <v>0.304649960878423</v>
      </c>
      <c r="V509" s="35">
        <v>0.128195910624993</v>
      </c>
      <c r="W509" s="35">
        <v>29206</v>
      </c>
      <c r="X509" s="35">
        <v>0.12150750271267</v>
      </c>
      <c r="Y509" s="35">
        <v>3548.7481242262502</v>
      </c>
      <c r="Z509" s="35">
        <v>0.30421712150848201</v>
      </c>
      <c r="AA509" s="35">
        <v>3</v>
      </c>
      <c r="AB509" s="35">
        <v>1.9292222190541101E-2</v>
      </c>
      <c r="AC509" s="35">
        <v>29206</v>
      </c>
      <c r="AD509" s="35">
        <v>4.8864301753957701E-2</v>
      </c>
      <c r="AE509" s="35">
        <v>29206</v>
      </c>
      <c r="AF509" s="35">
        <v>7.8773760097271994E-2</v>
      </c>
      <c r="AG509" s="35">
        <v>29206</v>
      </c>
    </row>
    <row r="510" spans="1:33" hidden="1">
      <c r="A510" s="35" t="s">
        <v>964</v>
      </c>
      <c r="B510" s="35" t="s">
        <v>1851</v>
      </c>
      <c r="C510" s="35" t="b">
        <f t="shared" si="14"/>
        <v>1</v>
      </c>
      <c r="D510" s="35">
        <v>12.188962904911186</v>
      </c>
      <c r="E510" s="35">
        <v>12.131008359456636</v>
      </c>
      <c r="F510" s="35">
        <v>4.8816311254258329</v>
      </c>
      <c r="G510" s="36">
        <v>0.49634259258164093</v>
      </c>
      <c r="H510" s="37">
        <v>43660</v>
      </c>
      <c r="I510" s="38">
        <v>43660.496342592596</v>
      </c>
      <c r="J510" s="35">
        <v>3</v>
      </c>
      <c r="K510" s="35" t="s">
        <v>454</v>
      </c>
      <c r="L510" s="35">
        <v>0</v>
      </c>
      <c r="M510" s="35">
        <v>25</v>
      </c>
      <c r="N510" s="35">
        <v>2</v>
      </c>
      <c r="O510" s="35">
        <v>14.6072182</v>
      </c>
      <c r="P510" s="35">
        <f t="shared" si="15"/>
        <v>6.5300108241280004</v>
      </c>
      <c r="Q510" s="35">
        <v>308</v>
      </c>
      <c r="R510" s="35" t="s">
        <v>1777</v>
      </c>
      <c r="S510" s="35" t="s">
        <v>1339</v>
      </c>
      <c r="T510" s="35">
        <v>2.9392366905606898E-3</v>
      </c>
      <c r="U510" s="35">
        <v>0.33501553426818598</v>
      </c>
      <c r="V510" s="35">
        <v>0.119770738802633</v>
      </c>
      <c r="W510" s="35">
        <v>8781</v>
      </c>
      <c r="X510" s="35">
        <v>0.103432852134045</v>
      </c>
      <c r="Y510" s="35">
        <v>908.24387458905096</v>
      </c>
      <c r="Z510" s="35">
        <v>0.31084068372395102</v>
      </c>
      <c r="AA510" s="35">
        <v>20</v>
      </c>
      <c r="AB510" s="35">
        <v>1.7317861710502699E-2</v>
      </c>
      <c r="AC510" s="35">
        <v>8781</v>
      </c>
      <c r="AD510" s="35">
        <v>4.4525706507205498E-2</v>
      </c>
      <c r="AE510" s="35">
        <v>8781</v>
      </c>
      <c r="AF510" s="35">
        <v>7.2601014957518598E-2</v>
      </c>
      <c r="AG510" s="35">
        <v>8781</v>
      </c>
    </row>
    <row r="511" spans="1:33" hidden="1">
      <c r="A511" s="35" t="s">
        <v>965</v>
      </c>
      <c r="B511" s="35" t="s">
        <v>1852</v>
      </c>
      <c r="C511" s="35" t="b">
        <f t="shared" si="14"/>
        <v>1</v>
      </c>
      <c r="D511" s="35">
        <v>9.3697466039707482</v>
      </c>
      <c r="E511" s="35">
        <v>9.3012016718913273</v>
      </c>
      <c r="F511" s="35">
        <v>2.7001860418229091</v>
      </c>
      <c r="G511" s="36">
        <v>0.50631944445194677</v>
      </c>
      <c r="H511" s="37">
        <v>43660</v>
      </c>
      <c r="I511" s="38">
        <v>43660.506319444445</v>
      </c>
      <c r="J511" s="35">
        <v>3</v>
      </c>
      <c r="K511" s="35" t="s">
        <v>454</v>
      </c>
      <c r="L511" s="35">
        <v>10</v>
      </c>
      <c r="M511" s="35">
        <v>25</v>
      </c>
      <c r="N511" s="35">
        <v>2</v>
      </c>
      <c r="O511" s="35">
        <v>13.9361362</v>
      </c>
      <c r="P511" s="35">
        <f t="shared" si="15"/>
        <v>6.2300103268480003</v>
      </c>
      <c r="Q511" s="35">
        <v>321</v>
      </c>
      <c r="R511" s="35" t="s">
        <v>1777</v>
      </c>
      <c r="S511" s="35" t="s">
        <v>1341</v>
      </c>
      <c r="T511" s="35">
        <v>3.5107492823634799E-3</v>
      </c>
      <c r="U511" s="35">
        <v>0.31982585866255198</v>
      </c>
      <c r="V511" s="35">
        <v>0.16967695996754001</v>
      </c>
      <c r="W511" s="35">
        <v>9365</v>
      </c>
      <c r="X511" s="35">
        <v>0.17861016289825701</v>
      </c>
      <c r="Y511" s="35">
        <v>1672.6841755421799</v>
      </c>
      <c r="Z511" s="35">
        <v>0.30679672783488199</v>
      </c>
      <c r="AA511" s="35">
        <v>32</v>
      </c>
      <c r="AB511" s="35">
        <v>3.2595848032902101E-2</v>
      </c>
      <c r="AC511" s="35">
        <v>9365</v>
      </c>
      <c r="AD511" s="35">
        <v>7.3466810739361205E-2</v>
      </c>
      <c r="AE511" s="35">
        <v>9365</v>
      </c>
      <c r="AF511" s="35">
        <v>0.111269433525452</v>
      </c>
      <c r="AG511" s="35">
        <v>9365</v>
      </c>
    </row>
    <row r="512" spans="1:33" hidden="1">
      <c r="A512" s="35" t="s">
        <v>966</v>
      </c>
      <c r="B512" s="35" t="s">
        <v>1853</v>
      </c>
      <c r="C512" s="35" t="b">
        <f t="shared" si="14"/>
        <v>1</v>
      </c>
      <c r="D512" s="35">
        <v>11.408772204806679</v>
      </c>
      <c r="E512" s="35">
        <v>9.9340386624869375</v>
      </c>
      <c r="F512" s="35">
        <v>5.5896544492306477</v>
      </c>
      <c r="G512" s="36">
        <v>0.51097222222597338</v>
      </c>
      <c r="H512" s="37">
        <v>43660</v>
      </c>
      <c r="I512" s="38">
        <v>43660.510972222219</v>
      </c>
      <c r="J512" s="35">
        <v>3</v>
      </c>
      <c r="K512" s="35" t="s">
        <v>454</v>
      </c>
      <c r="L512" s="35">
        <v>5</v>
      </c>
      <c r="M512" s="35">
        <v>25</v>
      </c>
      <c r="N512" s="35">
        <v>2</v>
      </c>
      <c r="O512" s="35">
        <v>15.7927964</v>
      </c>
      <c r="P512" s="35">
        <f t="shared" si="15"/>
        <v>7.0600117026560003</v>
      </c>
      <c r="Q512" s="35">
        <v>297</v>
      </c>
      <c r="R512" s="35" t="s">
        <v>1777</v>
      </c>
      <c r="S512" s="35" t="s">
        <v>1339</v>
      </c>
      <c r="T512" s="35">
        <v>3.7343078341634099E-3</v>
      </c>
      <c r="U512" s="35">
        <v>0.50730376097188701</v>
      </c>
      <c r="V512" s="35">
        <v>0.127341831515729</v>
      </c>
      <c r="W512" s="35">
        <v>9829</v>
      </c>
      <c r="X512" s="35">
        <v>9.6715589672418195E-2</v>
      </c>
      <c r="Y512" s="35">
        <v>950.61753089019805</v>
      </c>
      <c r="Z512" s="35">
        <v>0.36793766409106698</v>
      </c>
      <c r="AA512" s="35">
        <v>541</v>
      </c>
      <c r="AB512" s="35">
        <v>2.29982884137474E-2</v>
      </c>
      <c r="AC512" s="35">
        <v>9829</v>
      </c>
      <c r="AD512" s="35">
        <v>5.1851723393456603E-2</v>
      </c>
      <c r="AE512" s="35">
        <v>9829</v>
      </c>
      <c r="AF512" s="35">
        <v>8.0361040642998705E-2</v>
      </c>
      <c r="AG512" s="35">
        <v>9829</v>
      </c>
    </row>
    <row r="513" spans="1:33" hidden="1">
      <c r="A513" s="35" t="s">
        <v>967</v>
      </c>
      <c r="B513" s="35" t="s">
        <v>1854</v>
      </c>
      <c r="C513" s="35" t="b">
        <f t="shared" si="14"/>
        <v>1</v>
      </c>
      <c r="D513" s="35">
        <v>11.020582549634273</v>
      </c>
      <c r="E513" s="35">
        <v>11.54649947753396</v>
      </c>
      <c r="F513" s="35">
        <v>5.2233908325701695</v>
      </c>
      <c r="G513" s="36">
        <v>0.51307870369055308</v>
      </c>
      <c r="H513" s="37">
        <v>43660</v>
      </c>
      <c r="I513" s="38">
        <v>43660.513078703705</v>
      </c>
      <c r="J513" s="35">
        <v>3</v>
      </c>
      <c r="K513" s="35" t="s">
        <v>454</v>
      </c>
      <c r="L513" s="35">
        <v>5</v>
      </c>
      <c r="M513" s="35">
        <v>25</v>
      </c>
      <c r="N513" s="35">
        <v>2</v>
      </c>
      <c r="O513" s="35">
        <v>15.66305388</v>
      </c>
      <c r="P513" s="35">
        <f t="shared" si="15"/>
        <v>7.0020116065151994</v>
      </c>
      <c r="Q513" s="35">
        <v>276</v>
      </c>
      <c r="R513" s="35" t="s">
        <v>1777</v>
      </c>
      <c r="S513" s="35" t="s">
        <v>1339</v>
      </c>
      <c r="T513" s="35">
        <v>4.0173644669394097E-3</v>
      </c>
      <c r="U513" s="35">
        <v>0.46585837183442103</v>
      </c>
      <c r="V513" s="35">
        <v>0.14281598594228601</v>
      </c>
      <c r="W513" s="35">
        <v>14187</v>
      </c>
      <c r="X513" s="35">
        <v>0.124915504298531</v>
      </c>
      <c r="Y513" s="35">
        <v>1772.1762594832601</v>
      </c>
      <c r="Z513" s="35">
        <v>0.34485831007513701</v>
      </c>
      <c r="AA513" s="35">
        <v>547</v>
      </c>
      <c r="AB513" s="35">
        <v>2.4912880144488898E-2</v>
      </c>
      <c r="AC513" s="35">
        <v>14187</v>
      </c>
      <c r="AD513" s="35">
        <v>5.8167516730210402E-2</v>
      </c>
      <c r="AE513" s="35">
        <v>14187</v>
      </c>
      <c r="AF513" s="35">
        <v>9.0568386504903994E-2</v>
      </c>
      <c r="AG513" s="35">
        <v>14187</v>
      </c>
    </row>
    <row r="514" spans="1:33" hidden="1">
      <c r="A514" s="35" t="s">
        <v>968</v>
      </c>
      <c r="B514" s="35" t="s">
        <v>1855</v>
      </c>
      <c r="C514" s="35" t="b">
        <f t="shared" ref="C514:C577" si="16">ISNUMBER(SEARCH(LEFT(B514,35),A514))</f>
        <v>1</v>
      </c>
      <c r="D514" s="35">
        <v>11.105062695924767</v>
      </c>
      <c r="E514" s="35">
        <v>10.491771159874608</v>
      </c>
      <c r="F514" s="35">
        <v>4.4375244466932422</v>
      </c>
      <c r="G514" s="36">
        <v>0.51450231482158415</v>
      </c>
      <c r="H514" s="37">
        <v>43660</v>
      </c>
      <c r="I514" s="38">
        <v>43660.514502314814</v>
      </c>
      <c r="J514" s="35">
        <v>3</v>
      </c>
      <c r="K514" s="35" t="s">
        <v>454</v>
      </c>
      <c r="L514" s="35">
        <v>10</v>
      </c>
      <c r="M514" s="35">
        <v>25</v>
      </c>
      <c r="N514" s="35">
        <v>2</v>
      </c>
      <c r="O514" s="35">
        <v>15.66305388</v>
      </c>
      <c r="P514" s="35">
        <f t="shared" si="15"/>
        <v>7.0020116065151994</v>
      </c>
      <c r="Q514" s="35">
        <v>276</v>
      </c>
      <c r="R514" s="35" t="s">
        <v>1777</v>
      </c>
      <c r="S514" s="35" t="s">
        <v>1339</v>
      </c>
      <c r="T514" s="35">
        <v>3.5507653075344198E-3</v>
      </c>
      <c r="U514" s="35">
        <v>0.52153351394743197</v>
      </c>
      <c r="V514" s="35">
        <v>0.111936504646034</v>
      </c>
      <c r="W514" s="35">
        <v>17196</v>
      </c>
      <c r="X514" s="35">
        <v>9.3831985444802604E-2</v>
      </c>
      <c r="Y514" s="35">
        <v>1613.5348217088299</v>
      </c>
      <c r="Z514" s="35">
        <v>0.35810790804207898</v>
      </c>
      <c r="AA514" s="35">
        <v>424</v>
      </c>
      <c r="AB514" s="35">
        <v>1.6424451890862401E-2</v>
      </c>
      <c r="AC514" s="35">
        <v>17196</v>
      </c>
      <c r="AD514" s="35">
        <v>4.1339748983583197E-2</v>
      </c>
      <c r="AE514" s="35">
        <v>17196</v>
      </c>
      <c r="AF514" s="35">
        <v>6.7421708702161506E-2</v>
      </c>
      <c r="AG514" s="35">
        <v>17196</v>
      </c>
    </row>
    <row r="515" spans="1:33" hidden="1">
      <c r="A515" s="35" t="s">
        <v>969</v>
      </c>
      <c r="B515" s="35" t="s">
        <v>1856</v>
      </c>
      <c r="C515" s="35" t="b">
        <f t="shared" si="16"/>
        <v>1</v>
      </c>
      <c r="D515" s="35">
        <v>12.163900208986425</v>
      </c>
      <c r="E515" s="35">
        <v>11.516457680250785</v>
      </c>
      <c r="F515" s="35">
        <v>5.4718338610647308</v>
      </c>
      <c r="G515" s="36">
        <v>0.51660879628616385</v>
      </c>
      <c r="H515" s="37">
        <v>43660</v>
      </c>
      <c r="I515" s="38">
        <v>43660.516608796293</v>
      </c>
      <c r="J515" s="35">
        <v>3</v>
      </c>
      <c r="K515" s="35" t="s">
        <v>454</v>
      </c>
      <c r="L515" s="35">
        <v>-5</v>
      </c>
      <c r="M515" s="35">
        <v>25</v>
      </c>
      <c r="N515" s="35">
        <v>2</v>
      </c>
      <c r="O515" s="35">
        <v>12.522390120000001</v>
      </c>
      <c r="P515" s="35">
        <f t="shared" ref="P515:P578" si="17">O515*0.44704</f>
        <v>5.5980092792448</v>
      </c>
      <c r="Q515" s="35">
        <v>294</v>
      </c>
      <c r="R515" s="35" t="s">
        <v>1777</v>
      </c>
      <c r="S515" s="35" t="s">
        <v>1339</v>
      </c>
      <c r="T515" s="35">
        <v>4.1297730937770996E-3</v>
      </c>
      <c r="U515" s="35">
        <v>0.40876482514526102</v>
      </c>
      <c r="V515" s="35">
        <v>9.5794568787498396E-2</v>
      </c>
      <c r="W515" s="35">
        <v>25140</v>
      </c>
      <c r="X515" s="35">
        <v>8.2558617382845298E-2</v>
      </c>
      <c r="Y515" s="35">
        <v>2075.5236410047301</v>
      </c>
      <c r="Z515" s="35">
        <v>0.32303949963898698</v>
      </c>
      <c r="AA515" s="35">
        <v>108</v>
      </c>
      <c r="AB515" s="35">
        <v>1.11207595948088E-2</v>
      </c>
      <c r="AC515" s="35">
        <v>25140</v>
      </c>
      <c r="AD515" s="35">
        <v>3.17826826307386E-2</v>
      </c>
      <c r="AE515" s="35">
        <v>25140</v>
      </c>
      <c r="AF515" s="35">
        <v>5.4827666928552503E-2</v>
      </c>
      <c r="AG515" s="35">
        <v>25140</v>
      </c>
    </row>
    <row r="516" spans="1:33" hidden="1">
      <c r="A516" s="35" t="s">
        <v>970</v>
      </c>
      <c r="B516" s="35" t="s">
        <v>1857</v>
      </c>
      <c r="C516" s="35" t="b">
        <f t="shared" si="16"/>
        <v>1</v>
      </c>
      <c r="D516" s="35">
        <v>12.005391849529781</v>
      </c>
      <c r="E516" s="35">
        <v>11.530825496342738</v>
      </c>
      <c r="F516" s="35">
        <v>4.9788678190736038</v>
      </c>
      <c r="G516" s="36">
        <v>0.5180092592490837</v>
      </c>
      <c r="H516" s="37">
        <v>43660</v>
      </c>
      <c r="I516" s="38">
        <v>43660.518009259256</v>
      </c>
      <c r="J516" s="35">
        <v>3</v>
      </c>
      <c r="K516" s="35" t="s">
        <v>454</v>
      </c>
      <c r="L516" s="35">
        <v>0</v>
      </c>
      <c r="M516" s="35">
        <v>25</v>
      </c>
      <c r="N516" s="35">
        <v>2</v>
      </c>
      <c r="O516" s="35">
        <v>12.522390120000001</v>
      </c>
      <c r="P516" s="35">
        <f t="shared" si="17"/>
        <v>5.5980092792448</v>
      </c>
      <c r="Q516" s="35">
        <v>294</v>
      </c>
      <c r="R516" s="35" t="s">
        <v>1777</v>
      </c>
      <c r="S516" s="35" t="s">
        <v>1339</v>
      </c>
      <c r="T516" s="35">
        <v>3.5499027608034499E-3</v>
      </c>
      <c r="U516" s="35">
        <v>0.47004046244283298</v>
      </c>
      <c r="V516" s="35">
        <v>0.13074573010915799</v>
      </c>
      <c r="W516" s="35">
        <v>13756</v>
      </c>
      <c r="X516" s="35">
        <v>0.11913976491815199</v>
      </c>
      <c r="Y516" s="35">
        <v>1638.8866062141101</v>
      </c>
      <c r="Z516" s="35">
        <v>0.357299151452519</v>
      </c>
      <c r="AA516" s="35">
        <v>319</v>
      </c>
      <c r="AB516" s="35">
        <v>2.0892039070326499E-2</v>
      </c>
      <c r="AC516" s="35">
        <v>13756</v>
      </c>
      <c r="AD516" s="35">
        <v>5.0925414416532498E-2</v>
      </c>
      <c r="AE516" s="35">
        <v>13756</v>
      </c>
      <c r="AF516" s="35">
        <v>8.1077159802172796E-2</v>
      </c>
      <c r="AG516" s="35">
        <v>13756</v>
      </c>
    </row>
    <row r="517" spans="1:33" hidden="1">
      <c r="A517" s="35" t="s">
        <v>971</v>
      </c>
      <c r="B517" s="35" t="s">
        <v>1858</v>
      </c>
      <c r="C517" s="35" t="b">
        <f t="shared" si="16"/>
        <v>1</v>
      </c>
      <c r="D517" s="35">
        <v>11.075128004179717</v>
      </c>
      <c r="E517" s="35">
        <v>9.8648119122257043</v>
      </c>
      <c r="F517" s="35">
        <v>6.1827716845108069</v>
      </c>
      <c r="G517" s="36">
        <v>0.52021990739740431</v>
      </c>
      <c r="H517" s="37">
        <v>43660</v>
      </c>
      <c r="I517" s="38">
        <v>43660.520219907405</v>
      </c>
      <c r="J517" s="35">
        <v>3</v>
      </c>
      <c r="K517" s="35" t="s">
        <v>454</v>
      </c>
      <c r="L517" s="35">
        <v>-5</v>
      </c>
      <c r="M517" s="35">
        <v>25</v>
      </c>
      <c r="N517" s="35">
        <v>2</v>
      </c>
      <c r="O517" s="35">
        <v>13.267291139999999</v>
      </c>
      <c r="P517" s="35">
        <f t="shared" si="17"/>
        <v>5.9310098312255999</v>
      </c>
      <c r="Q517" s="35">
        <v>319</v>
      </c>
      <c r="R517" s="35" t="s">
        <v>1777</v>
      </c>
      <c r="S517" s="35" t="s">
        <v>1341</v>
      </c>
      <c r="T517" s="35">
        <v>3.8373068035088302E-3</v>
      </c>
      <c r="U517" s="35">
        <v>0.55211577790987798</v>
      </c>
      <c r="V517" s="35">
        <v>0.108552712377418</v>
      </c>
      <c r="W517" s="35">
        <v>14755</v>
      </c>
      <c r="X517" s="35">
        <v>8.6073880954361998E-2</v>
      </c>
      <c r="Y517" s="35">
        <v>1270.02011348161</v>
      </c>
      <c r="Z517" s="35">
        <v>0.38423569263034502</v>
      </c>
      <c r="AA517" s="35">
        <v>397</v>
      </c>
      <c r="AB517" s="35">
        <v>1.6517389911825699E-2</v>
      </c>
      <c r="AC517" s="35">
        <v>14755</v>
      </c>
      <c r="AD517" s="35">
        <v>4.0425153072906402E-2</v>
      </c>
      <c r="AE517" s="35">
        <v>14755</v>
      </c>
      <c r="AF517" s="35">
        <v>6.5498914378744305E-2</v>
      </c>
      <c r="AG517" s="35">
        <v>14755</v>
      </c>
    </row>
    <row r="518" spans="1:33" hidden="1">
      <c r="A518" s="35" t="s">
        <v>972</v>
      </c>
      <c r="B518" s="35" t="s">
        <v>1859</v>
      </c>
      <c r="C518" s="35" t="b">
        <f t="shared" si="16"/>
        <v>1</v>
      </c>
      <c r="D518" s="35">
        <v>7.692787356321837</v>
      </c>
      <c r="E518" s="35">
        <v>5.851619644723093</v>
      </c>
      <c r="F518" s="35">
        <v>6.817091793946453</v>
      </c>
      <c r="G518" s="36">
        <v>0.52144675925956108</v>
      </c>
      <c r="H518" s="37">
        <v>43660</v>
      </c>
      <c r="I518" s="38">
        <v>43660.52144675926</v>
      </c>
      <c r="J518" s="35">
        <v>3</v>
      </c>
      <c r="K518" s="35" t="s">
        <v>454</v>
      </c>
      <c r="L518" s="35">
        <v>0</v>
      </c>
      <c r="M518" s="35">
        <v>25</v>
      </c>
      <c r="N518" s="35">
        <v>2</v>
      </c>
      <c r="O518" s="35">
        <v>13.267291139999999</v>
      </c>
      <c r="P518" s="35">
        <f t="shared" si="17"/>
        <v>5.9310098312255999</v>
      </c>
      <c r="Q518" s="35">
        <v>319</v>
      </c>
      <c r="R518" s="35" t="s">
        <v>1777</v>
      </c>
      <c r="S518" s="35" t="s">
        <v>1341</v>
      </c>
      <c r="T518" s="35">
        <v>4.4400276981471799E-3</v>
      </c>
      <c r="U518" s="35">
        <v>0.64920487486398104</v>
      </c>
      <c r="V518" s="35">
        <v>0.102590817173841</v>
      </c>
      <c r="W518" s="35">
        <v>14540</v>
      </c>
      <c r="X518" s="35">
        <v>8.3444426005008204E-2</v>
      </c>
      <c r="Y518" s="35">
        <v>1213.2819541128199</v>
      </c>
      <c r="Z518" s="35">
        <v>0.364892359472198</v>
      </c>
      <c r="AA518" s="35">
        <v>236</v>
      </c>
      <c r="AB518" s="35">
        <v>1.38346772918793E-2</v>
      </c>
      <c r="AC518" s="35">
        <v>14540</v>
      </c>
      <c r="AD518" s="35">
        <v>3.6262165355361801E-2</v>
      </c>
      <c r="AE518" s="35">
        <v>14540</v>
      </c>
      <c r="AF518" s="35">
        <v>6.0437719226780699E-2</v>
      </c>
      <c r="AG518" s="35">
        <v>14540</v>
      </c>
    </row>
    <row r="519" spans="1:33" hidden="1">
      <c r="A519" s="35" t="s">
        <v>973</v>
      </c>
      <c r="B519" s="35" t="s">
        <v>1860</v>
      </c>
      <c r="C519" s="35" t="b">
        <f t="shared" si="16"/>
        <v>1</v>
      </c>
      <c r="D519" s="35">
        <v>10.726703239289453</v>
      </c>
      <c r="E519" s="35">
        <v>9.3136102403343788</v>
      </c>
      <c r="F519" s="35">
        <v>6.6143050981014468</v>
      </c>
      <c r="G519" s="36">
        <v>0.52292824073811062</v>
      </c>
      <c r="H519" s="37">
        <v>43660</v>
      </c>
      <c r="I519" s="38">
        <v>43660.522928240738</v>
      </c>
      <c r="J519" s="35">
        <v>3</v>
      </c>
      <c r="K519" s="35" t="s">
        <v>454</v>
      </c>
      <c r="L519" s="35">
        <v>0</v>
      </c>
      <c r="M519" s="35">
        <v>25</v>
      </c>
      <c r="N519" s="35">
        <v>2</v>
      </c>
      <c r="O519" s="35">
        <v>15.399094959999999</v>
      </c>
      <c r="P519" s="35">
        <f t="shared" si="17"/>
        <v>6.8840114109183999</v>
      </c>
      <c r="Q519" s="35">
        <v>296</v>
      </c>
      <c r="R519" s="35" t="s">
        <v>1777</v>
      </c>
      <c r="S519" s="35" t="s">
        <v>1339</v>
      </c>
      <c r="T519" s="35">
        <v>3.9516461625022101E-3</v>
      </c>
      <c r="U519" s="35">
        <v>0.37589920950921701</v>
      </c>
      <c r="V519" s="35">
        <v>9.5486721095785307E-2</v>
      </c>
      <c r="W519" s="35">
        <v>10674</v>
      </c>
      <c r="X519" s="35">
        <v>7.7417387607006699E-2</v>
      </c>
      <c r="Y519" s="35">
        <v>826.35319531718903</v>
      </c>
      <c r="Z519" s="35">
        <v>0.33319798291556801</v>
      </c>
      <c r="AA519" s="35">
        <v>50</v>
      </c>
      <c r="AB519" s="35">
        <v>1.17284619912574E-2</v>
      </c>
      <c r="AC519" s="35">
        <v>10674</v>
      </c>
      <c r="AD519" s="35">
        <v>3.23608065312034E-2</v>
      </c>
      <c r="AE519" s="35">
        <v>10674</v>
      </c>
      <c r="AF519" s="35">
        <v>5.5129095405466802E-2</v>
      </c>
      <c r="AG519" s="35">
        <v>10674</v>
      </c>
    </row>
    <row r="520" spans="1:33" hidden="1">
      <c r="A520" s="35" t="s">
        <v>974</v>
      </c>
      <c r="B520" s="35" t="s">
        <v>1861</v>
      </c>
      <c r="C520" s="35" t="b">
        <f t="shared" si="16"/>
        <v>1</v>
      </c>
      <c r="D520" s="35">
        <v>11.811823406478588</v>
      </c>
      <c r="E520" s="35">
        <v>9.8948537095088813</v>
      </c>
      <c r="F520" s="35">
        <v>6.2986858085466828</v>
      </c>
      <c r="G520" s="36">
        <v>0.52428240739391185</v>
      </c>
      <c r="H520" s="37">
        <v>43660</v>
      </c>
      <c r="I520" s="38">
        <v>43660.524282407408</v>
      </c>
      <c r="J520" s="35">
        <v>3</v>
      </c>
      <c r="K520" s="35" t="s">
        <v>454</v>
      </c>
      <c r="L520" s="35">
        <v>5</v>
      </c>
      <c r="M520" s="35">
        <v>25</v>
      </c>
      <c r="N520" s="35">
        <v>2</v>
      </c>
      <c r="O520" s="35">
        <v>15.399094959999999</v>
      </c>
      <c r="P520" s="35">
        <f t="shared" si="17"/>
        <v>6.8840114109183999</v>
      </c>
      <c r="Q520" s="35">
        <v>296</v>
      </c>
      <c r="R520" s="35" t="s">
        <v>1777</v>
      </c>
      <c r="S520" s="35" t="s">
        <v>1339</v>
      </c>
      <c r="T520" s="35">
        <v>3.4079285540278398E-3</v>
      </c>
      <c r="U520" s="35">
        <v>0.31125438717137099</v>
      </c>
      <c r="V520" s="35">
        <v>0.104107722116142</v>
      </c>
      <c r="W520" s="35">
        <v>9431</v>
      </c>
      <c r="X520" s="35">
        <v>8.7437569985737207E-2</v>
      </c>
      <c r="Y520" s="35">
        <v>824.62372253548699</v>
      </c>
      <c r="Z520" s="35">
        <v>0.30716691100565502</v>
      </c>
      <c r="AA520" s="35">
        <v>8</v>
      </c>
      <c r="AB520" s="35">
        <v>1.3397534368003301E-2</v>
      </c>
      <c r="AC520" s="35">
        <v>9431</v>
      </c>
      <c r="AD520" s="35">
        <v>3.6373100826789302E-2</v>
      </c>
      <c r="AE520" s="35">
        <v>9431</v>
      </c>
      <c r="AF520" s="35">
        <v>6.1123636113323401E-2</v>
      </c>
      <c r="AG520" s="35">
        <v>9431</v>
      </c>
    </row>
    <row r="521" spans="1:33" hidden="1">
      <c r="A521" s="35" t="s">
        <v>975</v>
      </c>
      <c r="B521" s="35" t="s">
        <v>1862</v>
      </c>
      <c r="C521" s="35" t="b">
        <f t="shared" si="16"/>
        <v>1</v>
      </c>
      <c r="D521" s="35">
        <v>13.195086206896555</v>
      </c>
      <c r="E521" s="35">
        <v>11.83385579937304</v>
      </c>
      <c r="F521" s="35">
        <v>6.5590513356583751</v>
      </c>
      <c r="G521" s="36">
        <v>0.52565972221782431</v>
      </c>
      <c r="H521" s="37">
        <v>43660</v>
      </c>
      <c r="I521" s="38">
        <v>43660.525659722225</v>
      </c>
      <c r="J521" s="35">
        <v>3</v>
      </c>
      <c r="K521" s="35" t="s">
        <v>454</v>
      </c>
      <c r="L521" s="35">
        <v>10</v>
      </c>
      <c r="M521" s="35">
        <v>25</v>
      </c>
      <c r="N521" s="35">
        <v>2</v>
      </c>
      <c r="O521" s="35">
        <v>15.399094959999999</v>
      </c>
      <c r="P521" s="35">
        <f t="shared" si="17"/>
        <v>6.8840114109183999</v>
      </c>
      <c r="Q521" s="35">
        <v>296</v>
      </c>
      <c r="R521" s="35" t="s">
        <v>1777</v>
      </c>
      <c r="S521" s="35" t="s">
        <v>1339</v>
      </c>
      <c r="T521" s="35">
        <v>4.0129475800956601E-3</v>
      </c>
      <c r="U521" s="35">
        <v>0.47444473784885599</v>
      </c>
      <c r="V521" s="35">
        <v>9.7720906286909395E-2</v>
      </c>
      <c r="W521" s="35">
        <v>12031</v>
      </c>
      <c r="X521" s="35">
        <v>7.5572383812492802E-2</v>
      </c>
      <c r="Y521" s="35">
        <v>909.21134964810096</v>
      </c>
      <c r="Z521" s="35">
        <v>0.35538915856424103</v>
      </c>
      <c r="AA521" s="35">
        <v>171</v>
      </c>
      <c r="AB521" s="35">
        <v>1.28310631594301E-2</v>
      </c>
      <c r="AC521" s="35">
        <v>12031</v>
      </c>
      <c r="AD521" s="35">
        <v>3.3990150146490698E-2</v>
      </c>
      <c r="AE521" s="35">
        <v>12031</v>
      </c>
      <c r="AF521" s="35">
        <v>5.7063928824516399E-2</v>
      </c>
      <c r="AG521" s="35">
        <v>12031</v>
      </c>
    </row>
    <row r="522" spans="1:33" hidden="1">
      <c r="A522" s="35" t="s">
        <v>976</v>
      </c>
      <c r="B522" s="35" t="s">
        <v>1863</v>
      </c>
      <c r="C522" s="35" t="b">
        <f t="shared" si="16"/>
        <v>1</v>
      </c>
      <c r="D522" s="35">
        <v>9.6075287356321937</v>
      </c>
      <c r="E522" s="35">
        <v>9.0399686520376168</v>
      </c>
      <c r="F522" s="35">
        <v>3.8456618831737601</v>
      </c>
      <c r="G522" s="36">
        <v>0.52857638889690861</v>
      </c>
      <c r="H522" s="37">
        <v>43660</v>
      </c>
      <c r="I522" s="38">
        <v>43660.52857638889</v>
      </c>
      <c r="J522" s="35">
        <v>3</v>
      </c>
      <c r="K522" s="35" t="s">
        <v>454</v>
      </c>
      <c r="L522" s="35">
        <v>-5</v>
      </c>
      <c r="M522" s="35">
        <v>25</v>
      </c>
      <c r="N522" s="35">
        <v>2</v>
      </c>
      <c r="O522" s="35">
        <v>11.567216739999999</v>
      </c>
      <c r="P522" s="35">
        <f t="shared" si="17"/>
        <v>5.1710085714495992</v>
      </c>
      <c r="Q522" s="35">
        <v>296</v>
      </c>
      <c r="R522" s="35" t="s">
        <v>1777</v>
      </c>
      <c r="S522" s="35" t="s">
        <v>1339</v>
      </c>
      <c r="T522" s="35">
        <v>3.3878233920870901E-3</v>
      </c>
      <c r="U522" s="35">
        <v>0.269012641626311</v>
      </c>
      <c r="V522" s="35">
        <v>9.3605624007472396E-2</v>
      </c>
      <c r="W522" s="35">
        <v>8042</v>
      </c>
      <c r="X522" s="35">
        <v>8.1680244590338194E-2</v>
      </c>
      <c r="Y522" s="35">
        <v>656.87252699550004</v>
      </c>
      <c r="Z522" s="35" t="s">
        <v>1346</v>
      </c>
      <c r="AA522" s="35">
        <v>0</v>
      </c>
      <c r="AB522" s="35">
        <v>1.03812504858375E-2</v>
      </c>
      <c r="AC522" s="35">
        <v>8042</v>
      </c>
      <c r="AD522" s="35">
        <v>3.0493335317731698E-2</v>
      </c>
      <c r="AE522" s="35">
        <v>8042</v>
      </c>
      <c r="AF522" s="35">
        <v>5.31347442207218E-2</v>
      </c>
      <c r="AG522" s="35">
        <v>8042</v>
      </c>
    </row>
    <row r="523" spans="1:33" hidden="1">
      <c r="A523" s="35" t="s">
        <v>977</v>
      </c>
      <c r="B523" s="35" t="s">
        <v>1864</v>
      </c>
      <c r="C523" s="35" t="b">
        <f t="shared" si="16"/>
        <v>1</v>
      </c>
      <c r="D523" s="35">
        <v>8.4667345872518283</v>
      </c>
      <c r="E523" s="35">
        <v>8.1648380355276906</v>
      </c>
      <c r="F523" s="35">
        <v>3.2444910738695731</v>
      </c>
      <c r="G523" s="36">
        <v>0.53092592593748122</v>
      </c>
      <c r="H523" s="37">
        <v>43660</v>
      </c>
      <c r="I523" s="38">
        <v>43660.530925925923</v>
      </c>
      <c r="J523" s="35">
        <v>3</v>
      </c>
      <c r="K523" s="35" t="s">
        <v>454</v>
      </c>
      <c r="L523" s="35">
        <v>10</v>
      </c>
      <c r="M523" s="35">
        <v>25</v>
      </c>
      <c r="N523" s="35">
        <v>2</v>
      </c>
      <c r="O523" s="35">
        <v>10.390586300000001</v>
      </c>
      <c r="P523" s="35">
        <f t="shared" si="17"/>
        <v>4.645007699552</v>
      </c>
      <c r="Q523" s="35">
        <v>351</v>
      </c>
      <c r="R523" s="35" t="s">
        <v>1777</v>
      </c>
      <c r="S523" s="35" t="s">
        <v>1341</v>
      </c>
      <c r="T523" s="35">
        <v>3.5250305413434099E-3</v>
      </c>
      <c r="U523" s="35">
        <v>0.31167641415733499</v>
      </c>
      <c r="V523" s="35">
        <v>0.105403214074691</v>
      </c>
      <c r="W523" s="35">
        <v>8472</v>
      </c>
      <c r="X523" s="35">
        <v>8.6204990381305496E-2</v>
      </c>
      <c r="Y523" s="35">
        <v>730.32867851041999</v>
      </c>
      <c r="Z523" s="35">
        <v>0.30892722209229101</v>
      </c>
      <c r="AA523" s="35">
        <v>2</v>
      </c>
      <c r="AB523" s="35">
        <v>1.37655256373011E-2</v>
      </c>
      <c r="AC523" s="35">
        <v>8472</v>
      </c>
      <c r="AD523" s="35">
        <v>3.7077377945775203E-2</v>
      </c>
      <c r="AE523" s="35">
        <v>8472</v>
      </c>
      <c r="AF523" s="35">
        <v>6.2087773011303901E-2</v>
      </c>
      <c r="AG523" s="35">
        <v>8472</v>
      </c>
    </row>
    <row r="524" spans="1:33" hidden="1">
      <c r="A524" s="35" t="s">
        <v>978</v>
      </c>
      <c r="B524" s="35" t="s">
        <v>1865</v>
      </c>
      <c r="C524" s="35" t="b">
        <f t="shared" si="16"/>
        <v>1</v>
      </c>
      <c r="D524" s="35">
        <v>9.3623040752351123</v>
      </c>
      <c r="E524" s="35">
        <v>8.6716300940438877</v>
      </c>
      <c r="F524" s="35">
        <v>3.9350022057016867</v>
      </c>
      <c r="G524" s="36">
        <v>0.53399305554921739</v>
      </c>
      <c r="H524" s="37">
        <v>43660</v>
      </c>
      <c r="I524" s="38">
        <v>43660.533993055556</v>
      </c>
      <c r="J524" s="35">
        <v>3</v>
      </c>
      <c r="K524" s="35" t="s">
        <v>454</v>
      </c>
      <c r="L524" s="35">
        <v>5</v>
      </c>
      <c r="M524" s="35">
        <v>25</v>
      </c>
      <c r="N524" s="35">
        <v>2</v>
      </c>
      <c r="O524" s="35">
        <v>9.7150304199999997</v>
      </c>
      <c r="P524" s="35">
        <f t="shared" si="17"/>
        <v>4.3430071989567995</v>
      </c>
      <c r="Q524" s="35">
        <v>289</v>
      </c>
      <c r="R524" s="35" t="s">
        <v>1777</v>
      </c>
      <c r="S524" s="35" t="s">
        <v>1339</v>
      </c>
      <c r="T524" s="35">
        <v>3.27536207384395E-3</v>
      </c>
      <c r="U524" s="35">
        <v>0.35497315527290701</v>
      </c>
      <c r="V524" s="35">
        <v>0.100923776460542</v>
      </c>
      <c r="W524" s="35">
        <v>11393</v>
      </c>
      <c r="X524" s="35">
        <v>8.8406184013781794E-2</v>
      </c>
      <c r="Y524" s="35">
        <v>1007.21165446902</v>
      </c>
      <c r="Z524" s="35">
        <v>0.32485386142738198</v>
      </c>
      <c r="AA524" s="35">
        <v>21</v>
      </c>
      <c r="AB524" s="35">
        <v>1.21876284016168E-2</v>
      </c>
      <c r="AC524" s="35">
        <v>11393</v>
      </c>
      <c r="AD524" s="35">
        <v>3.4269724048024003E-2</v>
      </c>
      <c r="AE524" s="35">
        <v>11393</v>
      </c>
      <c r="AF524" s="35">
        <v>5.8472885278739402E-2</v>
      </c>
      <c r="AG524" s="35">
        <v>11393</v>
      </c>
    </row>
    <row r="525" spans="1:33" hidden="1">
      <c r="A525" s="35" t="s">
        <v>979</v>
      </c>
      <c r="B525" s="35" t="s">
        <v>1866</v>
      </c>
      <c r="C525" s="35" t="b">
        <f t="shared" si="16"/>
        <v>1</v>
      </c>
      <c r="D525" s="35">
        <v>10.556428944618595</v>
      </c>
      <c r="E525" s="35">
        <v>10.250130616509928</v>
      </c>
      <c r="F525" s="35">
        <v>3.8496951533001895</v>
      </c>
      <c r="G525" s="36">
        <v>0.53545138888875954</v>
      </c>
      <c r="H525" s="37">
        <v>43660</v>
      </c>
      <c r="I525" s="38">
        <v>43660.535451388889</v>
      </c>
      <c r="J525" s="35">
        <v>3</v>
      </c>
      <c r="K525" s="35" t="s">
        <v>454</v>
      </c>
      <c r="L525" s="35">
        <v>10</v>
      </c>
      <c r="M525" s="35">
        <v>25</v>
      </c>
      <c r="N525" s="35">
        <v>2</v>
      </c>
      <c r="O525" s="35">
        <v>9.7150304199999997</v>
      </c>
      <c r="P525" s="35">
        <f t="shared" si="17"/>
        <v>4.3430071989567995</v>
      </c>
      <c r="Q525" s="35">
        <v>289</v>
      </c>
      <c r="R525" s="35" t="s">
        <v>1777</v>
      </c>
      <c r="S525" s="35" t="s">
        <v>1339</v>
      </c>
      <c r="T525" s="35">
        <v>3.7574264642497301E-3</v>
      </c>
      <c r="U525" s="35">
        <v>0.50297194125385003</v>
      </c>
      <c r="V525" s="35">
        <v>0.114037327807437</v>
      </c>
      <c r="W525" s="35">
        <v>11784</v>
      </c>
      <c r="X525" s="35">
        <v>9.7972558665026993E-2</v>
      </c>
      <c r="Y525" s="35">
        <v>1154.5086313086799</v>
      </c>
      <c r="Z525" s="35">
        <v>0.34526926228315502</v>
      </c>
      <c r="AA525" s="35">
        <v>199</v>
      </c>
      <c r="AB525" s="35">
        <v>1.6695177571976999E-2</v>
      </c>
      <c r="AC525" s="35">
        <v>11784</v>
      </c>
      <c r="AD525" s="35">
        <v>4.2254687669264997E-2</v>
      </c>
      <c r="AE525" s="35">
        <v>11784</v>
      </c>
      <c r="AF525" s="35">
        <v>6.8861016899997005E-2</v>
      </c>
      <c r="AG525" s="35">
        <v>11784</v>
      </c>
    </row>
    <row r="526" spans="1:33" hidden="1">
      <c r="A526" s="35" t="s">
        <v>980</v>
      </c>
      <c r="B526" s="35" t="s">
        <v>1867</v>
      </c>
      <c r="C526" s="35" t="b">
        <f t="shared" si="16"/>
        <v>1</v>
      </c>
      <c r="D526" s="35">
        <v>5.1903657262277996</v>
      </c>
      <c r="E526" s="35">
        <v>3.8838819226750263</v>
      </c>
      <c r="F526" s="35">
        <v>5.3536574148993106</v>
      </c>
      <c r="G526" s="36">
        <v>0.53793981482158415</v>
      </c>
      <c r="H526" s="37">
        <v>43660</v>
      </c>
      <c r="I526" s="38">
        <v>43660.537939814814</v>
      </c>
      <c r="J526" s="35">
        <v>3</v>
      </c>
      <c r="K526" s="35" t="s">
        <v>454</v>
      </c>
      <c r="L526" s="35">
        <v>-5</v>
      </c>
      <c r="M526" s="35">
        <v>25</v>
      </c>
      <c r="N526" s="35">
        <v>2</v>
      </c>
      <c r="O526" s="35">
        <v>11.44642198</v>
      </c>
      <c r="P526" s="35">
        <f t="shared" si="17"/>
        <v>5.1170084819391999</v>
      </c>
      <c r="Q526" s="35">
        <v>312</v>
      </c>
      <c r="R526" s="35" t="s">
        <v>1777</v>
      </c>
      <c r="S526" s="35" t="s">
        <v>1339</v>
      </c>
      <c r="T526" s="35">
        <v>3.39941087515705E-3</v>
      </c>
      <c r="U526" s="35">
        <v>0.48689761184186697</v>
      </c>
      <c r="V526" s="35">
        <v>0.14994484568621699</v>
      </c>
      <c r="W526" s="35">
        <v>13219</v>
      </c>
      <c r="X526" s="35">
        <v>0.131536669203839</v>
      </c>
      <c r="Y526" s="35">
        <v>1738.7832302055499</v>
      </c>
      <c r="Z526" s="35">
        <v>0.347976108661262</v>
      </c>
      <c r="AA526" s="35">
        <v>606</v>
      </c>
      <c r="AB526" s="35">
        <v>2.7867378986850402E-2</v>
      </c>
      <c r="AC526" s="35">
        <v>13219</v>
      </c>
      <c r="AD526" s="35">
        <v>6.3012125652730303E-2</v>
      </c>
      <c r="AE526" s="35">
        <v>13219</v>
      </c>
      <c r="AF526" s="35">
        <v>9.6562011585627702E-2</v>
      </c>
      <c r="AG526" s="35">
        <v>13219</v>
      </c>
    </row>
    <row r="527" spans="1:33" hidden="1">
      <c r="A527" s="35" t="s">
        <v>981</v>
      </c>
      <c r="B527" s="35" t="s">
        <v>1868</v>
      </c>
      <c r="C527" s="35" t="b">
        <f t="shared" si="16"/>
        <v>1</v>
      </c>
      <c r="D527" s="35">
        <v>10.526873040752351</v>
      </c>
      <c r="E527" s="35">
        <v>9.4043887147335425</v>
      </c>
      <c r="F527" s="35">
        <v>5.4453912371495221</v>
      </c>
      <c r="G527" s="36">
        <v>0.53921296296175569</v>
      </c>
      <c r="H527" s="37">
        <v>43660</v>
      </c>
      <c r="I527" s="38">
        <v>43660.539212962962</v>
      </c>
      <c r="J527" s="35">
        <v>3</v>
      </c>
      <c r="K527" s="35" t="s">
        <v>454</v>
      </c>
      <c r="L527" s="35">
        <v>0</v>
      </c>
      <c r="M527" s="35">
        <v>25</v>
      </c>
      <c r="N527" s="35">
        <v>2</v>
      </c>
      <c r="O527" s="35">
        <v>11.44642198</v>
      </c>
      <c r="P527" s="35">
        <f t="shared" si="17"/>
        <v>5.1170084819391999</v>
      </c>
      <c r="Q527" s="35">
        <v>312</v>
      </c>
      <c r="R527" s="35" t="s">
        <v>1777</v>
      </c>
      <c r="S527" s="35" t="s">
        <v>1339</v>
      </c>
      <c r="T527" s="35">
        <v>3.7329477964455102E-3</v>
      </c>
      <c r="U527" s="35">
        <v>0.49237018641812702</v>
      </c>
      <c r="V527" s="35">
        <v>0.11496180153524101</v>
      </c>
      <c r="W527" s="35">
        <v>12817</v>
      </c>
      <c r="X527" s="35">
        <v>9.0634437389780206E-2</v>
      </c>
      <c r="Y527" s="35">
        <v>1161.6615840248101</v>
      </c>
      <c r="Z527" s="35">
        <v>0.35750852395555899</v>
      </c>
      <c r="AA527" s="35">
        <v>408</v>
      </c>
      <c r="AB527" s="35">
        <v>1.7983734301280099E-2</v>
      </c>
      <c r="AC527" s="35">
        <v>12817</v>
      </c>
      <c r="AD527" s="35">
        <v>4.3652302948267198E-2</v>
      </c>
      <c r="AE527" s="35">
        <v>12817</v>
      </c>
      <c r="AF527" s="35">
        <v>7.0125359400298806E-2</v>
      </c>
      <c r="AG527" s="35">
        <v>12817</v>
      </c>
    </row>
    <row r="528" spans="1:33" hidden="1">
      <c r="A528" s="35" t="s">
        <v>982</v>
      </c>
      <c r="B528" s="35" t="s">
        <v>1869</v>
      </c>
      <c r="C528" s="35" t="b">
        <f t="shared" si="16"/>
        <v>1</v>
      </c>
      <c r="D528" s="35">
        <v>7.6688061650992632</v>
      </c>
      <c r="E528" s="35">
        <v>7.6502089864158833</v>
      </c>
      <c r="F528" s="35">
        <v>3.1456501994124206</v>
      </c>
      <c r="G528" s="36">
        <v>0.5413078703568317</v>
      </c>
      <c r="H528" s="37">
        <v>43660</v>
      </c>
      <c r="I528" s="38">
        <v>43660.541307870371</v>
      </c>
      <c r="J528" s="35">
        <v>3</v>
      </c>
      <c r="K528" s="35" t="s">
        <v>454</v>
      </c>
      <c r="L528" s="35">
        <v>5</v>
      </c>
      <c r="M528" s="35">
        <v>25</v>
      </c>
      <c r="N528" s="35">
        <v>2</v>
      </c>
      <c r="O528" s="35">
        <v>11.898283859999999</v>
      </c>
      <c r="P528" s="35">
        <f t="shared" si="17"/>
        <v>5.3190088167743994</v>
      </c>
      <c r="Q528" s="35">
        <v>333</v>
      </c>
      <c r="R528" s="35" t="s">
        <v>1777</v>
      </c>
      <c r="S528" s="35" t="s">
        <v>1341</v>
      </c>
      <c r="T528" s="35">
        <v>3.1642332041255401E-3</v>
      </c>
      <c r="U528" s="35">
        <v>0.33462410214572702</v>
      </c>
      <c r="V528" s="35">
        <v>9.18202201119932E-2</v>
      </c>
      <c r="W528" s="35">
        <v>7726</v>
      </c>
      <c r="X528" s="35">
        <v>7.5402135274896004E-2</v>
      </c>
      <c r="Y528" s="35">
        <v>582.55689713384697</v>
      </c>
      <c r="Z528" s="35">
        <v>0.31066487582223701</v>
      </c>
      <c r="AA528" s="35">
        <v>8</v>
      </c>
      <c r="AB528" s="35">
        <v>1.0266576590030101E-2</v>
      </c>
      <c r="AC528" s="35">
        <v>7726</v>
      </c>
      <c r="AD528" s="35">
        <v>2.9901107256435602E-2</v>
      </c>
      <c r="AE528" s="35">
        <v>7726</v>
      </c>
      <c r="AF528" s="35">
        <v>5.2059924821721199E-2</v>
      </c>
      <c r="AG528" s="35">
        <v>7726</v>
      </c>
    </row>
    <row r="529" spans="1:33" hidden="1">
      <c r="A529" s="35" t="s">
        <v>983</v>
      </c>
      <c r="B529" s="35" t="s">
        <v>1870</v>
      </c>
      <c r="C529" s="35" t="b">
        <f t="shared" si="16"/>
        <v>1</v>
      </c>
      <c r="D529" s="35">
        <v>5.1475600835945654</v>
      </c>
      <c r="E529" s="35">
        <v>4.0314785788923722</v>
      </c>
      <c r="F529" s="35">
        <v>3.4966053507119019</v>
      </c>
      <c r="G529" s="36">
        <v>0.54346064815763384</v>
      </c>
      <c r="H529" s="37">
        <v>43660</v>
      </c>
      <c r="I529" s="38">
        <v>43660.54346064815</v>
      </c>
      <c r="J529" s="35">
        <v>3</v>
      </c>
      <c r="K529" s="35" t="s">
        <v>454</v>
      </c>
      <c r="L529" s="35">
        <v>0</v>
      </c>
      <c r="M529" s="35">
        <v>25</v>
      </c>
      <c r="N529" s="35">
        <v>2</v>
      </c>
      <c r="O529" s="35">
        <v>8.2006220400000007</v>
      </c>
      <c r="P529" s="35">
        <f t="shared" si="17"/>
        <v>3.6660060767616001</v>
      </c>
      <c r="Q529" s="35">
        <v>318</v>
      </c>
      <c r="R529" s="35" t="s">
        <v>1777</v>
      </c>
      <c r="S529" s="35" t="s">
        <v>1341</v>
      </c>
      <c r="T529" s="35">
        <v>3.3846494340536702E-3</v>
      </c>
      <c r="U529" s="35">
        <v>0.24134119688328701</v>
      </c>
      <c r="V529" s="35">
        <v>7.6630142448702102E-2</v>
      </c>
      <c r="W529" s="35">
        <v>3284</v>
      </c>
      <c r="X529" s="35">
        <v>6.4919040228269595E-2</v>
      </c>
      <c r="Y529" s="35">
        <v>213.19412810963701</v>
      </c>
      <c r="Z529" s="35" t="s">
        <v>1346</v>
      </c>
      <c r="AA529" s="35">
        <v>0</v>
      </c>
      <c r="AB529" s="35">
        <v>6.9015743195982599E-3</v>
      </c>
      <c r="AC529" s="35">
        <v>3284</v>
      </c>
      <c r="AD529" s="35">
        <v>2.2473085426157498E-2</v>
      </c>
      <c r="AE529" s="35">
        <v>3284</v>
      </c>
      <c r="AF529" s="35">
        <v>4.1272635602370503E-2</v>
      </c>
      <c r="AG529" s="35">
        <v>3284</v>
      </c>
    </row>
    <row r="530" spans="1:33" hidden="1">
      <c r="A530" s="35" t="s">
        <v>984</v>
      </c>
      <c r="B530" s="35" t="s">
        <v>1871</v>
      </c>
      <c r="C530" s="35" t="b">
        <f t="shared" si="16"/>
        <v>1</v>
      </c>
      <c r="D530" s="35">
        <v>1.0384404388714734</v>
      </c>
      <c r="E530" s="35">
        <v>0.34025600835945657</v>
      </c>
      <c r="F530" s="35">
        <v>1.6285026709668136</v>
      </c>
      <c r="G530" s="36">
        <v>0.55206018517492339</v>
      </c>
      <c r="H530" s="37">
        <v>43660</v>
      </c>
      <c r="I530" s="38">
        <v>43660.552060185182</v>
      </c>
      <c r="J530" s="35">
        <v>3</v>
      </c>
      <c r="K530" s="35" t="s">
        <v>454</v>
      </c>
      <c r="L530" s="35">
        <v>-5</v>
      </c>
      <c r="M530" s="35">
        <v>25</v>
      </c>
      <c r="N530" s="35">
        <v>2</v>
      </c>
      <c r="O530" s="35">
        <v>7.5854635400000001</v>
      </c>
      <c r="P530" s="35">
        <f t="shared" si="17"/>
        <v>3.3910056209216002</v>
      </c>
      <c r="Q530" s="35">
        <v>334</v>
      </c>
      <c r="R530" s="35" t="s">
        <v>1777</v>
      </c>
      <c r="S530" s="35" t="s">
        <v>1341</v>
      </c>
      <c r="T530" s="35">
        <v>3.4003873605475102E-3</v>
      </c>
      <c r="U530" s="35">
        <v>0.234561593680752</v>
      </c>
      <c r="V530" s="35">
        <v>9.1459378444144798E-2</v>
      </c>
      <c r="W530" s="35">
        <v>8532</v>
      </c>
      <c r="X530" s="35">
        <v>8.1930522968662406E-2</v>
      </c>
      <c r="Y530" s="35">
        <v>699.03122196862796</v>
      </c>
      <c r="Z530" s="35" t="s">
        <v>1346</v>
      </c>
      <c r="AA530" s="35">
        <v>0</v>
      </c>
      <c r="AB530" s="35">
        <v>9.6533624794071307E-3</v>
      </c>
      <c r="AC530" s="35">
        <v>8532</v>
      </c>
      <c r="AD530" s="35">
        <v>2.9175546858902699E-2</v>
      </c>
      <c r="AE530" s="35">
        <v>8532</v>
      </c>
      <c r="AF530" s="35">
        <v>5.1421011048060197E-2</v>
      </c>
      <c r="AG530" s="35">
        <v>8532</v>
      </c>
    </row>
    <row r="531" spans="1:33" hidden="1">
      <c r="A531" s="35" t="s">
        <v>985</v>
      </c>
      <c r="B531" s="35" t="s">
        <v>1872</v>
      </c>
      <c r="C531" s="35" t="b">
        <f t="shared" si="16"/>
        <v>1</v>
      </c>
      <c r="D531" s="35">
        <v>0.43813479623824481</v>
      </c>
      <c r="E531" s="35">
        <v>9.9921630094043895E-2</v>
      </c>
      <c r="F531" s="35">
        <v>0.986999951865834</v>
      </c>
      <c r="G531" s="36">
        <v>0.37800925926421769</v>
      </c>
      <c r="H531" s="37">
        <v>43667</v>
      </c>
      <c r="I531" s="38">
        <v>43667.378009259257</v>
      </c>
      <c r="J531" s="35">
        <v>3</v>
      </c>
      <c r="K531" s="35" t="s">
        <v>454</v>
      </c>
      <c r="L531" s="35">
        <v>10</v>
      </c>
      <c r="M531" s="35">
        <v>25</v>
      </c>
      <c r="N531" s="35">
        <v>3</v>
      </c>
      <c r="O531" s="35">
        <v>2.47405564</v>
      </c>
      <c r="P531" s="35">
        <f t="shared" si="17"/>
        <v>1.1060018333056001</v>
      </c>
      <c r="Q531" s="35">
        <v>122</v>
      </c>
      <c r="R531" s="35" t="s">
        <v>1777</v>
      </c>
      <c r="S531" s="35" t="s">
        <v>1403</v>
      </c>
      <c r="T531" s="35">
        <v>3.1368531808425399E-3</v>
      </c>
      <c r="U531" s="35">
        <v>8.1202892434531507E-2</v>
      </c>
      <c r="V531" s="35">
        <v>5.59066518919802E-2</v>
      </c>
      <c r="W531" s="35">
        <v>311</v>
      </c>
      <c r="X531" s="35">
        <v>5.3895772007252297E-2</v>
      </c>
      <c r="Y531" s="35">
        <v>16.761585094255501</v>
      </c>
      <c r="Z531" s="35" t="s">
        <v>1346</v>
      </c>
      <c r="AA531" s="35">
        <v>0</v>
      </c>
      <c r="AB531" s="35">
        <v>3.1620260984022699E-3</v>
      </c>
      <c r="AC531" s="35">
        <v>311</v>
      </c>
      <c r="AD531" s="35">
        <v>1.3275109748836901E-2</v>
      </c>
      <c r="AE531" s="35">
        <v>311</v>
      </c>
      <c r="AF531" s="35">
        <v>2.7232512121815902E-2</v>
      </c>
      <c r="AG531" s="35">
        <v>311</v>
      </c>
    </row>
    <row r="532" spans="1:33" hidden="1">
      <c r="A532" s="35" t="s">
        <v>986</v>
      </c>
      <c r="B532" s="35" t="s">
        <v>1873</v>
      </c>
      <c r="C532" s="35" t="b">
        <f t="shared" si="16"/>
        <v>1</v>
      </c>
      <c r="D532" s="35">
        <v>1.4259404388714751</v>
      </c>
      <c r="E532" s="35">
        <v>0.1247387669801463</v>
      </c>
      <c r="F532" s="35">
        <v>2.6505314807726288</v>
      </c>
      <c r="G532" s="36">
        <v>0.38146990741370246</v>
      </c>
      <c r="H532" s="37">
        <v>43667</v>
      </c>
      <c r="I532" s="38">
        <v>43667.381469907406</v>
      </c>
      <c r="J532" s="35">
        <v>3</v>
      </c>
      <c r="K532" s="35" t="s">
        <v>454</v>
      </c>
      <c r="L532" s="35">
        <v>5</v>
      </c>
      <c r="M532" s="35">
        <v>25</v>
      </c>
      <c r="N532" s="35">
        <v>3</v>
      </c>
      <c r="O532" s="35">
        <v>2.3107590199999999</v>
      </c>
      <c r="P532" s="35">
        <f t="shared" si="17"/>
        <v>1.0330017123008</v>
      </c>
      <c r="Q532" s="35">
        <v>72</v>
      </c>
      <c r="R532" s="35" t="s">
        <v>1777</v>
      </c>
      <c r="S532" s="35" t="s">
        <v>1403</v>
      </c>
      <c r="T532" s="35">
        <v>3.5234118502641501E-3</v>
      </c>
      <c r="U532" s="35">
        <v>0.12881786671051801</v>
      </c>
      <c r="V532" s="35">
        <v>6.5382172991137494E-2</v>
      </c>
      <c r="W532" s="35">
        <v>24</v>
      </c>
      <c r="X532" s="35">
        <v>6.1973696325432003E-2</v>
      </c>
      <c r="Y532" s="35">
        <v>1.48736871181037</v>
      </c>
      <c r="Z532" s="35" t="s">
        <v>1346</v>
      </c>
      <c r="AA532" s="35">
        <v>0</v>
      </c>
      <c r="AB532" s="35">
        <v>4.4819758355757796E-3</v>
      </c>
      <c r="AC532" s="35">
        <v>24</v>
      </c>
      <c r="AD532" s="35">
        <v>1.6993569388850702E-2</v>
      </c>
      <c r="AE532" s="35">
        <v>24</v>
      </c>
      <c r="AF532" s="35">
        <v>3.3278440138251202E-2</v>
      </c>
      <c r="AG532" s="35">
        <v>24</v>
      </c>
    </row>
    <row r="533" spans="1:33" hidden="1">
      <c r="A533" s="35" t="s">
        <v>987</v>
      </c>
      <c r="B533" s="35" t="s">
        <v>1874</v>
      </c>
      <c r="C533" s="35" t="b">
        <f t="shared" si="16"/>
        <v>1</v>
      </c>
      <c r="D533" s="35">
        <v>0.76663009404388671</v>
      </c>
      <c r="E533" s="35">
        <v>0.22531347962382442</v>
      </c>
      <c r="F533" s="35">
        <v>1.5631737265670773</v>
      </c>
      <c r="G533" s="36">
        <v>0.38337962963851169</v>
      </c>
      <c r="H533" s="37">
        <v>43667</v>
      </c>
      <c r="I533" s="38">
        <v>43667.383379629631</v>
      </c>
      <c r="J533" s="35">
        <v>3</v>
      </c>
      <c r="K533" s="35" t="s">
        <v>454</v>
      </c>
      <c r="L533" s="35">
        <v>-5</v>
      </c>
      <c r="M533" s="35">
        <v>25</v>
      </c>
      <c r="N533" s="35">
        <v>3</v>
      </c>
      <c r="O533" s="35">
        <v>2.3107590199999999</v>
      </c>
      <c r="P533" s="35">
        <f t="shared" si="17"/>
        <v>1.0330017123008</v>
      </c>
      <c r="Q533" s="35">
        <v>72</v>
      </c>
      <c r="R533" s="35" t="s">
        <v>1777</v>
      </c>
      <c r="S533" s="35" t="s">
        <v>1403</v>
      </c>
      <c r="T533" s="35">
        <v>3.6773761129435499E-3</v>
      </c>
      <c r="U533" s="35">
        <v>0.24782733828177</v>
      </c>
      <c r="V533" s="35">
        <v>6.9722387751897305E-2</v>
      </c>
      <c r="W533" s="35">
        <v>169</v>
      </c>
      <c r="X533" s="35">
        <v>6.1292959383634903E-2</v>
      </c>
      <c r="Y533" s="35">
        <v>10.358510135834299</v>
      </c>
      <c r="Z533" s="35" t="s">
        <v>1346</v>
      </c>
      <c r="AA533" s="35">
        <v>0</v>
      </c>
      <c r="AB533" s="35">
        <v>6.0443041067305197E-3</v>
      </c>
      <c r="AC533" s="35">
        <v>169</v>
      </c>
      <c r="AD533" s="35">
        <v>1.9780021972943599E-2</v>
      </c>
      <c r="AE533" s="35">
        <v>169</v>
      </c>
      <c r="AF533" s="35">
        <v>3.68408493482782E-2</v>
      </c>
      <c r="AG533" s="35">
        <v>169</v>
      </c>
    </row>
    <row r="534" spans="1:33" hidden="1">
      <c r="A534" s="35" t="s">
        <v>988</v>
      </c>
      <c r="B534" s="35" t="s">
        <v>1875</v>
      </c>
      <c r="C534" s="35" t="b">
        <f t="shared" si="16"/>
        <v>1</v>
      </c>
      <c r="D534" s="35">
        <v>1.901624869383489</v>
      </c>
      <c r="E534" s="35">
        <v>1.352533960292581</v>
      </c>
      <c r="F534" s="35">
        <v>1.5570852387310463</v>
      </c>
      <c r="G534" s="36">
        <v>0.3855902777868323</v>
      </c>
      <c r="H534" s="37">
        <v>43667</v>
      </c>
      <c r="I534" s="38">
        <v>43667.38559027778</v>
      </c>
      <c r="J534" s="35">
        <v>3</v>
      </c>
      <c r="K534" s="35" t="s">
        <v>454</v>
      </c>
      <c r="L534" s="35">
        <v>0</v>
      </c>
      <c r="M534" s="35">
        <v>25</v>
      </c>
      <c r="N534" s="35">
        <v>3</v>
      </c>
      <c r="O534" s="35">
        <v>1.0513618</v>
      </c>
      <c r="P534" s="35">
        <f t="shared" si="17"/>
        <v>0.470000779072</v>
      </c>
      <c r="Q534" s="35">
        <v>182</v>
      </c>
      <c r="R534" s="35" t="s">
        <v>1777</v>
      </c>
      <c r="S534" s="35" t="s">
        <v>1341</v>
      </c>
      <c r="T534" s="35">
        <v>3.6620740111606102E-3</v>
      </c>
      <c r="U534" s="35">
        <v>0.14070948605415801</v>
      </c>
      <c r="V534" s="35">
        <v>6.1861827017698399E-2</v>
      </c>
      <c r="W534" s="35">
        <v>395</v>
      </c>
      <c r="X534" s="35">
        <v>5.79753335292882E-2</v>
      </c>
      <c r="Y534" s="35">
        <v>22.900256744068798</v>
      </c>
      <c r="Z534" s="35" t="s">
        <v>1346</v>
      </c>
      <c r="AA534" s="35">
        <v>0</v>
      </c>
      <c r="AB534" s="35">
        <v>3.9814334846106098E-3</v>
      </c>
      <c r="AC534" s="35">
        <v>395</v>
      </c>
      <c r="AD534" s="35">
        <v>1.5604322287115901E-2</v>
      </c>
      <c r="AE534" s="35">
        <v>395</v>
      </c>
      <c r="AF534" s="35">
        <v>3.10283935409531E-2</v>
      </c>
      <c r="AG534" s="35">
        <v>395</v>
      </c>
    </row>
    <row r="535" spans="1:33" hidden="1">
      <c r="A535" s="35" t="s">
        <v>989</v>
      </c>
      <c r="B535" s="35" t="s">
        <v>1876</v>
      </c>
      <c r="C535" s="35" t="b">
        <f t="shared" si="16"/>
        <v>1</v>
      </c>
      <c r="D535" s="35">
        <v>1.2155903866248692</v>
      </c>
      <c r="E535" s="35">
        <v>0.68377742946708464</v>
      </c>
      <c r="F535" s="35">
        <v>1.4836127356924302</v>
      </c>
      <c r="G535" s="36">
        <v>0.38785879628267139</v>
      </c>
      <c r="H535" s="37">
        <v>43667</v>
      </c>
      <c r="I535" s="38">
        <v>43667.387858796297</v>
      </c>
      <c r="J535" s="35">
        <v>3</v>
      </c>
      <c r="K535" s="35" t="s">
        <v>454</v>
      </c>
      <c r="L535" s="35">
        <v>-5</v>
      </c>
      <c r="M535" s="35">
        <v>25</v>
      </c>
      <c r="N535" s="35">
        <v>3</v>
      </c>
      <c r="O535" s="35">
        <v>2.5702440599999998</v>
      </c>
      <c r="P535" s="35">
        <f t="shared" si="17"/>
        <v>1.1490019045823998</v>
      </c>
      <c r="Q535" s="35">
        <v>290</v>
      </c>
      <c r="R535" s="35" t="s">
        <v>1777</v>
      </c>
      <c r="S535" s="35" t="s">
        <v>1339</v>
      </c>
      <c r="T535" s="35">
        <v>3.5079945443107501E-3</v>
      </c>
      <c r="U535" s="35">
        <v>0.22610267955141899</v>
      </c>
      <c r="V535" s="35">
        <v>6.4702431588624404E-2</v>
      </c>
      <c r="W535" s="35">
        <v>298</v>
      </c>
      <c r="X535" s="35">
        <v>5.57058171407862E-2</v>
      </c>
      <c r="Y535" s="35">
        <v>16.6003335079543</v>
      </c>
      <c r="Z535" s="35" t="s">
        <v>1346</v>
      </c>
      <c r="AA535" s="35">
        <v>0</v>
      </c>
      <c r="AB535" s="35">
        <v>4.9273755621659903E-3</v>
      </c>
      <c r="AC535" s="35">
        <v>298</v>
      </c>
      <c r="AD535" s="35">
        <v>1.73759294918189E-2</v>
      </c>
      <c r="AE535" s="35">
        <v>298</v>
      </c>
      <c r="AF535" s="35">
        <v>3.3333686855747897E-2</v>
      </c>
      <c r="AG535" s="35">
        <v>298</v>
      </c>
    </row>
    <row r="536" spans="1:33" hidden="1">
      <c r="A536" s="35" t="s">
        <v>990</v>
      </c>
      <c r="B536" s="35" t="s">
        <v>1877</v>
      </c>
      <c r="C536" s="35" t="b">
        <f t="shared" si="16"/>
        <v>1</v>
      </c>
      <c r="D536" s="35">
        <v>4.1224320794148337</v>
      </c>
      <c r="E536" s="35">
        <v>3.4339080459770113</v>
      </c>
      <c r="F536" s="35">
        <v>3.3415550757043011</v>
      </c>
      <c r="G536" s="36">
        <v>0.39005787036148831</v>
      </c>
      <c r="H536" s="37">
        <v>43667</v>
      </c>
      <c r="I536" s="38">
        <v>43667.390057870369</v>
      </c>
      <c r="J536" s="35">
        <v>3</v>
      </c>
      <c r="K536" s="35" t="s">
        <v>454</v>
      </c>
      <c r="L536" s="35">
        <v>10</v>
      </c>
      <c r="M536" s="35">
        <v>25</v>
      </c>
      <c r="N536" s="35">
        <v>3</v>
      </c>
      <c r="O536" s="35">
        <v>2.5702440599999998</v>
      </c>
      <c r="P536" s="35">
        <f t="shared" si="17"/>
        <v>1.1490019045823998</v>
      </c>
      <c r="Q536" s="35">
        <v>290</v>
      </c>
      <c r="R536" s="35" t="s">
        <v>1777</v>
      </c>
      <c r="S536" s="35" t="s">
        <v>1339</v>
      </c>
      <c r="T536" s="35">
        <v>0</v>
      </c>
      <c r="U536" s="35">
        <v>0.57717892027131201</v>
      </c>
      <c r="V536" s="35">
        <v>0.16519252245528701</v>
      </c>
      <c r="W536" s="35">
        <v>6503</v>
      </c>
      <c r="X536" s="35">
        <v>0.112892747876215</v>
      </c>
      <c r="Y536" s="35">
        <v>734.14153943902397</v>
      </c>
      <c r="Z536" s="35">
        <v>0.38829942857857003</v>
      </c>
      <c r="AA536" s="35">
        <v>1001</v>
      </c>
      <c r="AB536" s="35">
        <v>4.1534223067581998E-2</v>
      </c>
      <c r="AC536" s="35">
        <v>6503</v>
      </c>
      <c r="AD536" s="35">
        <v>7.9445692748661395E-2</v>
      </c>
      <c r="AE536" s="35">
        <v>6503</v>
      </c>
      <c r="AF536" s="35">
        <v>0.113193305889826</v>
      </c>
      <c r="AG536" s="35">
        <v>6503</v>
      </c>
    </row>
    <row r="537" spans="1:33" hidden="1">
      <c r="A537" s="35" t="s">
        <v>991</v>
      </c>
      <c r="B537" s="35" t="s">
        <v>1878</v>
      </c>
      <c r="C537" s="35" t="b">
        <f t="shared" si="16"/>
        <v>1</v>
      </c>
      <c r="D537" s="35">
        <v>4.6486389759665645</v>
      </c>
      <c r="E537" s="35">
        <v>3.7878787878787881</v>
      </c>
      <c r="F537" s="35">
        <v>2.8584823574670972</v>
      </c>
      <c r="G537" s="36">
        <v>0.39325231482507661</v>
      </c>
      <c r="H537" s="37">
        <v>43667</v>
      </c>
      <c r="I537" s="38">
        <v>43667.393252314818</v>
      </c>
      <c r="J537" s="35">
        <v>3</v>
      </c>
      <c r="K537" s="35" t="s">
        <v>454</v>
      </c>
      <c r="L537" s="35">
        <v>-5</v>
      </c>
      <c r="M537" s="35">
        <v>25</v>
      </c>
      <c r="N537" s="35">
        <v>3</v>
      </c>
      <c r="O537" s="35">
        <v>1.29518826</v>
      </c>
      <c r="P537" s="35">
        <f t="shared" si="17"/>
        <v>0.5790009597504</v>
      </c>
      <c r="Q537" s="35">
        <v>186</v>
      </c>
      <c r="R537" s="35" t="s">
        <v>1777</v>
      </c>
      <c r="S537" s="35" t="s">
        <v>1341</v>
      </c>
      <c r="T537" s="35">
        <v>3.73540617834259E-3</v>
      </c>
      <c r="U537" s="35">
        <v>0.38401196213234801</v>
      </c>
      <c r="V537" s="35">
        <v>9.9787057444456206E-2</v>
      </c>
      <c r="W537" s="35">
        <v>6362</v>
      </c>
      <c r="X537" s="35">
        <v>8.1868723233723004E-2</v>
      </c>
      <c r="Y537" s="35">
        <v>520.84881721294596</v>
      </c>
      <c r="Z537" s="35">
        <v>0.32100580198246798</v>
      </c>
      <c r="AA537" s="35">
        <v>47</v>
      </c>
      <c r="AB537" s="35">
        <v>1.2922095251924301E-2</v>
      </c>
      <c r="AC537" s="35">
        <v>6362</v>
      </c>
      <c r="AD537" s="35">
        <v>3.4658782224189201E-2</v>
      </c>
      <c r="AE537" s="35">
        <v>6362</v>
      </c>
      <c r="AF537" s="35">
        <v>5.8300079287262101E-2</v>
      </c>
      <c r="AG537" s="35">
        <v>6362</v>
      </c>
    </row>
    <row r="538" spans="1:33" hidden="1">
      <c r="A538" s="35" t="s">
        <v>992</v>
      </c>
      <c r="B538" s="35" t="s">
        <v>1879</v>
      </c>
      <c r="C538" s="35" t="b">
        <f t="shared" si="16"/>
        <v>1</v>
      </c>
      <c r="D538" s="35">
        <v>6.2330799373040771</v>
      </c>
      <c r="E538" s="35">
        <v>5.5185475444096133</v>
      </c>
      <c r="F538" s="35">
        <v>3.277161973884763</v>
      </c>
      <c r="G538" s="36">
        <v>0.39466435185750015</v>
      </c>
      <c r="H538" s="37">
        <v>43667</v>
      </c>
      <c r="I538" s="38">
        <v>43667.39466435185</v>
      </c>
      <c r="J538" s="35">
        <v>3</v>
      </c>
      <c r="K538" s="35" t="s">
        <v>454</v>
      </c>
      <c r="L538" s="35">
        <v>0</v>
      </c>
      <c r="M538" s="35">
        <v>25</v>
      </c>
      <c r="N538" s="35">
        <v>3</v>
      </c>
      <c r="O538" s="35">
        <v>3.0042104200000002</v>
      </c>
      <c r="P538" s="35">
        <f t="shared" si="17"/>
        <v>1.3430022261568</v>
      </c>
      <c r="Q538" s="35">
        <v>157</v>
      </c>
      <c r="R538" s="35" t="s">
        <v>1777</v>
      </c>
      <c r="S538" s="35" t="s">
        <v>1341</v>
      </c>
      <c r="T538" s="35">
        <v>5.9633350722453396E-4</v>
      </c>
      <c r="U538" s="35">
        <v>0.47693641568332401</v>
      </c>
      <c r="V538" s="35">
        <v>0.13263122350283499</v>
      </c>
      <c r="W538" s="35">
        <v>14037</v>
      </c>
      <c r="X538" s="35">
        <v>0.12087051679956</v>
      </c>
      <c r="Y538" s="35">
        <v>1696.6594443154199</v>
      </c>
      <c r="Z538" s="35">
        <v>0.34362536197671001</v>
      </c>
      <c r="AA538" s="35">
        <v>309</v>
      </c>
      <c r="AB538" s="35">
        <v>2.14239022103851E-2</v>
      </c>
      <c r="AC538" s="35">
        <v>14037</v>
      </c>
      <c r="AD538" s="35">
        <v>5.2045096309729803E-2</v>
      </c>
      <c r="AE538" s="35">
        <v>14037</v>
      </c>
      <c r="AF538" s="35">
        <v>8.2577585762952099E-2</v>
      </c>
      <c r="AG538" s="35">
        <v>14037</v>
      </c>
    </row>
    <row r="539" spans="1:33" hidden="1">
      <c r="A539" s="35" t="s">
        <v>993</v>
      </c>
      <c r="B539" s="35" t="s">
        <v>1880</v>
      </c>
      <c r="C539" s="35" t="b">
        <f t="shared" si="16"/>
        <v>1</v>
      </c>
      <c r="D539" s="35">
        <v>8.2038453500522444</v>
      </c>
      <c r="E539" s="35">
        <v>8.2419017763845357</v>
      </c>
      <c r="F539" s="35">
        <v>2.4395630426834565</v>
      </c>
      <c r="G539" s="36">
        <v>0.39640046295244247</v>
      </c>
      <c r="H539" s="37">
        <v>43667</v>
      </c>
      <c r="I539" s="38">
        <v>43667.39640046296</v>
      </c>
      <c r="J539" s="35">
        <v>3</v>
      </c>
      <c r="K539" s="35" t="s">
        <v>454</v>
      </c>
      <c r="L539" s="35">
        <v>10</v>
      </c>
      <c r="M539" s="35">
        <v>25</v>
      </c>
      <c r="N539" s="35">
        <v>3</v>
      </c>
      <c r="O539" s="35">
        <v>3.0042104200000002</v>
      </c>
      <c r="P539" s="35">
        <f t="shared" si="17"/>
        <v>1.3430022261568</v>
      </c>
      <c r="Q539" s="35">
        <v>157</v>
      </c>
      <c r="R539" s="35" t="s">
        <v>1777</v>
      </c>
      <c r="S539" s="35" t="s">
        <v>1341</v>
      </c>
      <c r="T539" s="39">
        <v>1.88927080140453E-7</v>
      </c>
      <c r="U539" s="35">
        <v>0.64842390261837302</v>
      </c>
      <c r="V539" s="35">
        <v>0.12354841576985399</v>
      </c>
      <c r="W539" s="35">
        <v>6853</v>
      </c>
      <c r="X539" s="35">
        <v>9.28547959533257E-2</v>
      </c>
      <c r="Y539" s="35">
        <v>636.333916668141</v>
      </c>
      <c r="Z539" s="35">
        <v>0.399193632400828</v>
      </c>
      <c r="AA539" s="35">
        <v>428</v>
      </c>
      <c r="AB539" s="35">
        <v>2.3384258790276499E-2</v>
      </c>
      <c r="AC539" s="35">
        <v>6853</v>
      </c>
      <c r="AD539" s="35">
        <v>5.0868858224051301E-2</v>
      </c>
      <c r="AE539" s="35">
        <v>6853</v>
      </c>
      <c r="AF539" s="35">
        <v>7.8172782623355502E-2</v>
      </c>
      <c r="AG539" s="35">
        <v>6853</v>
      </c>
    </row>
    <row r="540" spans="1:33" hidden="1">
      <c r="A540" s="35" t="s">
        <v>994</v>
      </c>
      <c r="B540" s="35" t="s">
        <v>1881</v>
      </c>
      <c r="C540" s="35" t="b">
        <f t="shared" si="16"/>
        <v>1</v>
      </c>
      <c r="D540" s="35">
        <v>5.3521865203761685</v>
      </c>
      <c r="E540" s="35">
        <v>4.6101097178683386</v>
      </c>
      <c r="F540" s="35">
        <v>2.4620561866502868</v>
      </c>
      <c r="G540" s="36">
        <v>0.39787037036148831</v>
      </c>
      <c r="H540" s="37">
        <v>43667</v>
      </c>
      <c r="I540" s="38">
        <v>43667.397870370369</v>
      </c>
      <c r="J540" s="35">
        <v>3</v>
      </c>
      <c r="K540" s="35" t="s">
        <v>454</v>
      </c>
      <c r="L540" s="35">
        <v>5</v>
      </c>
      <c r="M540" s="35">
        <v>25</v>
      </c>
      <c r="N540" s="35">
        <v>3</v>
      </c>
      <c r="O540" s="35">
        <v>2.9661824399999999</v>
      </c>
      <c r="P540" s="35">
        <f t="shared" si="17"/>
        <v>1.3260021979776</v>
      </c>
      <c r="Q540" s="35">
        <v>204</v>
      </c>
      <c r="R540" s="35" t="s">
        <v>1777</v>
      </c>
      <c r="S540" s="35" t="s">
        <v>1341</v>
      </c>
      <c r="T540" s="35">
        <v>0</v>
      </c>
      <c r="U540" s="35">
        <v>0.41301420940594902</v>
      </c>
      <c r="V540" s="35">
        <v>0.105394985291948</v>
      </c>
      <c r="W540" s="35">
        <v>4101</v>
      </c>
      <c r="X540" s="35">
        <v>8.1244712268565694E-2</v>
      </c>
      <c r="Y540" s="35">
        <v>333.18456501338801</v>
      </c>
      <c r="Z540" s="35">
        <v>0.33348631358442798</v>
      </c>
      <c r="AA540" s="35">
        <v>63</v>
      </c>
      <c r="AB540" s="35">
        <v>1.4833935140076601E-2</v>
      </c>
      <c r="AC540" s="35">
        <v>4101</v>
      </c>
      <c r="AD540" s="35">
        <v>3.8137322630952999E-2</v>
      </c>
      <c r="AE540" s="35">
        <v>4101</v>
      </c>
      <c r="AF540" s="35">
        <v>6.2815620614102105E-2</v>
      </c>
      <c r="AG540" s="35">
        <v>4101</v>
      </c>
    </row>
    <row r="541" spans="1:33" hidden="1">
      <c r="A541" s="35" t="s">
        <v>995</v>
      </c>
      <c r="B541" s="35" t="s">
        <v>1882</v>
      </c>
      <c r="C541" s="35" t="b">
        <f t="shared" si="16"/>
        <v>1</v>
      </c>
      <c r="D541" s="35">
        <v>7.1048746081504666</v>
      </c>
      <c r="E541" s="35">
        <v>6.9997387669801467</v>
      </c>
      <c r="F541" s="35">
        <v>2.1881935806335338</v>
      </c>
      <c r="G541" s="36">
        <v>0.40143518519471399</v>
      </c>
      <c r="H541" s="37">
        <v>43667</v>
      </c>
      <c r="I541" s="38">
        <v>43667.401435185187</v>
      </c>
      <c r="J541" s="35">
        <v>3</v>
      </c>
      <c r="K541" s="35" t="s">
        <v>454</v>
      </c>
      <c r="L541" s="35">
        <v>-5</v>
      </c>
      <c r="M541" s="35">
        <v>25</v>
      </c>
      <c r="N541" s="35">
        <v>3</v>
      </c>
      <c r="O541" s="35">
        <v>0.81648310000000002</v>
      </c>
      <c r="P541" s="35">
        <f t="shared" si="17"/>
        <v>0.365000605024</v>
      </c>
      <c r="Q541" s="35">
        <v>342</v>
      </c>
      <c r="R541" s="35" t="s">
        <v>1777</v>
      </c>
      <c r="S541" s="35" t="s">
        <v>1341</v>
      </c>
      <c r="T541" s="35">
        <v>3.8035406752460498E-3</v>
      </c>
      <c r="U541" s="35">
        <v>0.64639142710014796</v>
      </c>
      <c r="V541" s="35">
        <v>0.14775355935444201</v>
      </c>
      <c r="W541" s="35">
        <v>8793</v>
      </c>
      <c r="X541" s="35">
        <v>0.115000985979162</v>
      </c>
      <c r="Y541" s="35">
        <v>1011.2036697147699</v>
      </c>
      <c r="Z541" s="35">
        <v>0.37945684229516302</v>
      </c>
      <c r="AA541" s="35">
        <v>900</v>
      </c>
      <c r="AB541" s="35">
        <v>3.2117377185060199E-2</v>
      </c>
      <c r="AC541" s="35">
        <v>8793</v>
      </c>
      <c r="AD541" s="35">
        <v>6.5932869564349406E-2</v>
      </c>
      <c r="AE541" s="35">
        <v>8793</v>
      </c>
      <c r="AF541" s="35">
        <v>9.7543628036531702E-2</v>
      </c>
      <c r="AG541" s="35">
        <v>8793</v>
      </c>
    </row>
    <row r="542" spans="1:33" hidden="1">
      <c r="A542" s="35" t="s">
        <v>996</v>
      </c>
      <c r="B542" s="35" t="s">
        <v>1883</v>
      </c>
      <c r="C542" s="35" t="b">
        <f t="shared" si="16"/>
        <v>1</v>
      </c>
      <c r="D542" s="35">
        <v>10.719610762800416</v>
      </c>
      <c r="E542" s="35">
        <v>10.477403343782655</v>
      </c>
      <c r="F542" s="35">
        <v>3.4745898685402135</v>
      </c>
      <c r="G542" s="36">
        <v>0.40307870370452292</v>
      </c>
      <c r="H542" s="37">
        <v>43667</v>
      </c>
      <c r="I542" s="38">
        <v>43667.403078703705</v>
      </c>
      <c r="J542" s="35">
        <v>3</v>
      </c>
      <c r="K542" s="35" t="s">
        <v>454</v>
      </c>
      <c r="L542" s="35">
        <v>0</v>
      </c>
      <c r="M542" s="35">
        <v>25</v>
      </c>
      <c r="N542" s="35">
        <v>3</v>
      </c>
      <c r="O542" s="35">
        <v>0.81648310000000002</v>
      </c>
      <c r="P542" s="35">
        <f t="shared" si="17"/>
        <v>0.365000605024</v>
      </c>
      <c r="Q542" s="35">
        <v>342</v>
      </c>
      <c r="R542" s="35" t="s">
        <v>1777</v>
      </c>
      <c r="S542" s="35" t="s">
        <v>1341</v>
      </c>
      <c r="T542" s="35">
        <v>4.1491964702837199E-3</v>
      </c>
      <c r="U542" s="35">
        <v>0.53504502870367199</v>
      </c>
      <c r="V542" s="35">
        <v>0.132928552863811</v>
      </c>
      <c r="W542" s="35">
        <v>10878</v>
      </c>
      <c r="X542" s="35">
        <v>9.3480456166293205E-2</v>
      </c>
      <c r="Y542" s="35">
        <v>1016.88040217694</v>
      </c>
      <c r="Z542" s="35">
        <v>0.35984614474974802</v>
      </c>
      <c r="AA542" s="35">
        <v>777</v>
      </c>
      <c r="AB542" s="35">
        <v>2.59293177291346E-2</v>
      </c>
      <c r="AC542" s="35">
        <v>10878</v>
      </c>
      <c r="AD542" s="35">
        <v>5.62198695912378E-2</v>
      </c>
      <c r="AE542" s="35">
        <v>10878</v>
      </c>
      <c r="AF542" s="35">
        <v>8.5437379622105805E-2</v>
      </c>
      <c r="AG542" s="35">
        <v>10878</v>
      </c>
    </row>
    <row r="543" spans="1:33" hidden="1">
      <c r="A543" s="35" t="s">
        <v>997</v>
      </c>
      <c r="B543" s="35" t="s">
        <v>1884</v>
      </c>
      <c r="C543" s="35" t="b">
        <f t="shared" si="16"/>
        <v>1</v>
      </c>
      <c r="D543" s="35">
        <v>12.163842737722051</v>
      </c>
      <c r="E543" s="35">
        <v>11.025992685475444</v>
      </c>
      <c r="F543" s="35">
        <v>6.0158905632155522</v>
      </c>
      <c r="G543" s="36">
        <v>0.40552083333022892</v>
      </c>
      <c r="H543" s="37">
        <v>43667</v>
      </c>
      <c r="I543" s="38">
        <v>43667.40552083333</v>
      </c>
      <c r="J543" s="35">
        <v>3</v>
      </c>
      <c r="K543" s="35" t="s">
        <v>454</v>
      </c>
      <c r="L543" s="35">
        <v>10</v>
      </c>
      <c r="M543" s="35">
        <v>25</v>
      </c>
      <c r="N543" s="35">
        <v>3</v>
      </c>
      <c r="O543" s="35">
        <v>1.42493078</v>
      </c>
      <c r="P543" s="35">
        <f t="shared" si="17"/>
        <v>0.63700105589119993</v>
      </c>
      <c r="Q543" s="35">
        <v>62</v>
      </c>
      <c r="R543" s="35" t="s">
        <v>1777</v>
      </c>
      <c r="S543" s="35" t="s">
        <v>1403</v>
      </c>
      <c r="T543" s="35">
        <v>2.7512035015317899E-3</v>
      </c>
      <c r="U543" s="35">
        <v>0.64286984695390104</v>
      </c>
      <c r="V543" s="35">
        <v>0.12459077153791299</v>
      </c>
      <c r="W543" s="35">
        <v>11377</v>
      </c>
      <c r="X543" s="35">
        <v>9.8644474991759198E-2</v>
      </c>
      <c r="Y543" s="35">
        <v>1122.2781919812401</v>
      </c>
      <c r="Z543" s="35">
        <v>0.374901219614654</v>
      </c>
      <c r="AA543" s="35">
        <v>497</v>
      </c>
      <c r="AB543" s="35">
        <v>2.1812195809771E-2</v>
      </c>
      <c r="AC543" s="35">
        <v>11377</v>
      </c>
      <c r="AD543" s="35">
        <v>4.9923863194263701E-2</v>
      </c>
      <c r="AE543" s="35">
        <v>11377</v>
      </c>
      <c r="AF543" s="35">
        <v>7.8007242389329101E-2</v>
      </c>
      <c r="AG543" s="35">
        <v>11377</v>
      </c>
    </row>
    <row r="544" spans="1:33" hidden="1">
      <c r="A544" s="35" t="s">
        <v>998</v>
      </c>
      <c r="B544" s="35" t="s">
        <v>1885</v>
      </c>
      <c r="C544" s="35" t="b">
        <f t="shared" si="16"/>
        <v>1</v>
      </c>
      <c r="G544" s="36">
        <v>0.40729166666278616</v>
      </c>
      <c r="H544" s="37">
        <v>43667</v>
      </c>
      <c r="I544" s="38">
        <v>43667.40729166667</v>
      </c>
      <c r="J544" s="35">
        <v>3</v>
      </c>
      <c r="K544" s="35" t="s">
        <v>454</v>
      </c>
      <c r="L544" s="35">
        <v>0</v>
      </c>
      <c r="M544" s="35">
        <v>25</v>
      </c>
      <c r="N544" s="35">
        <v>3</v>
      </c>
      <c r="O544" s="35">
        <v>1.42493078</v>
      </c>
      <c r="P544" s="35">
        <f t="shared" si="17"/>
        <v>0.63700105589119993</v>
      </c>
      <c r="Q544" s="35">
        <v>62</v>
      </c>
      <c r="R544" s="35" t="s">
        <v>1777</v>
      </c>
      <c r="S544" s="35" t="s">
        <v>1403</v>
      </c>
      <c r="T544" s="39">
        <v>7.5699845735852898E-6</v>
      </c>
      <c r="U544" s="35">
        <v>0.68298401618285498</v>
      </c>
      <c r="V544" s="35">
        <v>0.133089430615454</v>
      </c>
      <c r="W544" s="35">
        <v>18528</v>
      </c>
      <c r="X544" s="35">
        <v>7.3967831214532195E-2</v>
      </c>
      <c r="Y544" s="35">
        <v>1370.47597674285</v>
      </c>
      <c r="Z544" s="35">
        <v>0.388722832063158</v>
      </c>
      <c r="AA544" s="35">
        <v>2077</v>
      </c>
      <c r="AB544" s="35">
        <v>3.02666797855069E-2</v>
      </c>
      <c r="AC544" s="35">
        <v>18528</v>
      </c>
      <c r="AD544" s="35">
        <v>5.9923535398154801E-2</v>
      </c>
      <c r="AE544" s="35">
        <v>18528</v>
      </c>
      <c r="AF544" s="35">
        <v>8.7859032223830194E-2</v>
      </c>
      <c r="AG544" s="35">
        <v>18528</v>
      </c>
    </row>
    <row r="545" spans="1:33" hidden="1">
      <c r="A545" s="35" t="s">
        <v>999</v>
      </c>
      <c r="B545" s="35" t="s">
        <v>1886</v>
      </c>
      <c r="C545" s="35" t="b">
        <f t="shared" si="16"/>
        <v>1</v>
      </c>
      <c r="D545" s="35">
        <v>5.0501384535005203</v>
      </c>
      <c r="E545" s="35">
        <v>2.9996081504702192</v>
      </c>
      <c r="F545" s="35">
        <v>5.1809790355778143</v>
      </c>
      <c r="G545" s="36">
        <v>0.40799768519354984</v>
      </c>
      <c r="H545" s="37">
        <v>43667</v>
      </c>
      <c r="I545" s="38">
        <v>43667.407997685186</v>
      </c>
      <c r="J545" s="35">
        <v>3</v>
      </c>
      <c r="K545" s="35" t="s">
        <v>454</v>
      </c>
      <c r="L545" s="35">
        <v>0</v>
      </c>
      <c r="M545" s="35">
        <v>25</v>
      </c>
      <c r="N545" s="35">
        <v>3</v>
      </c>
      <c r="O545" s="35">
        <v>4.7557344400000003</v>
      </c>
      <c r="P545" s="35">
        <f t="shared" si="17"/>
        <v>2.1260035240576003</v>
      </c>
      <c r="Q545" s="35">
        <v>134</v>
      </c>
      <c r="R545" s="35" t="s">
        <v>1777</v>
      </c>
      <c r="S545" s="35" t="s">
        <v>1403</v>
      </c>
      <c r="T545" s="35">
        <v>3.0251520164789499E-3</v>
      </c>
      <c r="U545" s="35">
        <v>0.61227919074963399</v>
      </c>
      <c r="V545" s="35">
        <v>0.13426387005215501</v>
      </c>
      <c r="W545" s="35">
        <v>16166</v>
      </c>
      <c r="X545" s="35">
        <v>8.7909284360067397E-2</v>
      </c>
      <c r="Y545" s="35">
        <v>1421.1414909648499</v>
      </c>
      <c r="Z545" s="35">
        <v>0.40197173597352398</v>
      </c>
      <c r="AA545" s="35">
        <v>1406</v>
      </c>
      <c r="AB545" s="35">
        <v>2.92759832055134E-2</v>
      </c>
      <c r="AC545" s="35">
        <v>16166</v>
      </c>
      <c r="AD545" s="35">
        <v>5.9248002005653201E-2</v>
      </c>
      <c r="AE545" s="35">
        <v>16166</v>
      </c>
      <c r="AF545" s="35">
        <v>8.7836172481338903E-2</v>
      </c>
      <c r="AG545" s="35">
        <v>16166</v>
      </c>
    </row>
    <row r="546" spans="1:33" hidden="1">
      <c r="A546" s="35" t="s">
        <v>1000</v>
      </c>
      <c r="B546" s="35" t="s">
        <v>1887</v>
      </c>
      <c r="C546" s="35" t="b">
        <f t="shared" si="16"/>
        <v>1</v>
      </c>
      <c r="D546" s="35">
        <v>7.3088113897596685</v>
      </c>
      <c r="E546" s="35">
        <v>6.0971786833855806</v>
      </c>
      <c r="F546" s="35">
        <v>4.2468724955764836</v>
      </c>
      <c r="G546" s="36">
        <v>0.40966435184236616</v>
      </c>
      <c r="H546" s="37">
        <v>43667</v>
      </c>
      <c r="I546" s="38">
        <v>43667.40966435185</v>
      </c>
      <c r="J546" s="35">
        <v>3</v>
      </c>
      <c r="K546" s="35" t="s">
        <v>454</v>
      </c>
      <c r="L546" s="35">
        <v>5</v>
      </c>
      <c r="M546" s="35">
        <v>25</v>
      </c>
      <c r="N546" s="35">
        <v>3</v>
      </c>
      <c r="O546" s="35">
        <v>4.7557344400000003</v>
      </c>
      <c r="P546" s="35">
        <f t="shared" si="17"/>
        <v>2.1260035240576003</v>
      </c>
      <c r="Q546" s="35">
        <v>134</v>
      </c>
      <c r="R546" s="35" t="s">
        <v>1777</v>
      </c>
      <c r="S546" s="35" t="s">
        <v>1403</v>
      </c>
      <c r="T546" s="35">
        <v>0</v>
      </c>
      <c r="U546" s="35">
        <v>0.70749302705438799</v>
      </c>
      <c r="V546" s="35">
        <v>0.19191940880507799</v>
      </c>
      <c r="W546" s="35">
        <v>10455</v>
      </c>
      <c r="X546" s="35">
        <v>0.14694563355618001</v>
      </c>
      <c r="Y546" s="35">
        <v>1536.3165988298599</v>
      </c>
      <c r="Z546" s="35">
        <v>0.40671728060580598</v>
      </c>
      <c r="AA546" s="35">
        <v>2257</v>
      </c>
      <c r="AB546" s="35">
        <v>5.5332818393202803E-2</v>
      </c>
      <c r="AC546" s="35">
        <v>10455</v>
      </c>
      <c r="AD546" s="35">
        <v>9.90993563469766E-2</v>
      </c>
      <c r="AE546" s="35">
        <v>10455</v>
      </c>
      <c r="AF546" s="35">
        <v>0.13636367258076901</v>
      </c>
      <c r="AG546" s="35">
        <v>10455</v>
      </c>
    </row>
    <row r="547" spans="1:33" hidden="1">
      <c r="A547" s="35" t="s">
        <v>1001</v>
      </c>
      <c r="B547" s="35" t="s">
        <v>1888</v>
      </c>
      <c r="C547" s="35" t="b">
        <f t="shared" si="16"/>
        <v>1</v>
      </c>
      <c r="D547" s="35">
        <v>14.770067920585149</v>
      </c>
      <c r="E547" s="35">
        <v>14.258751306165099</v>
      </c>
      <c r="F547" s="35">
        <v>4.4788750896197564</v>
      </c>
      <c r="G547" s="36">
        <v>0.41365740742185153</v>
      </c>
      <c r="H547" s="37">
        <v>43667</v>
      </c>
      <c r="I547" s="38">
        <v>43667.413657407407</v>
      </c>
      <c r="J547" s="35">
        <v>3</v>
      </c>
      <c r="K547" s="35" t="s">
        <v>454</v>
      </c>
      <c r="L547" s="35">
        <v>-5</v>
      </c>
      <c r="M547" s="35">
        <v>25</v>
      </c>
      <c r="N547" s="35">
        <v>3</v>
      </c>
      <c r="O547" s="35">
        <v>4.3642699399999998</v>
      </c>
      <c r="P547" s="35">
        <f t="shared" si="17"/>
        <v>1.9510032339775998</v>
      </c>
      <c r="Q547" s="35">
        <v>192</v>
      </c>
      <c r="R547" s="35" t="s">
        <v>1777</v>
      </c>
      <c r="S547" s="35" t="s">
        <v>1341</v>
      </c>
      <c r="T547" s="35">
        <v>3.7741533786299201E-3</v>
      </c>
      <c r="U547" s="35">
        <v>0.74381017811959105</v>
      </c>
      <c r="V547" s="35">
        <v>0.19989440837300801</v>
      </c>
      <c r="W547" s="35">
        <v>9625</v>
      </c>
      <c r="X547" s="35">
        <v>0.167581655812092</v>
      </c>
      <c r="Y547" s="35">
        <v>1612.9734371913801</v>
      </c>
      <c r="Z547" s="35">
        <v>0.40257275907732898</v>
      </c>
      <c r="AA547" s="35">
        <v>1877</v>
      </c>
      <c r="AB547" s="35">
        <v>5.5383336247555398E-2</v>
      </c>
      <c r="AC547" s="35">
        <v>9625</v>
      </c>
      <c r="AD547" s="35">
        <v>0.101623210898237</v>
      </c>
      <c r="AE547" s="35">
        <v>9625</v>
      </c>
      <c r="AF547" s="35">
        <v>0.14118275560819599</v>
      </c>
      <c r="AG547" s="35">
        <v>9625</v>
      </c>
    </row>
    <row r="548" spans="1:33" hidden="1">
      <c r="A548" s="35" t="s">
        <v>1002</v>
      </c>
      <c r="B548" s="35" t="s">
        <v>1889</v>
      </c>
      <c r="C548" s="35" t="b">
        <f t="shared" si="16"/>
        <v>1</v>
      </c>
      <c r="D548" s="35">
        <v>13.405428422152566</v>
      </c>
      <c r="E548" s="35">
        <v>12.648902821316614</v>
      </c>
      <c r="F548" s="35">
        <v>3.1070231225998648</v>
      </c>
      <c r="G548" s="36">
        <v>0.41497685184003785</v>
      </c>
      <c r="H548" s="37">
        <v>43667</v>
      </c>
      <c r="I548" s="38">
        <v>43667.414976851855</v>
      </c>
      <c r="J548" s="35">
        <v>3</v>
      </c>
      <c r="K548" s="35" t="s">
        <v>454</v>
      </c>
      <c r="L548" s="35">
        <v>0</v>
      </c>
      <c r="M548" s="35">
        <v>25</v>
      </c>
      <c r="N548" s="35">
        <v>3</v>
      </c>
      <c r="O548" s="35">
        <v>4.4134826199999999</v>
      </c>
      <c r="P548" s="35">
        <f t="shared" si="17"/>
        <v>1.9730032704448</v>
      </c>
      <c r="Q548" s="35">
        <v>183</v>
      </c>
      <c r="R548" s="35" t="s">
        <v>1777</v>
      </c>
      <c r="S548" s="35" t="s">
        <v>1341</v>
      </c>
      <c r="T548" s="35">
        <v>3.5333399900272398E-3</v>
      </c>
      <c r="U548" s="35">
        <v>0.80720763567411002</v>
      </c>
      <c r="V548" s="35">
        <v>0.165088791369634</v>
      </c>
      <c r="W548" s="35">
        <v>18997</v>
      </c>
      <c r="X548" s="35">
        <v>0.101353613142739</v>
      </c>
      <c r="Y548" s="35">
        <v>1925.41458887261</v>
      </c>
      <c r="Z548" s="35">
        <v>0.38140652054563201</v>
      </c>
      <c r="AA548" s="35">
        <v>3107</v>
      </c>
      <c r="AB548" s="35">
        <v>4.1863662520355498E-2</v>
      </c>
      <c r="AC548" s="35">
        <v>18997</v>
      </c>
      <c r="AD548" s="35">
        <v>7.9526762397160999E-2</v>
      </c>
      <c r="AE548" s="35">
        <v>18997</v>
      </c>
      <c r="AF548" s="35">
        <v>0.113156004220324</v>
      </c>
      <c r="AG548" s="35">
        <v>18997</v>
      </c>
    </row>
    <row r="549" spans="1:33" hidden="1">
      <c r="A549" s="35" t="s">
        <v>1003</v>
      </c>
      <c r="B549" s="35" t="s">
        <v>1890</v>
      </c>
      <c r="C549" s="35" t="b">
        <f t="shared" si="16"/>
        <v>1</v>
      </c>
      <c r="D549" s="35">
        <v>14.907238766980138</v>
      </c>
      <c r="E549" s="35">
        <v>14.009926854754442</v>
      </c>
      <c r="F549" s="35">
        <v>4.4052868248872334</v>
      </c>
      <c r="G549" s="36">
        <v>0.41701388888759539</v>
      </c>
      <c r="H549" s="37">
        <v>43667</v>
      </c>
      <c r="I549" s="38">
        <v>43667.417013888888</v>
      </c>
      <c r="J549" s="35">
        <v>3</v>
      </c>
      <c r="K549" s="35" t="s">
        <v>454</v>
      </c>
      <c r="L549" s="35">
        <v>0</v>
      </c>
      <c r="M549" s="35">
        <v>25</v>
      </c>
      <c r="N549" s="35">
        <v>3</v>
      </c>
      <c r="O549" s="35">
        <v>4.4134826199999999</v>
      </c>
      <c r="P549" s="35">
        <f t="shared" si="17"/>
        <v>1.9730032704448</v>
      </c>
      <c r="Q549" s="35">
        <v>183</v>
      </c>
      <c r="R549" s="35" t="s">
        <v>1777</v>
      </c>
      <c r="S549" s="35" t="s">
        <v>1341</v>
      </c>
      <c r="T549" s="39">
        <v>1.5911033864727798E-5</v>
      </c>
      <c r="U549" s="35">
        <v>1.2444353566039701</v>
      </c>
      <c r="V549" s="35">
        <v>0.188937166110417</v>
      </c>
      <c r="W549" s="35">
        <v>22113</v>
      </c>
      <c r="X549" s="35">
        <v>0.13838180854542501</v>
      </c>
      <c r="Y549" s="35">
        <v>3060.0369323649702</v>
      </c>
      <c r="Z549" s="35">
        <v>0.51316694374234895</v>
      </c>
      <c r="AA549" s="35">
        <v>3157</v>
      </c>
      <c r="AB549" s="35">
        <v>6.2766053276603603E-2</v>
      </c>
      <c r="AC549" s="35">
        <v>22113</v>
      </c>
      <c r="AD549" s="35">
        <v>0.101557634551454</v>
      </c>
      <c r="AE549" s="35">
        <v>22113</v>
      </c>
      <c r="AF549" s="35">
        <v>0.136026780088979</v>
      </c>
      <c r="AG549" s="35">
        <v>22113</v>
      </c>
    </row>
    <row r="550" spans="1:33" hidden="1">
      <c r="A550" s="35" t="s">
        <v>1004</v>
      </c>
      <c r="B550" s="35" t="s">
        <v>1891</v>
      </c>
      <c r="C550" s="35" t="b">
        <f t="shared" si="16"/>
        <v>1</v>
      </c>
      <c r="D550" s="35">
        <v>11.23631661442006</v>
      </c>
      <c r="E550" s="35">
        <v>10.318051201671892</v>
      </c>
      <c r="F550" s="35">
        <v>4.3986976392785051</v>
      </c>
      <c r="G550" s="36">
        <v>0.41931712962104939</v>
      </c>
      <c r="H550" s="37">
        <v>43667</v>
      </c>
      <c r="I550" s="38">
        <v>43667.419317129628</v>
      </c>
      <c r="J550" s="35">
        <v>3</v>
      </c>
      <c r="K550" s="35" t="s">
        <v>454</v>
      </c>
      <c r="L550" s="35">
        <v>-5</v>
      </c>
      <c r="M550" s="35">
        <v>25</v>
      </c>
      <c r="N550" s="35">
        <v>3</v>
      </c>
      <c r="O550" s="35">
        <v>3.3486991800000001</v>
      </c>
      <c r="P550" s="35">
        <f t="shared" si="17"/>
        <v>1.4970024814272</v>
      </c>
      <c r="Q550" s="35">
        <v>137</v>
      </c>
      <c r="R550" s="35" t="s">
        <v>1777</v>
      </c>
      <c r="S550" s="35" t="s">
        <v>1341</v>
      </c>
      <c r="T550" s="35">
        <v>1.9393290169729001E-4</v>
      </c>
      <c r="U550" s="35">
        <v>0.51038204461512204</v>
      </c>
      <c r="V550" s="35">
        <v>0.20947507277518601</v>
      </c>
      <c r="W550" s="35">
        <v>9988</v>
      </c>
      <c r="X550" s="35">
        <v>0.20085979336715801</v>
      </c>
      <c r="Y550" s="35">
        <v>2006.18761615117</v>
      </c>
      <c r="Z550" s="35">
        <v>0.36203930517988098</v>
      </c>
      <c r="AA550" s="35">
        <v>2485</v>
      </c>
      <c r="AB550" s="35">
        <v>5.6602917476998402E-2</v>
      </c>
      <c r="AC550" s="35">
        <v>9988</v>
      </c>
      <c r="AD550" s="35">
        <v>0.10639205686011</v>
      </c>
      <c r="AE550" s="35">
        <v>9988</v>
      </c>
      <c r="AF550" s="35">
        <v>0.148286368361397</v>
      </c>
      <c r="AG550" s="35">
        <v>9988</v>
      </c>
    </row>
    <row r="551" spans="1:33" hidden="1">
      <c r="A551" s="35" t="s">
        <v>1005</v>
      </c>
      <c r="B551" s="35" t="s">
        <v>1892</v>
      </c>
      <c r="C551" s="35" t="b">
        <f t="shared" si="16"/>
        <v>1</v>
      </c>
      <c r="D551" s="35">
        <v>15.659819749216306</v>
      </c>
      <c r="E551" s="35">
        <v>14.932732497387669</v>
      </c>
      <c r="F551" s="35">
        <v>5.6157448670887398</v>
      </c>
      <c r="G551" s="36">
        <v>0.42108796295360662</v>
      </c>
      <c r="H551" s="37">
        <v>43667</v>
      </c>
      <c r="I551" s="38">
        <v>43667.421087962961</v>
      </c>
      <c r="J551" s="35">
        <v>3</v>
      </c>
      <c r="K551" s="35" t="s">
        <v>454</v>
      </c>
      <c r="L551" s="35">
        <v>5</v>
      </c>
      <c r="M551" s="35">
        <v>25</v>
      </c>
      <c r="N551" s="35">
        <v>3</v>
      </c>
      <c r="O551" s="35">
        <v>3.3486991800000001</v>
      </c>
      <c r="P551" s="35">
        <f t="shared" si="17"/>
        <v>1.4970024814272</v>
      </c>
      <c r="Q551" s="35">
        <v>137</v>
      </c>
      <c r="R551" s="35" t="s">
        <v>1777</v>
      </c>
      <c r="S551" s="35" t="s">
        <v>1341</v>
      </c>
      <c r="T551" s="35">
        <v>4.8072223639528001E-3</v>
      </c>
      <c r="U551" s="35">
        <v>0.81627148863876398</v>
      </c>
      <c r="V551" s="35">
        <v>0.18652077523501301</v>
      </c>
      <c r="W551" s="35">
        <v>17279</v>
      </c>
      <c r="X551" s="35">
        <v>0.142405059863427</v>
      </c>
      <c r="Y551" s="35">
        <v>2460.6170293801601</v>
      </c>
      <c r="Z551" s="35">
        <v>0.41473540006662601</v>
      </c>
      <c r="AA551" s="35">
        <v>3495</v>
      </c>
      <c r="AB551" s="35">
        <v>5.4557927089968497E-2</v>
      </c>
      <c r="AC551" s="35">
        <v>17279</v>
      </c>
      <c r="AD551" s="35">
        <v>9.6613761343461196E-2</v>
      </c>
      <c r="AE551" s="35">
        <v>17279</v>
      </c>
      <c r="AF551" s="35">
        <v>0.13257947573057799</v>
      </c>
      <c r="AG551" s="35">
        <v>17279</v>
      </c>
    </row>
    <row r="552" spans="1:33" hidden="1">
      <c r="A552" s="35" t="s">
        <v>1006</v>
      </c>
      <c r="B552" s="35" t="s">
        <v>1893</v>
      </c>
      <c r="C552" s="35" t="b">
        <f t="shared" si="16"/>
        <v>1</v>
      </c>
      <c r="D552" s="35">
        <v>10.414699582027163</v>
      </c>
      <c r="E552" s="35">
        <v>8.6657523510971792</v>
      </c>
      <c r="F552" s="35">
        <v>5.1338898257223473</v>
      </c>
      <c r="G552" s="36">
        <v>0.42268518518540077</v>
      </c>
      <c r="H552" s="37">
        <v>43667</v>
      </c>
      <c r="I552" s="38">
        <v>43667.422685185185</v>
      </c>
      <c r="J552" s="35">
        <v>3</v>
      </c>
      <c r="K552" s="35" t="s">
        <v>454</v>
      </c>
      <c r="L552" s="35">
        <v>10</v>
      </c>
      <c r="M552" s="35">
        <v>25</v>
      </c>
      <c r="N552" s="35">
        <v>3</v>
      </c>
      <c r="O552" s="35">
        <v>3.3039603799999999</v>
      </c>
      <c r="P552" s="35">
        <f t="shared" si="17"/>
        <v>1.4770024482752</v>
      </c>
      <c r="Q552" s="35">
        <v>143</v>
      </c>
      <c r="R552" s="35" t="s">
        <v>1777</v>
      </c>
      <c r="S552" s="35" t="s">
        <v>1341</v>
      </c>
      <c r="T552" s="35">
        <v>3.9386188898423297E-3</v>
      </c>
      <c r="U552" s="35">
        <v>0.557305863911709</v>
      </c>
      <c r="V552" s="35">
        <v>0.106132636539126</v>
      </c>
      <c r="W552" s="35">
        <v>23950</v>
      </c>
      <c r="X552" s="35">
        <v>8.6588205347238004E-2</v>
      </c>
      <c r="Y552" s="35">
        <v>2073.78751806635</v>
      </c>
      <c r="Z552" s="35">
        <v>0.368839021608802</v>
      </c>
      <c r="AA552" s="35">
        <v>745</v>
      </c>
      <c r="AB552" s="35">
        <v>1.55120203565301E-2</v>
      </c>
      <c r="AC552" s="35">
        <v>23950</v>
      </c>
      <c r="AD552" s="35">
        <v>3.8724821418573301E-2</v>
      </c>
      <c r="AE552" s="35">
        <v>23950</v>
      </c>
      <c r="AF552" s="35">
        <v>6.3405240929108903E-2</v>
      </c>
      <c r="AG552" s="35">
        <v>23950</v>
      </c>
    </row>
    <row r="553" spans="1:33" hidden="1">
      <c r="A553" s="35" t="s">
        <v>1007</v>
      </c>
      <c r="B553" s="35" t="s">
        <v>1894</v>
      </c>
      <c r="C553" s="35" t="b">
        <f t="shared" si="16"/>
        <v>1</v>
      </c>
      <c r="D553" s="35">
        <v>13.056739811912234</v>
      </c>
      <c r="E553" s="35">
        <v>12.448406478578892</v>
      </c>
      <c r="F553" s="35">
        <v>5.2133480984898943</v>
      </c>
      <c r="G553" s="36">
        <v>0.4241203703568317</v>
      </c>
      <c r="H553" s="37">
        <v>43667</v>
      </c>
      <c r="I553" s="38">
        <v>43667.424120370371</v>
      </c>
      <c r="J553" s="35">
        <v>3</v>
      </c>
      <c r="K553" s="35" t="s">
        <v>454</v>
      </c>
      <c r="L553" s="35">
        <v>5</v>
      </c>
      <c r="M553" s="35">
        <v>25</v>
      </c>
      <c r="N553" s="35">
        <v>3</v>
      </c>
      <c r="O553" s="35">
        <v>3.3039603799999999</v>
      </c>
      <c r="P553" s="35">
        <f t="shared" si="17"/>
        <v>1.4770024482752</v>
      </c>
      <c r="Q553" s="35">
        <v>143</v>
      </c>
      <c r="R553" s="35" t="s">
        <v>1777</v>
      </c>
      <c r="S553" s="35" t="s">
        <v>1341</v>
      </c>
      <c r="T553" s="35">
        <v>4.5627212106658897E-3</v>
      </c>
      <c r="U553" s="35">
        <v>0.534720002247696</v>
      </c>
      <c r="V553" s="35">
        <v>8.2568715397794298E-2</v>
      </c>
      <c r="W553" s="35">
        <v>17497</v>
      </c>
      <c r="X553" s="35">
        <v>7.3291293373728403E-2</v>
      </c>
      <c r="Y553" s="35">
        <v>1282.37776016013</v>
      </c>
      <c r="Z553" s="35">
        <v>0.39481829548057101</v>
      </c>
      <c r="AA553" s="35">
        <v>279</v>
      </c>
      <c r="AB553" s="35">
        <v>9.1030803057585603E-3</v>
      </c>
      <c r="AC553" s="35">
        <v>17497</v>
      </c>
      <c r="AD553" s="35">
        <v>2.5996759738850999E-2</v>
      </c>
      <c r="AE553" s="35">
        <v>17497</v>
      </c>
      <c r="AF553" s="35">
        <v>4.5831935488294402E-2</v>
      </c>
      <c r="AG553" s="35">
        <v>17497</v>
      </c>
    </row>
    <row r="554" spans="1:33" hidden="1">
      <c r="A554" s="35" t="s">
        <v>1008</v>
      </c>
      <c r="B554" s="35" t="s">
        <v>1895</v>
      </c>
      <c r="C554" s="35" t="b">
        <f t="shared" si="16"/>
        <v>1</v>
      </c>
      <c r="D554" s="35">
        <v>5.8128004179728281</v>
      </c>
      <c r="E554" s="35">
        <v>5.2847439916405428</v>
      </c>
      <c r="F554" s="35">
        <v>3.2802474395358465</v>
      </c>
      <c r="G554" s="36">
        <v>0.42570601851912215</v>
      </c>
      <c r="H554" s="37">
        <v>43667</v>
      </c>
      <c r="I554" s="38">
        <v>43667.425706018519</v>
      </c>
      <c r="J554" s="35">
        <v>3</v>
      </c>
      <c r="K554" s="35" t="s">
        <v>454</v>
      </c>
      <c r="L554" s="35">
        <v>10</v>
      </c>
      <c r="M554" s="35">
        <v>25</v>
      </c>
      <c r="N554" s="35">
        <v>3</v>
      </c>
      <c r="O554" s="35">
        <v>4.3441374799999997</v>
      </c>
      <c r="P554" s="35">
        <f t="shared" si="17"/>
        <v>1.9420032190591998</v>
      </c>
      <c r="Q554" s="35">
        <v>134</v>
      </c>
      <c r="R554" s="35" t="s">
        <v>1777</v>
      </c>
      <c r="S554" s="35" t="s">
        <v>1403</v>
      </c>
      <c r="T554" s="35">
        <v>4.2174697205816496E-3</v>
      </c>
      <c r="U554" s="35">
        <v>0.27284836574724802</v>
      </c>
      <c r="V554" s="35">
        <v>7.2339879057000206E-2</v>
      </c>
      <c r="W554" s="35">
        <v>7700</v>
      </c>
      <c r="X554" s="35">
        <v>6.6296942032916001E-2</v>
      </c>
      <c r="Y554" s="35">
        <v>510.486453653453</v>
      </c>
      <c r="Z554" s="35" t="s">
        <v>1346</v>
      </c>
      <c r="AA554" s="35">
        <v>0</v>
      </c>
      <c r="AB554" s="35">
        <v>5.6462931476525804E-3</v>
      </c>
      <c r="AC554" s="35">
        <v>7700</v>
      </c>
      <c r="AD554" s="35">
        <v>2.0003365404170501E-2</v>
      </c>
      <c r="AE554" s="35">
        <v>7700</v>
      </c>
      <c r="AF554" s="35">
        <v>3.79459748784075E-2</v>
      </c>
      <c r="AG554" s="35">
        <v>7700</v>
      </c>
    </row>
    <row r="555" spans="1:33" hidden="1">
      <c r="A555" s="35" t="s">
        <v>1009</v>
      </c>
      <c r="B555" s="35" t="s">
        <v>1896</v>
      </c>
      <c r="C555" s="35" t="b">
        <f t="shared" si="16"/>
        <v>1</v>
      </c>
      <c r="D555" s="35">
        <v>10.079286833855807</v>
      </c>
      <c r="E555" s="35">
        <v>9.139237199582027</v>
      </c>
      <c r="F555" s="35">
        <v>5.9121758501562702</v>
      </c>
      <c r="G555" s="36">
        <v>0.42902777777635492</v>
      </c>
      <c r="H555" s="37">
        <v>43667</v>
      </c>
      <c r="I555" s="38">
        <v>43667.429027777776</v>
      </c>
      <c r="J555" s="35">
        <v>3</v>
      </c>
      <c r="K555" s="35" t="s">
        <v>454</v>
      </c>
      <c r="L555" s="35">
        <v>-5</v>
      </c>
      <c r="M555" s="35">
        <v>25</v>
      </c>
      <c r="N555" s="35">
        <v>3</v>
      </c>
      <c r="O555" s="35">
        <v>3.4896264000000001</v>
      </c>
      <c r="P555" s="35">
        <f t="shared" si="17"/>
        <v>1.560002585856</v>
      </c>
      <c r="Q555" s="35">
        <v>185</v>
      </c>
      <c r="R555" s="35" t="s">
        <v>1777</v>
      </c>
      <c r="S555" s="35" t="s">
        <v>1341</v>
      </c>
      <c r="T555" s="35">
        <v>4.0100734070281398E-3</v>
      </c>
      <c r="U555" s="35">
        <v>0.67108913899923095</v>
      </c>
      <c r="V555" s="35">
        <v>0.13790539068858501</v>
      </c>
      <c r="W555" s="35">
        <v>8286</v>
      </c>
      <c r="X555" s="35">
        <v>6.8216606521072906E-2</v>
      </c>
      <c r="Y555" s="35">
        <v>565.24280163361004</v>
      </c>
      <c r="Z555" s="35">
        <v>0.42125994776019299</v>
      </c>
      <c r="AA555" s="35">
        <v>1328</v>
      </c>
      <c r="AB555" s="35">
        <v>3.7636799775276897E-2</v>
      </c>
      <c r="AC555" s="35">
        <v>8286</v>
      </c>
      <c r="AD555" s="35">
        <v>6.7291307593233499E-2</v>
      </c>
      <c r="AE555" s="35">
        <v>8286</v>
      </c>
      <c r="AF555" s="35">
        <v>9.4377004934946607E-2</v>
      </c>
      <c r="AG555" s="35">
        <v>8286</v>
      </c>
    </row>
    <row r="556" spans="1:33" hidden="1">
      <c r="A556" s="35" t="s">
        <v>1010</v>
      </c>
      <c r="B556" s="35" t="s">
        <v>1897</v>
      </c>
      <c r="C556" s="35" t="b">
        <f t="shared" si="16"/>
        <v>1</v>
      </c>
      <c r="D556" s="35">
        <v>11.427789968652041</v>
      </c>
      <c r="E556" s="35">
        <v>11.048197492163009</v>
      </c>
      <c r="F556" s="35">
        <v>5.2934092396684171</v>
      </c>
      <c r="G556" s="36">
        <v>0.43049768518540077</v>
      </c>
      <c r="H556" s="37">
        <v>43667</v>
      </c>
      <c r="I556" s="38">
        <v>43667.430497685185</v>
      </c>
      <c r="J556" s="35">
        <v>3</v>
      </c>
      <c r="K556" s="35" t="s">
        <v>454</v>
      </c>
      <c r="L556" s="35">
        <v>0</v>
      </c>
      <c r="M556" s="35">
        <v>25</v>
      </c>
      <c r="N556" s="35">
        <v>3</v>
      </c>
      <c r="O556" s="35">
        <v>3.4896264000000001</v>
      </c>
      <c r="P556" s="35">
        <f t="shared" si="17"/>
        <v>1.560002585856</v>
      </c>
      <c r="Q556" s="35">
        <v>185</v>
      </c>
      <c r="R556" s="35" t="s">
        <v>1777</v>
      </c>
      <c r="S556" s="35" t="s">
        <v>1341</v>
      </c>
      <c r="T556" s="35">
        <v>4.1119020544515498E-3</v>
      </c>
      <c r="U556" s="35">
        <v>0.83737192774925495</v>
      </c>
      <c r="V556" s="35">
        <v>0.14314360708172499</v>
      </c>
      <c r="W556" s="35">
        <v>9935</v>
      </c>
      <c r="X556" s="35">
        <v>0.10339923963584501</v>
      </c>
      <c r="Y556" s="35">
        <v>1027.2714457821201</v>
      </c>
      <c r="Z556" s="35">
        <v>0.42377002862171598</v>
      </c>
      <c r="AA556" s="35">
        <v>1163</v>
      </c>
      <c r="AB556" s="35">
        <v>3.4680757188873701E-2</v>
      </c>
      <c r="AC556" s="35">
        <v>9935</v>
      </c>
      <c r="AD556" s="35">
        <v>6.5781493093449106E-2</v>
      </c>
      <c r="AE556" s="35">
        <v>9935</v>
      </c>
      <c r="AF556" s="35">
        <v>9.5335961209657996E-2</v>
      </c>
      <c r="AG556" s="35">
        <v>9935</v>
      </c>
    </row>
    <row r="557" spans="1:33" hidden="1">
      <c r="A557" s="35" t="s">
        <v>1011</v>
      </c>
      <c r="B557" s="35" t="s">
        <v>1898</v>
      </c>
      <c r="C557" s="35" t="b">
        <f t="shared" si="16"/>
        <v>1</v>
      </c>
      <c r="D557" s="35">
        <v>19.351810344827577</v>
      </c>
      <c r="E557" s="35">
        <v>18.974007314524556</v>
      </c>
      <c r="F557" s="35">
        <v>6.3097520663431972</v>
      </c>
      <c r="G557" s="36">
        <v>0.4319328703568317</v>
      </c>
      <c r="H557" s="37">
        <v>43667</v>
      </c>
      <c r="I557" s="38">
        <v>43667.431932870371</v>
      </c>
      <c r="J557" s="35">
        <v>3</v>
      </c>
      <c r="K557" s="35" t="s">
        <v>454</v>
      </c>
      <c r="L557" s="35">
        <v>0</v>
      </c>
      <c r="M557" s="35">
        <v>25</v>
      </c>
      <c r="N557" s="35">
        <v>3</v>
      </c>
      <c r="O557" s="35">
        <v>3.4896264000000001</v>
      </c>
      <c r="P557" s="35">
        <f t="shared" si="17"/>
        <v>1.560002585856</v>
      </c>
      <c r="Q557" s="35">
        <v>185</v>
      </c>
      <c r="R557" s="35" t="s">
        <v>1777</v>
      </c>
      <c r="S557" s="35" t="s">
        <v>1341</v>
      </c>
      <c r="T557" s="35">
        <v>3.33188157984441E-3</v>
      </c>
      <c r="U557" s="35">
        <v>0.31151347683562203</v>
      </c>
      <c r="V557" s="35">
        <v>8.0414529345910202E-2</v>
      </c>
      <c r="W557" s="35">
        <v>21463</v>
      </c>
      <c r="X557" s="35">
        <v>6.8758640090972503E-2</v>
      </c>
      <c r="Y557" s="35">
        <v>1475.76669227254</v>
      </c>
      <c r="Z557" s="35">
        <v>0.306747978777687</v>
      </c>
      <c r="AA557" s="35">
        <v>5</v>
      </c>
      <c r="AB557" s="35">
        <v>7.7477749031540904E-3</v>
      </c>
      <c r="AC557" s="35">
        <v>21463</v>
      </c>
      <c r="AD557" s="35">
        <v>2.4307674348744601E-2</v>
      </c>
      <c r="AE557" s="35">
        <v>21463</v>
      </c>
      <c r="AF557" s="35">
        <v>4.3939831797730797E-2</v>
      </c>
      <c r="AG557" s="35">
        <v>21463</v>
      </c>
    </row>
    <row r="558" spans="1:33" hidden="1">
      <c r="A558" s="35" t="s">
        <v>1012</v>
      </c>
      <c r="B558" s="35" t="s">
        <v>1899</v>
      </c>
      <c r="C558" s="35" t="b">
        <f t="shared" si="16"/>
        <v>1</v>
      </c>
      <c r="D558" s="35">
        <v>10.283231452455592</v>
      </c>
      <c r="E558" s="35">
        <v>9.7524817136886099</v>
      </c>
      <c r="F558" s="35">
        <v>5.9525254025439249</v>
      </c>
      <c r="G558" s="36">
        <v>0.43811342591652647</v>
      </c>
      <c r="H558" s="37">
        <v>43667</v>
      </c>
      <c r="I558" s="38">
        <v>43667.438113425924</v>
      </c>
      <c r="J558" s="35">
        <v>3</v>
      </c>
      <c r="K558" s="35" t="s">
        <v>454</v>
      </c>
      <c r="L558" s="35">
        <v>10</v>
      </c>
      <c r="M558" s="35">
        <v>25</v>
      </c>
      <c r="N558" s="35">
        <v>3</v>
      </c>
      <c r="O558" s="35">
        <v>4.0220181200000003</v>
      </c>
      <c r="P558" s="35">
        <f t="shared" si="17"/>
        <v>1.7980029803648001</v>
      </c>
      <c r="Q558" s="35">
        <v>26</v>
      </c>
      <c r="R558" s="35" t="s">
        <v>1777</v>
      </c>
      <c r="S558" s="35" t="s">
        <v>1341</v>
      </c>
      <c r="T558" s="35">
        <v>4.30311946860265E-3</v>
      </c>
      <c r="U558" s="35">
        <v>0.19078832700784801</v>
      </c>
      <c r="V558" s="35">
        <v>8.4728967576443298E-2</v>
      </c>
      <c r="W558" s="35">
        <v>10968</v>
      </c>
      <c r="X558" s="35">
        <v>8.2278539275537105E-2</v>
      </c>
      <c r="Y558" s="35">
        <v>902.43101877409094</v>
      </c>
      <c r="Z558" s="35" t="s">
        <v>1346</v>
      </c>
      <c r="AA558" s="35">
        <v>0</v>
      </c>
      <c r="AB558" s="35">
        <v>7.7108528263497697E-3</v>
      </c>
      <c r="AC558" s="35">
        <v>10968</v>
      </c>
      <c r="AD558" s="35">
        <v>2.5336297281573401E-2</v>
      </c>
      <c r="AE558" s="35">
        <v>10968</v>
      </c>
      <c r="AF558" s="35">
        <v>4.6229745714126698E-2</v>
      </c>
      <c r="AG558" s="35">
        <v>10968</v>
      </c>
    </row>
    <row r="559" spans="1:33" hidden="1">
      <c r="A559" s="35" t="s">
        <v>1013</v>
      </c>
      <c r="B559" s="35" t="s">
        <v>1900</v>
      </c>
      <c r="C559" s="35" t="b">
        <f t="shared" si="16"/>
        <v>1</v>
      </c>
      <c r="D559" s="35">
        <v>13.751692789968658</v>
      </c>
      <c r="E559" s="35">
        <v>11.46551724137931</v>
      </c>
      <c r="F559" s="35">
        <v>7.2402065343507367</v>
      </c>
      <c r="G559" s="36">
        <v>0.440289351856336</v>
      </c>
      <c r="H559" s="37">
        <v>43667</v>
      </c>
      <c r="I559" s="38">
        <v>43667.440289351849</v>
      </c>
      <c r="J559" s="35">
        <v>3</v>
      </c>
      <c r="K559" s="35" t="s">
        <v>454</v>
      </c>
      <c r="L559" s="35">
        <v>5</v>
      </c>
      <c r="M559" s="35">
        <v>25</v>
      </c>
      <c r="N559" s="35">
        <v>3</v>
      </c>
      <c r="O559" s="35">
        <v>5.3239172000000003</v>
      </c>
      <c r="P559" s="35">
        <f t="shared" si="17"/>
        <v>2.3800039450880002</v>
      </c>
      <c r="Q559" s="35">
        <v>117</v>
      </c>
      <c r="R559" s="35" t="s">
        <v>1777</v>
      </c>
      <c r="S559" s="35" t="s">
        <v>1403</v>
      </c>
      <c r="T559" s="35">
        <v>3.37456890076297E-3</v>
      </c>
      <c r="U559" s="35">
        <v>0.84792725755008402</v>
      </c>
      <c r="V559" s="35">
        <v>0.130277436579884</v>
      </c>
      <c r="W559" s="35">
        <v>8452</v>
      </c>
      <c r="X559" s="35">
        <v>6.6283034710530001E-2</v>
      </c>
      <c r="Y559" s="35">
        <v>560.22420937339905</v>
      </c>
      <c r="Z559" s="35">
        <v>0.50321171955908195</v>
      </c>
      <c r="AA559" s="35">
        <v>885</v>
      </c>
      <c r="AB559" s="35">
        <v>3.76405623086924E-2</v>
      </c>
      <c r="AC559" s="35">
        <v>8452</v>
      </c>
      <c r="AD559" s="35">
        <v>6.3980400331286102E-2</v>
      </c>
      <c r="AE559" s="35">
        <v>8452</v>
      </c>
      <c r="AF559" s="35">
        <v>8.8967425798358798E-2</v>
      </c>
      <c r="AG559" s="35">
        <v>8452</v>
      </c>
    </row>
    <row r="560" spans="1:33" hidden="1">
      <c r="A560" s="35" t="s">
        <v>1014</v>
      </c>
      <c r="B560" s="35" t="s">
        <v>1901</v>
      </c>
      <c r="C560" s="35" t="b">
        <f t="shared" si="16"/>
        <v>1</v>
      </c>
      <c r="D560" s="35">
        <v>12.036640543364664</v>
      </c>
      <c r="E560" s="35">
        <v>11.810997910135841</v>
      </c>
      <c r="F560" s="35">
        <v>3.11018698980814</v>
      </c>
      <c r="G560" s="36">
        <v>0.44223379628965631</v>
      </c>
      <c r="H560" s="37">
        <v>43667</v>
      </c>
      <c r="I560" s="38">
        <v>43667.442233796297</v>
      </c>
      <c r="J560" s="35">
        <v>3</v>
      </c>
      <c r="K560" s="35" t="s">
        <v>454</v>
      </c>
      <c r="L560" s="35">
        <v>5</v>
      </c>
      <c r="M560" s="35">
        <v>25</v>
      </c>
      <c r="N560" s="35">
        <v>3</v>
      </c>
      <c r="O560" s="35">
        <v>5.3239172000000003</v>
      </c>
      <c r="P560" s="35">
        <f t="shared" si="17"/>
        <v>2.3800039450880002</v>
      </c>
      <c r="Q560" s="35">
        <v>117</v>
      </c>
      <c r="R560" s="35" t="s">
        <v>1777</v>
      </c>
      <c r="S560" s="35" t="s">
        <v>1403</v>
      </c>
      <c r="T560" s="35">
        <v>3.6433621345428398E-3</v>
      </c>
      <c r="U560" s="35">
        <v>0.83637386441850603</v>
      </c>
      <c r="V560" s="35">
        <v>0.16519814477543601</v>
      </c>
      <c r="W560" s="35">
        <v>13286</v>
      </c>
      <c r="X560" s="35">
        <v>0.100162563262662</v>
      </c>
      <c r="Y560" s="35">
        <v>1330.7598155077301</v>
      </c>
      <c r="Z560" s="35">
        <v>0.42258613718781901</v>
      </c>
      <c r="AA560" s="35">
        <v>2228</v>
      </c>
      <c r="AB560" s="35">
        <v>4.5691643980334901E-2</v>
      </c>
      <c r="AC560" s="35">
        <v>13286</v>
      </c>
      <c r="AD560" s="35">
        <v>8.2336272975067099E-2</v>
      </c>
      <c r="AE560" s="35">
        <v>13286</v>
      </c>
      <c r="AF560" s="35">
        <v>0.114856004255679</v>
      </c>
      <c r="AG560" s="35">
        <v>13286</v>
      </c>
    </row>
    <row r="561" spans="1:33" hidden="1">
      <c r="A561" s="35" t="s">
        <v>1015</v>
      </c>
      <c r="B561" s="35" t="s">
        <v>1902</v>
      </c>
      <c r="C561" s="35" t="b">
        <f t="shared" si="16"/>
        <v>1</v>
      </c>
      <c r="D561" s="35">
        <v>5.0625705329153572</v>
      </c>
      <c r="E561" s="35">
        <v>4.2326280041797286</v>
      </c>
      <c r="F561" s="35">
        <v>3.7036370870627606</v>
      </c>
      <c r="G561" s="36">
        <v>0.44688657406368293</v>
      </c>
      <c r="H561" s="37">
        <v>43667</v>
      </c>
      <c r="I561" s="38">
        <v>43667.446886574071</v>
      </c>
      <c r="J561" s="35">
        <v>3</v>
      </c>
      <c r="K561" s="35" t="s">
        <v>454</v>
      </c>
      <c r="L561" s="35">
        <v>-5</v>
      </c>
      <c r="M561" s="35">
        <v>25</v>
      </c>
      <c r="N561" s="35">
        <v>3</v>
      </c>
      <c r="O561" s="35">
        <v>3.5947625799999998</v>
      </c>
      <c r="P561" s="35">
        <f t="shared" si="17"/>
        <v>1.6070026637632</v>
      </c>
      <c r="Q561" s="35">
        <v>88</v>
      </c>
      <c r="R561" s="35" t="s">
        <v>1777</v>
      </c>
      <c r="S561" s="35" t="s">
        <v>1403</v>
      </c>
      <c r="T561" s="35">
        <v>4.3551697135451196E-3</v>
      </c>
      <c r="U561" s="35">
        <v>0.155652003362584</v>
      </c>
      <c r="V561" s="35">
        <v>7.11981105771506E-2</v>
      </c>
      <c r="W561" s="35">
        <v>13419</v>
      </c>
      <c r="X561" s="35">
        <v>6.5337116183810107E-2</v>
      </c>
      <c r="Y561" s="35">
        <v>876.75876207054705</v>
      </c>
      <c r="Z561" s="35" t="s">
        <v>1346</v>
      </c>
      <c r="AA561" s="35">
        <v>0</v>
      </c>
      <c r="AB561" s="35">
        <v>5.4299519173053399E-3</v>
      </c>
      <c r="AC561" s="35">
        <v>13419</v>
      </c>
      <c r="AD561" s="35">
        <v>1.9484243933832399E-2</v>
      </c>
      <c r="AE561" s="35">
        <v>13419</v>
      </c>
      <c r="AF561" s="35">
        <v>3.7163132566552098E-2</v>
      </c>
      <c r="AG561" s="35">
        <v>13419</v>
      </c>
    </row>
    <row r="562" spans="1:33" hidden="1">
      <c r="A562" s="35" t="s">
        <v>1016</v>
      </c>
      <c r="B562" s="35" t="s">
        <v>1903</v>
      </c>
      <c r="C562" s="35" t="b">
        <f t="shared" si="16"/>
        <v>1</v>
      </c>
      <c r="D562" s="35">
        <v>14.185266457680246</v>
      </c>
      <c r="E562" s="35">
        <v>13.614158829676072</v>
      </c>
      <c r="F562" s="35">
        <v>6.6043296821527315</v>
      </c>
      <c r="G562" s="36">
        <v>0.44986111111938953</v>
      </c>
      <c r="H562" s="37">
        <v>43667</v>
      </c>
      <c r="I562" s="38">
        <v>43667.449861111112</v>
      </c>
      <c r="J562" s="35">
        <v>3</v>
      </c>
      <c r="K562" s="35" t="s">
        <v>454</v>
      </c>
      <c r="L562" s="35">
        <v>-5</v>
      </c>
      <c r="M562" s="35">
        <v>25</v>
      </c>
      <c r="N562" s="35">
        <v>3</v>
      </c>
      <c r="O562" s="35">
        <v>4.0712308000000004</v>
      </c>
      <c r="P562" s="35">
        <f t="shared" si="17"/>
        <v>1.8200030168320001</v>
      </c>
      <c r="Q562" s="35">
        <v>92</v>
      </c>
      <c r="R562" s="35" t="s">
        <v>1777</v>
      </c>
      <c r="S562" s="35" t="s">
        <v>1403</v>
      </c>
      <c r="T562" s="35">
        <v>3.2403379892778001E-3</v>
      </c>
      <c r="U562" s="35">
        <v>0.12728693412373099</v>
      </c>
      <c r="V562" s="35">
        <v>6.6480330403260596E-2</v>
      </c>
      <c r="W562" s="35">
        <v>5324</v>
      </c>
      <c r="X562" s="35">
        <v>6.3586798624469296E-2</v>
      </c>
      <c r="Y562" s="35">
        <v>338.53611587667501</v>
      </c>
      <c r="Z562" s="35" t="s">
        <v>1346</v>
      </c>
      <c r="AA562" s="35">
        <v>0</v>
      </c>
      <c r="AB562" s="35">
        <v>4.5816624719667602E-3</v>
      </c>
      <c r="AC562" s="35">
        <v>5324</v>
      </c>
      <c r="AD562" s="35">
        <v>1.7371445989659E-2</v>
      </c>
      <c r="AE562" s="35">
        <v>5324</v>
      </c>
      <c r="AF562" s="35">
        <v>3.3944272494385697E-2</v>
      </c>
      <c r="AG562" s="35">
        <v>5324</v>
      </c>
    </row>
    <row r="563" spans="1:33" hidden="1">
      <c r="A563" s="35" t="s">
        <v>1017</v>
      </c>
      <c r="B563" s="35" t="s">
        <v>1904</v>
      </c>
      <c r="C563" s="35" t="b">
        <f t="shared" si="16"/>
        <v>1</v>
      </c>
      <c r="D563" s="35">
        <v>17.322737722048068</v>
      </c>
      <c r="E563" s="35">
        <v>16.637277951933122</v>
      </c>
      <c r="F563" s="35">
        <v>6.5458458073256036</v>
      </c>
      <c r="G563" s="36">
        <v>0.45164351852145046</v>
      </c>
      <c r="H563" s="37">
        <v>43667</v>
      </c>
      <c r="I563" s="38">
        <v>43667.451643518521</v>
      </c>
      <c r="J563" s="35">
        <v>3</v>
      </c>
      <c r="K563" s="35" t="s">
        <v>454</v>
      </c>
      <c r="L563" s="35">
        <v>0</v>
      </c>
      <c r="M563" s="35">
        <v>25</v>
      </c>
      <c r="N563" s="35">
        <v>3</v>
      </c>
      <c r="O563" s="35">
        <v>4.0712308000000004</v>
      </c>
      <c r="P563" s="35">
        <f t="shared" si="17"/>
        <v>1.8200030168320001</v>
      </c>
      <c r="Q563" s="35">
        <v>92</v>
      </c>
      <c r="R563" s="35" t="s">
        <v>1777</v>
      </c>
      <c r="S563" s="35" t="s">
        <v>1403</v>
      </c>
      <c r="T563" s="35">
        <v>3.7357849292105399E-3</v>
      </c>
      <c r="U563" s="35">
        <v>0.31673550925572203</v>
      </c>
      <c r="V563" s="35">
        <v>0.12939847172418401</v>
      </c>
      <c r="W563" s="35">
        <v>15045</v>
      </c>
      <c r="X563" s="35">
        <v>0.12526047573430801</v>
      </c>
      <c r="Y563" s="35">
        <v>1884.54385742266</v>
      </c>
      <c r="Z563" s="35">
        <v>0.30824599462832702</v>
      </c>
      <c r="AA563" s="35">
        <v>13</v>
      </c>
      <c r="AB563" s="35">
        <v>1.96193074123273E-2</v>
      </c>
      <c r="AC563" s="35">
        <v>15045</v>
      </c>
      <c r="AD563" s="35">
        <v>4.9515611137160499E-2</v>
      </c>
      <c r="AE563" s="35">
        <v>15045</v>
      </c>
      <c r="AF563" s="35">
        <v>7.9672434769422498E-2</v>
      </c>
      <c r="AG563" s="35">
        <v>15045</v>
      </c>
    </row>
    <row r="564" spans="1:33" hidden="1">
      <c r="A564" s="35" t="s">
        <v>1018</v>
      </c>
      <c r="B564" s="35" t="s">
        <v>1905</v>
      </c>
      <c r="C564" s="35" t="b">
        <f t="shared" si="16"/>
        <v>1</v>
      </c>
      <c r="D564" s="35">
        <v>22.708158307210034</v>
      </c>
      <c r="E564" s="35">
        <v>20.283437826541274</v>
      </c>
      <c r="F564" s="35">
        <v>11.829323186994701</v>
      </c>
      <c r="G564" s="36">
        <v>0.45391203704639338</v>
      </c>
      <c r="H564" s="37">
        <v>43667</v>
      </c>
      <c r="I564" s="38">
        <v>43667.453912037039</v>
      </c>
      <c r="J564" s="35">
        <v>3</v>
      </c>
      <c r="K564" s="35" t="s">
        <v>454</v>
      </c>
      <c r="L564" s="35">
        <v>10</v>
      </c>
      <c r="M564" s="35">
        <v>25</v>
      </c>
      <c r="N564" s="35">
        <v>3</v>
      </c>
      <c r="O564" s="35">
        <v>5.3239172000000003</v>
      </c>
      <c r="P564" s="35">
        <f t="shared" si="17"/>
        <v>2.3800039450880002</v>
      </c>
      <c r="Q564" s="35">
        <v>68</v>
      </c>
      <c r="R564" s="35" t="s">
        <v>1777</v>
      </c>
      <c r="S564" s="35" t="s">
        <v>1403</v>
      </c>
      <c r="T564" s="35">
        <v>4.0992269179012603E-3</v>
      </c>
      <c r="U564" s="35">
        <v>0.341272709116901</v>
      </c>
      <c r="V564" s="35">
        <v>0.102204876881346</v>
      </c>
      <c r="W564" s="35">
        <v>16751</v>
      </c>
      <c r="X564" s="35">
        <v>9.3648262117609599E-2</v>
      </c>
      <c r="Y564" s="35">
        <v>1568.7020387320799</v>
      </c>
      <c r="Z564" s="35">
        <v>0.31604060352417301</v>
      </c>
      <c r="AA564" s="35">
        <v>45</v>
      </c>
      <c r="AB564" s="35">
        <v>1.2121599545954801E-2</v>
      </c>
      <c r="AC564" s="35">
        <v>16751</v>
      </c>
      <c r="AD564" s="35">
        <v>3.4505731592001598E-2</v>
      </c>
      <c r="AE564" s="35">
        <v>16751</v>
      </c>
      <c r="AF564" s="35">
        <v>5.9100586802883201E-2</v>
      </c>
      <c r="AG564" s="35">
        <v>16751</v>
      </c>
    </row>
    <row r="565" spans="1:33" hidden="1">
      <c r="A565" s="35" t="s">
        <v>1019</v>
      </c>
      <c r="B565" s="35" t="s">
        <v>1906</v>
      </c>
      <c r="C565" s="35" t="b">
        <f t="shared" si="16"/>
        <v>1</v>
      </c>
      <c r="D565" s="35">
        <v>21.266259143155697</v>
      </c>
      <c r="E565" s="35">
        <v>19.830851619644726</v>
      </c>
      <c r="F565" s="35">
        <v>6.7815118113026918</v>
      </c>
      <c r="G565" s="36">
        <v>0.45528935184120201</v>
      </c>
      <c r="H565" s="37">
        <v>43667</v>
      </c>
      <c r="I565" s="38">
        <v>43667.455289351848</v>
      </c>
      <c r="J565" s="35">
        <v>3</v>
      </c>
      <c r="K565" s="35" t="s">
        <v>454</v>
      </c>
      <c r="L565" s="35">
        <v>5</v>
      </c>
      <c r="M565" s="35">
        <v>25</v>
      </c>
      <c r="N565" s="35">
        <v>3</v>
      </c>
      <c r="O565" s="35">
        <v>5.3239172000000003</v>
      </c>
      <c r="P565" s="35">
        <f t="shared" si="17"/>
        <v>2.3800039450880002</v>
      </c>
      <c r="Q565" s="35">
        <v>68</v>
      </c>
      <c r="R565" s="35" t="s">
        <v>1777</v>
      </c>
      <c r="S565" s="35" t="s">
        <v>1403</v>
      </c>
      <c r="T565" s="35">
        <v>3.7593123789556701E-3</v>
      </c>
      <c r="U565" s="35">
        <v>0.34403230094736198</v>
      </c>
      <c r="V565" s="35">
        <v>0.121465232464901</v>
      </c>
      <c r="W565" s="35">
        <v>18203</v>
      </c>
      <c r="X565" s="35">
        <v>0.11751618725101901</v>
      </c>
      <c r="Y565" s="35">
        <v>2139.14715653031</v>
      </c>
      <c r="Z565" s="35">
        <v>0.31417458278361099</v>
      </c>
      <c r="AA565" s="35">
        <v>20</v>
      </c>
      <c r="AB565" s="35">
        <v>1.7103362581201102E-2</v>
      </c>
      <c r="AC565" s="35">
        <v>18203</v>
      </c>
      <c r="AD565" s="35">
        <v>4.48268666910977E-2</v>
      </c>
      <c r="AE565" s="35">
        <v>18203</v>
      </c>
      <c r="AF565" s="35">
        <v>7.3465997430445504E-2</v>
      </c>
      <c r="AG565" s="35">
        <v>18203</v>
      </c>
    </row>
    <row r="566" spans="1:33" hidden="1">
      <c r="A566" s="35" t="s">
        <v>1020</v>
      </c>
      <c r="B566" s="35" t="s">
        <v>1907</v>
      </c>
      <c r="C566" s="35" t="b">
        <f t="shared" si="16"/>
        <v>1</v>
      </c>
      <c r="D566" s="35">
        <v>21.798842737722051</v>
      </c>
      <c r="E566" s="35">
        <v>20.267110762800417</v>
      </c>
      <c r="F566" s="35">
        <v>8.2598820604446246</v>
      </c>
      <c r="G566" s="36">
        <v>0.45719907406601124</v>
      </c>
      <c r="H566" s="37">
        <v>43667</v>
      </c>
      <c r="I566" s="38">
        <v>43667.457199074073</v>
      </c>
      <c r="J566" s="35">
        <v>3</v>
      </c>
      <c r="K566" s="35" t="s">
        <v>454</v>
      </c>
      <c r="L566" s="35">
        <v>10</v>
      </c>
      <c r="M566" s="35">
        <v>25</v>
      </c>
      <c r="N566" s="35">
        <v>3</v>
      </c>
      <c r="O566" s="35">
        <v>5.4245795000000001</v>
      </c>
      <c r="P566" s="35">
        <f t="shared" si="17"/>
        <v>2.4250040196799998</v>
      </c>
      <c r="Q566" s="35">
        <v>85</v>
      </c>
      <c r="R566" s="35" t="s">
        <v>1777</v>
      </c>
      <c r="S566" s="35" t="s">
        <v>1403</v>
      </c>
      <c r="T566" s="35">
        <v>2.8714375951257001E-3</v>
      </c>
      <c r="U566" s="35">
        <v>0.81827310603824799</v>
      </c>
      <c r="V566" s="35">
        <v>0.176480983850692</v>
      </c>
      <c r="W566" s="35">
        <v>17804</v>
      </c>
      <c r="X566" s="35">
        <v>0.122416231507984</v>
      </c>
      <c r="Y566" s="35">
        <v>2179.49858576815</v>
      </c>
      <c r="Z566" s="35">
        <v>0.44339840532150898</v>
      </c>
      <c r="AA566" s="35">
        <v>3083</v>
      </c>
      <c r="AB566" s="35">
        <v>5.09648933544396E-2</v>
      </c>
      <c r="AC566" s="35">
        <v>17804</v>
      </c>
      <c r="AD566" s="35">
        <v>8.9768186519712898E-2</v>
      </c>
      <c r="AE566" s="35">
        <v>17804</v>
      </c>
      <c r="AF566" s="35">
        <v>0.123977946611127</v>
      </c>
      <c r="AG566" s="35">
        <v>17804</v>
      </c>
    </row>
    <row r="567" spans="1:33" hidden="1">
      <c r="A567" s="35" t="s">
        <v>1021</v>
      </c>
      <c r="B567" s="35" t="s">
        <v>1908</v>
      </c>
      <c r="C567" s="35" t="b">
        <f t="shared" si="16"/>
        <v>1</v>
      </c>
      <c r="D567" s="35">
        <v>29.908218390804596</v>
      </c>
      <c r="E567" s="35">
        <v>29.279649947753395</v>
      </c>
      <c r="F567" s="35">
        <v>8.7912852239320411</v>
      </c>
      <c r="G567" s="36">
        <v>0.45959490741370246</v>
      </c>
      <c r="H567" s="37">
        <v>43667</v>
      </c>
      <c r="I567" s="38">
        <v>43667.459594907406</v>
      </c>
      <c r="J567" s="35">
        <v>3</v>
      </c>
      <c r="K567" s="35" t="s">
        <v>454</v>
      </c>
      <c r="L567" s="35">
        <v>-5</v>
      </c>
      <c r="M567" s="35">
        <v>25</v>
      </c>
      <c r="N567" s="35">
        <v>3</v>
      </c>
      <c r="O567" s="35">
        <v>5.4245795000000001</v>
      </c>
      <c r="P567" s="35">
        <f t="shared" si="17"/>
        <v>2.4250040196799998</v>
      </c>
      <c r="Q567" s="35">
        <v>85</v>
      </c>
      <c r="R567" s="35" t="s">
        <v>1777</v>
      </c>
      <c r="S567" s="35" t="s">
        <v>1403</v>
      </c>
      <c r="T567" s="35">
        <v>5.9237738655748698E-3</v>
      </c>
      <c r="U567" s="35">
        <v>0.43097622300298999</v>
      </c>
      <c r="V567" s="35">
        <v>9.0370310690837605E-2</v>
      </c>
      <c r="W567" s="35">
        <v>30025</v>
      </c>
      <c r="X567" s="35">
        <v>7.7383648640664202E-2</v>
      </c>
      <c r="Y567" s="35">
        <v>2323.44405043594</v>
      </c>
      <c r="Z567" s="35">
        <v>0.34120536905693</v>
      </c>
      <c r="AA567" s="35">
        <v>172</v>
      </c>
      <c r="AB567" s="35">
        <v>1.0118978402076199E-2</v>
      </c>
      <c r="AC567" s="35">
        <v>30025</v>
      </c>
      <c r="AD567" s="35">
        <v>2.93182667845053E-2</v>
      </c>
      <c r="AE567" s="35">
        <v>30025</v>
      </c>
      <c r="AF567" s="35">
        <v>5.1101431892666097E-2</v>
      </c>
      <c r="AG567" s="35">
        <v>30025</v>
      </c>
    </row>
    <row r="568" spans="1:33" hidden="1">
      <c r="A568" s="35" t="s">
        <v>1022</v>
      </c>
      <c r="B568" s="35" t="s">
        <v>1909</v>
      </c>
      <c r="C568" s="35" t="b">
        <f t="shared" si="16"/>
        <v>1</v>
      </c>
      <c r="D568" s="35">
        <v>18.114840647857914</v>
      </c>
      <c r="E568" s="35">
        <v>15.623693834900731</v>
      </c>
      <c r="F568" s="35">
        <v>10.64732745819297</v>
      </c>
      <c r="G568" s="36">
        <v>0.46116898147738539</v>
      </c>
      <c r="H568" s="37">
        <v>43667</v>
      </c>
      <c r="I568" s="38">
        <v>43667.461168981485</v>
      </c>
      <c r="J568" s="35">
        <v>3</v>
      </c>
      <c r="K568" s="35" t="s">
        <v>454</v>
      </c>
      <c r="L568" s="35">
        <v>0</v>
      </c>
      <c r="M568" s="35">
        <v>25</v>
      </c>
      <c r="N568" s="35">
        <v>3</v>
      </c>
      <c r="O568" s="35">
        <v>6.6638442600000003</v>
      </c>
      <c r="P568" s="35">
        <f t="shared" si="17"/>
        <v>2.9790049379904002</v>
      </c>
      <c r="Q568" s="35">
        <v>62</v>
      </c>
      <c r="R568" s="35" t="s">
        <v>1777</v>
      </c>
      <c r="S568" s="35" t="s">
        <v>1403</v>
      </c>
      <c r="T568" s="35">
        <v>4.3401151198134303E-3</v>
      </c>
      <c r="U568" s="35">
        <v>0.39374968907339802</v>
      </c>
      <c r="V568" s="35">
        <v>0.111549175051129</v>
      </c>
      <c r="W568" s="35">
        <v>31562</v>
      </c>
      <c r="X568" s="35">
        <v>0.105345336613511</v>
      </c>
      <c r="Y568" s="35">
        <v>3324.90951419562</v>
      </c>
      <c r="Z568" s="35">
        <v>0.33671489222269502</v>
      </c>
      <c r="AA568" s="35">
        <v>79</v>
      </c>
      <c r="AB568" s="35">
        <v>1.4265568555905699E-2</v>
      </c>
      <c r="AC568" s="35">
        <v>31562</v>
      </c>
      <c r="AD568" s="35">
        <v>3.9207600528527897E-2</v>
      </c>
      <c r="AE568" s="35">
        <v>31562</v>
      </c>
      <c r="AF568" s="35">
        <v>6.5849216561898599E-2</v>
      </c>
      <c r="AG568" s="35">
        <v>31562</v>
      </c>
    </row>
    <row r="569" spans="1:33" hidden="1">
      <c r="A569" s="35" t="s">
        <v>1023</v>
      </c>
      <c r="B569" s="35" t="s">
        <v>1910</v>
      </c>
      <c r="C569" s="35" t="b">
        <f t="shared" si="16"/>
        <v>1</v>
      </c>
      <c r="D569" s="35">
        <v>17.127570532915374</v>
      </c>
      <c r="E569" s="35">
        <v>17.939524555903866</v>
      </c>
      <c r="F569" s="35">
        <v>7.8888475968445482</v>
      </c>
      <c r="G569" s="36">
        <v>0.4631828703568317</v>
      </c>
      <c r="H569" s="37">
        <v>43667</v>
      </c>
      <c r="I569" s="38">
        <v>43667.463182870371</v>
      </c>
      <c r="J569" s="35">
        <v>3</v>
      </c>
      <c r="K569" s="35" t="s">
        <v>454</v>
      </c>
      <c r="L569" s="35">
        <v>10</v>
      </c>
      <c r="M569" s="35">
        <v>25</v>
      </c>
      <c r="N569" s="35">
        <v>3</v>
      </c>
      <c r="O569" s="35">
        <v>6.6638442600000003</v>
      </c>
      <c r="P569" s="35">
        <f t="shared" si="17"/>
        <v>2.9790049379904002</v>
      </c>
      <c r="Q569" s="35">
        <v>62</v>
      </c>
      <c r="R569" s="35" t="s">
        <v>1777</v>
      </c>
      <c r="S569" s="35" t="s">
        <v>1403</v>
      </c>
      <c r="T569" s="35">
        <v>4.2953236793555997E-3</v>
      </c>
      <c r="U569" s="35">
        <v>0.20441920002609501</v>
      </c>
      <c r="V569" s="35">
        <v>8.6781814290348605E-2</v>
      </c>
      <c r="W569" s="35">
        <v>22875</v>
      </c>
      <c r="X569" s="35">
        <v>8.0255031498362606E-2</v>
      </c>
      <c r="Y569" s="35">
        <v>1835.83384552505</v>
      </c>
      <c r="Z569" s="35" t="s">
        <v>1346</v>
      </c>
      <c r="AA569" s="35">
        <v>0</v>
      </c>
      <c r="AB569" s="35">
        <v>8.3707446324913608E-3</v>
      </c>
      <c r="AC569" s="35">
        <v>22875</v>
      </c>
      <c r="AD569" s="35">
        <v>2.6587614882325999E-2</v>
      </c>
      <c r="AE569" s="35">
        <v>22875</v>
      </c>
      <c r="AF569" s="35">
        <v>4.7872621930372103E-2</v>
      </c>
      <c r="AG569" s="35">
        <v>22875</v>
      </c>
    </row>
    <row r="570" spans="1:33" hidden="1">
      <c r="A570" s="35" t="s">
        <v>1024</v>
      </c>
      <c r="B570" s="35" t="s">
        <v>1911</v>
      </c>
      <c r="C570" s="35" t="b">
        <f t="shared" si="16"/>
        <v>1</v>
      </c>
      <c r="D570" s="35">
        <v>27.052160397074207</v>
      </c>
      <c r="E570" s="35">
        <v>25.794148380355274</v>
      </c>
      <c r="F570" s="35">
        <v>7.2824371975339126</v>
      </c>
      <c r="G570" s="36">
        <v>0.46451388890272938</v>
      </c>
      <c r="H570" s="37">
        <v>43667</v>
      </c>
      <c r="I570" s="38">
        <v>43667.464513888888</v>
      </c>
      <c r="J570" s="35">
        <v>3</v>
      </c>
      <c r="K570" s="35" t="s">
        <v>454</v>
      </c>
      <c r="L570" s="35">
        <v>5</v>
      </c>
      <c r="M570" s="35">
        <v>25</v>
      </c>
      <c r="N570" s="35">
        <v>3</v>
      </c>
      <c r="O570" s="35">
        <v>3.4090965600000001</v>
      </c>
      <c r="P570" s="35">
        <f t="shared" si="17"/>
        <v>1.5240025261824</v>
      </c>
      <c r="Q570" s="35">
        <v>123</v>
      </c>
      <c r="R570" s="35" t="s">
        <v>1777</v>
      </c>
      <c r="S570" s="35" t="s">
        <v>1403</v>
      </c>
      <c r="T570" s="35">
        <v>4.4071035713515797E-3</v>
      </c>
      <c r="U570" s="35">
        <v>0.173188103114359</v>
      </c>
      <c r="V570" s="35">
        <v>7.5494087094705398E-2</v>
      </c>
      <c r="W570" s="35">
        <v>15575</v>
      </c>
      <c r="X570" s="35">
        <v>6.8563198269575104E-2</v>
      </c>
      <c r="Y570" s="35">
        <v>1067.87181304863</v>
      </c>
      <c r="Z570" s="35" t="s">
        <v>1346</v>
      </c>
      <c r="AA570" s="35">
        <v>0</v>
      </c>
      <c r="AB570" s="35">
        <v>6.2089902742536096E-3</v>
      </c>
      <c r="AC570" s="35">
        <v>15575</v>
      </c>
      <c r="AD570" s="35">
        <v>2.1407686249045599E-2</v>
      </c>
      <c r="AE570" s="35">
        <v>15575</v>
      </c>
      <c r="AF570" s="35">
        <v>4.0090449640867699E-2</v>
      </c>
      <c r="AG570" s="35">
        <v>15575</v>
      </c>
    </row>
    <row r="571" spans="1:33" hidden="1">
      <c r="A571" s="35" t="s">
        <v>1025</v>
      </c>
      <c r="B571" s="35" t="s">
        <v>1912</v>
      </c>
      <c r="C571" s="35" t="b">
        <f t="shared" si="16"/>
        <v>1</v>
      </c>
      <c r="D571" s="35">
        <v>14.754148380355277</v>
      </c>
      <c r="E571" s="35">
        <v>13.942659352142112</v>
      </c>
      <c r="F571" s="35">
        <v>6.8540281360667707</v>
      </c>
      <c r="G571" s="36">
        <v>0.46619212962104939</v>
      </c>
      <c r="H571" s="37">
        <v>43667</v>
      </c>
      <c r="I571" s="38">
        <v>43667.466192129628</v>
      </c>
      <c r="J571" s="35">
        <v>3</v>
      </c>
      <c r="K571" s="35" t="s">
        <v>454</v>
      </c>
      <c r="L571" s="35">
        <v>-5</v>
      </c>
      <c r="M571" s="35">
        <v>25</v>
      </c>
      <c r="N571" s="35">
        <v>3</v>
      </c>
      <c r="O571" s="35">
        <v>3.4090965600000001</v>
      </c>
      <c r="P571" s="35">
        <f t="shared" si="17"/>
        <v>1.5240025261824</v>
      </c>
      <c r="Q571" s="35">
        <v>123</v>
      </c>
      <c r="R571" s="35" t="s">
        <v>1777</v>
      </c>
      <c r="S571" s="35" t="s">
        <v>1403</v>
      </c>
      <c r="T571" s="35">
        <v>3.9261801535853801E-3</v>
      </c>
      <c r="U571" s="35">
        <v>0.13836626625751799</v>
      </c>
      <c r="V571" s="35">
        <v>7.1014621414531201E-2</v>
      </c>
      <c r="W571" s="35">
        <v>9902</v>
      </c>
      <c r="X571" s="35">
        <v>6.8163035082128107E-2</v>
      </c>
      <c r="Y571" s="35">
        <v>674.950373383233</v>
      </c>
      <c r="Z571" s="35" t="s">
        <v>1346</v>
      </c>
      <c r="AA571" s="35">
        <v>0</v>
      </c>
      <c r="AB571" s="35">
        <v>5.2726356849605296E-3</v>
      </c>
      <c r="AC571" s="35">
        <v>9902</v>
      </c>
      <c r="AD571" s="35">
        <v>1.9238813301406001E-2</v>
      </c>
      <c r="AE571" s="35">
        <v>9902</v>
      </c>
      <c r="AF571" s="35">
        <v>3.6910193195095399E-2</v>
      </c>
      <c r="AG571" s="35">
        <v>9902</v>
      </c>
    </row>
    <row r="572" spans="1:33" hidden="1">
      <c r="A572" s="35" t="s">
        <v>1026</v>
      </c>
      <c r="B572" s="35" t="s">
        <v>1913</v>
      </c>
      <c r="C572" s="35" t="b">
        <f t="shared" si="16"/>
        <v>1</v>
      </c>
      <c r="D572" s="35">
        <v>15.295770637408557</v>
      </c>
      <c r="E572" s="35">
        <v>12.250522466039708</v>
      </c>
      <c r="F572" s="35">
        <v>8.5978234232380828</v>
      </c>
      <c r="G572" s="36">
        <v>0.46759259258396924</v>
      </c>
      <c r="H572" s="37">
        <v>43667</v>
      </c>
      <c r="I572" s="38">
        <v>43667.467592592591</v>
      </c>
      <c r="J572" s="35">
        <v>3</v>
      </c>
      <c r="K572" s="35" t="s">
        <v>454</v>
      </c>
      <c r="L572" s="35">
        <v>0</v>
      </c>
      <c r="M572" s="35">
        <v>25</v>
      </c>
      <c r="N572" s="35">
        <v>3</v>
      </c>
      <c r="O572" s="35">
        <v>4.1718931000000001</v>
      </c>
      <c r="P572" s="35">
        <f t="shared" si="17"/>
        <v>1.8650030914240001</v>
      </c>
      <c r="Q572" s="35">
        <v>170</v>
      </c>
      <c r="R572" s="35" t="s">
        <v>1777</v>
      </c>
      <c r="S572" s="35" t="s">
        <v>1341</v>
      </c>
      <c r="T572" s="35">
        <v>6.2086200420067E-3</v>
      </c>
      <c r="U572" s="35">
        <v>0.33084351076269303</v>
      </c>
      <c r="V572" s="35">
        <v>8.6864690530421507E-2</v>
      </c>
      <c r="W572" s="35">
        <v>34193</v>
      </c>
      <c r="X572" s="35">
        <v>7.2976767876388599E-2</v>
      </c>
      <c r="Y572" s="35">
        <v>2495.2946239973498</v>
      </c>
      <c r="Z572" s="35">
        <v>0.31176695516487501</v>
      </c>
      <c r="AA572" s="35">
        <v>107</v>
      </c>
      <c r="AB572" s="35">
        <v>9.3325984240165503E-3</v>
      </c>
      <c r="AC572" s="35">
        <v>34193</v>
      </c>
      <c r="AD572" s="35">
        <v>2.76070960371326E-2</v>
      </c>
      <c r="AE572" s="35">
        <v>34193</v>
      </c>
      <c r="AF572" s="35">
        <v>4.8617436078298201E-2</v>
      </c>
      <c r="AG572" s="35">
        <v>34193</v>
      </c>
    </row>
    <row r="573" spans="1:33" hidden="1">
      <c r="A573" s="35" t="s">
        <v>1027</v>
      </c>
      <c r="B573" s="35" t="s">
        <v>1914</v>
      </c>
      <c r="C573" s="35" t="b">
        <f t="shared" si="16"/>
        <v>1</v>
      </c>
      <c r="D573" s="35">
        <v>25.285378787878805</v>
      </c>
      <c r="E573" s="35">
        <v>26.74503657262278</v>
      </c>
      <c r="F573" s="35">
        <v>9.8616710803953538</v>
      </c>
      <c r="G573" s="36">
        <v>0.47028935185517184</v>
      </c>
      <c r="H573" s="37">
        <v>43667</v>
      </c>
      <c r="I573" s="38">
        <v>43667.470289351855</v>
      </c>
      <c r="J573" s="35">
        <v>3</v>
      </c>
      <c r="K573" s="35" t="s">
        <v>454</v>
      </c>
      <c r="L573" s="35">
        <v>-5</v>
      </c>
      <c r="M573" s="35">
        <v>25</v>
      </c>
      <c r="N573" s="35">
        <v>3</v>
      </c>
      <c r="O573" s="35">
        <v>4.1718931000000001</v>
      </c>
      <c r="P573" s="35">
        <f t="shared" si="17"/>
        <v>1.8650030914240001</v>
      </c>
      <c r="Q573" s="35">
        <v>170</v>
      </c>
      <c r="R573" s="35" t="s">
        <v>1777</v>
      </c>
      <c r="S573" s="35" t="s">
        <v>1341</v>
      </c>
      <c r="T573" s="35">
        <v>4.3165444703405498E-3</v>
      </c>
      <c r="U573" s="35">
        <v>0.35756747059974903</v>
      </c>
      <c r="V573" s="35">
        <v>0.14555014967601099</v>
      </c>
      <c r="W573" s="35">
        <v>28505</v>
      </c>
      <c r="X573" s="35">
        <v>0.135040047895221</v>
      </c>
      <c r="Y573" s="35">
        <v>3849.3165652532698</v>
      </c>
      <c r="Z573" s="35">
        <v>0.319497690284958</v>
      </c>
      <c r="AA573" s="35">
        <v>523</v>
      </c>
      <c r="AB573" s="35">
        <v>2.4610251666282199E-2</v>
      </c>
      <c r="AC573" s="35">
        <v>28505</v>
      </c>
      <c r="AD573" s="35">
        <v>5.8792603911059199E-2</v>
      </c>
      <c r="AE573" s="35">
        <v>28505</v>
      </c>
      <c r="AF573" s="35">
        <v>9.2082462717016103E-2</v>
      </c>
      <c r="AG573" s="35">
        <v>28505</v>
      </c>
    </row>
    <row r="574" spans="1:33" hidden="1">
      <c r="A574" s="35" t="s">
        <v>1028</v>
      </c>
      <c r="B574" s="35" t="s">
        <v>1915</v>
      </c>
      <c r="C574" s="35" t="b">
        <f t="shared" si="16"/>
        <v>1</v>
      </c>
      <c r="D574" s="35">
        <v>23.123761755485905</v>
      </c>
      <c r="E574" s="35">
        <v>21.975574712643677</v>
      </c>
      <c r="F574" s="35">
        <v>11.32892401173679</v>
      </c>
      <c r="G574" s="36">
        <v>0.47333333332790062</v>
      </c>
      <c r="H574" s="37">
        <v>43667</v>
      </c>
      <c r="I574" s="38">
        <v>43667.473333333335</v>
      </c>
      <c r="J574" s="35">
        <v>3</v>
      </c>
      <c r="K574" s="35" t="s">
        <v>454</v>
      </c>
      <c r="L574" s="35">
        <v>10</v>
      </c>
      <c r="M574" s="35">
        <v>25</v>
      </c>
      <c r="N574" s="35">
        <v>3</v>
      </c>
      <c r="O574" s="35">
        <v>3.6752924199999999</v>
      </c>
      <c r="P574" s="35">
        <f t="shared" si="17"/>
        <v>1.6430027234367999</v>
      </c>
      <c r="Q574" s="35">
        <v>311</v>
      </c>
      <c r="R574" s="35" t="s">
        <v>1777</v>
      </c>
      <c r="S574" s="35" t="s">
        <v>1339</v>
      </c>
      <c r="T574" s="35">
        <v>3.82354328289892E-3</v>
      </c>
      <c r="U574" s="35">
        <v>0.20396143321482699</v>
      </c>
      <c r="V574" s="35">
        <v>7.6178219719997997E-2</v>
      </c>
      <c r="W574" s="35">
        <v>6861</v>
      </c>
      <c r="X574" s="35">
        <v>6.7721808138205095E-2</v>
      </c>
      <c r="Y574" s="35">
        <v>464.63932563622501</v>
      </c>
      <c r="Z574" s="35" t="s">
        <v>1346</v>
      </c>
      <c r="AA574" s="35">
        <v>0</v>
      </c>
      <c r="AB574" s="35">
        <v>6.5040000768248297E-3</v>
      </c>
      <c r="AC574" s="35">
        <v>6861</v>
      </c>
      <c r="AD574" s="35">
        <v>2.1914910243223801E-2</v>
      </c>
      <c r="AE574" s="35">
        <v>6861</v>
      </c>
      <c r="AF574" s="35">
        <v>4.07058151431752E-2</v>
      </c>
      <c r="AG574" s="35">
        <v>6861</v>
      </c>
    </row>
    <row r="575" spans="1:33" hidden="1">
      <c r="A575" s="35" t="s">
        <v>1029</v>
      </c>
      <c r="B575" s="35" t="s">
        <v>1916</v>
      </c>
      <c r="C575" s="35" t="b">
        <f t="shared" si="16"/>
        <v>1</v>
      </c>
      <c r="D575" s="35">
        <v>18.178200104493225</v>
      </c>
      <c r="E575" s="35">
        <v>15.617816091954023</v>
      </c>
      <c r="F575" s="35">
        <v>9.4413894530234259</v>
      </c>
      <c r="G575" s="36">
        <v>0.4766898148227483</v>
      </c>
      <c r="H575" s="37">
        <v>43667</v>
      </c>
      <c r="I575" s="38">
        <v>43667.476689814815</v>
      </c>
      <c r="J575" s="35">
        <v>3</v>
      </c>
      <c r="K575" s="35" t="s">
        <v>454</v>
      </c>
      <c r="L575" s="35">
        <v>0</v>
      </c>
      <c r="M575" s="35">
        <v>25</v>
      </c>
      <c r="N575" s="35">
        <v>3</v>
      </c>
      <c r="O575" s="35">
        <v>2.7424884399999998</v>
      </c>
      <c r="P575" s="35">
        <f t="shared" si="17"/>
        <v>1.2260020322176</v>
      </c>
      <c r="Q575" s="35">
        <v>124</v>
      </c>
      <c r="R575" s="35" t="s">
        <v>1777</v>
      </c>
      <c r="S575" s="35" t="s">
        <v>1403</v>
      </c>
      <c r="T575" s="35">
        <v>5.3535299030164404E-3</v>
      </c>
      <c r="U575" s="35">
        <v>0.53795986758704795</v>
      </c>
      <c r="V575" s="35">
        <v>8.3786217511714695E-2</v>
      </c>
      <c r="W575" s="35">
        <v>19233</v>
      </c>
      <c r="X575" s="35">
        <v>7.1285620851880893E-2</v>
      </c>
      <c r="Y575" s="35">
        <v>1371.03634584422</v>
      </c>
      <c r="Z575" s="35">
        <v>0.37036728298691002</v>
      </c>
      <c r="AA575" s="35">
        <v>165</v>
      </c>
      <c r="AB575" s="35">
        <v>8.8561688986283395E-3</v>
      </c>
      <c r="AC575" s="35">
        <v>19233</v>
      </c>
      <c r="AD575" s="35">
        <v>2.6237126398501801E-2</v>
      </c>
      <c r="AE575" s="35">
        <v>19233</v>
      </c>
      <c r="AF575" s="35">
        <v>4.6504020870513502E-2</v>
      </c>
      <c r="AG575" s="35">
        <v>19233</v>
      </c>
    </row>
    <row r="576" spans="1:33" hidden="1">
      <c r="A576" s="35" t="s">
        <v>1030</v>
      </c>
      <c r="B576" s="35" t="s">
        <v>1917</v>
      </c>
      <c r="C576" s="35" t="b">
        <f t="shared" si="16"/>
        <v>1</v>
      </c>
      <c r="D576" s="35">
        <v>18.476726750261228</v>
      </c>
      <c r="E576" s="35">
        <v>15.157392894461861</v>
      </c>
      <c r="F576" s="35">
        <v>9.8378863846309734</v>
      </c>
      <c r="G576" s="36">
        <v>0.47871527777169831</v>
      </c>
      <c r="H576" s="37">
        <v>43667</v>
      </c>
      <c r="I576" s="38">
        <v>43667.478715277779</v>
      </c>
      <c r="J576" s="35">
        <v>3</v>
      </c>
      <c r="K576" s="35" t="s">
        <v>454</v>
      </c>
      <c r="L576" s="35">
        <v>5</v>
      </c>
      <c r="M576" s="35">
        <v>25</v>
      </c>
      <c r="N576" s="35">
        <v>3</v>
      </c>
      <c r="O576" s="35">
        <v>5.06443216</v>
      </c>
      <c r="P576" s="35">
        <f t="shared" si="17"/>
        <v>2.2640037528064001</v>
      </c>
      <c r="Q576" s="35">
        <v>54</v>
      </c>
      <c r="R576" s="35" t="s">
        <v>1777</v>
      </c>
      <c r="S576" s="35" t="s">
        <v>1403</v>
      </c>
      <c r="T576" s="35">
        <v>3.7770767962627301E-3</v>
      </c>
      <c r="U576" s="35">
        <v>0.69602199248583696</v>
      </c>
      <c r="V576" s="35">
        <v>0.113567864224649</v>
      </c>
      <c r="W576" s="35">
        <v>19819</v>
      </c>
      <c r="X576" s="35">
        <v>8.8547433483342597E-2</v>
      </c>
      <c r="Y576" s="35">
        <v>1754.92158420637</v>
      </c>
      <c r="Z576" s="35">
        <v>0.43499528881667399</v>
      </c>
      <c r="AA576" s="35">
        <v>664</v>
      </c>
      <c r="AB576" s="35">
        <v>1.8839698220484799E-2</v>
      </c>
      <c r="AC576" s="35">
        <v>19819</v>
      </c>
      <c r="AD576" s="35">
        <v>4.37565429103981E-2</v>
      </c>
      <c r="AE576" s="35">
        <v>19819</v>
      </c>
      <c r="AF576" s="35">
        <v>6.9580354780737999E-2</v>
      </c>
      <c r="AG576" s="35">
        <v>19819</v>
      </c>
    </row>
    <row r="577" spans="1:33" hidden="1">
      <c r="A577" s="35" t="s">
        <v>1031</v>
      </c>
      <c r="B577" s="35" t="s">
        <v>1918</v>
      </c>
      <c r="C577" s="35" t="b">
        <f t="shared" si="16"/>
        <v>1</v>
      </c>
      <c r="D577" s="35">
        <v>27.653879310344841</v>
      </c>
      <c r="E577" s="35">
        <v>28.586076280041798</v>
      </c>
      <c r="F577" s="35">
        <v>7.4580592510772084</v>
      </c>
      <c r="G577" s="36">
        <v>0.48005787035799585</v>
      </c>
      <c r="H577" s="37">
        <v>43667</v>
      </c>
      <c r="I577" s="38">
        <v>43667.480057870373</v>
      </c>
      <c r="J577" s="35">
        <v>3</v>
      </c>
      <c r="K577" s="35" t="s">
        <v>454</v>
      </c>
      <c r="L577" s="35">
        <v>5</v>
      </c>
      <c r="M577" s="35">
        <v>25</v>
      </c>
      <c r="N577" s="35">
        <v>3</v>
      </c>
      <c r="O577" s="35">
        <v>5.06443216</v>
      </c>
      <c r="P577" s="35">
        <f t="shared" si="17"/>
        <v>2.2640037528064001</v>
      </c>
      <c r="Q577" s="35">
        <v>54</v>
      </c>
      <c r="R577" s="35" t="s">
        <v>1777</v>
      </c>
      <c r="S577" s="35" t="s">
        <v>1403</v>
      </c>
      <c r="T577" s="35">
        <v>3.8565142480270998E-3</v>
      </c>
      <c r="U577" s="35">
        <v>0.72432140617827301</v>
      </c>
      <c r="V577" s="35">
        <v>0.160302908032293</v>
      </c>
      <c r="W577" s="35">
        <v>36630</v>
      </c>
      <c r="X577" s="35">
        <v>0.13658168941714</v>
      </c>
      <c r="Y577" s="35">
        <v>5002.9872833498302</v>
      </c>
      <c r="Z577" s="35">
        <v>0.424159758406286</v>
      </c>
      <c r="AA577" s="35">
        <v>2531</v>
      </c>
      <c r="AB577" s="35">
        <v>3.4009689180898403E-2</v>
      </c>
      <c r="AC577" s="35">
        <v>36630</v>
      </c>
      <c r="AD577" s="35">
        <v>7.1020197644200297E-2</v>
      </c>
      <c r="AE577" s="35">
        <v>36630</v>
      </c>
      <c r="AF577" s="35">
        <v>0.105709297978822</v>
      </c>
      <c r="AG577" s="35">
        <v>36630</v>
      </c>
    </row>
    <row r="578" spans="1:33" hidden="1">
      <c r="A578" s="35" t="s">
        <v>1032</v>
      </c>
      <c r="B578" s="35" t="s">
        <v>1919</v>
      </c>
      <c r="C578" s="35" t="b">
        <f t="shared" ref="C578:C641" si="18">ISNUMBER(SEARCH(LEFT(B578,35),A578))</f>
        <v>1</v>
      </c>
      <c r="D578" s="35">
        <v>12.595104493207945</v>
      </c>
      <c r="E578" s="35">
        <v>11.443965517241381</v>
      </c>
      <c r="F578" s="35">
        <v>5.458530837757066</v>
      </c>
      <c r="G578" s="36">
        <v>0.48390046297572553</v>
      </c>
      <c r="H578" s="37">
        <v>43667</v>
      </c>
      <c r="I578" s="38">
        <v>43667.483900462961</v>
      </c>
      <c r="J578" s="35">
        <v>3</v>
      </c>
      <c r="K578" s="35" t="s">
        <v>454</v>
      </c>
      <c r="L578" s="35">
        <v>10</v>
      </c>
      <c r="M578" s="35">
        <v>25</v>
      </c>
      <c r="N578" s="35">
        <v>3</v>
      </c>
      <c r="O578" s="35">
        <v>5.74446192</v>
      </c>
      <c r="P578" s="35">
        <f t="shared" si="17"/>
        <v>2.5680042567168</v>
      </c>
      <c r="Q578" s="35">
        <v>112</v>
      </c>
      <c r="R578" s="35" t="s">
        <v>1777</v>
      </c>
      <c r="S578" s="35" t="s">
        <v>1403</v>
      </c>
      <c r="T578" s="35">
        <v>4.0835654652036099E-3</v>
      </c>
      <c r="U578" s="35">
        <v>0.44133365335132402</v>
      </c>
      <c r="V578" s="35">
        <v>0.116342830901646</v>
      </c>
      <c r="W578" s="35">
        <v>29452</v>
      </c>
      <c r="X578" s="35">
        <v>9.4235747703434805E-2</v>
      </c>
      <c r="Y578" s="35">
        <v>2775.4312413615598</v>
      </c>
      <c r="Z578" s="35">
        <v>0.34096350252618701</v>
      </c>
      <c r="AA578" s="35">
        <v>630</v>
      </c>
      <c r="AB578" s="35">
        <v>1.7814005134870602E-2</v>
      </c>
      <c r="AC578" s="35">
        <v>29452</v>
      </c>
      <c r="AD578" s="35">
        <v>4.4021698195095597E-2</v>
      </c>
      <c r="AE578" s="35">
        <v>29452</v>
      </c>
      <c r="AF578" s="35">
        <v>7.0948530592847101E-2</v>
      </c>
      <c r="AG578" s="35">
        <v>29452</v>
      </c>
    </row>
    <row r="579" spans="1:33" hidden="1">
      <c r="A579" s="35" t="s">
        <v>1033</v>
      </c>
      <c r="B579" s="35" t="s">
        <v>1920</v>
      </c>
      <c r="C579" s="35" t="b">
        <f t="shared" si="18"/>
        <v>1</v>
      </c>
      <c r="D579" s="35">
        <v>21.223678160919551</v>
      </c>
      <c r="E579" s="35">
        <v>21.285919540229887</v>
      </c>
      <c r="F579" s="35">
        <v>6.2388828112712043</v>
      </c>
      <c r="G579" s="36">
        <v>0.48650462963269092</v>
      </c>
      <c r="H579" s="37">
        <v>43667</v>
      </c>
      <c r="I579" s="38">
        <v>43667.486504629633</v>
      </c>
      <c r="J579" s="35">
        <v>3</v>
      </c>
      <c r="K579" s="35" t="s">
        <v>454</v>
      </c>
      <c r="L579" s="35">
        <v>-5</v>
      </c>
      <c r="M579" s="35">
        <v>25</v>
      </c>
      <c r="N579" s="35">
        <v>3</v>
      </c>
      <c r="O579" s="35">
        <v>3.7647700199999998</v>
      </c>
      <c r="P579" s="35">
        <f t="shared" ref="P579:P642" si="19">O579*0.44704</f>
        <v>1.6830027897408</v>
      </c>
      <c r="Q579" s="35">
        <v>47</v>
      </c>
      <c r="R579" s="35" t="s">
        <v>1777</v>
      </c>
      <c r="S579" s="35" t="s">
        <v>1403</v>
      </c>
      <c r="T579" s="35">
        <v>4.5349277059357198E-3</v>
      </c>
      <c r="U579" s="35">
        <v>0.54986450487231997</v>
      </c>
      <c r="V579" s="35">
        <v>0.18264245401474799</v>
      </c>
      <c r="W579" s="35">
        <v>28281</v>
      </c>
      <c r="X579" s="35">
        <v>0.17166154555940699</v>
      </c>
      <c r="Y579" s="35">
        <v>4854.7601699655997</v>
      </c>
      <c r="Z579" s="35">
        <v>0.36663419276992198</v>
      </c>
      <c r="AA579" s="35">
        <v>3665</v>
      </c>
      <c r="AB579" s="35">
        <v>4.3118419633456001E-2</v>
      </c>
      <c r="AC579" s="35">
        <v>28281</v>
      </c>
      <c r="AD579" s="35">
        <v>8.6405081593081301E-2</v>
      </c>
      <c r="AE579" s="35">
        <v>28281</v>
      </c>
      <c r="AF579" s="35">
        <v>0.124706314771166</v>
      </c>
      <c r="AG579" s="35">
        <v>28281</v>
      </c>
    </row>
    <row r="580" spans="1:33" hidden="1">
      <c r="A580" s="35" t="s">
        <v>1034</v>
      </c>
      <c r="B580" s="35" t="s">
        <v>1921</v>
      </c>
      <c r="C580" s="35" t="b">
        <f t="shared" si="18"/>
        <v>1</v>
      </c>
      <c r="D580" s="35">
        <v>12.380979623824459</v>
      </c>
      <c r="E580" s="35">
        <v>10.494383490073144</v>
      </c>
      <c r="F580" s="35">
        <v>6.7563584731069302</v>
      </c>
      <c r="G580" s="36">
        <v>0.48791666666511446</v>
      </c>
      <c r="H580" s="37">
        <v>43667</v>
      </c>
      <c r="I580" s="38">
        <v>43667.487916666665</v>
      </c>
      <c r="J580" s="35">
        <v>3</v>
      </c>
      <c r="K580" s="35" t="s">
        <v>454</v>
      </c>
      <c r="L580" s="35">
        <v>0</v>
      </c>
      <c r="M580" s="35">
        <v>25</v>
      </c>
      <c r="N580" s="35">
        <v>3</v>
      </c>
      <c r="O580" s="35">
        <v>4.1293912400000004</v>
      </c>
      <c r="P580" s="35">
        <f t="shared" si="19"/>
        <v>1.8460030599296002</v>
      </c>
      <c r="Q580" s="35">
        <v>87</v>
      </c>
      <c r="R580" s="35" t="s">
        <v>1777</v>
      </c>
      <c r="S580" s="35" t="s">
        <v>1403</v>
      </c>
      <c r="T580" s="35">
        <v>3.7608818314415898E-3</v>
      </c>
      <c r="U580" s="35">
        <v>0.49168868497322199</v>
      </c>
      <c r="V580" s="35">
        <v>0.140444652355701</v>
      </c>
      <c r="W580" s="35">
        <v>26890</v>
      </c>
      <c r="X580" s="35">
        <v>0.123152945654249</v>
      </c>
      <c r="Y580" s="35">
        <v>3311.5827086427498</v>
      </c>
      <c r="Z580" s="35">
        <v>0.345404213466877</v>
      </c>
      <c r="AA580" s="35">
        <v>972</v>
      </c>
      <c r="AB580" s="35">
        <v>2.53614550103054E-2</v>
      </c>
      <c r="AC580" s="35">
        <v>26890</v>
      </c>
      <c r="AD580" s="35">
        <v>5.8014472818831403E-2</v>
      </c>
      <c r="AE580" s="35">
        <v>26890</v>
      </c>
      <c r="AF580" s="35">
        <v>8.9586781000932703E-2</v>
      </c>
      <c r="AG580" s="35">
        <v>26890</v>
      </c>
    </row>
    <row r="581" spans="1:33" hidden="1">
      <c r="A581" s="35" t="s">
        <v>1035</v>
      </c>
      <c r="B581" s="35" t="s">
        <v>1922</v>
      </c>
      <c r="C581" s="35" t="b">
        <f t="shared" si="18"/>
        <v>1</v>
      </c>
      <c r="D581" s="35">
        <v>5.1755668756530797</v>
      </c>
      <c r="E581" s="35">
        <v>4.3253657262277958</v>
      </c>
      <c r="F581" s="35">
        <v>3.5085306443995288</v>
      </c>
      <c r="G581" s="36">
        <v>0.46605324072879739</v>
      </c>
      <c r="H581" s="37">
        <v>43551</v>
      </c>
      <c r="I581" s="38">
        <v>43551.466053240743</v>
      </c>
      <c r="J581" s="35">
        <v>4</v>
      </c>
      <c r="K581" s="35" t="s">
        <v>599</v>
      </c>
      <c r="L581" s="35">
        <v>10</v>
      </c>
      <c r="M581" s="35">
        <v>25</v>
      </c>
      <c r="N581" s="35">
        <v>1</v>
      </c>
      <c r="O581" s="35">
        <v>7.8695549199999997</v>
      </c>
      <c r="P581" s="35">
        <f t="shared" si="19"/>
        <v>3.5180058314367999</v>
      </c>
      <c r="Q581" s="35">
        <v>147</v>
      </c>
      <c r="R581" s="35" t="s">
        <v>1777</v>
      </c>
      <c r="S581" s="35" t="s">
        <v>1341</v>
      </c>
      <c r="T581" s="39">
        <v>3.5200984918319102E-18</v>
      </c>
      <c r="U581" s="35">
        <v>0.98420003311811399</v>
      </c>
      <c r="V581" s="35">
        <v>0.121053792384721</v>
      </c>
      <c r="W581" s="35">
        <v>13671</v>
      </c>
      <c r="X581" s="35">
        <v>8.9621750432560598E-2</v>
      </c>
      <c r="Y581" s="35">
        <v>1225.2189501635401</v>
      </c>
      <c r="Z581" s="35">
        <v>0.37737396702626602</v>
      </c>
      <c r="AA581" s="35">
        <v>592</v>
      </c>
      <c r="AB581" s="35">
        <v>2.1166542384251301E-2</v>
      </c>
      <c r="AC581" s="35">
        <v>13671</v>
      </c>
      <c r="AD581" s="35">
        <v>4.8296183179063097E-2</v>
      </c>
      <c r="AE581" s="35">
        <v>13671</v>
      </c>
      <c r="AF581" s="35">
        <v>7.5558588672710605E-2</v>
      </c>
      <c r="AG581" s="35">
        <v>13671</v>
      </c>
    </row>
    <row r="582" spans="1:33" hidden="1">
      <c r="A582" s="35" t="s">
        <v>1036</v>
      </c>
      <c r="B582" s="35" t="s">
        <v>1923</v>
      </c>
      <c r="C582" s="35" t="b">
        <f t="shared" si="18"/>
        <v>1</v>
      </c>
      <c r="D582" s="35">
        <v>3.971823406478578</v>
      </c>
      <c r="E582" s="35">
        <v>3.9100052246603969</v>
      </c>
      <c r="F582" s="35">
        <v>1.1511447102481125</v>
      </c>
      <c r="G582" s="36">
        <v>0.4821296296431683</v>
      </c>
      <c r="H582" s="37">
        <v>43551</v>
      </c>
      <c r="I582" s="38">
        <v>43551.482129629629</v>
      </c>
      <c r="J582" s="35">
        <v>4</v>
      </c>
      <c r="K582" s="35" t="s">
        <v>599</v>
      </c>
      <c r="L582" s="35">
        <v>10</v>
      </c>
      <c r="M582" s="35">
        <v>25</v>
      </c>
      <c r="N582" s="35">
        <v>1</v>
      </c>
      <c r="O582" s="35">
        <v>9.4018588199999993</v>
      </c>
      <c r="P582" s="35">
        <f t="shared" si="19"/>
        <v>4.2030069668927998</v>
      </c>
      <c r="Q582" s="35">
        <v>123</v>
      </c>
      <c r="R582" s="35" t="s">
        <v>1777</v>
      </c>
      <c r="S582" s="35" t="s">
        <v>1403</v>
      </c>
      <c r="T582" s="35">
        <v>2.6676345843453502E-3</v>
      </c>
      <c r="U582" s="35">
        <v>0.67874384400251997</v>
      </c>
      <c r="V582" s="35">
        <v>0.11407033993851701</v>
      </c>
      <c r="W582" s="35">
        <v>12345</v>
      </c>
      <c r="X582" s="35">
        <v>9.2748143207087005E-2</v>
      </c>
      <c r="Y582" s="35">
        <v>1144.9758278914901</v>
      </c>
      <c r="Z582" s="35">
        <v>0.381663427793976</v>
      </c>
      <c r="AA582" s="35">
        <v>216</v>
      </c>
      <c r="AB582" s="35">
        <v>1.74956949664677E-2</v>
      </c>
      <c r="AC582" s="35">
        <v>12345</v>
      </c>
      <c r="AD582" s="35">
        <v>4.2957995030029797E-2</v>
      </c>
      <c r="AE582" s="35">
        <v>12345</v>
      </c>
      <c r="AF582" s="35">
        <v>6.9328896730396702E-2</v>
      </c>
      <c r="AG582" s="35">
        <v>12345</v>
      </c>
    </row>
    <row r="583" spans="1:33" hidden="1">
      <c r="A583" s="35" t="s">
        <v>1037</v>
      </c>
      <c r="B583" s="35" t="s">
        <v>1924</v>
      </c>
      <c r="C583" s="35" t="b">
        <f t="shared" si="18"/>
        <v>1</v>
      </c>
      <c r="D583" s="35">
        <v>5.163066875653084</v>
      </c>
      <c r="E583" s="35">
        <v>4.563740856844305</v>
      </c>
      <c r="F583" s="35">
        <v>2.2082091997177833</v>
      </c>
      <c r="G583" s="36">
        <v>0.48640046294895001</v>
      </c>
      <c r="H583" s="37">
        <v>43551</v>
      </c>
      <c r="I583" s="38">
        <v>43551.486400462964</v>
      </c>
      <c r="J583" s="35">
        <v>4</v>
      </c>
      <c r="K583" s="35" t="s">
        <v>599</v>
      </c>
      <c r="L583" s="35">
        <v>0</v>
      </c>
      <c r="M583" s="35">
        <v>25</v>
      </c>
      <c r="N583" s="35">
        <v>1</v>
      </c>
      <c r="O583" s="35">
        <v>5.8786783199999997</v>
      </c>
      <c r="P583" s="35">
        <f t="shared" si="19"/>
        <v>2.6280043561727999</v>
      </c>
      <c r="Q583" s="35">
        <v>97</v>
      </c>
      <c r="R583" s="35" t="s">
        <v>1777</v>
      </c>
      <c r="S583" s="35" t="s">
        <v>1403</v>
      </c>
      <c r="T583" s="35">
        <v>3.1477583603025101E-3</v>
      </c>
      <c r="U583" s="35">
        <v>0.708894213078471</v>
      </c>
      <c r="V583" s="35">
        <v>0.105816062145788</v>
      </c>
      <c r="W583" s="35">
        <v>10661</v>
      </c>
      <c r="X583" s="35">
        <v>8.6623658924503993E-2</v>
      </c>
      <c r="Y583" s="35">
        <v>923.49482779413802</v>
      </c>
      <c r="Z583" s="35">
        <v>0.39628829795256698</v>
      </c>
      <c r="AA583" s="35">
        <v>96</v>
      </c>
      <c r="AB583" s="35">
        <v>1.48058409706245E-2</v>
      </c>
      <c r="AC583" s="35">
        <v>10661</v>
      </c>
      <c r="AD583" s="35">
        <v>3.8111998784020398E-2</v>
      </c>
      <c r="AE583" s="35">
        <v>10661</v>
      </c>
      <c r="AF583" s="35">
        <v>6.2923916354519605E-2</v>
      </c>
      <c r="AG583" s="35">
        <v>10661</v>
      </c>
    </row>
    <row r="584" spans="1:33" hidden="1">
      <c r="A584" s="35" t="s">
        <v>1038</v>
      </c>
      <c r="B584" s="35" t="s">
        <v>1925</v>
      </c>
      <c r="C584" s="35" t="b">
        <f t="shared" si="18"/>
        <v>1</v>
      </c>
      <c r="D584" s="35">
        <v>5.6837304075235089</v>
      </c>
      <c r="E584" s="35">
        <v>4.2385057471264362</v>
      </c>
      <c r="F584" s="35">
        <v>4.5267100804414007</v>
      </c>
      <c r="G584" s="36">
        <v>0.49373842592467554</v>
      </c>
      <c r="H584" s="37">
        <v>43551</v>
      </c>
      <c r="I584" s="38">
        <v>43551.493738425925</v>
      </c>
      <c r="J584" s="35">
        <v>4</v>
      </c>
      <c r="K584" s="35" t="s">
        <v>599</v>
      </c>
      <c r="L584" s="35">
        <v>0</v>
      </c>
      <c r="M584" s="35">
        <v>25</v>
      </c>
      <c r="N584" s="35">
        <v>1</v>
      </c>
      <c r="O584" s="35">
        <v>6.7175308200000003</v>
      </c>
      <c r="P584" s="35">
        <f t="shared" si="19"/>
        <v>3.0030049777728003</v>
      </c>
      <c r="Q584" s="35">
        <v>115</v>
      </c>
      <c r="R584" s="35" t="s">
        <v>1777</v>
      </c>
      <c r="S584" s="35" t="s">
        <v>1403</v>
      </c>
      <c r="T584" s="35">
        <v>3.8969359648123401E-3</v>
      </c>
      <c r="U584" s="35">
        <v>0.49461652624335001</v>
      </c>
      <c r="V584" s="35">
        <v>0.105138962398112</v>
      </c>
      <c r="W584" s="35">
        <v>11774</v>
      </c>
      <c r="X584" s="35">
        <v>8.9064493394466496E-2</v>
      </c>
      <c r="Y584" s="35">
        <v>1048.64534522645</v>
      </c>
      <c r="Z584" s="35">
        <v>0.34992370785163401</v>
      </c>
      <c r="AA584" s="35">
        <v>40</v>
      </c>
      <c r="AB584" s="35">
        <v>1.3970010194385299E-2</v>
      </c>
      <c r="AC584" s="35">
        <v>11774</v>
      </c>
      <c r="AD584" s="35">
        <v>3.7202153648012798E-2</v>
      </c>
      <c r="AE584" s="35">
        <v>11774</v>
      </c>
      <c r="AF584" s="35">
        <v>6.2073706387826499E-2</v>
      </c>
      <c r="AG584" s="35">
        <v>11774</v>
      </c>
    </row>
    <row r="585" spans="1:33" hidden="1">
      <c r="A585" s="35" t="s">
        <v>1039</v>
      </c>
      <c r="B585" s="35" t="s">
        <v>1926</v>
      </c>
      <c r="C585" s="35" t="b">
        <f t="shared" si="18"/>
        <v>1</v>
      </c>
      <c r="D585" s="35">
        <v>9.0831452455590416</v>
      </c>
      <c r="E585" s="35">
        <v>8.5599529780564261</v>
      </c>
      <c r="F585" s="35">
        <v>3.3483928686306106</v>
      </c>
      <c r="G585" s="36">
        <v>0.55290509259793907</v>
      </c>
      <c r="H585" s="37">
        <v>43551</v>
      </c>
      <c r="I585" s="38">
        <v>43551.552905092591</v>
      </c>
      <c r="J585" s="35">
        <v>4</v>
      </c>
      <c r="K585" s="35" t="s">
        <v>599</v>
      </c>
      <c r="L585" s="35">
        <v>-5</v>
      </c>
      <c r="M585" s="35">
        <v>25</v>
      </c>
      <c r="N585" s="35">
        <v>1</v>
      </c>
      <c r="O585" s="35">
        <v>9.1334260199999999</v>
      </c>
      <c r="P585" s="35">
        <f t="shared" si="19"/>
        <v>4.0830067679808</v>
      </c>
      <c r="Q585" s="35">
        <v>132</v>
      </c>
      <c r="R585" s="35" t="s">
        <v>1777</v>
      </c>
      <c r="S585" s="35" t="s">
        <v>1403</v>
      </c>
      <c r="T585" s="35">
        <v>3.2129343439589102E-3</v>
      </c>
      <c r="U585" s="35">
        <v>0.49497737062574698</v>
      </c>
      <c r="V585" s="35">
        <v>0.13336822551396599</v>
      </c>
      <c r="W585" s="35">
        <v>12005</v>
      </c>
      <c r="X585" s="35">
        <v>9.7114544253715795E-2</v>
      </c>
      <c r="Y585" s="35">
        <v>1165.86010376586</v>
      </c>
      <c r="Z585" s="35">
        <v>0.36185682663816798</v>
      </c>
      <c r="AA585" s="35">
        <v>803</v>
      </c>
      <c r="AB585" s="35">
        <v>2.5500677463711301E-2</v>
      </c>
      <c r="AC585" s="35">
        <v>12005</v>
      </c>
      <c r="AD585" s="35">
        <v>5.5935249438047202E-2</v>
      </c>
      <c r="AE585" s="35">
        <v>12005</v>
      </c>
      <c r="AF585" s="35">
        <v>8.5413788971314603E-2</v>
      </c>
      <c r="AG585" s="35">
        <v>12005</v>
      </c>
    </row>
    <row r="586" spans="1:33" hidden="1">
      <c r="A586" s="35" t="s">
        <v>1040</v>
      </c>
      <c r="B586" s="35" t="s">
        <v>1927</v>
      </c>
      <c r="C586" s="35" t="b">
        <f t="shared" si="18"/>
        <v>1</v>
      </c>
      <c r="D586" s="35">
        <v>13.455660919540238</v>
      </c>
      <c r="E586" s="35">
        <v>13.03944618599791</v>
      </c>
      <c r="F586" s="35">
        <v>5.0169067899142279</v>
      </c>
      <c r="G586" s="36">
        <v>0.55818287035799585</v>
      </c>
      <c r="H586" s="37">
        <v>43551</v>
      </c>
      <c r="I586" s="38">
        <v>43551.558182870373</v>
      </c>
      <c r="J586" s="35">
        <v>4</v>
      </c>
      <c r="K586" s="35" t="s">
        <v>599</v>
      </c>
      <c r="L586" s="35">
        <v>-5</v>
      </c>
      <c r="M586" s="35">
        <v>25</v>
      </c>
      <c r="N586" s="35">
        <v>1</v>
      </c>
      <c r="O586" s="35">
        <v>8.0552209399999999</v>
      </c>
      <c r="P586" s="35">
        <f t="shared" si="19"/>
        <v>3.6010059690175997</v>
      </c>
      <c r="Q586" s="35">
        <v>139</v>
      </c>
      <c r="R586" s="35" t="s">
        <v>1777</v>
      </c>
      <c r="S586" s="35" t="s">
        <v>1341</v>
      </c>
      <c r="T586" s="35">
        <v>4.3375864647161901E-3</v>
      </c>
      <c r="U586" s="35">
        <v>1.32533515930526</v>
      </c>
      <c r="V586" s="35">
        <v>0.12646715355785401</v>
      </c>
      <c r="W586" s="35">
        <v>19616</v>
      </c>
      <c r="X586" s="35">
        <v>9.4760439623555001E-2</v>
      </c>
      <c r="Y586" s="35">
        <v>1858.8207836556501</v>
      </c>
      <c r="Z586" s="35">
        <v>0.45573685403424602</v>
      </c>
      <c r="AA586" s="35">
        <v>1061</v>
      </c>
      <c r="AB586" s="35">
        <v>2.6840146313389698E-2</v>
      </c>
      <c r="AC586" s="35">
        <v>19616</v>
      </c>
      <c r="AD586" s="35">
        <v>5.3826053394236698E-2</v>
      </c>
      <c r="AE586" s="35">
        <v>19616</v>
      </c>
      <c r="AF586" s="35">
        <v>8.1016496306246993E-2</v>
      </c>
      <c r="AG586" s="35">
        <v>19616</v>
      </c>
    </row>
    <row r="587" spans="1:33" hidden="1">
      <c r="A587" s="35" t="s">
        <v>1041</v>
      </c>
      <c r="B587" s="35" t="s">
        <v>1928</v>
      </c>
      <c r="C587" s="35" t="b">
        <f t="shared" si="18"/>
        <v>1</v>
      </c>
      <c r="D587" s="35">
        <v>8.0291901776384567</v>
      </c>
      <c r="E587" s="35">
        <v>6.7594043887147333</v>
      </c>
      <c r="F587" s="35">
        <v>4.1458052336965627</v>
      </c>
      <c r="G587" s="36">
        <v>0.56148148147622123</v>
      </c>
      <c r="H587" s="37">
        <v>43551</v>
      </c>
      <c r="I587" s="38">
        <v>43551.561481481483</v>
      </c>
      <c r="J587" s="35">
        <v>4</v>
      </c>
      <c r="K587" s="35" t="s">
        <v>599</v>
      </c>
      <c r="L587" s="35">
        <v>10</v>
      </c>
      <c r="M587" s="35">
        <v>25</v>
      </c>
      <c r="N587" s="35">
        <v>1</v>
      </c>
      <c r="O587" s="35">
        <v>8.2274653200000003</v>
      </c>
      <c r="P587" s="35">
        <f t="shared" si="19"/>
        <v>3.6780060966527999</v>
      </c>
      <c r="Q587" s="35">
        <v>129</v>
      </c>
      <c r="R587" s="35" t="s">
        <v>1777</v>
      </c>
      <c r="S587" s="35" t="s">
        <v>1403</v>
      </c>
      <c r="T587" s="35">
        <v>3.7883214031262098E-3</v>
      </c>
      <c r="U587" s="35">
        <v>0.93436058564130198</v>
      </c>
      <c r="V587" s="35">
        <v>0.16236044521639201</v>
      </c>
      <c r="W587" s="35">
        <v>10960</v>
      </c>
      <c r="X587" s="35">
        <v>0.123174705011465</v>
      </c>
      <c r="Y587" s="35">
        <v>1349.9947669256601</v>
      </c>
      <c r="Z587" s="35">
        <v>0.39986671133688201</v>
      </c>
      <c r="AA587" s="35">
        <v>1358</v>
      </c>
      <c r="AB587" s="35">
        <v>4.0000288973237499E-2</v>
      </c>
      <c r="AC587" s="35">
        <v>10960</v>
      </c>
      <c r="AD587" s="35">
        <v>7.6970481679141597E-2</v>
      </c>
      <c r="AE587" s="35">
        <v>10960</v>
      </c>
      <c r="AF587" s="35">
        <v>0.11040878212529601</v>
      </c>
      <c r="AG587" s="35">
        <v>10960</v>
      </c>
    </row>
    <row r="588" spans="1:33" hidden="1">
      <c r="A588" s="35" t="s">
        <v>1042</v>
      </c>
      <c r="B588" s="35" t="s">
        <v>1929</v>
      </c>
      <c r="C588" s="35" t="b">
        <f t="shared" si="18"/>
        <v>1</v>
      </c>
      <c r="D588" s="35">
        <v>10.613414315569493</v>
      </c>
      <c r="E588" s="35">
        <v>8.987068965517242</v>
      </c>
      <c r="F588" s="35">
        <v>6.2364131647773311</v>
      </c>
      <c r="G588" s="36">
        <v>0.56754629628267139</v>
      </c>
      <c r="H588" s="37">
        <v>43551</v>
      </c>
      <c r="I588" s="38">
        <v>43551.567546296297</v>
      </c>
      <c r="J588" s="35">
        <v>4</v>
      </c>
      <c r="K588" s="35" t="s">
        <v>599</v>
      </c>
      <c r="L588" s="35">
        <v>5</v>
      </c>
      <c r="M588" s="35">
        <v>25</v>
      </c>
      <c r="N588" s="35">
        <v>1</v>
      </c>
      <c r="O588" s="35">
        <v>9.4555453800000002</v>
      </c>
      <c r="P588" s="35">
        <f t="shared" si="19"/>
        <v>4.2270070066752004</v>
      </c>
      <c r="Q588" s="35">
        <v>126</v>
      </c>
      <c r="R588" s="35" t="s">
        <v>1777</v>
      </c>
      <c r="S588" s="35" t="s">
        <v>1403</v>
      </c>
      <c r="T588" s="35">
        <v>4.1174147981755498E-3</v>
      </c>
      <c r="U588" s="35">
        <v>0.480262180208474</v>
      </c>
      <c r="V588" s="35">
        <v>0.13224361284165301</v>
      </c>
      <c r="W588" s="35">
        <v>8885</v>
      </c>
      <c r="X588" s="35">
        <v>0.106698089010115</v>
      </c>
      <c r="Y588" s="35">
        <v>948.01252085486999</v>
      </c>
      <c r="Z588" s="35">
        <v>0.35071555711597002</v>
      </c>
      <c r="AA588" s="35">
        <v>580</v>
      </c>
      <c r="AB588" s="35">
        <v>2.4137271068884299E-2</v>
      </c>
      <c r="AC588" s="35">
        <v>8885</v>
      </c>
      <c r="AD588" s="35">
        <v>5.4371750016205499E-2</v>
      </c>
      <c r="AE588" s="35">
        <v>8885</v>
      </c>
      <c r="AF588" s="35">
        <v>8.3947604150129806E-2</v>
      </c>
      <c r="AG588" s="35">
        <v>8885</v>
      </c>
    </row>
    <row r="589" spans="1:33" hidden="1">
      <c r="A589" s="35" t="s">
        <v>1043</v>
      </c>
      <c r="B589" s="35" t="s">
        <v>1930</v>
      </c>
      <c r="C589" s="35" t="b">
        <f t="shared" si="18"/>
        <v>1</v>
      </c>
      <c r="D589" s="35">
        <v>12.622223092998963</v>
      </c>
      <c r="E589" s="35">
        <v>11.337513061650993</v>
      </c>
      <c r="F589" s="35">
        <v>5.5165369249076255</v>
      </c>
      <c r="G589" s="36">
        <v>0.570104166661622</v>
      </c>
      <c r="H589" s="37">
        <v>43551</v>
      </c>
      <c r="I589" s="38">
        <v>43551.570104166669</v>
      </c>
      <c r="J589" s="35">
        <v>4</v>
      </c>
      <c r="K589" s="35" t="s">
        <v>599</v>
      </c>
      <c r="L589" s="35">
        <v>5</v>
      </c>
      <c r="M589" s="35">
        <v>25</v>
      </c>
      <c r="N589" s="35">
        <v>1</v>
      </c>
      <c r="O589" s="35">
        <v>8.5920865400000004</v>
      </c>
      <c r="P589" s="35">
        <f t="shared" si="19"/>
        <v>3.8410063668415999</v>
      </c>
      <c r="Q589" s="35">
        <v>119</v>
      </c>
      <c r="R589" s="35" t="s">
        <v>1777</v>
      </c>
      <c r="S589" s="35" t="s">
        <v>1403</v>
      </c>
      <c r="T589" s="35">
        <v>3.7512012225573098E-3</v>
      </c>
      <c r="U589" s="35">
        <v>2.0539751176003702</v>
      </c>
      <c r="V589" s="35">
        <v>0.20301811234429301</v>
      </c>
      <c r="W589" s="35">
        <v>15518</v>
      </c>
      <c r="X589" s="35">
        <v>0.142526381785925</v>
      </c>
      <c r="Y589" s="35">
        <v>2211.7243925539801</v>
      </c>
      <c r="Z589" s="35">
        <v>0.561767913652227</v>
      </c>
      <c r="AA589" s="35">
        <v>2581</v>
      </c>
      <c r="AB589" s="35">
        <v>8.1842312742112705E-2</v>
      </c>
      <c r="AC589" s="35">
        <v>15518</v>
      </c>
      <c r="AD589" s="35">
        <v>0.118639401155876</v>
      </c>
      <c r="AE589" s="35">
        <v>15518</v>
      </c>
      <c r="AF589" s="35">
        <v>0.151819042624736</v>
      </c>
      <c r="AG589" s="35">
        <v>15518</v>
      </c>
    </row>
    <row r="590" spans="1:33" hidden="1">
      <c r="A590" s="35" t="s">
        <v>1044</v>
      </c>
      <c r="B590" s="35" t="s">
        <v>1931</v>
      </c>
      <c r="C590" s="35" t="b">
        <f t="shared" si="18"/>
        <v>1</v>
      </c>
      <c r="D590" s="35">
        <v>9.8440464994775301</v>
      </c>
      <c r="E590" s="35">
        <v>8.4809299895506776</v>
      </c>
      <c r="F590" s="35">
        <v>5.2428692561937833</v>
      </c>
      <c r="G590" s="36">
        <v>0.57214120370917954</v>
      </c>
      <c r="H590" s="37">
        <v>43551</v>
      </c>
      <c r="I590" s="38">
        <v>43551.572141203702</v>
      </c>
      <c r="J590" s="35">
        <v>4</v>
      </c>
      <c r="K590" s="35" t="s">
        <v>599</v>
      </c>
      <c r="L590" s="35">
        <v>10</v>
      </c>
      <c r="M590" s="35">
        <v>25</v>
      </c>
      <c r="N590" s="35">
        <v>1</v>
      </c>
      <c r="O590" s="35">
        <v>7.7957359000000004</v>
      </c>
      <c r="P590" s="35">
        <f t="shared" si="19"/>
        <v>3.4850057767360001</v>
      </c>
      <c r="Q590" s="35">
        <v>140</v>
      </c>
      <c r="R590" s="35" t="s">
        <v>1777</v>
      </c>
      <c r="S590" s="35" t="s">
        <v>1341</v>
      </c>
      <c r="T590" s="35">
        <v>3.6456118244634801E-3</v>
      </c>
      <c r="U590" s="35">
        <v>0.71413677553693899</v>
      </c>
      <c r="V590" s="35">
        <v>0.11879411782275701</v>
      </c>
      <c r="W590" s="35">
        <v>17129</v>
      </c>
      <c r="X590" s="35">
        <v>8.0541173055853496E-2</v>
      </c>
      <c r="Y590" s="35">
        <v>1379.5897532737099</v>
      </c>
      <c r="Z590" s="35">
        <v>0.41291758456537397</v>
      </c>
      <c r="AA590" s="35">
        <v>1063</v>
      </c>
      <c r="AB590" s="35">
        <v>2.3269943059150599E-2</v>
      </c>
      <c r="AC590" s="35">
        <v>17129</v>
      </c>
      <c r="AD590" s="35">
        <v>4.93205708375909E-2</v>
      </c>
      <c r="AE590" s="35">
        <v>17129</v>
      </c>
      <c r="AF590" s="35">
        <v>7.5288227038507002E-2</v>
      </c>
      <c r="AG590" s="35">
        <v>17129</v>
      </c>
    </row>
    <row r="591" spans="1:33" hidden="1">
      <c r="A591" s="35" t="s">
        <v>1045</v>
      </c>
      <c r="B591" s="35" t="s">
        <v>1932</v>
      </c>
      <c r="C591" s="35" t="b">
        <f t="shared" si="18"/>
        <v>1</v>
      </c>
      <c r="D591" s="35">
        <v>12.544822361546494</v>
      </c>
      <c r="E591" s="35">
        <v>11.233672936259143</v>
      </c>
      <c r="F591" s="35">
        <v>5.5876063543662591</v>
      </c>
      <c r="G591" s="36">
        <v>0.57570601851330139</v>
      </c>
      <c r="H591" s="37">
        <v>43551</v>
      </c>
      <c r="I591" s="38">
        <v>43551.575706018521</v>
      </c>
      <c r="J591" s="35">
        <v>4</v>
      </c>
      <c r="K591" s="35" t="s">
        <v>599</v>
      </c>
      <c r="L591" s="35">
        <v>-5</v>
      </c>
      <c r="M591" s="35">
        <v>25</v>
      </c>
      <c r="N591" s="35">
        <v>1</v>
      </c>
      <c r="O591" s="35">
        <v>8.8605193399999997</v>
      </c>
      <c r="P591" s="35">
        <f t="shared" si="19"/>
        <v>3.9610065657535998</v>
      </c>
      <c r="Q591" s="35">
        <v>148</v>
      </c>
      <c r="R591" s="35" t="s">
        <v>1777</v>
      </c>
      <c r="S591" s="35" t="s">
        <v>1341</v>
      </c>
      <c r="T591" s="35">
        <v>3.5818824286130801E-3</v>
      </c>
      <c r="U591" s="35">
        <v>0.45784604959853398</v>
      </c>
      <c r="V591" s="35">
        <v>0.176854859292154</v>
      </c>
      <c r="W591" s="35">
        <v>7809</v>
      </c>
      <c r="X591" s="35">
        <v>0.15483527346155301</v>
      </c>
      <c r="Y591" s="35">
        <v>1209.1086504612699</v>
      </c>
      <c r="Z591" s="35">
        <v>0.35194058754354302</v>
      </c>
      <c r="AA591" s="35">
        <v>1004</v>
      </c>
      <c r="AB591" s="35">
        <v>3.9722836451196702E-2</v>
      </c>
      <c r="AC591" s="35">
        <v>7809</v>
      </c>
      <c r="AD591" s="35">
        <v>8.1690903767155404E-2</v>
      </c>
      <c r="AE591" s="35">
        <v>7809</v>
      </c>
      <c r="AF591" s="35">
        <v>0.119361036768938</v>
      </c>
      <c r="AG591" s="35">
        <v>7809</v>
      </c>
    </row>
    <row r="592" spans="1:33" hidden="1">
      <c r="A592" s="35" t="s">
        <v>1046</v>
      </c>
      <c r="B592" s="35" t="s">
        <v>1933</v>
      </c>
      <c r="C592" s="35" t="b">
        <f t="shared" si="18"/>
        <v>1</v>
      </c>
      <c r="D592" s="35">
        <v>11.34916927899687</v>
      </c>
      <c r="E592" s="35">
        <v>10.304989550679206</v>
      </c>
      <c r="F592" s="35">
        <v>5.5824220296020872</v>
      </c>
      <c r="G592" s="36">
        <v>0.57746527777635492</v>
      </c>
      <c r="H592" s="37">
        <v>43551</v>
      </c>
      <c r="I592" s="38">
        <v>43551.577465277776</v>
      </c>
      <c r="J592" s="35">
        <v>4</v>
      </c>
      <c r="K592" s="35" t="s">
        <v>599</v>
      </c>
      <c r="L592" s="35">
        <v>0</v>
      </c>
      <c r="M592" s="35">
        <v>25</v>
      </c>
      <c r="N592" s="35">
        <v>1</v>
      </c>
      <c r="O592" s="35">
        <v>8.8605193399999997</v>
      </c>
      <c r="P592" s="35">
        <f t="shared" si="19"/>
        <v>3.9610065657535998</v>
      </c>
      <c r="Q592" s="35">
        <v>148</v>
      </c>
      <c r="R592" s="35" t="s">
        <v>1777</v>
      </c>
      <c r="S592" s="35" t="s">
        <v>1341</v>
      </c>
      <c r="T592" s="35">
        <v>4.0005361845887296E-3</v>
      </c>
      <c r="U592" s="35">
        <v>1.8610248379768</v>
      </c>
      <c r="V592" s="35">
        <v>0.1359772076329</v>
      </c>
      <c r="W592" s="35">
        <v>20178</v>
      </c>
      <c r="X592" s="35">
        <v>0.110126395890564</v>
      </c>
      <c r="Y592" s="35">
        <v>2222.1304162797901</v>
      </c>
      <c r="Z592" s="35">
        <v>0.44610102539961499</v>
      </c>
      <c r="AA592" s="35">
        <v>998</v>
      </c>
      <c r="AB592" s="35">
        <v>2.8598502327904101E-2</v>
      </c>
      <c r="AC592" s="35">
        <v>20178</v>
      </c>
      <c r="AD592" s="35">
        <v>5.8274915823045802E-2</v>
      </c>
      <c r="AE592" s="35">
        <v>20178</v>
      </c>
      <c r="AF592" s="35">
        <v>8.7694191258770607E-2</v>
      </c>
      <c r="AG592" s="35">
        <v>20178</v>
      </c>
    </row>
    <row r="593" spans="1:33" hidden="1">
      <c r="A593" s="35" t="s">
        <v>1047</v>
      </c>
      <c r="B593" s="35" t="s">
        <v>1934</v>
      </c>
      <c r="C593" s="35" t="b">
        <f t="shared" si="18"/>
        <v>1</v>
      </c>
      <c r="D593" s="35">
        <v>12.923419540229869</v>
      </c>
      <c r="E593" s="35">
        <v>11.69605538140021</v>
      </c>
      <c r="F593" s="35">
        <v>6.0438025483324234</v>
      </c>
      <c r="G593" s="36">
        <v>0.57943287037778646</v>
      </c>
      <c r="H593" s="37">
        <v>43551</v>
      </c>
      <c r="I593" s="38">
        <v>43551.579432870371</v>
      </c>
      <c r="J593" s="35">
        <v>4</v>
      </c>
      <c r="K593" s="35" t="s">
        <v>599</v>
      </c>
      <c r="L593" s="35">
        <v>10</v>
      </c>
      <c r="M593" s="35">
        <v>25</v>
      </c>
      <c r="N593" s="35">
        <v>1</v>
      </c>
      <c r="O593" s="35">
        <v>9.5293644000000004</v>
      </c>
      <c r="P593" s="35">
        <f t="shared" si="19"/>
        <v>4.2600070613760002</v>
      </c>
      <c r="Q593" s="35">
        <v>127</v>
      </c>
      <c r="R593" s="35" t="s">
        <v>1777</v>
      </c>
      <c r="S593" s="35" t="s">
        <v>1403</v>
      </c>
      <c r="T593" s="35">
        <v>3.5950982739882602E-3</v>
      </c>
      <c r="U593" s="35">
        <v>0.972369246136356</v>
      </c>
      <c r="V593" s="35">
        <v>0.16006500796336701</v>
      </c>
      <c r="W593" s="35">
        <v>12231</v>
      </c>
      <c r="X593" s="35">
        <v>0.106909266157848</v>
      </c>
      <c r="Y593" s="35">
        <v>1307.60723437664</v>
      </c>
      <c r="Z593" s="35">
        <v>0.45742434102200602</v>
      </c>
      <c r="AA593" s="35">
        <v>1562</v>
      </c>
      <c r="AB593" s="35">
        <v>4.3866889702343398E-2</v>
      </c>
      <c r="AC593" s="35">
        <v>12231</v>
      </c>
      <c r="AD593" s="35">
        <v>7.8755451660912301E-2</v>
      </c>
      <c r="AE593" s="35">
        <v>12231</v>
      </c>
      <c r="AF593" s="35">
        <v>0.110405205886786</v>
      </c>
      <c r="AG593" s="35">
        <v>12231</v>
      </c>
    </row>
    <row r="594" spans="1:33" hidden="1">
      <c r="A594" s="35" t="s">
        <v>1048</v>
      </c>
      <c r="B594" s="35" t="s">
        <v>1935</v>
      </c>
      <c r="C594" s="35" t="b">
        <f t="shared" si="18"/>
        <v>1</v>
      </c>
      <c r="D594" s="35">
        <v>5.0556922675026135</v>
      </c>
      <c r="E594" s="35">
        <v>4.4605538140020897</v>
      </c>
      <c r="F594" s="35">
        <v>2.3069531554379936</v>
      </c>
      <c r="G594" s="36">
        <v>0.58290509259677492</v>
      </c>
      <c r="H594" s="37">
        <v>43551</v>
      </c>
      <c r="I594" s="38">
        <v>43551.582905092589</v>
      </c>
      <c r="J594" s="35">
        <v>4</v>
      </c>
      <c r="K594" s="35" t="s">
        <v>599</v>
      </c>
      <c r="L594" s="35">
        <v>5</v>
      </c>
      <c r="M594" s="35">
        <v>25</v>
      </c>
      <c r="N594" s="35">
        <v>1</v>
      </c>
      <c r="O594" s="35">
        <v>8.8403868800000005</v>
      </c>
      <c r="P594" s="35">
        <f t="shared" si="19"/>
        <v>3.9520065508352</v>
      </c>
      <c r="Q594" s="35">
        <v>137</v>
      </c>
      <c r="R594" s="35" t="s">
        <v>1777</v>
      </c>
      <c r="S594" s="35" t="s">
        <v>1341</v>
      </c>
      <c r="T594" s="35">
        <v>3.1895986707525799E-3</v>
      </c>
      <c r="U594" s="35">
        <v>0.90327153855321096</v>
      </c>
      <c r="V594" s="35">
        <v>0.15479560594775199</v>
      </c>
      <c r="W594" s="35">
        <v>8593</v>
      </c>
      <c r="X594" s="35">
        <v>0.12484875190509601</v>
      </c>
      <c r="Y594" s="35">
        <v>1072.8253251204901</v>
      </c>
      <c r="Z594" s="35">
        <v>0.36424160904525599</v>
      </c>
      <c r="AA594" s="35">
        <v>872</v>
      </c>
      <c r="AB594" s="35">
        <v>3.3355271047469097E-2</v>
      </c>
      <c r="AC594" s="35">
        <v>8593</v>
      </c>
      <c r="AD594" s="35">
        <v>6.9260300625771307E-2</v>
      </c>
      <c r="AE594" s="35">
        <v>8593</v>
      </c>
      <c r="AF594" s="35">
        <v>0.10252413351670001</v>
      </c>
      <c r="AG594" s="35">
        <v>8593</v>
      </c>
    </row>
    <row r="595" spans="1:33" hidden="1">
      <c r="A595" s="35" t="s">
        <v>1049</v>
      </c>
      <c r="B595" s="35" t="s">
        <v>1936</v>
      </c>
      <c r="C595" s="35" t="b">
        <f t="shared" si="18"/>
        <v>1</v>
      </c>
      <c r="D595" s="35">
        <v>6.5157993730407577</v>
      </c>
      <c r="E595" s="35">
        <v>6.0664838035527691</v>
      </c>
      <c r="F595" s="35">
        <v>2.2592961267119849</v>
      </c>
      <c r="G595" s="36">
        <v>0.58550925925374031</v>
      </c>
      <c r="H595" s="37">
        <v>43551</v>
      </c>
      <c r="I595" s="38">
        <v>43551.585509259261</v>
      </c>
      <c r="J595" s="35">
        <v>4</v>
      </c>
      <c r="K595" s="35" t="s">
        <v>599</v>
      </c>
      <c r="L595" s="35">
        <v>0</v>
      </c>
      <c r="M595" s="35">
        <v>25</v>
      </c>
      <c r="N595" s="35">
        <v>1</v>
      </c>
      <c r="O595" s="35">
        <v>5.9346018200000001</v>
      </c>
      <c r="P595" s="35">
        <f t="shared" si="19"/>
        <v>2.6530043976128002</v>
      </c>
      <c r="Q595" s="35">
        <v>101</v>
      </c>
      <c r="R595" s="35" t="s">
        <v>1777</v>
      </c>
      <c r="S595" s="35" t="s">
        <v>1403</v>
      </c>
      <c r="T595" s="35">
        <v>4.0760097702815697E-3</v>
      </c>
      <c r="U595" s="35">
        <v>0.38668322219058399</v>
      </c>
      <c r="V595" s="35">
        <v>0.11425775923294799</v>
      </c>
      <c r="W595" s="35">
        <v>13233</v>
      </c>
      <c r="X595" s="35">
        <v>0.10057991979745699</v>
      </c>
      <c r="Y595" s="35">
        <v>1330.9740786797499</v>
      </c>
      <c r="Z595" s="35">
        <v>0.322126267124623</v>
      </c>
      <c r="AA595" s="35">
        <v>133</v>
      </c>
      <c r="AB595" s="35">
        <v>1.6277498786017999E-2</v>
      </c>
      <c r="AC595" s="35">
        <v>13233</v>
      </c>
      <c r="AD595" s="35">
        <v>4.1976233773485701E-2</v>
      </c>
      <c r="AE595" s="35">
        <v>13233</v>
      </c>
      <c r="AF595" s="35">
        <v>6.8776616482547501E-2</v>
      </c>
      <c r="AG595" s="35">
        <v>13233</v>
      </c>
    </row>
    <row r="596" spans="1:33" hidden="1">
      <c r="A596" s="35" t="s">
        <v>1050</v>
      </c>
      <c r="B596" s="35" t="s">
        <v>1937</v>
      </c>
      <c r="C596" s="35" t="b">
        <f t="shared" si="18"/>
        <v>1</v>
      </c>
      <c r="D596" s="35">
        <v>14.031110240334373</v>
      </c>
      <c r="E596" s="35">
        <v>12.710292580982236</v>
      </c>
      <c r="F596" s="35">
        <v>5.7544890561657924</v>
      </c>
      <c r="G596" s="36">
        <v>0.60533564814249985</v>
      </c>
      <c r="H596" s="37">
        <v>43551</v>
      </c>
      <c r="I596" s="38">
        <v>43551.60533564815</v>
      </c>
      <c r="J596" s="35">
        <v>4</v>
      </c>
      <c r="K596" s="35" t="s">
        <v>599</v>
      </c>
      <c r="L596" s="35">
        <v>-5</v>
      </c>
      <c r="M596" s="35">
        <v>25</v>
      </c>
      <c r="N596" s="35">
        <v>1</v>
      </c>
      <c r="O596" s="35">
        <v>8.6614316799999997</v>
      </c>
      <c r="P596" s="35">
        <f t="shared" si="19"/>
        <v>3.8720064182271998</v>
      </c>
      <c r="Q596" s="35">
        <v>118</v>
      </c>
      <c r="R596" s="35" t="s">
        <v>1777</v>
      </c>
      <c r="S596" s="35" t="s">
        <v>1403</v>
      </c>
      <c r="T596" s="35">
        <v>4.2214304450793501E-3</v>
      </c>
      <c r="U596" s="35">
        <v>0.64510129066585598</v>
      </c>
      <c r="V596" s="35">
        <v>0.17477185299304199</v>
      </c>
      <c r="W596" s="35">
        <v>12542</v>
      </c>
      <c r="X596" s="35">
        <v>0.15916363458145899</v>
      </c>
      <c r="Y596" s="35">
        <v>1996.23030492066</v>
      </c>
      <c r="Z596" s="35">
        <v>0.38761428620461003</v>
      </c>
      <c r="AA596" s="35">
        <v>1029</v>
      </c>
      <c r="AB596" s="35">
        <v>3.8268306131718298E-2</v>
      </c>
      <c r="AC596" s="35">
        <v>12542</v>
      </c>
      <c r="AD596" s="35">
        <v>7.9530155074057196E-2</v>
      </c>
      <c r="AE596" s="35">
        <v>12542</v>
      </c>
      <c r="AF596" s="35">
        <v>0.117071635071787</v>
      </c>
      <c r="AG596" s="35">
        <v>12542</v>
      </c>
    </row>
    <row r="597" spans="1:33" hidden="1">
      <c r="A597" s="35" t="s">
        <v>1051</v>
      </c>
      <c r="B597" s="35" t="s">
        <v>1938</v>
      </c>
      <c r="C597" s="35" t="b">
        <f t="shared" si="18"/>
        <v>1</v>
      </c>
      <c r="D597" s="35">
        <v>12.30256269592476</v>
      </c>
      <c r="E597" s="35">
        <v>11.756792058516197</v>
      </c>
      <c r="F597" s="35">
        <v>4.5343552055878487</v>
      </c>
      <c r="G597" s="36">
        <v>0.60789351852145046</v>
      </c>
      <c r="H597" s="37">
        <v>43551</v>
      </c>
      <c r="I597" s="38">
        <v>43551.607893518521</v>
      </c>
      <c r="J597" s="35">
        <v>4</v>
      </c>
      <c r="K597" s="35" t="s">
        <v>599</v>
      </c>
      <c r="L597" s="35">
        <v>-5</v>
      </c>
      <c r="M597" s="35">
        <v>25</v>
      </c>
      <c r="N597" s="35">
        <v>1</v>
      </c>
      <c r="O597" s="35">
        <v>8.4936611800000001</v>
      </c>
      <c r="P597" s="35">
        <f t="shared" si="19"/>
        <v>3.7970062939072</v>
      </c>
      <c r="Q597" s="35">
        <v>102</v>
      </c>
      <c r="R597" s="35" t="s">
        <v>1777</v>
      </c>
      <c r="S597" s="35" t="s">
        <v>1403</v>
      </c>
      <c r="T597" s="35">
        <v>1.6312942890362101E-4</v>
      </c>
      <c r="U597" s="35">
        <v>1.55446351000275</v>
      </c>
      <c r="V597" s="35">
        <v>0.12015233061594301</v>
      </c>
      <c r="W597" s="35">
        <v>15378</v>
      </c>
      <c r="X597" s="35">
        <v>9.7228006445786497E-2</v>
      </c>
      <c r="Y597" s="35">
        <v>1495.1722831233101</v>
      </c>
      <c r="Z597" s="35">
        <v>0.40659669167759299</v>
      </c>
      <c r="AA597" s="35">
        <v>414</v>
      </c>
      <c r="AB597" s="35">
        <v>2.06925297634496E-2</v>
      </c>
      <c r="AC597" s="35">
        <v>15378</v>
      </c>
      <c r="AD597" s="35">
        <v>4.7230370219680698E-2</v>
      </c>
      <c r="AE597" s="35">
        <v>15378</v>
      </c>
      <c r="AF597" s="35">
        <v>7.4426181980339595E-2</v>
      </c>
      <c r="AG597" s="35">
        <v>15378</v>
      </c>
    </row>
    <row r="598" spans="1:33" hidden="1">
      <c r="A598" s="35" t="s">
        <v>1052</v>
      </c>
      <c r="B598" s="35" t="s">
        <v>1939</v>
      </c>
      <c r="C598" s="35" t="b">
        <f t="shared" si="18"/>
        <v>1</v>
      </c>
      <c r="D598" s="35">
        <v>17.782695924764887</v>
      </c>
      <c r="E598" s="35">
        <v>17.243338557993731</v>
      </c>
      <c r="F598" s="35">
        <v>6.9699509235268708</v>
      </c>
      <c r="G598" s="36">
        <v>0.611678240733454</v>
      </c>
      <c r="H598" s="37">
        <v>43551</v>
      </c>
      <c r="I598" s="38">
        <v>43551.611678240741</v>
      </c>
      <c r="J598" s="35">
        <v>4</v>
      </c>
      <c r="K598" s="35" t="s">
        <v>599</v>
      </c>
      <c r="L598" s="35">
        <v>10</v>
      </c>
      <c r="M598" s="35">
        <v>25</v>
      </c>
      <c r="N598" s="35">
        <v>1</v>
      </c>
      <c r="O598" s="35">
        <v>8.3818141799999992</v>
      </c>
      <c r="P598" s="35">
        <f t="shared" si="19"/>
        <v>3.7470062110271996</v>
      </c>
      <c r="Q598" s="35">
        <v>125</v>
      </c>
      <c r="R598" s="35" t="s">
        <v>1777</v>
      </c>
      <c r="S598" s="35" t="s">
        <v>1403</v>
      </c>
      <c r="T598" s="35">
        <v>4.8267422339097598E-3</v>
      </c>
      <c r="U598" s="35">
        <v>0.49702750342430801</v>
      </c>
      <c r="V598" s="35">
        <v>0.13362566766603001</v>
      </c>
      <c r="W598" s="35">
        <v>13571</v>
      </c>
      <c r="X598" s="35">
        <v>0.116927044381441</v>
      </c>
      <c r="Y598" s="35">
        <v>1586.8169193005399</v>
      </c>
      <c r="Z598" s="35">
        <v>0.35541117417392198</v>
      </c>
      <c r="AA598" s="35">
        <v>603</v>
      </c>
      <c r="AB598" s="35">
        <v>2.3516970788391999E-2</v>
      </c>
      <c r="AC598" s="35">
        <v>13571</v>
      </c>
      <c r="AD598" s="35">
        <v>5.4230311675139302E-2</v>
      </c>
      <c r="AE598" s="35">
        <v>13571</v>
      </c>
      <c r="AF598" s="35">
        <v>8.4401223084059104E-2</v>
      </c>
      <c r="AG598" s="35">
        <v>13571</v>
      </c>
    </row>
    <row r="599" spans="1:33" hidden="1">
      <c r="A599" s="35" t="s">
        <v>1053</v>
      </c>
      <c r="B599" s="35" t="s">
        <v>1940</v>
      </c>
      <c r="C599" s="35" t="b">
        <f t="shared" si="18"/>
        <v>1</v>
      </c>
      <c r="D599" s="35">
        <v>7.5125287356321859</v>
      </c>
      <c r="E599" s="35">
        <v>6.9677377220480672</v>
      </c>
      <c r="F599" s="35">
        <v>2.5945536947346279</v>
      </c>
      <c r="G599" s="36">
        <v>0.614884259266546</v>
      </c>
      <c r="H599" s="37">
        <v>43551</v>
      </c>
      <c r="I599" s="38">
        <v>43551.614884259259</v>
      </c>
      <c r="J599" s="35">
        <v>4</v>
      </c>
      <c r="K599" s="35" t="s">
        <v>599</v>
      </c>
      <c r="L599" s="35">
        <v>5</v>
      </c>
      <c r="M599" s="35">
        <v>25</v>
      </c>
      <c r="N599" s="35">
        <v>1</v>
      </c>
      <c r="O599" s="35">
        <v>5.3865515200000003</v>
      </c>
      <c r="P599" s="35">
        <f t="shared" si="19"/>
        <v>2.4080039915008</v>
      </c>
      <c r="Q599" s="35">
        <v>120</v>
      </c>
      <c r="R599" s="35" t="s">
        <v>1777</v>
      </c>
      <c r="S599" s="35" t="s">
        <v>1403</v>
      </c>
      <c r="T599" s="35">
        <v>3.28395735202739E-3</v>
      </c>
      <c r="U599" s="35">
        <v>0.34233551779223997</v>
      </c>
      <c r="V599" s="35">
        <v>0.112703267348278</v>
      </c>
      <c r="W599" s="35">
        <v>9681</v>
      </c>
      <c r="X599" s="35">
        <v>9.7598828893376399E-2</v>
      </c>
      <c r="Y599" s="35">
        <v>944.854262516777</v>
      </c>
      <c r="Z599" s="35">
        <v>0.31802228888290601</v>
      </c>
      <c r="AA599" s="35">
        <v>74</v>
      </c>
      <c r="AB599" s="35">
        <v>1.5625422449726398E-2</v>
      </c>
      <c r="AC599" s="35">
        <v>9681</v>
      </c>
      <c r="AD599" s="35">
        <v>4.0902374375272797E-2</v>
      </c>
      <c r="AE599" s="35">
        <v>9681</v>
      </c>
      <c r="AF599" s="35">
        <v>6.7454038670193894E-2</v>
      </c>
      <c r="AG599" s="35">
        <v>9681</v>
      </c>
    </row>
    <row r="600" spans="1:33" hidden="1">
      <c r="A600" s="35" t="s">
        <v>1054</v>
      </c>
      <c r="B600" s="35" t="s">
        <v>1941</v>
      </c>
      <c r="C600" s="35" t="b">
        <f t="shared" si="18"/>
        <v>1</v>
      </c>
      <c r="D600" s="35">
        <v>5.7995741901776388</v>
      </c>
      <c r="E600" s="35">
        <v>4.4618599791013587</v>
      </c>
      <c r="F600" s="35">
        <v>4.6416059426435679</v>
      </c>
      <c r="G600" s="36">
        <v>0.619490740733454</v>
      </c>
      <c r="H600" s="37">
        <v>43551</v>
      </c>
      <c r="I600" s="38">
        <v>43551.619490740741</v>
      </c>
      <c r="J600" s="35">
        <v>4</v>
      </c>
      <c r="K600" s="35" t="s">
        <v>599</v>
      </c>
      <c r="L600" s="35">
        <v>0</v>
      </c>
      <c r="M600" s="35">
        <v>25</v>
      </c>
      <c r="N600" s="35">
        <v>1</v>
      </c>
      <c r="O600" s="35">
        <v>8.2923365800000006</v>
      </c>
      <c r="P600" s="35">
        <f t="shared" si="19"/>
        <v>3.7070061447232003</v>
      </c>
      <c r="Q600" s="35">
        <v>113</v>
      </c>
      <c r="R600" s="35" t="s">
        <v>1777</v>
      </c>
      <c r="S600" s="35" t="s">
        <v>1403</v>
      </c>
      <c r="T600" s="35">
        <v>4.4077777110362202E-3</v>
      </c>
      <c r="U600" s="35">
        <v>0.23750580143939901</v>
      </c>
      <c r="V600" s="35">
        <v>7.7185094315327205E-2</v>
      </c>
      <c r="W600" s="35">
        <v>7443</v>
      </c>
      <c r="X600" s="35">
        <v>7.0650509630350494E-2</v>
      </c>
      <c r="Y600" s="35">
        <v>525.85174317869905</v>
      </c>
      <c r="Z600" s="35" t="s">
        <v>1346</v>
      </c>
      <c r="AA600" s="35">
        <v>0</v>
      </c>
      <c r="AB600" s="35">
        <v>6.5994004612174896E-3</v>
      </c>
      <c r="AC600" s="35">
        <v>7443</v>
      </c>
      <c r="AD600" s="35">
        <v>2.22456424491644E-2</v>
      </c>
      <c r="AE600" s="35">
        <v>7443</v>
      </c>
      <c r="AF600" s="35">
        <v>4.1296287229404503E-2</v>
      </c>
      <c r="AG600" s="35">
        <v>7443</v>
      </c>
    </row>
    <row r="601" spans="1:33" hidden="1">
      <c r="A601" s="35" t="s">
        <v>1055</v>
      </c>
      <c r="B601" s="35" t="s">
        <v>1942</v>
      </c>
      <c r="C601" s="35" t="b">
        <f t="shared" si="18"/>
        <v>1</v>
      </c>
      <c r="D601" s="35">
        <v>8.3696734587251829</v>
      </c>
      <c r="E601" s="35">
        <v>7.4268547544409618</v>
      </c>
      <c r="F601" s="35">
        <v>4.0962796225354241</v>
      </c>
      <c r="G601" s="36">
        <v>0.62129629630362615</v>
      </c>
      <c r="H601" s="37">
        <v>43551</v>
      </c>
      <c r="I601" s="38">
        <v>43551.621296296296</v>
      </c>
      <c r="J601" s="35">
        <v>4</v>
      </c>
      <c r="K601" s="35" t="s">
        <v>599</v>
      </c>
      <c r="L601" s="35">
        <v>5</v>
      </c>
      <c r="M601" s="35">
        <v>25</v>
      </c>
      <c r="N601" s="35">
        <v>1</v>
      </c>
      <c r="O601" s="35">
        <v>7.1716296399999999</v>
      </c>
      <c r="P601" s="35">
        <f t="shared" si="19"/>
        <v>3.2060053142656</v>
      </c>
      <c r="Q601" s="35">
        <v>163</v>
      </c>
      <c r="R601" s="35" t="s">
        <v>1777</v>
      </c>
      <c r="S601" s="35" t="s">
        <v>1341</v>
      </c>
      <c r="T601" s="35">
        <v>4.4705041706421802E-3</v>
      </c>
      <c r="U601" s="35">
        <v>0.36789549209936401</v>
      </c>
      <c r="V601" s="35">
        <v>0.101553892487262</v>
      </c>
      <c r="W601" s="35">
        <v>9382</v>
      </c>
      <c r="X601" s="35">
        <v>8.8566251244093702E-2</v>
      </c>
      <c r="Y601" s="35">
        <v>830.92856917208701</v>
      </c>
      <c r="Z601" s="35">
        <v>0.32692395599173202</v>
      </c>
      <c r="AA601" s="35">
        <v>52</v>
      </c>
      <c r="AB601" s="35">
        <v>1.26742117801651E-2</v>
      </c>
      <c r="AC601" s="35">
        <v>9382</v>
      </c>
      <c r="AD601" s="35">
        <v>3.4895262451847799E-2</v>
      </c>
      <c r="AE601" s="35">
        <v>9382</v>
      </c>
      <c r="AF601" s="35">
        <v>5.9128272009222098E-2</v>
      </c>
      <c r="AG601" s="35">
        <v>9382</v>
      </c>
    </row>
    <row r="602" spans="1:33" hidden="1">
      <c r="A602" s="35" t="s">
        <v>1056</v>
      </c>
      <c r="B602" s="35" t="s">
        <v>1943</v>
      </c>
      <c r="C602" s="35" t="b">
        <f t="shared" si="18"/>
        <v>1</v>
      </c>
      <c r="D602" s="35">
        <v>14.852936259143156</v>
      </c>
      <c r="E602" s="35">
        <v>13.302638453500524</v>
      </c>
      <c r="F602" s="35">
        <v>7.1214081979616974</v>
      </c>
      <c r="G602" s="36">
        <v>0.62547453702427447</v>
      </c>
      <c r="H602" s="37">
        <v>43551</v>
      </c>
      <c r="I602" s="38">
        <v>43551.625474537039</v>
      </c>
      <c r="J602" s="35">
        <v>4</v>
      </c>
      <c r="K602" s="35" t="s">
        <v>599</v>
      </c>
      <c r="L602" s="35">
        <v>10</v>
      </c>
      <c r="M602" s="35">
        <v>25</v>
      </c>
      <c r="N602" s="35">
        <v>1</v>
      </c>
      <c r="O602" s="35">
        <v>7.5407247399999999</v>
      </c>
      <c r="P602" s="35">
        <f t="shared" si="19"/>
        <v>3.3710055877695999</v>
      </c>
      <c r="Q602" s="35">
        <v>136</v>
      </c>
      <c r="R602" s="35" t="s">
        <v>1777</v>
      </c>
      <c r="S602" s="35" t="s">
        <v>1341</v>
      </c>
      <c r="T602" s="35">
        <v>3.1266081819374598E-3</v>
      </c>
      <c r="U602" s="35">
        <v>0.45842054571646501</v>
      </c>
      <c r="V602" s="35">
        <v>0.104864484217573</v>
      </c>
      <c r="W602" s="35">
        <v>9889</v>
      </c>
      <c r="X602" s="35">
        <v>8.5661655305545606E-2</v>
      </c>
      <c r="Y602" s="35">
        <v>847.10810931653998</v>
      </c>
      <c r="Z602" s="35">
        <v>0.36152298222338702</v>
      </c>
      <c r="AA602" s="35">
        <v>166</v>
      </c>
      <c r="AB602" s="35">
        <v>1.43481264008203E-2</v>
      </c>
      <c r="AC602" s="35">
        <v>9889</v>
      </c>
      <c r="AD602" s="35">
        <v>3.7388418526822502E-2</v>
      </c>
      <c r="AE602" s="35">
        <v>9889</v>
      </c>
      <c r="AF602" s="35">
        <v>6.2063447243772898E-2</v>
      </c>
      <c r="AG602" s="35">
        <v>9889</v>
      </c>
    </row>
    <row r="603" spans="1:33" hidden="1">
      <c r="A603" s="35" t="s">
        <v>1057</v>
      </c>
      <c r="B603" s="35" t="s">
        <v>1944</v>
      </c>
      <c r="C603" s="35" t="b">
        <f t="shared" si="18"/>
        <v>1</v>
      </c>
      <c r="D603" s="35">
        <v>16.160018286311388</v>
      </c>
      <c r="E603" s="35">
        <v>13.015282131661444</v>
      </c>
      <c r="F603" s="35">
        <v>9.5196752012412453</v>
      </c>
      <c r="G603" s="36">
        <v>0.6301736111054197</v>
      </c>
      <c r="H603" s="37">
        <v>43551</v>
      </c>
      <c r="I603" s="38">
        <v>43551.630173611113</v>
      </c>
      <c r="J603" s="35">
        <v>4</v>
      </c>
      <c r="K603" s="35" t="s">
        <v>599</v>
      </c>
      <c r="L603" s="35">
        <v>-5</v>
      </c>
      <c r="M603" s="35">
        <v>25</v>
      </c>
      <c r="N603" s="35">
        <v>1</v>
      </c>
      <c r="O603" s="35">
        <v>7.8829765600000004</v>
      </c>
      <c r="P603" s="35">
        <f t="shared" si="19"/>
        <v>3.5240058413824</v>
      </c>
      <c r="Q603" s="35">
        <v>115</v>
      </c>
      <c r="R603" s="35" t="s">
        <v>1777</v>
      </c>
      <c r="S603" s="35" t="s">
        <v>1403</v>
      </c>
      <c r="T603" s="35">
        <v>4.94518750140882E-3</v>
      </c>
      <c r="U603" s="35">
        <v>1.84484469863191</v>
      </c>
      <c r="V603" s="35">
        <v>0.118698750453387</v>
      </c>
      <c r="W603" s="35">
        <v>21061</v>
      </c>
      <c r="X603" s="35">
        <v>9.3176625258069898E-2</v>
      </c>
      <c r="Y603" s="35">
        <v>1962.3929045602099</v>
      </c>
      <c r="Z603" s="35">
        <v>0.378174472086166</v>
      </c>
      <c r="AA603" s="35">
        <v>689</v>
      </c>
      <c r="AB603" s="35">
        <v>2.0485013957501901E-2</v>
      </c>
      <c r="AC603" s="35">
        <v>21061</v>
      </c>
      <c r="AD603" s="35">
        <v>4.6650688133829998E-2</v>
      </c>
      <c r="AE603" s="35">
        <v>21061</v>
      </c>
      <c r="AF603" s="35">
        <v>7.3491420116718401E-2</v>
      </c>
      <c r="AG603" s="35">
        <v>21061</v>
      </c>
    </row>
    <row r="604" spans="1:33" hidden="1">
      <c r="A604" s="35" t="s">
        <v>1058</v>
      </c>
      <c r="B604" s="35" t="s">
        <v>1945</v>
      </c>
      <c r="C604" s="35" t="b">
        <f t="shared" si="18"/>
        <v>1</v>
      </c>
      <c r="D604" s="35">
        <v>18.953821839080476</v>
      </c>
      <c r="E604" s="35">
        <v>18.633098223615466</v>
      </c>
      <c r="F604" s="35">
        <v>7.3758652475153292</v>
      </c>
      <c r="G604" s="36">
        <v>0.63535879630944692</v>
      </c>
      <c r="H604" s="37">
        <v>43551</v>
      </c>
      <c r="I604" s="38">
        <v>43551.635358796295</v>
      </c>
      <c r="J604" s="35">
        <v>4</v>
      </c>
      <c r="K604" s="35" t="s">
        <v>599</v>
      </c>
      <c r="L604" s="35">
        <v>0</v>
      </c>
      <c r="M604" s="35">
        <v>25</v>
      </c>
      <c r="N604" s="35">
        <v>1</v>
      </c>
      <c r="O604" s="35">
        <v>8.2073328599999993</v>
      </c>
      <c r="P604" s="35">
        <f t="shared" si="19"/>
        <v>3.6690060817343997</v>
      </c>
      <c r="Q604" s="35">
        <v>106</v>
      </c>
      <c r="R604" s="35" t="s">
        <v>1777</v>
      </c>
      <c r="S604" s="35" t="s">
        <v>1403</v>
      </c>
      <c r="T604" s="35">
        <v>4.4839684545732797E-3</v>
      </c>
      <c r="U604" s="35">
        <v>0.74206952425781403</v>
      </c>
      <c r="V604" s="35">
        <v>0.109336131896901</v>
      </c>
      <c r="W604" s="35">
        <v>21624</v>
      </c>
      <c r="X604" s="35">
        <v>9.6671048229923506E-2</v>
      </c>
      <c r="Y604" s="35">
        <v>2090.4147469238701</v>
      </c>
      <c r="Z604" s="35">
        <v>0.37100691995827501</v>
      </c>
      <c r="AA604" s="35">
        <v>107</v>
      </c>
      <c r="AB604" s="35">
        <v>1.46921357279834E-2</v>
      </c>
      <c r="AC604" s="35">
        <v>21624</v>
      </c>
      <c r="AD604" s="35">
        <v>3.9021469978629597E-2</v>
      </c>
      <c r="AE604" s="35">
        <v>21624</v>
      </c>
      <c r="AF604" s="35">
        <v>6.4889099506388104E-2</v>
      </c>
      <c r="AG604" s="35">
        <v>21624</v>
      </c>
    </row>
    <row r="605" spans="1:33" hidden="1">
      <c r="A605" s="35" t="s">
        <v>1059</v>
      </c>
      <c r="B605" s="35" t="s">
        <v>1946</v>
      </c>
      <c r="C605" s="35" t="b">
        <f t="shared" si="18"/>
        <v>1</v>
      </c>
      <c r="D605" s="35">
        <v>11.309610762800425</v>
      </c>
      <c r="E605" s="35">
        <v>8.8179205851619642</v>
      </c>
      <c r="F605" s="35">
        <v>7.6074131914594041</v>
      </c>
      <c r="G605" s="36">
        <v>0.63815972223528661</v>
      </c>
      <c r="H605" s="37">
        <v>43551</v>
      </c>
      <c r="I605" s="38">
        <v>43551.638159722221</v>
      </c>
      <c r="J605" s="35">
        <v>4</v>
      </c>
      <c r="K605" s="35" t="s">
        <v>599</v>
      </c>
      <c r="L605" s="35">
        <v>10</v>
      </c>
      <c r="M605" s="35">
        <v>25</v>
      </c>
      <c r="N605" s="35">
        <v>1</v>
      </c>
      <c r="O605" s="35">
        <v>7.2812397000000004</v>
      </c>
      <c r="P605" s="35">
        <f t="shared" si="19"/>
        <v>3.2550053954880003</v>
      </c>
      <c r="Q605" s="35">
        <v>83</v>
      </c>
      <c r="R605" s="35" t="s">
        <v>1777</v>
      </c>
      <c r="S605" s="35" t="s">
        <v>1403</v>
      </c>
      <c r="T605" s="39">
        <v>3.5200984918319102E-18</v>
      </c>
      <c r="U605" s="35">
        <v>1.56636962369274</v>
      </c>
      <c r="V605" s="35">
        <v>0.114020597012225</v>
      </c>
      <c r="W605" s="35">
        <v>28358</v>
      </c>
      <c r="X605" s="35">
        <v>9.9573240376399405E-2</v>
      </c>
      <c r="Y605" s="35">
        <v>2823.6979505939298</v>
      </c>
      <c r="Z605" s="35">
        <v>0.40320086531824501</v>
      </c>
      <c r="AA605" s="35">
        <v>503</v>
      </c>
      <c r="AB605" s="35">
        <v>1.7272688759935099E-2</v>
      </c>
      <c r="AC605" s="35">
        <v>28358</v>
      </c>
      <c r="AD605" s="35">
        <v>4.25243848741911E-2</v>
      </c>
      <c r="AE605" s="35">
        <v>28358</v>
      </c>
      <c r="AF605" s="35">
        <v>6.8974332162476601E-2</v>
      </c>
      <c r="AG605" s="35">
        <v>28358</v>
      </c>
    </row>
    <row r="606" spans="1:33" hidden="1">
      <c r="A606" s="35" t="s">
        <v>1060</v>
      </c>
      <c r="B606" s="35" t="s">
        <v>1947</v>
      </c>
      <c r="C606" s="35" t="b">
        <f t="shared" si="18"/>
        <v>1</v>
      </c>
      <c r="D606" s="35">
        <v>8.1859535005224657</v>
      </c>
      <c r="E606" s="35">
        <v>6.7803030303030312</v>
      </c>
      <c r="F606" s="35">
        <v>4.7510663063376697</v>
      </c>
      <c r="G606" s="36">
        <v>0.63997685184585862</v>
      </c>
      <c r="H606" s="37">
        <v>43551</v>
      </c>
      <c r="I606" s="38">
        <v>43551.639976851853</v>
      </c>
      <c r="J606" s="35">
        <v>4</v>
      </c>
      <c r="K606" s="35" t="s">
        <v>599</v>
      </c>
      <c r="L606" s="35">
        <v>5</v>
      </c>
      <c r="M606" s="35">
        <v>25</v>
      </c>
      <c r="N606" s="35">
        <v>1</v>
      </c>
      <c r="O606" s="35">
        <v>7.2812397000000004</v>
      </c>
      <c r="P606" s="35">
        <f t="shared" si="19"/>
        <v>3.2550053954880003</v>
      </c>
      <c r="Q606" s="35">
        <v>83</v>
      </c>
      <c r="R606" s="35" t="s">
        <v>1777</v>
      </c>
      <c r="S606" s="35" t="s">
        <v>1403</v>
      </c>
      <c r="T606" s="39">
        <v>3.5200984918319102E-18</v>
      </c>
      <c r="U606" s="35">
        <v>1.94084154123629</v>
      </c>
      <c r="V606" s="35">
        <v>0.16821765764529001</v>
      </c>
      <c r="W606" s="35">
        <v>11230</v>
      </c>
      <c r="X606" s="35">
        <v>0.13719962303383701</v>
      </c>
      <c r="Y606" s="35">
        <v>1540.75176666999</v>
      </c>
      <c r="Z606" s="35">
        <v>0.396997614409968</v>
      </c>
      <c r="AA606" s="35">
        <v>1271</v>
      </c>
      <c r="AB606" s="35">
        <v>4.2404502855238599E-2</v>
      </c>
      <c r="AC606" s="35">
        <v>11230</v>
      </c>
      <c r="AD606" s="35">
        <v>8.0418724495915306E-2</v>
      </c>
      <c r="AE606" s="35">
        <v>11230</v>
      </c>
      <c r="AF606" s="35">
        <v>0.11488882062316</v>
      </c>
      <c r="AG606" s="35">
        <v>11230</v>
      </c>
    </row>
    <row r="607" spans="1:33" hidden="1">
      <c r="A607" s="35" t="s">
        <v>1061</v>
      </c>
      <c r="B607" s="35" t="s">
        <v>1948</v>
      </c>
      <c r="C607" s="35" t="b">
        <f t="shared" si="18"/>
        <v>1</v>
      </c>
      <c r="D607" s="35">
        <v>10.044908568443059</v>
      </c>
      <c r="E607" s="35">
        <v>9.314916405433646</v>
      </c>
      <c r="F607" s="35">
        <v>4.7289850661143058</v>
      </c>
      <c r="G607" s="36">
        <v>0.64234953702543862</v>
      </c>
      <c r="H607" s="37">
        <v>43551</v>
      </c>
      <c r="I607" s="38">
        <v>43551.64234953704</v>
      </c>
      <c r="J607" s="35">
        <v>4</v>
      </c>
      <c r="K607" s="35" t="s">
        <v>599</v>
      </c>
      <c r="L607" s="35">
        <v>-5</v>
      </c>
      <c r="M607" s="35">
        <v>25</v>
      </c>
      <c r="N607" s="35">
        <v>1</v>
      </c>
      <c r="O607" s="35">
        <v>6.5251539799999998</v>
      </c>
      <c r="P607" s="35">
        <f t="shared" si="19"/>
        <v>2.9170048352192</v>
      </c>
      <c r="Q607" s="35">
        <v>78</v>
      </c>
      <c r="R607" s="35" t="s">
        <v>1777</v>
      </c>
      <c r="S607" s="35" t="s">
        <v>1403</v>
      </c>
      <c r="T607" s="39">
        <v>3.5200984918319102E-18</v>
      </c>
      <c r="U607" s="35">
        <v>1.8651073461280301</v>
      </c>
      <c r="V607" s="35">
        <v>0.14635013168260799</v>
      </c>
      <c r="W607" s="35">
        <v>20082</v>
      </c>
      <c r="X607" s="35">
        <v>0.119745071654297</v>
      </c>
      <c r="Y607" s="35">
        <v>2404.7205289615999</v>
      </c>
      <c r="Z607" s="35">
        <v>0.38597053312840701</v>
      </c>
      <c r="AA607" s="35">
        <v>1336</v>
      </c>
      <c r="AB607" s="35">
        <v>3.1109242429236999E-2</v>
      </c>
      <c r="AC607" s="35">
        <v>20082</v>
      </c>
      <c r="AD607" s="35">
        <v>6.4388235589922502E-2</v>
      </c>
      <c r="AE607" s="35">
        <v>20082</v>
      </c>
      <c r="AF607" s="35">
        <v>9.5961134220635694E-2</v>
      </c>
      <c r="AG607" s="35">
        <v>20082</v>
      </c>
    </row>
    <row r="608" spans="1:33" hidden="1">
      <c r="A608" s="35" t="s">
        <v>1062</v>
      </c>
      <c r="B608" s="35" t="s">
        <v>1949</v>
      </c>
      <c r="C608" s="35" t="b">
        <f t="shared" si="18"/>
        <v>1</v>
      </c>
      <c r="D608" s="35">
        <v>9.0354310344827535</v>
      </c>
      <c r="E608" s="35">
        <v>8.6337513061650988</v>
      </c>
      <c r="F608" s="35">
        <v>2.9221380380718891</v>
      </c>
      <c r="G608" s="36">
        <v>0.64487268519587815</v>
      </c>
      <c r="H608" s="37">
        <v>43551</v>
      </c>
      <c r="I608" s="38">
        <v>43551.644872685189</v>
      </c>
      <c r="J608" s="35">
        <v>4</v>
      </c>
      <c r="K608" s="35" t="s">
        <v>599</v>
      </c>
      <c r="L608" s="35">
        <v>0</v>
      </c>
      <c r="M608" s="35">
        <v>25</v>
      </c>
      <c r="N608" s="35">
        <v>1</v>
      </c>
      <c r="O608" s="35">
        <v>5.9681559200000001</v>
      </c>
      <c r="P608" s="35">
        <f t="shared" si="19"/>
        <v>2.6680044224768</v>
      </c>
      <c r="Q608" s="35">
        <v>114</v>
      </c>
      <c r="R608" s="35" t="s">
        <v>1777</v>
      </c>
      <c r="S608" s="35" t="s">
        <v>1403</v>
      </c>
      <c r="T608" s="39">
        <v>3.5200984918319102E-18</v>
      </c>
      <c r="U608" s="35">
        <v>1.20269847747315</v>
      </c>
      <c r="V608" s="35">
        <v>0.136349644168483</v>
      </c>
      <c r="W608" s="35">
        <v>7369</v>
      </c>
      <c r="X608" s="35">
        <v>0.121009491693754</v>
      </c>
      <c r="Y608" s="35">
        <v>891.71894429127201</v>
      </c>
      <c r="Z608" s="35">
        <v>0.40359034760872597</v>
      </c>
      <c r="AA608" s="35">
        <v>173</v>
      </c>
      <c r="AB608" s="35">
        <v>2.4937672011522999E-2</v>
      </c>
      <c r="AC608" s="35">
        <v>7369</v>
      </c>
      <c r="AD608" s="35">
        <v>5.6063277561882702E-2</v>
      </c>
      <c r="AE608" s="35">
        <v>7369</v>
      </c>
      <c r="AF608" s="35">
        <v>8.6623487768028806E-2</v>
      </c>
      <c r="AG608" s="35">
        <v>7369</v>
      </c>
    </row>
    <row r="609" spans="1:33" hidden="1">
      <c r="A609" s="35" t="s">
        <v>1063</v>
      </c>
      <c r="B609" s="35" t="s">
        <v>1950</v>
      </c>
      <c r="C609" s="35" t="b">
        <f t="shared" si="18"/>
        <v>1</v>
      </c>
      <c r="D609" s="35">
        <v>16.660692267502622</v>
      </c>
      <c r="E609" s="35">
        <v>15.152168234064785</v>
      </c>
      <c r="F609" s="35">
        <v>7.0601699722657143</v>
      </c>
      <c r="G609" s="36">
        <v>0.64763888888410293</v>
      </c>
      <c r="H609" s="37">
        <v>43551</v>
      </c>
      <c r="I609" s="38">
        <v>43551.647638888891</v>
      </c>
      <c r="J609" s="35">
        <v>4</v>
      </c>
      <c r="K609" s="35" t="s">
        <v>599</v>
      </c>
      <c r="L609" s="35">
        <v>-5</v>
      </c>
      <c r="M609" s="35">
        <v>25</v>
      </c>
      <c r="N609" s="35">
        <v>1</v>
      </c>
      <c r="O609" s="35">
        <v>6.4401502600000002</v>
      </c>
      <c r="P609" s="35">
        <f t="shared" si="19"/>
        <v>2.8790047722304002</v>
      </c>
      <c r="Q609" s="35">
        <v>82</v>
      </c>
      <c r="R609" s="35" t="s">
        <v>1777</v>
      </c>
      <c r="S609" s="35" t="s">
        <v>1403</v>
      </c>
      <c r="T609" s="35">
        <v>3.9202401854392804E-3</v>
      </c>
      <c r="U609" s="35">
        <v>0.43992631783099601</v>
      </c>
      <c r="V609" s="35">
        <v>0.106206402235644</v>
      </c>
      <c r="W609" s="35">
        <v>18681</v>
      </c>
      <c r="X609" s="35">
        <v>8.1006745903734703E-2</v>
      </c>
      <c r="Y609" s="35">
        <v>1513.2870202276699</v>
      </c>
      <c r="Z609" s="35">
        <v>0.35877267954543002</v>
      </c>
      <c r="AA609" s="35">
        <v>321</v>
      </c>
      <c r="AB609" s="35">
        <v>1.5386978772865E-2</v>
      </c>
      <c r="AC609" s="35">
        <v>18681</v>
      </c>
      <c r="AD609" s="35">
        <v>3.8870655459471298E-2</v>
      </c>
      <c r="AE609" s="35">
        <v>18681</v>
      </c>
      <c r="AF609" s="35">
        <v>6.3614232213560606E-2</v>
      </c>
      <c r="AG609" s="35">
        <v>18681</v>
      </c>
    </row>
    <row r="610" spans="1:33" hidden="1">
      <c r="A610" s="35" t="s">
        <v>1064</v>
      </c>
      <c r="B610" s="35" t="s">
        <v>1951</v>
      </c>
      <c r="C610" s="35" t="b">
        <f t="shared" si="18"/>
        <v>1</v>
      </c>
      <c r="D610" s="35">
        <v>11.33716562173459</v>
      </c>
      <c r="E610" s="35">
        <v>10.886886102403345</v>
      </c>
      <c r="F610" s="35">
        <v>2.6053228253943082</v>
      </c>
      <c r="G610" s="36">
        <v>0.65170138888061047</v>
      </c>
      <c r="H610" s="37">
        <v>43551</v>
      </c>
      <c r="I610" s="38">
        <v>43551.651701388888</v>
      </c>
      <c r="J610" s="35">
        <v>4</v>
      </c>
      <c r="K610" s="35" t="s">
        <v>599</v>
      </c>
      <c r="L610" s="35">
        <v>10</v>
      </c>
      <c r="M610" s="35">
        <v>25</v>
      </c>
      <c r="N610" s="35">
        <v>1</v>
      </c>
      <c r="O610" s="35">
        <v>7.6257284600000004</v>
      </c>
      <c r="P610" s="35">
        <f t="shared" si="19"/>
        <v>3.4090056507584001</v>
      </c>
      <c r="Q610" s="35">
        <v>110</v>
      </c>
      <c r="R610" s="35" t="s">
        <v>1777</v>
      </c>
      <c r="S610" s="35" t="s">
        <v>1403</v>
      </c>
      <c r="T610" s="39">
        <v>3.5200984918319102E-18</v>
      </c>
      <c r="U610" s="35">
        <v>1.5510183661630701</v>
      </c>
      <c r="V610" s="35">
        <v>0.118989208277956</v>
      </c>
      <c r="W610" s="35">
        <v>13158</v>
      </c>
      <c r="X610" s="35">
        <v>0.10834031409496001</v>
      </c>
      <c r="Y610" s="35">
        <v>1425.54185286149</v>
      </c>
      <c r="Z610" s="35">
        <v>0.52733354385141795</v>
      </c>
      <c r="AA610" s="35">
        <v>80</v>
      </c>
      <c r="AB610" s="35">
        <v>1.8270625371220001E-2</v>
      </c>
      <c r="AC610" s="35">
        <v>13158</v>
      </c>
      <c r="AD610" s="35">
        <v>4.4854603155892799E-2</v>
      </c>
      <c r="AE610" s="35">
        <v>13158</v>
      </c>
      <c r="AF610" s="35">
        <v>7.2448673433952698E-2</v>
      </c>
      <c r="AG610" s="35">
        <v>13158</v>
      </c>
    </row>
    <row r="611" spans="1:33" hidden="1">
      <c r="A611" s="35" t="s">
        <v>1065</v>
      </c>
      <c r="B611" s="35" t="s">
        <v>1952</v>
      </c>
      <c r="C611" s="35" t="b">
        <f t="shared" si="18"/>
        <v>1</v>
      </c>
      <c r="D611" s="35">
        <v>10.038633751306172</v>
      </c>
      <c r="E611" s="35">
        <v>6.1905694879832804</v>
      </c>
      <c r="F611" s="35">
        <v>8.6856869873975651</v>
      </c>
      <c r="G611" s="36">
        <v>0.65858796297106892</v>
      </c>
      <c r="H611" s="37">
        <v>43551</v>
      </c>
      <c r="I611" s="38">
        <v>43551.658587962964</v>
      </c>
      <c r="J611" s="35">
        <v>4</v>
      </c>
      <c r="K611" s="35" t="s">
        <v>599</v>
      </c>
      <c r="L611" s="35">
        <v>0</v>
      </c>
      <c r="M611" s="35">
        <v>25</v>
      </c>
      <c r="N611" s="35">
        <v>1</v>
      </c>
      <c r="O611" s="35">
        <v>9.2139558600000004</v>
      </c>
      <c r="P611" s="35">
        <f t="shared" si="19"/>
        <v>4.1190068276543998</v>
      </c>
      <c r="Q611" s="35">
        <v>85</v>
      </c>
      <c r="R611" s="35" t="s">
        <v>1777</v>
      </c>
      <c r="S611" s="35" t="s">
        <v>1403</v>
      </c>
      <c r="T611" s="39">
        <v>5.6544222014906702E-5</v>
      </c>
      <c r="U611" s="35">
        <v>1.8387091536190601</v>
      </c>
      <c r="V611" s="35">
        <v>0.112320318634944</v>
      </c>
      <c r="W611" s="35">
        <v>25798</v>
      </c>
      <c r="X611" s="35">
        <v>7.2538638998970895E-2</v>
      </c>
      <c r="Y611" s="35">
        <v>1871.3518088954499</v>
      </c>
      <c r="Z611" s="35">
        <v>0.38119350824571002</v>
      </c>
      <c r="AA611" s="35">
        <v>1289</v>
      </c>
      <c r="AB611" s="35">
        <v>2.0882411048709401E-2</v>
      </c>
      <c r="AC611" s="35">
        <v>25798</v>
      </c>
      <c r="AD611" s="35">
        <v>4.5181191262860798E-2</v>
      </c>
      <c r="AE611" s="35">
        <v>25798</v>
      </c>
      <c r="AF611" s="35">
        <v>7.0053702997306705E-2</v>
      </c>
      <c r="AG611" s="35">
        <v>25798</v>
      </c>
    </row>
    <row r="612" spans="1:33" hidden="1">
      <c r="A612" s="35" t="s">
        <v>1066</v>
      </c>
      <c r="B612" s="35" t="s">
        <v>1953</v>
      </c>
      <c r="C612" s="35" t="b">
        <f t="shared" si="18"/>
        <v>1</v>
      </c>
      <c r="D612" s="35">
        <v>10.159407001044935</v>
      </c>
      <c r="E612" s="35">
        <v>9.5180250783699059</v>
      </c>
      <c r="F612" s="35">
        <v>3.1564790098157789</v>
      </c>
      <c r="G612" s="36">
        <v>0.66018518517375924</v>
      </c>
      <c r="H612" s="37">
        <v>43551</v>
      </c>
      <c r="I612" s="38">
        <v>43551.660185185188</v>
      </c>
      <c r="J612" s="35">
        <v>4</v>
      </c>
      <c r="K612" s="35" t="s">
        <v>599</v>
      </c>
      <c r="L612" s="35">
        <v>5</v>
      </c>
      <c r="M612" s="35">
        <v>25</v>
      </c>
      <c r="N612" s="35">
        <v>1</v>
      </c>
      <c r="O612" s="35">
        <v>9.2139558600000004</v>
      </c>
      <c r="P612" s="35">
        <f t="shared" si="19"/>
        <v>4.1190068276543998</v>
      </c>
      <c r="Q612" s="35">
        <v>85</v>
      </c>
      <c r="R612" s="35" t="s">
        <v>1777</v>
      </c>
      <c r="S612" s="35" t="s">
        <v>1403</v>
      </c>
      <c r="T612" s="35">
        <v>2.60715058253955E-4</v>
      </c>
      <c r="U612" s="35">
        <v>0.552523456068295</v>
      </c>
      <c r="V612" s="35">
        <v>0.14192836927313399</v>
      </c>
      <c r="W612" s="35">
        <v>15924</v>
      </c>
      <c r="X612" s="35">
        <v>0.11976829108560499</v>
      </c>
      <c r="Y612" s="35">
        <v>1907.1902672471699</v>
      </c>
      <c r="Z612" s="35">
        <v>0.33578494494713101</v>
      </c>
      <c r="AA612" s="35">
        <v>692</v>
      </c>
      <c r="AB612" s="35">
        <v>2.6208635409710499E-2</v>
      </c>
      <c r="AC612" s="35">
        <v>15924</v>
      </c>
      <c r="AD612" s="35">
        <v>5.9240329894258703E-2</v>
      </c>
      <c r="AE612" s="35">
        <v>15924</v>
      </c>
      <c r="AF612" s="35">
        <v>9.0977456225042094E-2</v>
      </c>
      <c r="AG612" s="35">
        <v>15924</v>
      </c>
    </row>
    <row r="613" spans="1:33" hidden="1">
      <c r="A613" s="35" t="s">
        <v>1067</v>
      </c>
      <c r="B613" s="35" t="s">
        <v>1954</v>
      </c>
      <c r="C613" s="35" t="b">
        <f t="shared" si="18"/>
        <v>1</v>
      </c>
      <c r="D613" s="35">
        <v>12.712262277951918</v>
      </c>
      <c r="E613" s="35">
        <v>12.6848223615465</v>
      </c>
      <c r="F613" s="35">
        <v>4.2210418625036281</v>
      </c>
      <c r="G613" s="36">
        <v>0.66250000000582077</v>
      </c>
      <c r="H613" s="37">
        <v>43551</v>
      </c>
      <c r="I613" s="38">
        <v>43551.662499999999</v>
      </c>
      <c r="J613" s="35">
        <v>4</v>
      </c>
      <c r="K613" s="35" t="s">
        <v>599</v>
      </c>
      <c r="L613" s="35">
        <v>5</v>
      </c>
      <c r="M613" s="35">
        <v>25</v>
      </c>
      <c r="N613" s="35">
        <v>1</v>
      </c>
      <c r="O613" s="35">
        <v>9.0484223000000004</v>
      </c>
      <c r="P613" s="35">
        <f t="shared" si="19"/>
        <v>4.0450067049919998</v>
      </c>
      <c r="Q613" s="35">
        <v>104</v>
      </c>
      <c r="R613" s="35" t="s">
        <v>1777</v>
      </c>
      <c r="S613" s="35" t="s">
        <v>1403</v>
      </c>
      <c r="T613" s="35">
        <v>2.4695743583707801E-3</v>
      </c>
      <c r="U613" s="35">
        <v>0.41957385790222901</v>
      </c>
      <c r="V613" s="35">
        <v>0.157875858481933</v>
      </c>
      <c r="W613" s="35">
        <v>12650</v>
      </c>
      <c r="X613" s="35">
        <v>0.15338364111016001</v>
      </c>
      <c r="Y613" s="35">
        <v>1940.30306004352</v>
      </c>
      <c r="Z613" s="35">
        <v>0.32913414221855197</v>
      </c>
      <c r="AA613" s="35">
        <v>478</v>
      </c>
      <c r="AB613" s="35">
        <v>3.0537728624180201E-2</v>
      </c>
      <c r="AC613" s="35">
        <v>12650</v>
      </c>
      <c r="AD613" s="35">
        <v>6.7996933394471604E-2</v>
      </c>
      <c r="AE613" s="35">
        <v>12650</v>
      </c>
      <c r="AF613" s="35">
        <v>0.10301393939298301</v>
      </c>
      <c r="AG613" s="35">
        <v>12650</v>
      </c>
    </row>
    <row r="614" spans="1:33" hidden="1">
      <c r="A614" s="35" t="s">
        <v>1068</v>
      </c>
      <c r="B614" s="35" t="s">
        <v>1955</v>
      </c>
      <c r="C614" s="35" t="b">
        <f t="shared" si="18"/>
        <v>1</v>
      </c>
      <c r="D614" s="35">
        <v>19.12169278996863</v>
      </c>
      <c r="E614" s="35">
        <v>17.875522466039705</v>
      </c>
      <c r="F614" s="35">
        <v>8.5174961990093347</v>
      </c>
      <c r="G614" s="36">
        <v>0.66503472221666016</v>
      </c>
      <c r="H614" s="37">
        <v>43551</v>
      </c>
      <c r="I614" s="38">
        <v>43551.665034722224</v>
      </c>
      <c r="J614" s="35">
        <v>4</v>
      </c>
      <c r="K614" s="35" t="s">
        <v>599</v>
      </c>
      <c r="L614" s="35">
        <v>10</v>
      </c>
      <c r="M614" s="35">
        <v>25</v>
      </c>
      <c r="N614" s="35">
        <v>1</v>
      </c>
      <c r="O614" s="35">
        <v>6.9143815399999999</v>
      </c>
      <c r="P614" s="35">
        <f t="shared" si="19"/>
        <v>3.0910051236416001</v>
      </c>
      <c r="Q614" s="35">
        <v>117</v>
      </c>
      <c r="R614" s="35" t="s">
        <v>1777</v>
      </c>
      <c r="S614" s="35" t="s">
        <v>1403</v>
      </c>
      <c r="T614" s="35">
        <v>4.8501203862391503E-3</v>
      </c>
      <c r="U614" s="35">
        <v>0.53221953017182</v>
      </c>
      <c r="V614" s="35">
        <v>0.141030487123388</v>
      </c>
      <c r="W614" s="35">
        <v>16068</v>
      </c>
      <c r="X614" s="35">
        <v>0.122494829843806</v>
      </c>
      <c r="Y614" s="35">
        <v>1968.24692593027</v>
      </c>
      <c r="Z614" s="35">
        <v>0.35991796763670603</v>
      </c>
      <c r="AA614" s="35">
        <v>665</v>
      </c>
      <c r="AB614" s="35">
        <v>2.59798328678966E-2</v>
      </c>
      <c r="AC614" s="35">
        <v>16068</v>
      </c>
      <c r="AD614" s="35">
        <v>5.8683248794182803E-2</v>
      </c>
      <c r="AE614" s="35">
        <v>16068</v>
      </c>
      <c r="AF614" s="35">
        <v>9.0237497089864102E-2</v>
      </c>
      <c r="AG614" s="35">
        <v>16068</v>
      </c>
    </row>
    <row r="615" spans="1:33" hidden="1">
      <c r="A615" s="35" t="s">
        <v>1069</v>
      </c>
      <c r="B615" s="35" t="s">
        <v>1956</v>
      </c>
      <c r="C615" s="35" t="b">
        <f t="shared" si="18"/>
        <v>1</v>
      </c>
      <c r="D615" s="35">
        <v>8.0475313479623782</v>
      </c>
      <c r="E615" s="35">
        <v>7.3935475444096141</v>
      </c>
      <c r="F615" s="35">
        <v>3.1708700834038126</v>
      </c>
      <c r="G615" s="36">
        <v>0.66972222222830169</v>
      </c>
      <c r="H615" s="37">
        <v>43551</v>
      </c>
      <c r="I615" s="38">
        <v>43551.669722222221</v>
      </c>
      <c r="J615" s="35">
        <v>4</v>
      </c>
      <c r="K615" s="35" t="s">
        <v>599</v>
      </c>
      <c r="L615" s="35">
        <v>-5</v>
      </c>
      <c r="M615" s="35">
        <v>25</v>
      </c>
      <c r="N615" s="35">
        <v>1</v>
      </c>
      <c r="O615" s="35">
        <v>5.4111578600000003</v>
      </c>
      <c r="P615" s="35">
        <f t="shared" si="19"/>
        <v>2.4190040097344001</v>
      </c>
      <c r="Q615" s="35">
        <v>82</v>
      </c>
      <c r="R615" s="35" t="s">
        <v>1777</v>
      </c>
      <c r="S615" s="35" t="s">
        <v>1403</v>
      </c>
      <c r="T615" s="35">
        <v>3.45937320486137E-3</v>
      </c>
      <c r="U615" s="35">
        <v>0.364026852386033</v>
      </c>
      <c r="V615" s="35">
        <v>0.10517326100226</v>
      </c>
      <c r="W615" s="35">
        <v>9036</v>
      </c>
      <c r="X615" s="35">
        <v>9.6256313359743204E-2</v>
      </c>
      <c r="Y615" s="35">
        <v>869.77204751863997</v>
      </c>
      <c r="Z615" s="35">
        <v>0.33860899758546298</v>
      </c>
      <c r="AA615" s="35">
        <v>16</v>
      </c>
      <c r="AB615" s="35">
        <v>1.3019042090213999E-2</v>
      </c>
      <c r="AC615" s="35">
        <v>9036</v>
      </c>
      <c r="AD615" s="35">
        <v>3.6273562624825902E-2</v>
      </c>
      <c r="AE615" s="35">
        <v>9036</v>
      </c>
      <c r="AF615" s="35">
        <v>6.1453291369766301E-2</v>
      </c>
      <c r="AG615" s="35">
        <v>9036</v>
      </c>
    </row>
    <row r="616" spans="1:33" hidden="1">
      <c r="A616" s="35" t="s">
        <v>1070</v>
      </c>
      <c r="B616" s="35" t="s">
        <v>1957</v>
      </c>
      <c r="C616" s="35" t="b">
        <f t="shared" si="18"/>
        <v>1</v>
      </c>
      <c r="D616" s="35">
        <v>16.97418756530827</v>
      </c>
      <c r="E616" s="35">
        <v>15.766718913270637</v>
      </c>
      <c r="F616" s="35">
        <v>8.3491487972114022</v>
      </c>
      <c r="G616" s="36">
        <v>0.67145833332324401</v>
      </c>
      <c r="H616" s="37">
        <v>43551</v>
      </c>
      <c r="I616" s="38">
        <v>43551.671458333331</v>
      </c>
      <c r="J616" s="35">
        <v>4</v>
      </c>
      <c r="K616" s="35" t="s">
        <v>599</v>
      </c>
      <c r="L616" s="35">
        <v>0</v>
      </c>
      <c r="M616" s="35">
        <v>25</v>
      </c>
      <c r="N616" s="35">
        <v>1</v>
      </c>
      <c r="O616" s="35">
        <v>5.4111578600000003</v>
      </c>
      <c r="P616" s="35">
        <f t="shared" si="19"/>
        <v>2.4190040097344001</v>
      </c>
      <c r="Q616" s="35">
        <v>82</v>
      </c>
      <c r="R616" s="35" t="s">
        <v>1777</v>
      </c>
      <c r="S616" s="35" t="s">
        <v>1403</v>
      </c>
      <c r="T616" s="39">
        <v>3.5200984918319102E-18</v>
      </c>
      <c r="U616" s="35">
        <v>1.1469090496033101</v>
      </c>
      <c r="V616" s="35">
        <v>0.13096957840721499</v>
      </c>
      <c r="W616" s="35">
        <v>11761</v>
      </c>
      <c r="X616" s="35">
        <v>0.112947909559814</v>
      </c>
      <c r="Y616" s="35">
        <v>1328.38036433297</v>
      </c>
      <c r="Z616" s="35">
        <v>0.39481828686189002</v>
      </c>
      <c r="AA616" s="35">
        <v>323</v>
      </c>
      <c r="AB616" s="35">
        <v>2.2900360839873499E-2</v>
      </c>
      <c r="AC616" s="35">
        <v>11761</v>
      </c>
      <c r="AD616" s="35">
        <v>5.2682482113204497E-2</v>
      </c>
      <c r="AE616" s="35">
        <v>11761</v>
      </c>
      <c r="AF616" s="35">
        <v>8.2296684314695404E-2</v>
      </c>
      <c r="AG616" s="35">
        <v>11761</v>
      </c>
    </row>
    <row r="617" spans="1:33" hidden="1">
      <c r="A617" s="35" t="s">
        <v>1071</v>
      </c>
      <c r="B617" s="35" t="s">
        <v>1958</v>
      </c>
      <c r="C617" s="35" t="b">
        <f t="shared" si="18"/>
        <v>1</v>
      </c>
      <c r="D617" s="35">
        <v>16.474101358411694</v>
      </c>
      <c r="E617" s="35">
        <v>14.56308777429467</v>
      </c>
      <c r="F617" s="35">
        <v>9.3543819681817997</v>
      </c>
      <c r="G617" s="36">
        <v>0.6741898148029577</v>
      </c>
      <c r="H617" s="37">
        <v>43551</v>
      </c>
      <c r="I617" s="38">
        <v>43551.674189814818</v>
      </c>
      <c r="J617" s="35">
        <v>4</v>
      </c>
      <c r="K617" s="35" t="s">
        <v>599</v>
      </c>
      <c r="L617" s="35">
        <v>0</v>
      </c>
      <c r="M617" s="35">
        <v>25</v>
      </c>
      <c r="N617" s="35">
        <v>1</v>
      </c>
      <c r="O617" s="35">
        <v>3.5097588599999998</v>
      </c>
      <c r="P617" s="35">
        <f t="shared" si="19"/>
        <v>1.5690026007743998</v>
      </c>
      <c r="Q617" s="35">
        <v>78</v>
      </c>
      <c r="R617" s="35" t="s">
        <v>1777</v>
      </c>
      <c r="S617" s="35" t="s">
        <v>1403</v>
      </c>
      <c r="T617" s="35">
        <v>3.41954574084686E-3</v>
      </c>
      <c r="U617" s="35">
        <v>0.317223261339936</v>
      </c>
      <c r="V617" s="35">
        <v>0.11887939744666801</v>
      </c>
      <c r="W617" s="35">
        <v>9002</v>
      </c>
      <c r="X617" s="35">
        <v>0.114322999733191</v>
      </c>
      <c r="Y617" s="35">
        <v>1029.13564359819</v>
      </c>
      <c r="Z617" s="35">
        <v>0.31422130289376099</v>
      </c>
      <c r="AA617" s="35">
        <v>3</v>
      </c>
      <c r="AB617" s="35">
        <v>1.6459885683598598E-2</v>
      </c>
      <c r="AC617" s="35">
        <v>9002</v>
      </c>
      <c r="AD617" s="35">
        <v>4.3499792462682603E-2</v>
      </c>
      <c r="AE617" s="35">
        <v>9002</v>
      </c>
      <c r="AF617" s="35">
        <v>7.1588666088473807E-2</v>
      </c>
      <c r="AG617" s="35">
        <v>9002</v>
      </c>
    </row>
    <row r="618" spans="1:33" hidden="1">
      <c r="A618" s="35" t="s">
        <v>1072</v>
      </c>
      <c r="B618" s="35" t="s">
        <v>1959</v>
      </c>
      <c r="C618" s="35" t="b">
        <f t="shared" si="18"/>
        <v>1</v>
      </c>
      <c r="D618" s="35">
        <v>6.9848772204806782</v>
      </c>
      <c r="E618" s="35">
        <v>6.6731974921630091</v>
      </c>
      <c r="F618" s="35">
        <v>2.535662712455526</v>
      </c>
      <c r="G618" s="36">
        <v>0.67686342593515292</v>
      </c>
      <c r="H618" s="37">
        <v>43551</v>
      </c>
      <c r="I618" s="38">
        <v>43551.676863425928</v>
      </c>
      <c r="J618" s="35">
        <v>4</v>
      </c>
      <c r="K618" s="35" t="s">
        <v>599</v>
      </c>
      <c r="L618" s="35">
        <v>5</v>
      </c>
      <c r="M618" s="35">
        <v>25</v>
      </c>
      <c r="N618" s="35">
        <v>1</v>
      </c>
      <c r="O618" s="35">
        <v>4.3150572599999997</v>
      </c>
      <c r="P618" s="35">
        <f t="shared" si="19"/>
        <v>1.9290031975103998</v>
      </c>
      <c r="Q618" s="35">
        <v>103</v>
      </c>
      <c r="R618" s="35" t="s">
        <v>1777</v>
      </c>
      <c r="S618" s="35" t="s">
        <v>1403</v>
      </c>
      <c r="T618" s="35">
        <v>3.0323537018500601E-3</v>
      </c>
      <c r="U618" s="35">
        <v>0.27475894974522602</v>
      </c>
      <c r="V618" s="35">
        <v>0.114335517839167</v>
      </c>
      <c r="W618" s="35">
        <v>7140</v>
      </c>
      <c r="X618" s="35">
        <v>0.111242951384391</v>
      </c>
      <c r="Y618" s="35">
        <v>794.27467288455296</v>
      </c>
      <c r="Z618" s="35" t="s">
        <v>1346</v>
      </c>
      <c r="AA618" s="35">
        <v>0</v>
      </c>
      <c r="AB618" s="35">
        <v>1.50613656449994E-2</v>
      </c>
      <c r="AC618" s="35">
        <v>7140</v>
      </c>
      <c r="AD618" s="35">
        <v>4.0830497683240999E-2</v>
      </c>
      <c r="AE618" s="35">
        <v>7140</v>
      </c>
      <c r="AF618" s="35">
        <v>6.8035255877748599E-2</v>
      </c>
      <c r="AG618" s="35">
        <v>7140</v>
      </c>
    </row>
    <row r="619" spans="1:33" hidden="1">
      <c r="A619" s="35" t="s">
        <v>1073</v>
      </c>
      <c r="B619" s="35" t="s">
        <v>1960</v>
      </c>
      <c r="C619" s="35" t="b">
        <f t="shared" si="18"/>
        <v>1</v>
      </c>
      <c r="D619" s="35">
        <v>16.692680250783688</v>
      </c>
      <c r="E619" s="35">
        <v>13.654649947753395</v>
      </c>
      <c r="F619" s="35">
        <v>8.8835294569846877</v>
      </c>
      <c r="G619" s="36">
        <v>0.67932870369986631</v>
      </c>
      <c r="H619" s="37">
        <v>43551</v>
      </c>
      <c r="I619" s="38">
        <v>43551.679328703707</v>
      </c>
      <c r="J619" s="35">
        <v>4</v>
      </c>
      <c r="K619" s="35" t="s">
        <v>599</v>
      </c>
      <c r="L619" s="35">
        <v>0</v>
      </c>
      <c r="M619" s="35">
        <v>25</v>
      </c>
      <c r="N619" s="35">
        <v>1</v>
      </c>
      <c r="O619" s="35">
        <v>6.3640942999999996</v>
      </c>
      <c r="P619" s="35">
        <f t="shared" si="19"/>
        <v>2.8450047158719998</v>
      </c>
      <c r="Q619" s="35">
        <v>136</v>
      </c>
      <c r="R619" s="35" t="s">
        <v>1777</v>
      </c>
      <c r="S619" s="35" t="s">
        <v>1341</v>
      </c>
      <c r="T619" s="35">
        <v>3.86652965881586E-3</v>
      </c>
      <c r="U619" s="35">
        <v>0.43697951526246898</v>
      </c>
      <c r="V619" s="35">
        <v>0.129624217313557</v>
      </c>
      <c r="W619" s="35">
        <v>13989</v>
      </c>
      <c r="X619" s="35">
        <v>0.116235916076201</v>
      </c>
      <c r="Y619" s="35">
        <v>1626.0242299899701</v>
      </c>
      <c r="Z619" s="35">
        <v>0.33051321194732702</v>
      </c>
      <c r="AA619" s="35">
        <v>280</v>
      </c>
      <c r="AB619" s="35">
        <v>2.1365782580394899E-2</v>
      </c>
      <c r="AC619" s="35">
        <v>13989</v>
      </c>
      <c r="AD619" s="35">
        <v>5.1226935962764397E-2</v>
      </c>
      <c r="AE619" s="35">
        <v>13989</v>
      </c>
      <c r="AF619" s="35">
        <v>8.0903519098853002E-2</v>
      </c>
      <c r="AG619" s="35">
        <v>13989</v>
      </c>
    </row>
    <row r="620" spans="1:33" hidden="1">
      <c r="A620" s="35" t="s">
        <v>1074</v>
      </c>
      <c r="B620" s="35" t="s">
        <v>1961</v>
      </c>
      <c r="C620" s="35" t="b">
        <f t="shared" si="18"/>
        <v>1</v>
      </c>
      <c r="D620" s="35">
        <v>7.3547518286311435</v>
      </c>
      <c r="E620" s="35">
        <v>4.35671368861024</v>
      </c>
      <c r="F620" s="35">
        <v>7.0865569777711954</v>
      </c>
      <c r="G620" s="36">
        <v>0.68252314813435078</v>
      </c>
      <c r="H620" s="37">
        <v>43551</v>
      </c>
      <c r="I620" s="38">
        <v>43551.682523148149</v>
      </c>
      <c r="J620" s="35">
        <v>4</v>
      </c>
      <c r="K620" s="35" t="s">
        <v>599</v>
      </c>
      <c r="L620" s="35">
        <v>-5</v>
      </c>
      <c r="M620" s="35">
        <v>25</v>
      </c>
      <c r="N620" s="35">
        <v>1</v>
      </c>
      <c r="O620" s="35">
        <v>6.6884506000000004</v>
      </c>
      <c r="P620" s="35">
        <f t="shared" si="19"/>
        <v>2.9900049562240003</v>
      </c>
      <c r="Q620" s="35">
        <v>111</v>
      </c>
      <c r="R620" s="35" t="s">
        <v>1777</v>
      </c>
      <c r="S620" s="35" t="s">
        <v>1403</v>
      </c>
      <c r="T620" s="35">
        <v>3.0574074879846399E-3</v>
      </c>
      <c r="U620" s="35">
        <v>0.311776688677674</v>
      </c>
      <c r="V620" s="35">
        <v>0.118314670283346</v>
      </c>
      <c r="W620" s="35">
        <v>9275</v>
      </c>
      <c r="X620" s="35">
        <v>0.11177314285446199</v>
      </c>
      <c r="Y620" s="35">
        <v>1036.69589997514</v>
      </c>
      <c r="Z620" s="35">
        <v>0.30601397460937901</v>
      </c>
      <c r="AA620" s="35">
        <v>4</v>
      </c>
      <c r="AB620" s="35">
        <v>1.6106691664611102E-2</v>
      </c>
      <c r="AC620" s="35">
        <v>9275</v>
      </c>
      <c r="AD620" s="35">
        <v>4.2946223679675197E-2</v>
      </c>
      <c r="AE620" s="35">
        <v>9275</v>
      </c>
      <c r="AF620" s="35">
        <v>7.0979918902044595E-2</v>
      </c>
      <c r="AG620" s="35">
        <v>9275</v>
      </c>
    </row>
    <row r="621" spans="1:33" hidden="1">
      <c r="A621" s="35" t="s">
        <v>1075</v>
      </c>
      <c r="B621" s="35" t="s">
        <v>1962</v>
      </c>
      <c r="C621" s="35" t="b">
        <f t="shared" si="18"/>
        <v>1</v>
      </c>
      <c r="D621" s="35">
        <v>16.659286833855788</v>
      </c>
      <c r="E621" s="35">
        <v>14.270506792058516</v>
      </c>
      <c r="F621" s="35">
        <v>10.094139871156994</v>
      </c>
      <c r="G621" s="36">
        <v>0.68483796296641231</v>
      </c>
      <c r="H621" s="37">
        <v>43551</v>
      </c>
      <c r="I621" s="38">
        <v>43551.684837962966</v>
      </c>
      <c r="J621" s="35">
        <v>4</v>
      </c>
      <c r="K621" s="35" t="s">
        <v>599</v>
      </c>
      <c r="L621" s="35">
        <v>-5</v>
      </c>
      <c r="M621" s="35">
        <v>25</v>
      </c>
      <c r="N621" s="35">
        <v>1</v>
      </c>
      <c r="O621" s="35">
        <v>6.6884506000000004</v>
      </c>
      <c r="P621" s="35">
        <f t="shared" si="19"/>
        <v>2.9900049562240003</v>
      </c>
      <c r="Q621" s="35">
        <v>111</v>
      </c>
      <c r="R621" s="35" t="s">
        <v>1777</v>
      </c>
      <c r="S621" s="35" t="s">
        <v>1403</v>
      </c>
      <c r="T621" s="35">
        <v>4.8187952237398702E-3</v>
      </c>
      <c r="U621" s="35">
        <v>0.33805791355051101</v>
      </c>
      <c r="V621" s="35">
        <v>9.6388687118627803E-2</v>
      </c>
      <c r="W621" s="35">
        <v>27008</v>
      </c>
      <c r="X621" s="35">
        <v>7.2694339003575706E-2</v>
      </c>
      <c r="Y621" s="35">
        <v>1963.32870780857</v>
      </c>
      <c r="Z621" s="35">
        <v>0.31481747774397301</v>
      </c>
      <c r="AA621" s="35">
        <v>106</v>
      </c>
      <c r="AB621" s="35">
        <v>1.1981805498657599E-2</v>
      </c>
      <c r="AC621" s="35">
        <v>27008</v>
      </c>
      <c r="AD621" s="35">
        <v>3.2923683891755803E-2</v>
      </c>
      <c r="AE621" s="35">
        <v>27008</v>
      </c>
      <c r="AF621" s="35">
        <v>5.5878388018672301E-2</v>
      </c>
      <c r="AG621" s="35">
        <v>27008</v>
      </c>
    </row>
    <row r="622" spans="1:33" hidden="1">
      <c r="A622" s="35" t="s">
        <v>1076</v>
      </c>
      <c r="B622" s="35" t="s">
        <v>1963</v>
      </c>
      <c r="C622" s="35" t="b">
        <f t="shared" si="18"/>
        <v>1</v>
      </c>
      <c r="D622" s="35">
        <v>5.2607445141065874</v>
      </c>
      <c r="E622" s="35">
        <v>3.6108934169278992</v>
      </c>
      <c r="F622" s="35">
        <v>4.7256573340849908</v>
      </c>
      <c r="G622" s="36">
        <v>0.69021990741021</v>
      </c>
      <c r="H622" s="37">
        <v>43551</v>
      </c>
      <c r="I622" s="38">
        <v>43551.69021990741</v>
      </c>
      <c r="J622" s="35">
        <v>4</v>
      </c>
      <c r="K622" s="35" t="s">
        <v>599</v>
      </c>
      <c r="L622" s="35">
        <v>10</v>
      </c>
      <c r="M622" s="35">
        <v>25</v>
      </c>
      <c r="N622" s="35">
        <v>1</v>
      </c>
      <c r="O622" s="35">
        <v>5.7220925200000003</v>
      </c>
      <c r="P622" s="35">
        <f t="shared" si="19"/>
        <v>2.5580042401408001</v>
      </c>
      <c r="Q622" s="35">
        <v>132</v>
      </c>
      <c r="R622" s="35" t="s">
        <v>1777</v>
      </c>
      <c r="S622" s="35" t="s">
        <v>1403</v>
      </c>
      <c r="T622" s="35">
        <v>5.7467263352169399E-3</v>
      </c>
      <c r="U622" s="35">
        <v>0.377796239456412</v>
      </c>
      <c r="V622" s="35">
        <v>0.109885787472837</v>
      </c>
      <c r="W622" s="35">
        <v>18836</v>
      </c>
      <c r="X622" s="35">
        <v>9.1325291889173502E-2</v>
      </c>
      <c r="Y622" s="35">
        <v>1720.2031980244701</v>
      </c>
      <c r="Z622" s="35">
        <v>0.32295121144716898</v>
      </c>
      <c r="AA622" s="35">
        <v>90</v>
      </c>
      <c r="AB622" s="35">
        <v>1.52622364071204E-2</v>
      </c>
      <c r="AC622" s="35">
        <v>18836</v>
      </c>
      <c r="AD622" s="35">
        <v>3.9817075505265698E-2</v>
      </c>
      <c r="AE622" s="35">
        <v>18836</v>
      </c>
      <c r="AF622" s="35">
        <v>6.5664918101700095E-2</v>
      </c>
      <c r="AG622" s="35">
        <v>18836</v>
      </c>
    </row>
    <row r="623" spans="1:33" hidden="1">
      <c r="A623" s="35" t="s">
        <v>1077</v>
      </c>
      <c r="B623" s="35" t="s">
        <v>1964</v>
      </c>
      <c r="C623" s="35" t="b">
        <f t="shared" si="18"/>
        <v>1</v>
      </c>
      <c r="D623" s="35">
        <v>17.215047021943562</v>
      </c>
      <c r="E623" s="35">
        <v>16.803160919540232</v>
      </c>
      <c r="F623" s="35">
        <v>6.2185166529270441</v>
      </c>
      <c r="G623" s="36">
        <v>0.69217592591303401</v>
      </c>
      <c r="H623" s="37">
        <v>43551</v>
      </c>
      <c r="I623" s="38">
        <v>43551.692175925928</v>
      </c>
      <c r="J623" s="35">
        <v>4</v>
      </c>
      <c r="K623" s="35" t="s">
        <v>599</v>
      </c>
      <c r="L623" s="35">
        <v>5</v>
      </c>
      <c r="M623" s="35">
        <v>25</v>
      </c>
      <c r="N623" s="35">
        <v>1</v>
      </c>
      <c r="O623" s="35">
        <v>5.7220925200000003</v>
      </c>
      <c r="P623" s="35">
        <f t="shared" si="19"/>
        <v>2.5580042401408001</v>
      </c>
      <c r="Q623" s="35">
        <v>132</v>
      </c>
      <c r="R623" s="35" t="s">
        <v>1777</v>
      </c>
      <c r="S623" s="35" t="s">
        <v>1403</v>
      </c>
      <c r="T623" s="35">
        <v>5.1200487717939398E-3</v>
      </c>
      <c r="U623" s="35">
        <v>0.48698237662487898</v>
      </c>
      <c r="V623" s="35">
        <v>8.8066339310463801E-2</v>
      </c>
      <c r="W623" s="35">
        <v>16564</v>
      </c>
      <c r="X623" s="35">
        <v>7.9190888187583894E-2</v>
      </c>
      <c r="Y623" s="35">
        <v>1311.71787193914</v>
      </c>
      <c r="Z623" s="35">
        <v>0.39914703129489998</v>
      </c>
      <c r="AA623" s="35">
        <v>19</v>
      </c>
      <c r="AB623" s="35">
        <v>8.9958764298920593E-3</v>
      </c>
      <c r="AC623" s="35">
        <v>16564</v>
      </c>
      <c r="AD623" s="35">
        <v>2.75579074435491E-2</v>
      </c>
      <c r="AE623" s="35">
        <v>16564</v>
      </c>
      <c r="AF623" s="35">
        <v>4.9021291605676698E-2</v>
      </c>
      <c r="AG623" s="35">
        <v>16564</v>
      </c>
    </row>
    <row r="624" spans="1:33" hidden="1">
      <c r="A624" s="35" t="s">
        <v>1078</v>
      </c>
      <c r="B624" s="35" t="s">
        <v>1965</v>
      </c>
      <c r="C624" s="35" t="b">
        <f t="shared" si="18"/>
        <v>1</v>
      </c>
      <c r="D624" s="35">
        <v>13.843061650992693</v>
      </c>
      <c r="E624" s="35">
        <v>11.964472309299897</v>
      </c>
      <c r="F624" s="35">
        <v>8.2903100885389822</v>
      </c>
      <c r="G624" s="36">
        <v>0.69974537036614493</v>
      </c>
      <c r="H624" s="37">
        <v>43551</v>
      </c>
      <c r="I624" s="38">
        <v>43551.699745370373</v>
      </c>
      <c r="J624" s="35">
        <v>4</v>
      </c>
      <c r="K624" s="35" t="s">
        <v>599</v>
      </c>
      <c r="L624" s="35">
        <v>0</v>
      </c>
      <c r="M624" s="35">
        <v>25</v>
      </c>
      <c r="N624" s="35">
        <v>1</v>
      </c>
      <c r="O624" s="35">
        <v>6.7667434999999996</v>
      </c>
      <c r="P624" s="35">
        <f t="shared" si="19"/>
        <v>3.0250050142399996</v>
      </c>
      <c r="Q624" s="35">
        <v>113</v>
      </c>
      <c r="R624" s="35" t="s">
        <v>1777</v>
      </c>
      <c r="S624" s="35" t="s">
        <v>1403</v>
      </c>
      <c r="T624" s="35">
        <v>4.3876775197539096E-3</v>
      </c>
      <c r="U624" s="35">
        <v>0.57639046203048505</v>
      </c>
      <c r="V624" s="35">
        <v>0.104386951379546</v>
      </c>
      <c r="W624" s="35">
        <v>10416</v>
      </c>
      <c r="X624" s="35">
        <v>8.5813117974565298E-2</v>
      </c>
      <c r="Y624" s="35">
        <v>893.829436823072</v>
      </c>
      <c r="Z624" s="35">
        <v>0.37506643634606701</v>
      </c>
      <c r="AA624" s="35">
        <v>139</v>
      </c>
      <c r="AB624" s="35">
        <v>1.41944118772219E-2</v>
      </c>
      <c r="AC624" s="35">
        <v>10416</v>
      </c>
      <c r="AD624" s="35">
        <v>3.7102815140209702E-2</v>
      </c>
      <c r="AE624" s="35">
        <v>10416</v>
      </c>
      <c r="AF624" s="35">
        <v>6.1687218375433103E-2</v>
      </c>
      <c r="AG624" s="35">
        <v>10416</v>
      </c>
    </row>
    <row r="625" spans="1:33" hidden="1">
      <c r="A625" s="35" t="s">
        <v>1079</v>
      </c>
      <c r="B625" s="35" t="s">
        <v>1966</v>
      </c>
      <c r="C625" s="35" t="b">
        <f t="shared" si="18"/>
        <v>1</v>
      </c>
      <c r="D625" s="35">
        <v>18.556248693834917</v>
      </c>
      <c r="E625" s="35">
        <v>16.329022988505749</v>
      </c>
      <c r="F625" s="35">
        <v>7.9266753324265951</v>
      </c>
      <c r="G625" s="36">
        <v>0.70380787036265247</v>
      </c>
      <c r="H625" s="37">
        <v>43551</v>
      </c>
      <c r="I625" s="38">
        <v>43551.70380787037</v>
      </c>
      <c r="J625" s="35">
        <v>4</v>
      </c>
      <c r="K625" s="35" t="s">
        <v>599</v>
      </c>
      <c r="L625" s="35">
        <v>5</v>
      </c>
      <c r="M625" s="35">
        <v>25</v>
      </c>
      <c r="N625" s="35">
        <v>1</v>
      </c>
      <c r="O625" s="35">
        <v>5.0912754400000004</v>
      </c>
      <c r="P625" s="35">
        <f t="shared" si="19"/>
        <v>2.2760037726976003</v>
      </c>
      <c r="Q625" s="35">
        <v>81</v>
      </c>
      <c r="R625" s="35" t="s">
        <v>1777</v>
      </c>
      <c r="S625" s="35" t="s">
        <v>1403</v>
      </c>
      <c r="T625" s="39">
        <v>3.5200984918319102E-18</v>
      </c>
      <c r="U625" s="35">
        <v>1.90094553804305</v>
      </c>
      <c r="V625" s="35">
        <v>0.144324822730099</v>
      </c>
      <c r="W625" s="35">
        <v>12699</v>
      </c>
      <c r="X625" s="35">
        <v>0.12684422961521799</v>
      </c>
      <c r="Y625" s="35">
        <v>1610.7948718836601</v>
      </c>
      <c r="Z625" s="35">
        <v>0.56920799171653003</v>
      </c>
      <c r="AA625" s="35">
        <v>337</v>
      </c>
      <c r="AB625" s="35">
        <v>3.4205811575280402E-2</v>
      </c>
      <c r="AC625" s="35">
        <v>12699</v>
      </c>
      <c r="AD625" s="35">
        <v>6.4073557844134404E-2</v>
      </c>
      <c r="AE625" s="35">
        <v>12699</v>
      </c>
      <c r="AF625" s="35">
        <v>9.4451860288513101E-2</v>
      </c>
      <c r="AG625" s="35">
        <v>12699</v>
      </c>
    </row>
    <row r="626" spans="1:33" hidden="1">
      <c r="A626" s="35" t="s">
        <v>1080</v>
      </c>
      <c r="B626" s="35" t="s">
        <v>1967</v>
      </c>
      <c r="C626" s="35" t="b">
        <f t="shared" si="18"/>
        <v>1</v>
      </c>
      <c r="D626" s="35">
        <v>13.270352664576814</v>
      </c>
      <c r="E626" s="35">
        <v>11.690830721003135</v>
      </c>
      <c r="F626" s="35">
        <v>7.2810850686373154</v>
      </c>
      <c r="G626" s="36">
        <v>0.708634259266546</v>
      </c>
      <c r="H626" s="37">
        <v>43551</v>
      </c>
      <c r="I626" s="38">
        <v>43551.708634259259</v>
      </c>
      <c r="J626" s="35">
        <v>4</v>
      </c>
      <c r="K626" s="35" t="s">
        <v>599</v>
      </c>
      <c r="L626" s="35">
        <v>10</v>
      </c>
      <c r="M626" s="35">
        <v>25</v>
      </c>
      <c r="N626" s="35">
        <v>1</v>
      </c>
      <c r="O626" s="35">
        <v>6.3685681799999996</v>
      </c>
      <c r="P626" s="35">
        <f t="shared" si="19"/>
        <v>2.8470047191871997</v>
      </c>
      <c r="Q626" s="35">
        <v>96</v>
      </c>
      <c r="R626" s="35" t="s">
        <v>1777</v>
      </c>
      <c r="S626" s="35" t="s">
        <v>1403</v>
      </c>
      <c r="T626" s="35">
        <v>3.6386405890669101E-3</v>
      </c>
      <c r="U626" s="35">
        <v>0.41758682469972003</v>
      </c>
      <c r="V626" s="35">
        <v>0.17949665620490499</v>
      </c>
      <c r="W626" s="35">
        <v>8921</v>
      </c>
      <c r="X626" s="35">
        <v>0.190275852353089</v>
      </c>
      <c r="Y626" s="35">
        <v>1697.4508788419</v>
      </c>
      <c r="Z626" s="35">
        <v>0.32622092375086498</v>
      </c>
      <c r="AA626" s="35">
        <v>361</v>
      </c>
      <c r="AB626" s="35">
        <v>3.7929424797815102E-2</v>
      </c>
      <c r="AC626" s="35">
        <v>8921</v>
      </c>
      <c r="AD626" s="35">
        <v>8.1258424077814001E-2</v>
      </c>
      <c r="AE626" s="35">
        <v>8921</v>
      </c>
      <c r="AF626" s="35">
        <v>0.120245523566253</v>
      </c>
      <c r="AG626" s="35">
        <v>8921</v>
      </c>
    </row>
    <row r="627" spans="1:33" hidden="1">
      <c r="A627" s="35" t="s">
        <v>1081</v>
      </c>
      <c r="B627" s="35" t="s">
        <v>1968</v>
      </c>
      <c r="C627" s="35" t="b">
        <f t="shared" si="18"/>
        <v>1</v>
      </c>
      <c r="D627" s="35">
        <v>15.079440961337516</v>
      </c>
      <c r="E627" s="35">
        <v>15.19853709508882</v>
      </c>
      <c r="F627" s="35">
        <v>4.930346548295975</v>
      </c>
      <c r="G627" s="36">
        <v>0.71170138887828216</v>
      </c>
      <c r="H627" s="37">
        <v>43551</v>
      </c>
      <c r="I627" s="38">
        <v>43551.711701388886</v>
      </c>
      <c r="J627" s="35">
        <v>4</v>
      </c>
      <c r="K627" s="35" t="s">
        <v>599</v>
      </c>
      <c r="L627" s="35">
        <v>-5</v>
      </c>
      <c r="M627" s="35">
        <v>25</v>
      </c>
      <c r="N627" s="35">
        <v>1</v>
      </c>
      <c r="O627" s="35">
        <v>6.56989278</v>
      </c>
      <c r="P627" s="35">
        <f t="shared" si="19"/>
        <v>2.9370048683711998</v>
      </c>
      <c r="Q627" s="35">
        <v>105</v>
      </c>
      <c r="R627" s="35" t="s">
        <v>1777</v>
      </c>
      <c r="S627" s="35" t="s">
        <v>1403</v>
      </c>
      <c r="T627" s="39">
        <v>3.5200984918319102E-18</v>
      </c>
      <c r="U627" s="35">
        <v>1.0922599662406101</v>
      </c>
      <c r="V627" s="35">
        <v>0.15097299140142001</v>
      </c>
      <c r="W627" s="35">
        <v>9029</v>
      </c>
      <c r="X627" s="35">
        <v>0.12565696111375599</v>
      </c>
      <c r="Y627" s="35">
        <v>1134.5567018961001</v>
      </c>
      <c r="Z627" s="35">
        <v>0.40551250812414602</v>
      </c>
      <c r="AA627" s="35">
        <v>631</v>
      </c>
      <c r="AB627" s="35">
        <v>3.21629014150277E-2</v>
      </c>
      <c r="AC627" s="35">
        <v>9029</v>
      </c>
      <c r="AD627" s="35">
        <v>6.6609346106472705E-2</v>
      </c>
      <c r="AE627" s="35">
        <v>9029</v>
      </c>
      <c r="AF627" s="35">
        <v>9.9175108453877503E-2</v>
      </c>
      <c r="AG627" s="35">
        <v>9029</v>
      </c>
    </row>
    <row r="628" spans="1:33" hidden="1">
      <c r="A628" s="35" t="s">
        <v>1082</v>
      </c>
      <c r="B628" s="35" t="s">
        <v>1969</v>
      </c>
      <c r="C628" s="35" t="b">
        <f t="shared" si="18"/>
        <v>1</v>
      </c>
      <c r="D628" s="35">
        <v>17.794420062695924</v>
      </c>
      <c r="E628" s="35">
        <v>16.735893416927901</v>
      </c>
      <c r="F628" s="35">
        <v>6.4244375522293566</v>
      </c>
      <c r="G628" s="36">
        <v>0.71420138888061047</v>
      </c>
      <c r="H628" s="37">
        <v>43551</v>
      </c>
      <c r="I628" s="38">
        <v>43551.714201388888</v>
      </c>
      <c r="J628" s="35">
        <v>4</v>
      </c>
      <c r="K628" s="35" t="s">
        <v>599</v>
      </c>
      <c r="L628" s="35">
        <v>0</v>
      </c>
      <c r="M628" s="35">
        <v>25</v>
      </c>
      <c r="N628" s="35">
        <v>1</v>
      </c>
      <c r="O628" s="35">
        <v>3.7916132999999999</v>
      </c>
      <c r="P628" s="35">
        <f t="shared" si="19"/>
        <v>1.695002809632</v>
      </c>
      <c r="Q628" s="35">
        <v>96</v>
      </c>
      <c r="R628" s="35" t="s">
        <v>1777</v>
      </c>
      <c r="S628" s="35" t="s">
        <v>1403</v>
      </c>
      <c r="T628" s="35">
        <v>4.09572434959171E-3</v>
      </c>
      <c r="U628" s="35">
        <v>0.988190020585059</v>
      </c>
      <c r="V628" s="35">
        <v>0.18743102369357501</v>
      </c>
      <c r="W628" s="35">
        <v>13488</v>
      </c>
      <c r="X628" s="35">
        <v>0.17369075512568499</v>
      </c>
      <c r="Y628" s="35">
        <v>2342.7409051352402</v>
      </c>
      <c r="Z628" s="35">
        <v>0.399958246885181</v>
      </c>
      <c r="AA628" s="35">
        <v>1661</v>
      </c>
      <c r="AB628" s="35">
        <v>4.7288262277137998E-2</v>
      </c>
      <c r="AC628" s="35">
        <v>13488</v>
      </c>
      <c r="AD628" s="35">
        <v>9.0999066768320397E-2</v>
      </c>
      <c r="AE628" s="35">
        <v>13488</v>
      </c>
      <c r="AF628" s="35">
        <v>0.129446902524948</v>
      </c>
      <c r="AG628" s="35">
        <v>13488</v>
      </c>
    </row>
    <row r="629" spans="1:33" hidden="1">
      <c r="A629" s="35" t="s">
        <v>1083</v>
      </c>
      <c r="B629" s="35" t="s">
        <v>1970</v>
      </c>
      <c r="C629" s="35" t="b">
        <f t="shared" si="18"/>
        <v>1</v>
      </c>
      <c r="D629" s="35">
        <v>6.7446760710553884</v>
      </c>
      <c r="E629" s="35">
        <v>6.2075496342737715</v>
      </c>
      <c r="F629" s="35">
        <v>3.0694301534291197</v>
      </c>
      <c r="G629" s="36">
        <v>0.41777777776587754</v>
      </c>
      <c r="H629" s="37">
        <v>43660</v>
      </c>
      <c r="I629" s="38">
        <v>43660.41777777778</v>
      </c>
      <c r="J629" s="35">
        <v>4</v>
      </c>
      <c r="K629" s="35" t="s">
        <v>599</v>
      </c>
      <c r="L629" s="35">
        <v>10</v>
      </c>
      <c r="M629" s="35">
        <v>25</v>
      </c>
      <c r="N629" s="35">
        <v>2</v>
      </c>
      <c r="O629" s="35">
        <v>5.0398258199999999</v>
      </c>
      <c r="P629" s="35">
        <f t="shared" si="19"/>
        <v>2.2530037345728</v>
      </c>
      <c r="Q629" s="35">
        <v>101</v>
      </c>
      <c r="R629" s="35" t="s">
        <v>1777</v>
      </c>
      <c r="S629" s="35" t="s">
        <v>1403</v>
      </c>
      <c r="T629" s="39">
        <v>3.5200984918319102E-18</v>
      </c>
      <c r="U629" s="35">
        <v>0.69849760515635195</v>
      </c>
      <c r="V629" s="35">
        <v>0.12032845774353</v>
      </c>
      <c r="W629" s="35">
        <v>9678</v>
      </c>
      <c r="X629" s="35">
        <v>9.1659096379224106E-2</v>
      </c>
      <c r="Y629" s="35">
        <v>887.07673475813101</v>
      </c>
      <c r="Z629" s="35">
        <v>0.43133532417413201</v>
      </c>
      <c r="AA629" s="35">
        <v>387</v>
      </c>
      <c r="AB629" s="35">
        <v>2.1950359959808499E-2</v>
      </c>
      <c r="AC629" s="35">
        <v>9678</v>
      </c>
      <c r="AD629" s="35">
        <v>4.8568075600633101E-2</v>
      </c>
      <c r="AE629" s="35">
        <v>9678</v>
      </c>
      <c r="AF629" s="35">
        <v>7.5395434464407399E-2</v>
      </c>
      <c r="AG629" s="35">
        <v>9678</v>
      </c>
    </row>
    <row r="630" spans="1:33" hidden="1">
      <c r="A630" s="35" t="s">
        <v>1084</v>
      </c>
      <c r="B630" s="35" t="s">
        <v>1971</v>
      </c>
      <c r="C630" s="35" t="b">
        <f t="shared" si="18"/>
        <v>1</v>
      </c>
      <c r="D630" s="35">
        <v>6.9674895506792005</v>
      </c>
      <c r="E630" s="35">
        <v>7.1270898641588296</v>
      </c>
      <c r="F630" s="35">
        <v>2.6814239570849292</v>
      </c>
      <c r="G630" s="36">
        <v>0.42120370370685123</v>
      </c>
      <c r="H630" s="37">
        <v>43660</v>
      </c>
      <c r="I630" s="38">
        <v>43660.421203703707</v>
      </c>
      <c r="J630" s="35">
        <v>4</v>
      </c>
      <c r="K630" s="35" t="s">
        <v>599</v>
      </c>
      <c r="L630" s="35">
        <v>0</v>
      </c>
      <c r="M630" s="35">
        <v>25</v>
      </c>
      <c r="N630" s="35">
        <v>2</v>
      </c>
      <c r="O630" s="35">
        <v>4.0220181200000003</v>
      </c>
      <c r="P630" s="35">
        <f t="shared" si="19"/>
        <v>1.7980029803648001</v>
      </c>
      <c r="Q630" s="35">
        <v>152</v>
      </c>
      <c r="R630" s="35" t="s">
        <v>1777</v>
      </c>
      <c r="S630" s="35" t="s">
        <v>1341</v>
      </c>
      <c r="T630" s="39">
        <v>3.5200984918319102E-18</v>
      </c>
      <c r="U630" s="35">
        <v>1.0491661451530401</v>
      </c>
      <c r="V630" s="35">
        <v>0.13563771930128801</v>
      </c>
      <c r="W630" s="35">
        <v>7690</v>
      </c>
      <c r="X630" s="35">
        <v>9.7963482314211398E-2</v>
      </c>
      <c r="Y630" s="35">
        <v>753.33917899628602</v>
      </c>
      <c r="Z630" s="35">
        <v>0.483602676008767</v>
      </c>
      <c r="AA630" s="35">
        <v>457</v>
      </c>
      <c r="AB630" s="35">
        <v>3.1840460832909402E-2</v>
      </c>
      <c r="AC630" s="35">
        <v>7690</v>
      </c>
      <c r="AD630" s="35">
        <v>6.0805779514368399E-2</v>
      </c>
      <c r="AE630" s="35">
        <v>7690</v>
      </c>
      <c r="AF630" s="35">
        <v>8.9131752264697495E-2</v>
      </c>
      <c r="AG630" s="35">
        <v>7690</v>
      </c>
    </row>
    <row r="631" spans="1:33" hidden="1">
      <c r="A631" s="35" t="s">
        <v>1085</v>
      </c>
      <c r="B631" s="35" t="s">
        <v>1972</v>
      </c>
      <c r="C631" s="35" t="b">
        <f t="shared" si="18"/>
        <v>1</v>
      </c>
      <c r="D631" s="35">
        <v>7.0806844305120116</v>
      </c>
      <c r="E631" s="35">
        <v>6.4942528735632186</v>
      </c>
      <c r="F631" s="35">
        <v>3.4656747760489606</v>
      </c>
      <c r="G631" s="36">
        <v>0.42278935184003785</v>
      </c>
      <c r="H631" s="37">
        <v>43660</v>
      </c>
      <c r="I631" s="38">
        <v>43660.422789351855</v>
      </c>
      <c r="J631" s="35">
        <v>4</v>
      </c>
      <c r="K631" s="35" t="s">
        <v>599</v>
      </c>
      <c r="L631" s="35">
        <v>5</v>
      </c>
      <c r="M631" s="35">
        <v>25</v>
      </c>
      <c r="N631" s="35">
        <v>2</v>
      </c>
      <c r="O631" s="35">
        <v>7.6123068199999997</v>
      </c>
      <c r="P631" s="35">
        <f t="shared" si="19"/>
        <v>3.4030056408128</v>
      </c>
      <c r="Q631" s="35">
        <v>141</v>
      </c>
      <c r="R631" s="35" t="s">
        <v>1777</v>
      </c>
      <c r="S631" s="35" t="s">
        <v>1341</v>
      </c>
      <c r="T631" s="39">
        <v>3.5200984918319102E-18</v>
      </c>
      <c r="U631" s="35">
        <v>0.70809252906775999</v>
      </c>
      <c r="V631" s="35">
        <v>0.111575572342831</v>
      </c>
      <c r="W631" s="35">
        <v>7163</v>
      </c>
      <c r="X631" s="35">
        <v>7.7412457261005096E-2</v>
      </c>
      <c r="Y631" s="35">
        <v>554.505431360579</v>
      </c>
      <c r="Z631" s="35">
        <v>0.458434636520129</v>
      </c>
      <c r="AA631" s="35">
        <v>283</v>
      </c>
      <c r="AB631" s="35">
        <v>2.0631459330712601E-2</v>
      </c>
      <c r="AC631" s="35">
        <v>7163</v>
      </c>
      <c r="AD631" s="35">
        <v>4.4658600012024499E-2</v>
      </c>
      <c r="AE631" s="35">
        <v>7163</v>
      </c>
      <c r="AF631" s="35">
        <v>6.9366622979796205E-2</v>
      </c>
      <c r="AG631" s="35">
        <v>7163</v>
      </c>
    </row>
    <row r="632" spans="1:33" hidden="1">
      <c r="A632" s="35" t="s">
        <v>1086</v>
      </c>
      <c r="B632" s="35" t="s">
        <v>1973</v>
      </c>
      <c r="C632" s="35" t="b">
        <f t="shared" si="18"/>
        <v>1</v>
      </c>
      <c r="D632" s="35">
        <v>8.1517450365726294</v>
      </c>
      <c r="E632" s="35">
        <v>7.110762800417973</v>
      </c>
      <c r="F632" s="35">
        <v>5.0325209922284504</v>
      </c>
      <c r="G632" s="36">
        <v>0.42818287038244307</v>
      </c>
      <c r="H632" s="37">
        <v>43660</v>
      </c>
      <c r="I632" s="38">
        <v>43660.428182870368</v>
      </c>
      <c r="J632" s="35">
        <v>4</v>
      </c>
      <c r="K632" s="35" t="s">
        <v>599</v>
      </c>
      <c r="L632" s="35">
        <v>-5</v>
      </c>
      <c r="M632" s="35">
        <v>25</v>
      </c>
      <c r="N632" s="35">
        <v>2</v>
      </c>
      <c r="O632" s="35">
        <v>5.2679936999999999</v>
      </c>
      <c r="P632" s="35">
        <f t="shared" si="19"/>
        <v>2.3550039036479999</v>
      </c>
      <c r="Q632" s="35">
        <v>88</v>
      </c>
      <c r="R632" s="35" t="s">
        <v>1777</v>
      </c>
      <c r="S632" s="35" t="s">
        <v>1403</v>
      </c>
      <c r="T632" s="39">
        <v>3.5200984918319102E-18</v>
      </c>
      <c r="U632" s="35">
        <v>0.81434677787138798</v>
      </c>
      <c r="V632" s="35">
        <v>9.6077977252080601E-2</v>
      </c>
      <c r="W632" s="35">
        <v>11742</v>
      </c>
      <c r="X632" s="35">
        <v>7.0334711830504604E-2</v>
      </c>
      <c r="Y632" s="35">
        <v>825.87018631378601</v>
      </c>
      <c r="Z632" s="35">
        <v>0.47240344349508501</v>
      </c>
      <c r="AA632" s="35">
        <v>413</v>
      </c>
      <c r="AB632" s="35">
        <v>1.65617889017875E-2</v>
      </c>
      <c r="AC632" s="35">
        <v>11742</v>
      </c>
      <c r="AD632" s="35">
        <v>3.6290383024194503E-2</v>
      </c>
      <c r="AE632" s="35">
        <v>11742</v>
      </c>
      <c r="AF632" s="35">
        <v>5.7775288419686197E-2</v>
      </c>
      <c r="AG632" s="35">
        <v>11742</v>
      </c>
    </row>
    <row r="633" spans="1:33" hidden="1">
      <c r="A633" s="35" t="s">
        <v>1087</v>
      </c>
      <c r="B633" s="35" t="s">
        <v>1974</v>
      </c>
      <c r="C633" s="35" t="b">
        <f t="shared" si="18"/>
        <v>1</v>
      </c>
      <c r="D633" s="35">
        <v>7.7358829676070995</v>
      </c>
      <c r="E633" s="35">
        <v>7.6828631138975965</v>
      </c>
      <c r="F633" s="35">
        <v>2.2942411331446619</v>
      </c>
      <c r="G633" s="36">
        <v>0.43001157406251878</v>
      </c>
      <c r="H633" s="37">
        <v>43660</v>
      </c>
      <c r="I633" s="38">
        <v>43660.430011574077</v>
      </c>
      <c r="J633" s="35">
        <v>4</v>
      </c>
      <c r="K633" s="35" t="s">
        <v>599</v>
      </c>
      <c r="L633" s="35">
        <v>0</v>
      </c>
      <c r="M633" s="35">
        <v>25</v>
      </c>
      <c r="N633" s="35">
        <v>2</v>
      </c>
      <c r="O633" s="35">
        <v>4.9324526999999998</v>
      </c>
      <c r="P633" s="35">
        <f t="shared" si="19"/>
        <v>2.2050036550079999</v>
      </c>
      <c r="Q633" s="35">
        <v>98</v>
      </c>
      <c r="R633" s="35" t="s">
        <v>1777</v>
      </c>
      <c r="S633" s="35" t="s">
        <v>1403</v>
      </c>
      <c r="T633" s="39">
        <v>3.5200984918319102E-18</v>
      </c>
      <c r="U633" s="35">
        <v>1.20303159367892</v>
      </c>
      <c r="V633" s="35">
        <v>0.146027591224826</v>
      </c>
      <c r="W633" s="35">
        <v>13298</v>
      </c>
      <c r="X633" s="35">
        <v>0.111623924807239</v>
      </c>
      <c r="Y633" s="35">
        <v>1484.37495208666</v>
      </c>
      <c r="Z633" s="35">
        <v>0.43952663436385397</v>
      </c>
      <c r="AA633" s="35">
        <v>1044</v>
      </c>
      <c r="AB633" s="35">
        <v>3.3239311130735999E-2</v>
      </c>
      <c r="AC633" s="35">
        <v>13298</v>
      </c>
      <c r="AD633" s="35">
        <v>6.5763100123958806E-2</v>
      </c>
      <c r="AE633" s="35">
        <v>13298</v>
      </c>
      <c r="AF633" s="35">
        <v>9.6585123122352901E-2</v>
      </c>
      <c r="AG633" s="35">
        <v>13298</v>
      </c>
    </row>
    <row r="634" spans="1:33" hidden="1">
      <c r="A634" s="35" t="s">
        <v>1088</v>
      </c>
      <c r="B634" s="35" t="s">
        <v>1975</v>
      </c>
      <c r="C634" s="35" t="b">
        <f t="shared" si="18"/>
        <v>1</v>
      </c>
      <c r="D634" s="35">
        <v>4.5510867293625905</v>
      </c>
      <c r="E634" s="35">
        <v>3.4410919540229887</v>
      </c>
      <c r="F634" s="35">
        <v>3.569126269669519</v>
      </c>
      <c r="G634" s="36">
        <v>0.43255787037196569</v>
      </c>
      <c r="H634" s="37">
        <v>43660</v>
      </c>
      <c r="I634" s="38">
        <v>43660.432557870372</v>
      </c>
      <c r="J634" s="35">
        <v>4</v>
      </c>
      <c r="K634" s="35" t="s">
        <v>599</v>
      </c>
      <c r="L634" s="35">
        <v>5</v>
      </c>
      <c r="M634" s="35">
        <v>25</v>
      </c>
      <c r="N634" s="35">
        <v>2</v>
      </c>
      <c r="O634" s="35">
        <v>5.2970739199999999</v>
      </c>
      <c r="P634" s="35">
        <f t="shared" si="19"/>
        <v>2.3680039251967999</v>
      </c>
      <c r="Q634" s="35">
        <v>92</v>
      </c>
      <c r="R634" s="35" t="s">
        <v>1777</v>
      </c>
      <c r="S634" s="35" t="s">
        <v>1403</v>
      </c>
      <c r="T634" s="39">
        <v>3.5200984918319102E-18</v>
      </c>
      <c r="U634" s="35">
        <v>0.87877991644678999</v>
      </c>
      <c r="V634" s="35">
        <v>0.10772089942844799</v>
      </c>
      <c r="W634" s="35">
        <v>7641</v>
      </c>
      <c r="X634" s="35">
        <v>7.1604812939172896E-2</v>
      </c>
      <c r="Y634" s="35">
        <v>547.13237566821999</v>
      </c>
      <c r="Z634" s="35">
        <v>0.40935320533226499</v>
      </c>
      <c r="AA634" s="35">
        <v>400</v>
      </c>
      <c r="AB634" s="35">
        <v>1.9759060446233798E-2</v>
      </c>
      <c r="AC634" s="35">
        <v>7641</v>
      </c>
      <c r="AD634" s="35">
        <v>4.2928143850239797E-2</v>
      </c>
      <c r="AE634" s="35">
        <v>7641</v>
      </c>
      <c r="AF634" s="35">
        <v>6.6777573339668397E-2</v>
      </c>
      <c r="AG634" s="35">
        <v>7641</v>
      </c>
    </row>
    <row r="635" spans="1:33" hidden="1">
      <c r="A635" s="35" t="s">
        <v>1089</v>
      </c>
      <c r="B635" s="35" t="s">
        <v>1976</v>
      </c>
      <c r="C635" s="35" t="b">
        <f t="shared" si="18"/>
        <v>1</v>
      </c>
      <c r="D635" s="35">
        <v>8.1432523510971784</v>
      </c>
      <c r="E635" s="35">
        <v>7.277298850574712</v>
      </c>
      <c r="F635" s="35">
        <v>3.4210921332965207</v>
      </c>
      <c r="G635" s="36">
        <v>0.44137731482624076</v>
      </c>
      <c r="H635" s="37">
        <v>43660</v>
      </c>
      <c r="I635" s="38">
        <v>43660.441377314812</v>
      </c>
      <c r="J635" s="35">
        <v>4</v>
      </c>
      <c r="K635" s="35" t="s">
        <v>599</v>
      </c>
      <c r="L635" s="35">
        <v>5</v>
      </c>
      <c r="M635" s="35">
        <v>25</v>
      </c>
      <c r="N635" s="35">
        <v>2</v>
      </c>
      <c r="O635" s="35">
        <v>5.3731298799999996</v>
      </c>
      <c r="P635" s="35">
        <f t="shared" si="19"/>
        <v>2.4020039815551999</v>
      </c>
      <c r="Q635" s="35">
        <v>136</v>
      </c>
      <c r="R635" s="35" t="s">
        <v>1777</v>
      </c>
      <c r="S635" s="35" t="s">
        <v>1341</v>
      </c>
      <c r="T635" s="39">
        <v>3.5200984918319102E-18</v>
      </c>
      <c r="U635" s="35">
        <v>0.73170084124575396</v>
      </c>
      <c r="V635" s="35">
        <v>0.134340087006728</v>
      </c>
      <c r="W635" s="35">
        <v>10486</v>
      </c>
      <c r="X635" s="35">
        <v>0.10236765541843799</v>
      </c>
      <c r="Y635" s="35">
        <v>1073.42723471775</v>
      </c>
      <c r="Z635" s="35">
        <v>0.41145321604184598</v>
      </c>
      <c r="AA635" s="35">
        <v>630</v>
      </c>
      <c r="AB635" s="35">
        <v>2.6892076886855101E-2</v>
      </c>
      <c r="AC635" s="35">
        <v>10486</v>
      </c>
      <c r="AD635" s="35">
        <v>5.7098763698114403E-2</v>
      </c>
      <c r="AE635" s="35">
        <v>10486</v>
      </c>
      <c r="AF635" s="35">
        <v>8.6455499511037898E-2</v>
      </c>
      <c r="AG635" s="35">
        <v>10486</v>
      </c>
    </row>
    <row r="636" spans="1:33" hidden="1">
      <c r="A636" s="35" t="s">
        <v>1090</v>
      </c>
      <c r="B636" s="35" t="s">
        <v>1977</v>
      </c>
      <c r="C636" s="35" t="b">
        <f t="shared" si="18"/>
        <v>1</v>
      </c>
      <c r="D636" s="35">
        <v>8.4120480668756556</v>
      </c>
      <c r="E636" s="35">
        <v>7.718782654127482</v>
      </c>
      <c r="F636" s="35">
        <v>4.2846719207378108</v>
      </c>
      <c r="G636" s="36">
        <v>0.44342592591419816</v>
      </c>
      <c r="H636" s="37">
        <v>43660</v>
      </c>
      <c r="I636" s="38">
        <v>43660.443425925929</v>
      </c>
      <c r="J636" s="35">
        <v>4</v>
      </c>
      <c r="K636" s="35" t="s">
        <v>599</v>
      </c>
      <c r="L636" s="35">
        <v>5</v>
      </c>
      <c r="M636" s="35">
        <v>25</v>
      </c>
      <c r="N636" s="35">
        <v>2</v>
      </c>
      <c r="O636" s="35">
        <v>5.3932623399999997</v>
      </c>
      <c r="P636" s="35">
        <f t="shared" si="19"/>
        <v>2.4110039964735996</v>
      </c>
      <c r="Q636" s="35">
        <v>100</v>
      </c>
      <c r="R636" s="35" t="s">
        <v>1777</v>
      </c>
      <c r="S636" s="35" t="s">
        <v>1403</v>
      </c>
      <c r="T636" s="39">
        <v>3.5200984918319102E-18</v>
      </c>
      <c r="U636" s="35">
        <v>0.57294181385326803</v>
      </c>
      <c r="V636" s="35">
        <v>8.5658089100541304E-2</v>
      </c>
      <c r="W636" s="35">
        <v>4353</v>
      </c>
      <c r="X636" s="35">
        <v>6.1444620022333502E-2</v>
      </c>
      <c r="Y636" s="35">
        <v>267.46843095721698</v>
      </c>
      <c r="Z636" s="35">
        <v>0.39611052256159102</v>
      </c>
      <c r="AA636" s="35">
        <v>135</v>
      </c>
      <c r="AB636" s="35">
        <v>1.19747680939569E-2</v>
      </c>
      <c r="AC636" s="35">
        <v>4353</v>
      </c>
      <c r="AD636" s="35">
        <v>2.96563264920752E-2</v>
      </c>
      <c r="AE636" s="35">
        <v>4353</v>
      </c>
      <c r="AF636" s="35">
        <v>4.9506561572179898E-2</v>
      </c>
      <c r="AG636" s="35">
        <v>4353</v>
      </c>
    </row>
    <row r="637" spans="1:33" hidden="1">
      <c r="A637" s="35" t="s">
        <v>1091</v>
      </c>
      <c r="B637" s="35" t="s">
        <v>1978</v>
      </c>
      <c r="C637" s="35" t="b">
        <f t="shared" si="18"/>
        <v>1</v>
      </c>
      <c r="D637" s="35">
        <v>9.7365856844305156</v>
      </c>
      <c r="E637" s="35">
        <v>8.7715517241379306</v>
      </c>
      <c r="F637" s="35">
        <v>3.8711776262980142</v>
      </c>
      <c r="G637" s="36">
        <v>0.4456481481611263</v>
      </c>
      <c r="H637" s="37">
        <v>43660</v>
      </c>
      <c r="I637" s="38">
        <v>43660.445648148147</v>
      </c>
      <c r="J637" s="35">
        <v>4</v>
      </c>
      <c r="K637" s="35" t="s">
        <v>599</v>
      </c>
      <c r="L637" s="35">
        <v>10</v>
      </c>
      <c r="M637" s="35">
        <v>25</v>
      </c>
      <c r="N637" s="35">
        <v>2</v>
      </c>
      <c r="O637" s="35">
        <v>5.3932623399999997</v>
      </c>
      <c r="P637" s="35">
        <f t="shared" si="19"/>
        <v>2.4110039964735996</v>
      </c>
      <c r="Q637" s="35">
        <v>100</v>
      </c>
      <c r="R637" s="35" t="s">
        <v>1777</v>
      </c>
      <c r="S637" s="35" t="s">
        <v>1403</v>
      </c>
      <c r="T637" s="39">
        <v>3.5200984918319102E-18</v>
      </c>
      <c r="U637" s="35">
        <v>0.71978160189868401</v>
      </c>
      <c r="V637" s="35">
        <v>7.9764139515516197E-2</v>
      </c>
      <c r="W637" s="35">
        <v>17860</v>
      </c>
      <c r="X637" s="35">
        <v>7.1371588197587293E-2</v>
      </c>
      <c r="Y637" s="35">
        <v>1274.69656520891</v>
      </c>
      <c r="Z637" s="35">
        <v>0.36792537163685402</v>
      </c>
      <c r="AA637" s="35">
        <v>163</v>
      </c>
      <c r="AB637" s="35">
        <v>7.9127617818085406E-3</v>
      </c>
      <c r="AC637" s="35">
        <v>17860</v>
      </c>
      <c r="AD637" s="35">
        <v>2.41588672378804E-2</v>
      </c>
      <c r="AE637" s="35">
        <v>17860</v>
      </c>
      <c r="AF637" s="35">
        <v>4.3549572214143399E-2</v>
      </c>
      <c r="AG637" s="35">
        <v>17860</v>
      </c>
    </row>
    <row r="638" spans="1:33" hidden="1">
      <c r="A638" s="35" t="s">
        <v>1092</v>
      </c>
      <c r="B638" s="35" t="s">
        <v>1979</v>
      </c>
      <c r="C638" s="35" t="b">
        <f t="shared" si="18"/>
        <v>1</v>
      </c>
      <c r="D638" s="35">
        <v>9.4544749216300978</v>
      </c>
      <c r="E638" s="35">
        <v>9.3652037617554864</v>
      </c>
      <c r="F638" s="35">
        <v>2.4472264831575066</v>
      </c>
      <c r="G638" s="36">
        <v>0.4480902777868323</v>
      </c>
      <c r="H638" s="37">
        <v>43660</v>
      </c>
      <c r="I638" s="38">
        <v>43660.44809027778</v>
      </c>
      <c r="J638" s="35">
        <v>4</v>
      </c>
      <c r="K638" s="35" t="s">
        <v>599</v>
      </c>
      <c r="L638" s="35">
        <v>-5</v>
      </c>
      <c r="M638" s="35">
        <v>25</v>
      </c>
      <c r="N638" s="35">
        <v>2</v>
      </c>
      <c r="O638" s="35">
        <v>4.9749545599999996</v>
      </c>
      <c r="P638" s="35">
        <f t="shared" si="19"/>
        <v>2.2240036865024</v>
      </c>
      <c r="Q638" s="35">
        <v>129</v>
      </c>
      <c r="R638" s="35" t="s">
        <v>1777</v>
      </c>
      <c r="S638" s="35" t="s">
        <v>1403</v>
      </c>
      <c r="T638" s="39">
        <v>3.5200984918319102E-18</v>
      </c>
      <c r="U638" s="35">
        <v>0.621187227019524</v>
      </c>
      <c r="V638" s="35">
        <v>0.117271070842128</v>
      </c>
      <c r="W638" s="35">
        <v>9927</v>
      </c>
      <c r="X638" s="35">
        <v>8.5019975698236605E-2</v>
      </c>
      <c r="Y638" s="35">
        <v>843.99329875639501</v>
      </c>
      <c r="Z638" s="35">
        <v>0.37687691364923198</v>
      </c>
      <c r="AA638" s="35">
        <v>579</v>
      </c>
      <c r="AB638" s="35">
        <v>2.0981305200297298E-2</v>
      </c>
      <c r="AC638" s="35">
        <v>9927</v>
      </c>
      <c r="AD638" s="35">
        <v>4.6993524909428798E-2</v>
      </c>
      <c r="AE638" s="35">
        <v>9927</v>
      </c>
      <c r="AF638" s="35">
        <v>7.3211121628828202E-2</v>
      </c>
      <c r="AG638" s="35">
        <v>9927</v>
      </c>
    </row>
    <row r="639" spans="1:33" hidden="1">
      <c r="A639" s="35" t="s">
        <v>1093</v>
      </c>
      <c r="B639" s="35" t="s">
        <v>1980</v>
      </c>
      <c r="C639" s="35" t="b">
        <f t="shared" si="18"/>
        <v>1</v>
      </c>
      <c r="D639" s="35">
        <v>6.4070167189132681</v>
      </c>
      <c r="E639" s="35">
        <v>5.8921107628004172</v>
      </c>
      <c r="F639" s="35">
        <v>3.6394613128900009</v>
      </c>
      <c r="G639" s="36">
        <v>0.44975694443564862</v>
      </c>
      <c r="H639" s="37">
        <v>43660</v>
      </c>
      <c r="I639" s="38">
        <v>43660.449756944443</v>
      </c>
      <c r="J639" s="35">
        <v>4</v>
      </c>
      <c r="K639" s="35" t="s">
        <v>599</v>
      </c>
      <c r="L639" s="35">
        <v>0</v>
      </c>
      <c r="M639" s="35">
        <v>25</v>
      </c>
      <c r="N639" s="35">
        <v>2</v>
      </c>
      <c r="O639" s="35">
        <v>3.6014734000000002</v>
      </c>
      <c r="P639" s="35">
        <f t="shared" si="19"/>
        <v>1.6100026687360001</v>
      </c>
      <c r="Q639" s="35">
        <v>67</v>
      </c>
      <c r="R639" s="35" t="s">
        <v>1777</v>
      </c>
      <c r="S639" s="35" t="s">
        <v>1403</v>
      </c>
      <c r="T639" s="39">
        <v>3.5200984918319102E-18</v>
      </c>
      <c r="U639" s="35">
        <v>0.79429473377662696</v>
      </c>
      <c r="V639" s="35">
        <v>0.132327667904166</v>
      </c>
      <c r="W639" s="35">
        <v>9032</v>
      </c>
      <c r="X639" s="35">
        <v>7.6404400429331706E-2</v>
      </c>
      <c r="Y639" s="35">
        <v>690.08454467772401</v>
      </c>
      <c r="Z639" s="35">
        <v>0.45255969149269099</v>
      </c>
      <c r="AA639" s="35">
        <v>843</v>
      </c>
      <c r="AB639" s="35">
        <v>3.2257450152444002E-2</v>
      </c>
      <c r="AC639" s="35">
        <v>9032</v>
      </c>
      <c r="AD639" s="35">
        <v>6.0757809595743499E-2</v>
      </c>
      <c r="AE639" s="35">
        <v>9032</v>
      </c>
      <c r="AF639" s="35">
        <v>8.7912023491868704E-2</v>
      </c>
      <c r="AG639" s="35">
        <v>9032</v>
      </c>
    </row>
    <row r="640" spans="1:33" hidden="1">
      <c r="A640" s="35" t="s">
        <v>1094</v>
      </c>
      <c r="B640" s="35" t="s">
        <v>1981</v>
      </c>
      <c r="C640" s="35" t="b">
        <f t="shared" si="18"/>
        <v>1</v>
      </c>
      <c r="D640" s="35">
        <v>8.9612225705329145</v>
      </c>
      <c r="E640" s="35">
        <v>8.2562695924764888</v>
      </c>
      <c r="F640" s="35">
        <v>3.6671218135440893</v>
      </c>
      <c r="G640" s="36">
        <v>0.45314814813900739</v>
      </c>
      <c r="H640" s="37">
        <v>43660</v>
      </c>
      <c r="I640" s="38">
        <v>43660.453148148146</v>
      </c>
      <c r="J640" s="35">
        <v>4</v>
      </c>
      <c r="K640" s="35" t="s">
        <v>599</v>
      </c>
      <c r="L640" s="35">
        <v>10</v>
      </c>
      <c r="M640" s="35">
        <v>25</v>
      </c>
      <c r="N640" s="35">
        <v>2</v>
      </c>
      <c r="O640" s="35">
        <v>2.6574847199999998</v>
      </c>
      <c r="P640" s="35">
        <f t="shared" si="19"/>
        <v>1.1880019692288</v>
      </c>
      <c r="Q640" s="35">
        <v>123</v>
      </c>
      <c r="R640" s="35" t="s">
        <v>1777</v>
      </c>
      <c r="S640" s="35" t="s">
        <v>1403</v>
      </c>
      <c r="T640" s="39">
        <v>3.5200984918319102E-18</v>
      </c>
      <c r="U640" s="35">
        <v>1.06445907109162</v>
      </c>
      <c r="V640" s="35">
        <v>0.17313841617772299</v>
      </c>
      <c r="W640" s="35">
        <v>9713</v>
      </c>
      <c r="X640" s="35">
        <v>0.14282857151437001</v>
      </c>
      <c r="Y640" s="35">
        <v>1387.2939151190801</v>
      </c>
      <c r="Z640" s="35">
        <v>0.42048541416007101</v>
      </c>
      <c r="AA640" s="35">
        <v>1194</v>
      </c>
      <c r="AB640" s="35">
        <v>4.5584185871586601E-2</v>
      </c>
      <c r="AC640" s="35">
        <v>9713</v>
      </c>
      <c r="AD640" s="35">
        <v>8.4442609823507597E-2</v>
      </c>
      <c r="AE640" s="35">
        <v>9713</v>
      </c>
      <c r="AF640" s="35">
        <v>0.119361132329197</v>
      </c>
      <c r="AG640" s="35">
        <v>9713</v>
      </c>
    </row>
    <row r="641" spans="1:33" hidden="1">
      <c r="A641" s="35" t="s">
        <v>1095</v>
      </c>
      <c r="B641" s="35" t="s">
        <v>1982</v>
      </c>
      <c r="C641" s="35" t="b">
        <f t="shared" si="18"/>
        <v>1</v>
      </c>
      <c r="D641" s="35">
        <v>7.5384874608150474</v>
      </c>
      <c r="E641" s="35">
        <v>6.9207157784743991</v>
      </c>
      <c r="F641" s="35">
        <v>2.779957429195091</v>
      </c>
      <c r="G641" s="36">
        <v>0.45634259260259569</v>
      </c>
      <c r="H641" s="37">
        <v>43660</v>
      </c>
      <c r="I641" s="38">
        <v>43660.456342592595</v>
      </c>
      <c r="J641" s="35">
        <v>4</v>
      </c>
      <c r="K641" s="35" t="s">
        <v>599</v>
      </c>
      <c r="L641" s="35">
        <v>5</v>
      </c>
      <c r="M641" s="35">
        <v>25</v>
      </c>
      <c r="N641" s="35">
        <v>2</v>
      </c>
      <c r="O641" s="35">
        <v>2.6574847199999998</v>
      </c>
      <c r="P641" s="35">
        <f t="shared" si="19"/>
        <v>1.1880019692288</v>
      </c>
      <c r="Q641" s="35">
        <v>123</v>
      </c>
      <c r="R641" s="35" t="s">
        <v>1777</v>
      </c>
      <c r="S641" s="35" t="s">
        <v>1403</v>
      </c>
      <c r="T641" s="39">
        <v>3.5200984918319102E-18</v>
      </c>
      <c r="U641" s="35">
        <v>0.60152951934253496</v>
      </c>
      <c r="V641" s="35">
        <v>0.10159047190352601</v>
      </c>
      <c r="W641" s="35">
        <v>6515</v>
      </c>
      <c r="X641" s="35">
        <v>7.5061446814149405E-2</v>
      </c>
      <c r="Y641" s="35">
        <v>489.02532599418402</v>
      </c>
      <c r="Z641" s="35">
        <v>0.40584555899208102</v>
      </c>
      <c r="AA641" s="35">
        <v>167</v>
      </c>
      <c r="AB641" s="35">
        <v>1.5306524241753701E-2</v>
      </c>
      <c r="AC641" s="35">
        <v>6515</v>
      </c>
      <c r="AD641" s="35">
        <v>3.7266043561899498E-2</v>
      </c>
      <c r="AE641" s="35">
        <v>6515</v>
      </c>
      <c r="AF641" s="35">
        <v>6.0701426057112401E-2</v>
      </c>
      <c r="AG641" s="35">
        <v>6515</v>
      </c>
    </row>
    <row r="642" spans="1:33" hidden="1">
      <c r="A642" s="35" t="s">
        <v>1096</v>
      </c>
      <c r="B642" s="35" t="s">
        <v>1983</v>
      </c>
      <c r="C642" s="35" t="b">
        <f t="shared" ref="C642:C705" si="20">ISNUMBER(SEARCH(LEFT(B642,35),A642))</f>
        <v>1</v>
      </c>
      <c r="D642" s="35">
        <v>7.9596891327063748</v>
      </c>
      <c r="E642" s="35">
        <v>7.5927377220480663</v>
      </c>
      <c r="F642" s="35">
        <v>2.4027932207637508</v>
      </c>
      <c r="G642" s="36">
        <v>0.45974537037545815</v>
      </c>
      <c r="H642" s="37">
        <v>43660</v>
      </c>
      <c r="I642" s="38">
        <v>43660.459745370368</v>
      </c>
      <c r="J642" s="35">
        <v>4</v>
      </c>
      <c r="K642" s="35" t="s">
        <v>599</v>
      </c>
      <c r="L642" s="35">
        <v>-5</v>
      </c>
      <c r="M642" s="35">
        <v>25</v>
      </c>
      <c r="N642" s="35">
        <v>2</v>
      </c>
      <c r="O642" s="35">
        <v>1.6307292600000001</v>
      </c>
      <c r="P642" s="35">
        <f t="shared" si="19"/>
        <v>0.72900120839040006</v>
      </c>
      <c r="Q642" s="35">
        <v>298</v>
      </c>
      <c r="R642" s="35" t="s">
        <v>1777</v>
      </c>
      <c r="S642" s="35" t="s">
        <v>1339</v>
      </c>
      <c r="T642" s="39">
        <v>3.5200984918319102E-18</v>
      </c>
      <c r="U642" s="35">
        <v>1.0923051844730201</v>
      </c>
      <c r="V642" s="35">
        <v>0.153003807432566</v>
      </c>
      <c r="W642" s="35">
        <v>7843</v>
      </c>
      <c r="X642" s="35">
        <v>0.131349903484761</v>
      </c>
      <c r="Y642" s="35">
        <v>1030.1772930309801</v>
      </c>
      <c r="Z642" s="35">
        <v>0.423628599380802</v>
      </c>
      <c r="AA642" s="35">
        <v>488</v>
      </c>
      <c r="AB642" s="35">
        <v>3.2747968598681398E-2</v>
      </c>
      <c r="AC642" s="35">
        <v>7843</v>
      </c>
      <c r="AD642" s="35">
        <v>6.7864108511959204E-2</v>
      </c>
      <c r="AE642" s="35">
        <v>7843</v>
      </c>
      <c r="AF642" s="35">
        <v>0.100828062026842</v>
      </c>
      <c r="AG642" s="35">
        <v>7843</v>
      </c>
    </row>
    <row r="643" spans="1:33" hidden="1">
      <c r="A643" s="35" t="s">
        <v>1097</v>
      </c>
      <c r="B643" s="35" t="s">
        <v>1984</v>
      </c>
      <c r="C643" s="35" t="b">
        <f t="shared" si="20"/>
        <v>1</v>
      </c>
      <c r="D643" s="35">
        <v>7.5692816091953956</v>
      </c>
      <c r="E643" s="35">
        <v>7.7625391849529777</v>
      </c>
      <c r="F643" s="35">
        <v>4.9614295799814521</v>
      </c>
      <c r="G643" s="36">
        <v>0.46131944443914108</v>
      </c>
      <c r="H643" s="37">
        <v>43660</v>
      </c>
      <c r="I643" s="38">
        <v>43660.461319444446</v>
      </c>
      <c r="J643" s="35">
        <v>4</v>
      </c>
      <c r="K643" s="35" t="s">
        <v>599</v>
      </c>
      <c r="L643" s="35">
        <v>0</v>
      </c>
      <c r="M643" s="35">
        <v>25</v>
      </c>
      <c r="N643" s="35">
        <v>2</v>
      </c>
      <c r="O643" s="35">
        <v>5.11811872</v>
      </c>
      <c r="P643" s="35">
        <f t="shared" ref="P643:P706" si="21">O643*0.44704</f>
        <v>2.2880037925888002</v>
      </c>
      <c r="Q643" s="35">
        <v>9</v>
      </c>
      <c r="R643" s="35" t="s">
        <v>1777</v>
      </c>
      <c r="S643" s="35" t="s">
        <v>1341</v>
      </c>
      <c r="T643" s="39">
        <v>3.5200984918319102E-18</v>
      </c>
      <c r="U643" s="35">
        <v>1.2875706437673</v>
      </c>
      <c r="V643" s="35">
        <v>0.15256662840368099</v>
      </c>
      <c r="W643" s="35">
        <v>11306</v>
      </c>
      <c r="X643" s="35">
        <v>0.11500255781667899</v>
      </c>
      <c r="Y643" s="35">
        <v>1300.2189186753701</v>
      </c>
      <c r="Z643" s="35">
        <v>0.405212957688105</v>
      </c>
      <c r="AA643" s="35">
        <v>1271</v>
      </c>
      <c r="AB643" s="35">
        <v>3.5712752199418503E-2</v>
      </c>
      <c r="AC643" s="35">
        <v>11306</v>
      </c>
      <c r="AD643" s="35">
        <v>7.0132854770867406E-2</v>
      </c>
      <c r="AE643" s="35">
        <v>11306</v>
      </c>
      <c r="AF643" s="35">
        <v>0.102059167089864</v>
      </c>
      <c r="AG643" s="35">
        <v>11306</v>
      </c>
    </row>
    <row r="644" spans="1:33" hidden="1">
      <c r="A644" s="35" t="s">
        <v>1098</v>
      </c>
      <c r="B644" s="35" t="s">
        <v>1985</v>
      </c>
      <c r="C644" s="35" t="b">
        <f t="shared" si="20"/>
        <v>1</v>
      </c>
      <c r="D644" s="35">
        <v>8.9585083594566299</v>
      </c>
      <c r="E644" s="35">
        <v>8.1635318704284234</v>
      </c>
      <c r="F644" s="35">
        <v>3.9227776661925549</v>
      </c>
      <c r="G644" s="36">
        <v>0.46539351850515231</v>
      </c>
      <c r="H644" s="37">
        <v>43660</v>
      </c>
      <c r="I644" s="38">
        <v>43660.46539351852</v>
      </c>
      <c r="J644" s="35">
        <v>4</v>
      </c>
      <c r="K644" s="35" t="s">
        <v>599</v>
      </c>
      <c r="L644" s="35">
        <v>-5</v>
      </c>
      <c r="M644" s="35">
        <v>25</v>
      </c>
      <c r="N644" s="35">
        <v>2</v>
      </c>
      <c r="O644" s="35">
        <v>7.3438740200000003</v>
      </c>
      <c r="P644" s="35">
        <f t="shared" si="21"/>
        <v>3.2830054419008001</v>
      </c>
      <c r="Q644" s="35">
        <v>307</v>
      </c>
      <c r="R644" s="35" t="s">
        <v>1777</v>
      </c>
      <c r="S644" s="35" t="s">
        <v>1339</v>
      </c>
      <c r="T644" s="39">
        <v>3.5200984918319102E-18</v>
      </c>
      <c r="U644" s="35">
        <v>0.84960874140796805</v>
      </c>
      <c r="V644" s="35">
        <v>9.7101629325675204E-2</v>
      </c>
      <c r="W644" s="35">
        <v>8705</v>
      </c>
      <c r="X644" s="35">
        <v>6.3310903271068197E-2</v>
      </c>
      <c r="Y644" s="35">
        <v>551.12141297464905</v>
      </c>
      <c r="Z644" s="35">
        <v>0.51388720259658505</v>
      </c>
      <c r="AA644" s="35">
        <v>441</v>
      </c>
      <c r="AB644" s="35">
        <v>2.1168973418525701E-2</v>
      </c>
      <c r="AC644" s="35">
        <v>8705</v>
      </c>
      <c r="AD644" s="35">
        <v>4.0290459418423401E-2</v>
      </c>
      <c r="AE644" s="35">
        <v>8705</v>
      </c>
      <c r="AF644" s="35">
        <v>6.0692675039113998E-2</v>
      </c>
      <c r="AG644" s="35">
        <v>8705</v>
      </c>
    </row>
    <row r="645" spans="1:33" hidden="1">
      <c r="A645" s="35" t="s">
        <v>1099</v>
      </c>
      <c r="B645" s="35" t="s">
        <v>1986</v>
      </c>
      <c r="C645" s="35" t="b">
        <f t="shared" si="20"/>
        <v>1</v>
      </c>
      <c r="D645" s="35">
        <v>18.348991640543371</v>
      </c>
      <c r="E645" s="35">
        <v>16.46551724137931</v>
      </c>
      <c r="F645" s="35">
        <v>6.8617267181101154</v>
      </c>
      <c r="G645" s="36">
        <v>0.46900462961639278</v>
      </c>
      <c r="H645" s="37">
        <v>43660</v>
      </c>
      <c r="I645" s="38">
        <v>43660.469004629631</v>
      </c>
      <c r="J645" s="35">
        <v>4</v>
      </c>
      <c r="K645" s="35" t="s">
        <v>599</v>
      </c>
      <c r="L645" s="35">
        <v>0</v>
      </c>
      <c r="M645" s="35">
        <v>25</v>
      </c>
      <c r="N645" s="35">
        <v>2</v>
      </c>
      <c r="O645" s="35">
        <v>11.77972604</v>
      </c>
      <c r="P645" s="35">
        <f t="shared" si="21"/>
        <v>5.2660087289215998</v>
      </c>
      <c r="Q645" s="35">
        <v>317</v>
      </c>
      <c r="R645" s="35" t="s">
        <v>1777</v>
      </c>
      <c r="S645" s="35" t="s">
        <v>1341</v>
      </c>
      <c r="T645" s="39">
        <v>3.5200984918319102E-18</v>
      </c>
      <c r="U645" s="35">
        <v>0.66343372522298105</v>
      </c>
      <c r="V645" s="35">
        <v>9.2277498285858697E-2</v>
      </c>
      <c r="W645" s="35">
        <v>17352</v>
      </c>
      <c r="X645" s="35">
        <v>6.4029998755523301E-2</v>
      </c>
      <c r="Y645" s="35">
        <v>1111.04853840584</v>
      </c>
      <c r="Z645" s="35">
        <v>0.40000132438404901</v>
      </c>
      <c r="AA645" s="35">
        <v>592</v>
      </c>
      <c r="AB645" s="35">
        <v>1.3932225664829601E-2</v>
      </c>
      <c r="AC645" s="35">
        <v>17352</v>
      </c>
      <c r="AD645" s="35">
        <v>3.3307026498549198E-2</v>
      </c>
      <c r="AE645" s="35">
        <v>17352</v>
      </c>
      <c r="AF645" s="35">
        <v>5.44711781961707E-2</v>
      </c>
      <c r="AG645" s="35">
        <v>17352</v>
      </c>
    </row>
    <row r="646" spans="1:33" hidden="1">
      <c r="A646" s="35" t="s">
        <v>1100</v>
      </c>
      <c r="B646" s="35" t="s">
        <v>1987</v>
      </c>
      <c r="C646" s="35" t="b">
        <f t="shared" si="20"/>
        <v>1</v>
      </c>
      <c r="D646" s="35">
        <v>7.139649947753397</v>
      </c>
      <c r="E646" s="35">
        <v>6.8854493207941481</v>
      </c>
      <c r="F646" s="35">
        <v>2.3944418037303117</v>
      </c>
      <c r="G646" s="36">
        <v>0.47074074074043892</v>
      </c>
      <c r="H646" s="37">
        <v>43660</v>
      </c>
      <c r="I646" s="38">
        <v>43660.47074074074</v>
      </c>
      <c r="J646" s="35">
        <v>4</v>
      </c>
      <c r="K646" s="35" t="s">
        <v>599</v>
      </c>
      <c r="L646" s="35">
        <v>5</v>
      </c>
      <c r="M646" s="35">
        <v>25</v>
      </c>
      <c r="N646" s="35">
        <v>2</v>
      </c>
      <c r="O646" s="35">
        <v>14.23364922</v>
      </c>
      <c r="P646" s="35">
        <f t="shared" si="21"/>
        <v>6.3630105473088001</v>
      </c>
      <c r="Q646" s="35">
        <v>343</v>
      </c>
      <c r="R646" s="35" t="s">
        <v>1777</v>
      </c>
      <c r="S646" s="35" t="s">
        <v>1341</v>
      </c>
      <c r="T646" s="39">
        <v>4.15951987506717E-7</v>
      </c>
      <c r="U646" s="35">
        <v>0.71764554180523499</v>
      </c>
      <c r="V646" s="35">
        <v>0.12511785356400201</v>
      </c>
      <c r="W646" s="35">
        <v>7728</v>
      </c>
      <c r="X646" s="35">
        <v>8.2480678200483507E-2</v>
      </c>
      <c r="Y646" s="35">
        <v>637.41068113333699</v>
      </c>
      <c r="Z646" s="35">
        <v>0.41384445268823</v>
      </c>
      <c r="AA646" s="35">
        <v>594</v>
      </c>
      <c r="AB646" s="35">
        <v>2.6299539840082198E-2</v>
      </c>
      <c r="AC646" s="35">
        <v>7728</v>
      </c>
      <c r="AD646" s="35">
        <v>5.3811688526772303E-2</v>
      </c>
      <c r="AE646" s="35">
        <v>7728</v>
      </c>
      <c r="AF646" s="35">
        <v>8.0674658363704604E-2</v>
      </c>
      <c r="AG646" s="35">
        <v>7728</v>
      </c>
    </row>
    <row r="647" spans="1:33" hidden="1">
      <c r="A647" s="35" t="s">
        <v>1101</v>
      </c>
      <c r="B647" s="35" t="s">
        <v>1988</v>
      </c>
      <c r="C647" s="35" t="b">
        <f t="shared" si="20"/>
        <v>1</v>
      </c>
      <c r="D647" s="35">
        <v>5.4950208986415889</v>
      </c>
      <c r="E647" s="35">
        <v>3.8414315569487982</v>
      </c>
      <c r="F647" s="35">
        <v>4.4993038999548274</v>
      </c>
      <c r="G647" s="36">
        <v>0.47270833334187046</v>
      </c>
      <c r="H647" s="37">
        <v>43660</v>
      </c>
      <c r="I647" s="38">
        <v>43660.472708333335</v>
      </c>
      <c r="J647" s="35">
        <v>4</v>
      </c>
      <c r="K647" s="35" t="s">
        <v>599</v>
      </c>
      <c r="L647" s="35">
        <v>10</v>
      </c>
      <c r="M647" s="35">
        <v>25</v>
      </c>
      <c r="N647" s="35">
        <v>2</v>
      </c>
      <c r="O647" s="35">
        <v>14.23364922</v>
      </c>
      <c r="P647" s="35">
        <f t="shared" si="21"/>
        <v>6.3630105473088001</v>
      </c>
      <c r="Q647" s="35">
        <v>343</v>
      </c>
      <c r="R647" s="35" t="s">
        <v>1777</v>
      </c>
      <c r="S647" s="35" t="s">
        <v>1341</v>
      </c>
      <c r="T647" s="39">
        <v>3.5200984918319102E-18</v>
      </c>
      <c r="U647" s="35">
        <v>0.52496478622179299</v>
      </c>
      <c r="V647" s="35">
        <v>0.10124974750592999</v>
      </c>
      <c r="W647" s="35">
        <v>10487</v>
      </c>
      <c r="X647" s="35">
        <v>7.9663636481445199E-2</v>
      </c>
      <c r="Y647" s="35">
        <v>835.432555780916</v>
      </c>
      <c r="Z647" s="35">
        <v>0.40180553609513803</v>
      </c>
      <c r="AA647" s="35">
        <v>190</v>
      </c>
      <c r="AB647" s="35">
        <v>1.4123568179806201E-2</v>
      </c>
      <c r="AC647" s="35">
        <v>10487</v>
      </c>
      <c r="AD647" s="35">
        <v>3.61168506549756E-2</v>
      </c>
      <c r="AE647" s="35">
        <v>10487</v>
      </c>
      <c r="AF647" s="35">
        <v>5.98175417816088E-2</v>
      </c>
      <c r="AG647" s="35">
        <v>10487</v>
      </c>
    </row>
    <row r="648" spans="1:33" hidden="1">
      <c r="A648" s="35" t="s">
        <v>1102</v>
      </c>
      <c r="B648" s="35" t="s">
        <v>1989</v>
      </c>
      <c r="C648" s="35" t="b">
        <f t="shared" si="20"/>
        <v>1</v>
      </c>
      <c r="D648" s="35">
        <v>12.841465517241389</v>
      </c>
      <c r="E648" s="35">
        <v>10.87708986415883</v>
      </c>
      <c r="F648" s="35">
        <v>7.0732076269097535</v>
      </c>
      <c r="G648" s="36">
        <v>0.47747685184003785</v>
      </c>
      <c r="H648" s="37">
        <v>43660</v>
      </c>
      <c r="I648" s="38">
        <v>43660.477476851855</v>
      </c>
      <c r="J648" s="35">
        <v>4</v>
      </c>
      <c r="K648" s="35" t="s">
        <v>599</v>
      </c>
      <c r="L648" s="35">
        <v>5</v>
      </c>
      <c r="M648" s="35">
        <v>25</v>
      </c>
      <c r="N648" s="35">
        <v>2</v>
      </c>
      <c r="O648" s="35">
        <v>15.949382200000001</v>
      </c>
      <c r="P648" s="35">
        <f t="shared" si="21"/>
        <v>7.1300118186879997</v>
      </c>
      <c r="Q648" s="35">
        <v>288</v>
      </c>
      <c r="R648" s="35" t="s">
        <v>1777</v>
      </c>
      <c r="S648" s="35" t="s">
        <v>1339</v>
      </c>
      <c r="T648" s="39">
        <v>3.5200984918319102E-18</v>
      </c>
      <c r="U648" s="35">
        <v>0.70035051955943095</v>
      </c>
      <c r="V648" s="35">
        <v>0.112967155910881</v>
      </c>
      <c r="W648" s="35">
        <v>10185</v>
      </c>
      <c r="X648" s="35">
        <v>8.3051451344412802E-2</v>
      </c>
      <c r="Y648" s="35">
        <v>845.87903194284502</v>
      </c>
      <c r="Z648" s="35">
        <v>0.43456277717624198</v>
      </c>
      <c r="AA648" s="35">
        <v>287</v>
      </c>
      <c r="AB648" s="35">
        <v>1.91935704099464E-2</v>
      </c>
      <c r="AC648" s="35">
        <v>10185</v>
      </c>
      <c r="AD648" s="35">
        <v>4.3995578542877702E-2</v>
      </c>
      <c r="AE648" s="35">
        <v>10185</v>
      </c>
      <c r="AF648" s="35">
        <v>6.9539795924103004E-2</v>
      </c>
      <c r="AG648" s="35">
        <v>10185</v>
      </c>
    </row>
    <row r="649" spans="1:33" hidden="1">
      <c r="A649" s="35" t="s">
        <v>1103</v>
      </c>
      <c r="B649" s="35" t="s">
        <v>1990</v>
      </c>
      <c r="C649" s="35" t="b">
        <f t="shared" si="20"/>
        <v>1</v>
      </c>
      <c r="D649" s="35">
        <v>11.620506792058517</v>
      </c>
      <c r="E649" s="35">
        <v>10.892763845350052</v>
      </c>
      <c r="F649" s="35">
        <v>4.7941504279521636</v>
      </c>
      <c r="G649" s="36">
        <v>0.4791550925874617</v>
      </c>
      <c r="H649" s="37">
        <v>43660</v>
      </c>
      <c r="I649" s="38">
        <v>43660.479155092595</v>
      </c>
      <c r="J649" s="35">
        <v>4</v>
      </c>
      <c r="K649" s="35" t="s">
        <v>599</v>
      </c>
      <c r="L649" s="35">
        <v>10</v>
      </c>
      <c r="M649" s="35">
        <v>25</v>
      </c>
      <c r="N649" s="35">
        <v>2</v>
      </c>
      <c r="O649" s="35">
        <v>15.949382200000001</v>
      </c>
      <c r="P649" s="35">
        <f t="shared" si="21"/>
        <v>7.1300118186879997</v>
      </c>
      <c r="Q649" s="35">
        <v>288</v>
      </c>
      <c r="R649" s="35" t="s">
        <v>1777</v>
      </c>
      <c r="S649" s="35" t="s">
        <v>1339</v>
      </c>
      <c r="T649" s="39">
        <v>3.5200984918319102E-18</v>
      </c>
      <c r="U649" s="35">
        <v>0.67273831742915002</v>
      </c>
      <c r="V649" s="35">
        <v>9.6262187446246095E-2</v>
      </c>
      <c r="W649" s="35">
        <v>18703</v>
      </c>
      <c r="X649" s="35">
        <v>7.9536947434505303E-2</v>
      </c>
      <c r="Y649" s="35">
        <v>1487.57952786755</v>
      </c>
      <c r="Z649" s="35">
        <v>0.39679138900017802</v>
      </c>
      <c r="AA649" s="35">
        <v>357</v>
      </c>
      <c r="AB649" s="35">
        <v>1.27478298379617E-2</v>
      </c>
      <c r="AC649" s="35">
        <v>18703</v>
      </c>
      <c r="AD649" s="35">
        <v>3.3297667154882298E-2</v>
      </c>
      <c r="AE649" s="35">
        <v>18703</v>
      </c>
      <c r="AF649" s="35">
        <v>5.5977901678363397E-2</v>
      </c>
      <c r="AG649" s="35">
        <v>18703</v>
      </c>
    </row>
    <row r="650" spans="1:33" hidden="1">
      <c r="A650" s="35" t="s">
        <v>1104</v>
      </c>
      <c r="B650" s="35" t="s">
        <v>1991</v>
      </c>
      <c r="C650" s="35" t="b">
        <f t="shared" si="20"/>
        <v>1</v>
      </c>
      <c r="D650" s="35">
        <v>12.114689132706372</v>
      </c>
      <c r="E650" s="35">
        <v>11.23759143155695</v>
      </c>
      <c r="F650" s="35">
        <v>4.8539680813066965</v>
      </c>
      <c r="G650" s="36">
        <v>0.48223379629780538</v>
      </c>
      <c r="H650" s="37">
        <v>43660</v>
      </c>
      <c r="I650" s="38">
        <v>43660.482233796298</v>
      </c>
      <c r="J650" s="35">
        <v>4</v>
      </c>
      <c r="K650" s="35" t="s">
        <v>599</v>
      </c>
      <c r="L650" s="35">
        <v>-5</v>
      </c>
      <c r="M650" s="35">
        <v>25</v>
      </c>
      <c r="N650" s="35">
        <v>2</v>
      </c>
      <c r="O650" s="35">
        <v>17.6047178</v>
      </c>
      <c r="P650" s="35">
        <f t="shared" si="21"/>
        <v>7.8700130453119996</v>
      </c>
      <c r="Q650" s="35">
        <v>284</v>
      </c>
      <c r="R650" s="35" t="s">
        <v>1777</v>
      </c>
      <c r="S650" s="35" t="s">
        <v>1339</v>
      </c>
      <c r="T650" s="39">
        <v>3.5200984918319102E-18</v>
      </c>
      <c r="U650" s="35">
        <v>0.547092097213708</v>
      </c>
      <c r="V650" s="35">
        <v>9.1444100713962903E-2</v>
      </c>
      <c r="W650" s="35">
        <v>18672</v>
      </c>
      <c r="X650" s="35">
        <v>7.6058736845055597E-2</v>
      </c>
      <c r="Y650" s="35">
        <v>1420.16873437088</v>
      </c>
      <c r="Z650" s="35">
        <v>0.38356248853425301</v>
      </c>
      <c r="AA650" s="35">
        <v>317</v>
      </c>
      <c r="AB650" s="35">
        <v>1.1468538549217099E-2</v>
      </c>
      <c r="AC650" s="35">
        <v>18672</v>
      </c>
      <c r="AD650" s="35">
        <v>3.0804261992355499E-2</v>
      </c>
      <c r="AE650" s="35">
        <v>18672</v>
      </c>
      <c r="AF650" s="35">
        <v>5.2481688985235399E-2</v>
      </c>
      <c r="AG650" s="35">
        <v>18672</v>
      </c>
    </row>
    <row r="651" spans="1:33" hidden="1">
      <c r="A651" s="35" t="s">
        <v>1105</v>
      </c>
      <c r="B651" s="35" t="s">
        <v>1992</v>
      </c>
      <c r="C651" s="35" t="b">
        <f t="shared" si="20"/>
        <v>1</v>
      </c>
      <c r="D651" s="35">
        <v>10.424038662486945</v>
      </c>
      <c r="E651" s="35">
        <v>9.4958202716823408</v>
      </c>
      <c r="F651" s="35">
        <v>3.9075321737034696</v>
      </c>
      <c r="G651" s="36">
        <v>0.48468749999301508</v>
      </c>
      <c r="H651" s="37">
        <v>43660</v>
      </c>
      <c r="I651" s="38">
        <v>43660.4846875</v>
      </c>
      <c r="J651" s="35">
        <v>4</v>
      </c>
      <c r="K651" s="35" t="s">
        <v>599</v>
      </c>
      <c r="L651" s="35">
        <v>0</v>
      </c>
      <c r="M651" s="35">
        <v>25</v>
      </c>
      <c r="N651" s="35">
        <v>2</v>
      </c>
      <c r="O651" s="35">
        <v>18.096844600000001</v>
      </c>
      <c r="P651" s="35">
        <f t="shared" si="21"/>
        <v>8.0900134099839995</v>
      </c>
      <c r="Q651" s="35">
        <v>294</v>
      </c>
      <c r="R651" s="35" t="s">
        <v>1777</v>
      </c>
      <c r="S651" s="35" t="s">
        <v>1339</v>
      </c>
      <c r="T651" s="39">
        <v>3.5200984918319102E-18</v>
      </c>
      <c r="U651" s="35">
        <v>0.49735434156696201</v>
      </c>
      <c r="V651" s="35">
        <v>0.11382829527277299</v>
      </c>
      <c r="W651" s="35">
        <v>11112</v>
      </c>
      <c r="X651" s="35">
        <v>8.8428639684236796E-2</v>
      </c>
      <c r="Y651" s="35">
        <v>982.61904417123901</v>
      </c>
      <c r="Z651" s="35">
        <v>0.36698977148649198</v>
      </c>
      <c r="AA651" s="35">
        <v>391</v>
      </c>
      <c r="AB651" s="35">
        <v>1.81600346668871E-2</v>
      </c>
      <c r="AC651" s="35">
        <v>11112</v>
      </c>
      <c r="AD651" s="35">
        <v>4.3498010586392501E-2</v>
      </c>
      <c r="AE651" s="35">
        <v>11112</v>
      </c>
      <c r="AF651" s="35">
        <v>6.9589640099953901E-2</v>
      </c>
      <c r="AG651" s="35">
        <v>11112</v>
      </c>
    </row>
    <row r="652" spans="1:33" hidden="1">
      <c r="A652" s="35" t="s">
        <v>1106</v>
      </c>
      <c r="B652" s="35" t="s">
        <v>1993</v>
      </c>
      <c r="C652" s="35" t="b">
        <f t="shared" si="20"/>
        <v>1</v>
      </c>
      <c r="D652" s="35">
        <v>12.761206896551723</v>
      </c>
      <c r="E652" s="35">
        <v>13.434561128526646</v>
      </c>
      <c r="F652" s="35">
        <v>6.7407195598121561</v>
      </c>
      <c r="G652" s="36">
        <v>0.48803240741835907</v>
      </c>
      <c r="H652" s="37">
        <v>43660</v>
      </c>
      <c r="I652" s="38">
        <v>43660.488032407404</v>
      </c>
      <c r="J652" s="35">
        <v>4</v>
      </c>
      <c r="K652" s="35" t="s">
        <v>599</v>
      </c>
      <c r="L652" s="35">
        <v>10</v>
      </c>
      <c r="M652" s="35">
        <v>25</v>
      </c>
      <c r="N652" s="35">
        <v>2</v>
      </c>
      <c r="O652" s="35">
        <v>15.33869758</v>
      </c>
      <c r="P652" s="35">
        <f t="shared" si="21"/>
        <v>6.8570113661632002</v>
      </c>
      <c r="Q652" s="35">
        <v>302</v>
      </c>
      <c r="R652" s="35" t="s">
        <v>1777</v>
      </c>
      <c r="S652" s="35" t="s">
        <v>1339</v>
      </c>
      <c r="T652" s="39">
        <v>5.4355594974995498E-7</v>
      </c>
      <c r="U652" s="35">
        <v>0.71800208919258302</v>
      </c>
      <c r="V652" s="35">
        <v>9.9311362895743494E-2</v>
      </c>
      <c r="W652" s="35">
        <v>15013</v>
      </c>
      <c r="X652" s="35">
        <v>6.4248017819063002E-2</v>
      </c>
      <c r="Y652" s="35">
        <v>964.55549151759305</v>
      </c>
      <c r="Z652" s="35">
        <v>0.40027008988312501</v>
      </c>
      <c r="AA652" s="35">
        <v>777</v>
      </c>
      <c r="AB652" s="35">
        <v>1.7636624430961801E-2</v>
      </c>
      <c r="AC652" s="35">
        <v>15013</v>
      </c>
      <c r="AD652" s="35">
        <v>3.86568705953809E-2</v>
      </c>
      <c r="AE652" s="35">
        <v>15013</v>
      </c>
      <c r="AF652" s="35">
        <v>6.0715728852114501E-2</v>
      </c>
      <c r="AG652" s="35">
        <v>15013</v>
      </c>
    </row>
    <row r="653" spans="1:33" hidden="1">
      <c r="A653" s="35" t="s">
        <v>1107</v>
      </c>
      <c r="B653" s="35" t="s">
        <v>1994</v>
      </c>
      <c r="C653" s="35" t="b">
        <f t="shared" si="20"/>
        <v>1</v>
      </c>
      <c r="D653" s="35">
        <v>8.095799373040748</v>
      </c>
      <c r="E653" s="35">
        <v>6.2402037617554864</v>
      </c>
      <c r="F653" s="35">
        <v>5.7879261483781228</v>
      </c>
      <c r="G653" s="36">
        <v>0.49221064813900739</v>
      </c>
      <c r="H653" s="37">
        <v>43660</v>
      </c>
      <c r="I653" s="38">
        <v>43660.492210648146</v>
      </c>
      <c r="J653" s="35">
        <v>4</v>
      </c>
      <c r="K653" s="35" t="s">
        <v>599</v>
      </c>
      <c r="L653" s="35">
        <v>5</v>
      </c>
      <c r="M653" s="35">
        <v>25</v>
      </c>
      <c r="N653" s="35">
        <v>2</v>
      </c>
      <c r="O653" s="35">
        <v>16.222288880000001</v>
      </c>
      <c r="P653" s="35">
        <f t="shared" si="21"/>
        <v>7.2520120209151999</v>
      </c>
      <c r="Q653" s="35">
        <v>299</v>
      </c>
      <c r="R653" s="35" t="s">
        <v>1777</v>
      </c>
      <c r="S653" s="35" t="s">
        <v>1339</v>
      </c>
      <c r="T653" s="39">
        <v>3.5200984918319102E-18</v>
      </c>
      <c r="U653" s="35">
        <v>0.88233989811523605</v>
      </c>
      <c r="V653" s="35">
        <v>0.109670757608999</v>
      </c>
      <c r="W653" s="35">
        <v>29129</v>
      </c>
      <c r="X653" s="35">
        <v>8.9046963088910996E-2</v>
      </c>
      <c r="Y653" s="35">
        <v>2593.8489878168898</v>
      </c>
      <c r="Z653" s="35">
        <v>0.43884332173213297</v>
      </c>
      <c r="AA653" s="35">
        <v>1033</v>
      </c>
      <c r="AB653" s="35">
        <v>1.80415392733639E-2</v>
      </c>
      <c r="AC653" s="35">
        <v>29129</v>
      </c>
      <c r="AD653" s="35">
        <v>4.1727712105204401E-2</v>
      </c>
      <c r="AE653" s="35">
        <v>29129</v>
      </c>
      <c r="AF653" s="35">
        <v>6.6673250175377896E-2</v>
      </c>
      <c r="AG653" s="35">
        <v>29129</v>
      </c>
    </row>
    <row r="654" spans="1:33" hidden="1">
      <c r="A654" s="35" t="s">
        <v>1108</v>
      </c>
      <c r="B654" s="35" t="s">
        <v>1995</v>
      </c>
      <c r="C654" s="35" t="b">
        <f t="shared" si="20"/>
        <v>1</v>
      </c>
      <c r="D654" s="35">
        <v>13.293017241379328</v>
      </c>
      <c r="E654" s="35">
        <v>12.948014629049112</v>
      </c>
      <c r="F654" s="35">
        <v>5.8892308656667458</v>
      </c>
      <c r="G654" s="36">
        <v>0.49475694444845431</v>
      </c>
      <c r="H654" s="37">
        <v>43660</v>
      </c>
      <c r="I654" s="38">
        <v>43660.494756944441</v>
      </c>
      <c r="J654" s="35">
        <v>4</v>
      </c>
      <c r="K654" s="35" t="s">
        <v>599</v>
      </c>
      <c r="L654" s="35">
        <v>-5</v>
      </c>
      <c r="M654" s="35">
        <v>25</v>
      </c>
      <c r="N654" s="35">
        <v>2</v>
      </c>
      <c r="O654" s="35">
        <v>16.222288880000001</v>
      </c>
      <c r="P654" s="35">
        <f t="shared" si="21"/>
        <v>7.2520120209151999</v>
      </c>
      <c r="Q654" s="35">
        <v>299</v>
      </c>
      <c r="R654" s="35" t="s">
        <v>1777</v>
      </c>
      <c r="S654" s="35" t="s">
        <v>1339</v>
      </c>
      <c r="T654" s="39">
        <v>3.5200984918319102E-18</v>
      </c>
      <c r="U654" s="35">
        <v>0.74904908762855305</v>
      </c>
      <c r="V654" s="35">
        <v>7.90581784973452E-2</v>
      </c>
      <c r="W654" s="35">
        <v>17350</v>
      </c>
      <c r="X654" s="35">
        <v>6.9239540143310699E-2</v>
      </c>
      <c r="Y654" s="35">
        <v>1201.3060214864399</v>
      </c>
      <c r="Z654" s="35">
        <v>0.40508068120531698</v>
      </c>
      <c r="AA654" s="35">
        <v>226</v>
      </c>
      <c r="AB654" s="35">
        <v>8.4623088952579806E-3</v>
      </c>
      <c r="AC654" s="35">
        <v>17350</v>
      </c>
      <c r="AD654" s="35">
        <v>2.44205016646265E-2</v>
      </c>
      <c r="AE654" s="35">
        <v>17350</v>
      </c>
      <c r="AF654" s="35">
        <v>4.3441465271789298E-2</v>
      </c>
      <c r="AG654" s="35">
        <v>17350</v>
      </c>
    </row>
    <row r="655" spans="1:33" hidden="1">
      <c r="A655" s="35" t="s">
        <v>1109</v>
      </c>
      <c r="B655" s="35" t="s">
        <v>1996</v>
      </c>
      <c r="C655" s="35" t="b">
        <f t="shared" si="20"/>
        <v>1</v>
      </c>
      <c r="D655" s="35">
        <v>7.8680982236154637</v>
      </c>
      <c r="E655" s="35">
        <v>7.4804075235109719</v>
      </c>
      <c r="F655" s="35">
        <v>2.5914256760433232</v>
      </c>
      <c r="G655" s="36">
        <v>0.49634259258164093</v>
      </c>
      <c r="H655" s="37">
        <v>43660</v>
      </c>
      <c r="I655" s="38">
        <v>43660.496342592596</v>
      </c>
      <c r="J655" s="35">
        <v>4</v>
      </c>
      <c r="K655" s="35" t="s">
        <v>599</v>
      </c>
      <c r="L655" s="35">
        <v>0</v>
      </c>
      <c r="M655" s="35">
        <v>25</v>
      </c>
      <c r="N655" s="35">
        <v>2</v>
      </c>
      <c r="O655" s="35">
        <v>14.6072182</v>
      </c>
      <c r="P655" s="35">
        <f t="shared" si="21"/>
        <v>6.5300108241280004</v>
      </c>
      <c r="Q655" s="35">
        <v>308</v>
      </c>
      <c r="R655" s="35" t="s">
        <v>1777</v>
      </c>
      <c r="S655" s="35" t="s">
        <v>1339</v>
      </c>
      <c r="T655" s="35">
        <v>3.5393969800368501E-3</v>
      </c>
      <c r="U655" s="35">
        <v>0.66360067366206998</v>
      </c>
      <c r="V655" s="35">
        <v>0.130666306068668</v>
      </c>
      <c r="W655" s="35">
        <v>9612</v>
      </c>
      <c r="X655" s="35">
        <v>0.103410961810118</v>
      </c>
      <c r="Y655" s="35">
        <v>993.98616491885605</v>
      </c>
      <c r="Z655" s="35">
        <v>0.43126354156920799</v>
      </c>
      <c r="AA655" s="35">
        <v>653</v>
      </c>
      <c r="AB655" s="35">
        <v>2.6233639933617599E-2</v>
      </c>
      <c r="AC655" s="35">
        <v>9612</v>
      </c>
      <c r="AD655" s="35">
        <v>5.5198280171199203E-2</v>
      </c>
      <c r="AE655" s="35">
        <v>9612</v>
      </c>
      <c r="AF655" s="35">
        <v>8.3698869905562898E-2</v>
      </c>
      <c r="AG655" s="35">
        <v>9612</v>
      </c>
    </row>
    <row r="656" spans="1:33" hidden="1">
      <c r="A656" s="35" t="s">
        <v>1110</v>
      </c>
      <c r="B656" s="35" t="s">
        <v>1997</v>
      </c>
      <c r="C656" s="35" t="b">
        <f t="shared" si="20"/>
        <v>1</v>
      </c>
      <c r="D656" s="35">
        <v>4.3134038662486995</v>
      </c>
      <c r="E656" s="35">
        <v>4.3090386624869383</v>
      </c>
      <c r="F656" s="35">
        <v>1.3648064154627197</v>
      </c>
      <c r="G656" s="36">
        <v>0.50631944445194677</v>
      </c>
      <c r="H656" s="37">
        <v>43660</v>
      </c>
      <c r="I656" s="38">
        <v>43660.506319444445</v>
      </c>
      <c r="J656" s="35">
        <v>4</v>
      </c>
      <c r="K656" s="35" t="s">
        <v>599</v>
      </c>
      <c r="L656" s="35">
        <v>10</v>
      </c>
      <c r="M656" s="35">
        <v>25</v>
      </c>
      <c r="N656" s="35">
        <v>2</v>
      </c>
      <c r="O656" s="35">
        <v>13.9361362</v>
      </c>
      <c r="P656" s="35">
        <f t="shared" si="21"/>
        <v>6.2300103268480003</v>
      </c>
      <c r="Q656" s="35">
        <v>321</v>
      </c>
      <c r="R656" s="35" t="s">
        <v>1777</v>
      </c>
      <c r="S656" s="35" t="s">
        <v>1341</v>
      </c>
      <c r="T656" s="39">
        <v>3.5200984918319102E-18</v>
      </c>
      <c r="U656" s="35">
        <v>0.604771964043055</v>
      </c>
      <c r="V656" s="35">
        <v>0.13918666800724699</v>
      </c>
      <c r="W656" s="35">
        <v>6393</v>
      </c>
      <c r="X656" s="35">
        <v>8.3484342297253503E-2</v>
      </c>
      <c r="Y656" s="35">
        <v>533.71540030634196</v>
      </c>
      <c r="Z656" s="35">
        <v>0.422251722645896</v>
      </c>
      <c r="AA656" s="35">
        <v>718</v>
      </c>
      <c r="AB656" s="35">
        <v>3.3796686204153298E-2</v>
      </c>
      <c r="AC656" s="35">
        <v>6393</v>
      </c>
      <c r="AD656" s="35">
        <v>6.4429241740688495E-2</v>
      </c>
      <c r="AE656" s="35">
        <v>6393</v>
      </c>
      <c r="AF656" s="35">
        <v>9.3064866642554006E-2</v>
      </c>
      <c r="AG656" s="35">
        <v>6393</v>
      </c>
    </row>
    <row r="657" spans="1:33" hidden="1">
      <c r="A657" s="35" t="s">
        <v>1111</v>
      </c>
      <c r="B657" s="35" t="s">
        <v>1998</v>
      </c>
      <c r="C657" s="35" t="b">
        <f t="shared" si="20"/>
        <v>1</v>
      </c>
      <c r="D657" s="35">
        <v>5.8634796238244462</v>
      </c>
      <c r="E657" s="35">
        <v>5.1573928944618608</v>
      </c>
      <c r="F657" s="35">
        <v>2.9175777745772375</v>
      </c>
      <c r="G657" s="36">
        <v>0.51097222222597338</v>
      </c>
      <c r="H657" s="37">
        <v>43660</v>
      </c>
      <c r="I657" s="38">
        <v>43660.510972222219</v>
      </c>
      <c r="J657" s="35">
        <v>4</v>
      </c>
      <c r="K657" s="35" t="s">
        <v>599</v>
      </c>
      <c r="L657" s="35">
        <v>5</v>
      </c>
      <c r="M657" s="35">
        <v>25</v>
      </c>
      <c r="N657" s="35">
        <v>2</v>
      </c>
      <c r="O657" s="35">
        <v>15.7927964</v>
      </c>
      <c r="P657" s="35">
        <f t="shared" si="21"/>
        <v>7.0600117026560003</v>
      </c>
      <c r="Q657" s="35">
        <v>297</v>
      </c>
      <c r="R657" s="35" t="s">
        <v>1777</v>
      </c>
      <c r="S657" s="35" t="s">
        <v>1339</v>
      </c>
      <c r="T657" s="39">
        <v>3.5200984918319102E-18</v>
      </c>
      <c r="U657" s="35">
        <v>3.33098420901409</v>
      </c>
      <c r="V657" s="35">
        <v>0.25850037468592701</v>
      </c>
      <c r="W657" s="35">
        <v>12640</v>
      </c>
      <c r="X657" s="35">
        <v>0.181947379955474</v>
      </c>
      <c r="Y657" s="35">
        <v>2299.8148826371898</v>
      </c>
      <c r="Z657" s="35">
        <v>0.54212625488751098</v>
      </c>
      <c r="AA657" s="35">
        <v>3712</v>
      </c>
      <c r="AB657" s="35">
        <v>0.14395631599325701</v>
      </c>
      <c r="AC657" s="35">
        <v>12640</v>
      </c>
      <c r="AD657" s="35">
        <v>0.17427924056434399</v>
      </c>
      <c r="AE657" s="35">
        <v>12640</v>
      </c>
      <c r="AF657" s="35">
        <v>0.20701089860413899</v>
      </c>
      <c r="AG657" s="35">
        <v>12640</v>
      </c>
    </row>
    <row r="658" spans="1:33" hidden="1">
      <c r="A658" s="35" t="s">
        <v>1112</v>
      </c>
      <c r="B658" s="35" t="s">
        <v>1999</v>
      </c>
      <c r="C658" s="35" t="b">
        <f t="shared" si="20"/>
        <v>1</v>
      </c>
      <c r="D658" s="35">
        <v>5.3436990595611258</v>
      </c>
      <c r="E658" s="35">
        <v>5.1391065830721008</v>
      </c>
      <c r="F658" s="35">
        <v>1.8343662176690381</v>
      </c>
      <c r="G658" s="36">
        <v>0.51307870369055308</v>
      </c>
      <c r="H658" s="37">
        <v>43660</v>
      </c>
      <c r="I658" s="38">
        <v>43660.513078703705</v>
      </c>
      <c r="J658" s="35">
        <v>4</v>
      </c>
      <c r="K658" s="35" t="s">
        <v>599</v>
      </c>
      <c r="L658" s="35">
        <v>5</v>
      </c>
      <c r="M658" s="35">
        <v>25</v>
      </c>
      <c r="N658" s="35">
        <v>2</v>
      </c>
      <c r="O658" s="35">
        <v>15.66305388</v>
      </c>
      <c r="P658" s="35">
        <f t="shared" si="21"/>
        <v>7.0020116065151994</v>
      </c>
      <c r="Q658" s="35">
        <v>276</v>
      </c>
      <c r="R658" s="35" t="s">
        <v>1777</v>
      </c>
      <c r="S658" s="35" t="s">
        <v>1339</v>
      </c>
      <c r="T658" s="39">
        <v>3.5200984918319102E-18</v>
      </c>
      <c r="U658" s="35">
        <v>0.52687117198206501</v>
      </c>
      <c r="V658" s="35">
        <v>0.109173017231217</v>
      </c>
      <c r="W658" s="35">
        <v>11018</v>
      </c>
      <c r="X658" s="35">
        <v>8.2666535388507906E-2</v>
      </c>
      <c r="Y658" s="35">
        <v>910.81988691058098</v>
      </c>
      <c r="Z658" s="35">
        <v>0.35987359290749399</v>
      </c>
      <c r="AA658" s="35">
        <v>474</v>
      </c>
      <c r="AB658" s="35">
        <v>1.74304891303751E-2</v>
      </c>
      <c r="AC658" s="35">
        <v>11018</v>
      </c>
      <c r="AD658" s="35">
        <v>4.1464449287388398E-2</v>
      </c>
      <c r="AE658" s="35">
        <v>11018</v>
      </c>
      <c r="AF658" s="35">
        <v>6.6431167436628399E-2</v>
      </c>
      <c r="AG658" s="35">
        <v>11018</v>
      </c>
    </row>
    <row r="659" spans="1:33" hidden="1">
      <c r="A659" s="35" t="s">
        <v>1113</v>
      </c>
      <c r="B659" s="35" t="s">
        <v>2000</v>
      </c>
      <c r="C659" s="35" t="b">
        <f t="shared" si="20"/>
        <v>1</v>
      </c>
      <c r="D659" s="35">
        <v>4.2464002089864135</v>
      </c>
      <c r="E659" s="35">
        <v>3.9309038662486939</v>
      </c>
      <c r="F659" s="35">
        <v>1.7087809610573512</v>
      </c>
      <c r="G659" s="36">
        <v>0.51450231482158415</v>
      </c>
      <c r="H659" s="37">
        <v>43660</v>
      </c>
      <c r="I659" s="38">
        <v>43660.514502314814</v>
      </c>
      <c r="J659" s="35">
        <v>4</v>
      </c>
      <c r="K659" s="35" t="s">
        <v>599</v>
      </c>
      <c r="L659" s="35">
        <v>10</v>
      </c>
      <c r="M659" s="35">
        <v>25</v>
      </c>
      <c r="N659" s="35">
        <v>2</v>
      </c>
      <c r="O659" s="35">
        <v>15.66305388</v>
      </c>
      <c r="P659" s="35">
        <f t="shared" si="21"/>
        <v>7.0020116065151994</v>
      </c>
      <c r="Q659" s="35">
        <v>276</v>
      </c>
      <c r="R659" s="35" t="s">
        <v>1777</v>
      </c>
      <c r="S659" s="35" t="s">
        <v>1339</v>
      </c>
      <c r="T659" s="39">
        <v>3.5200984918319102E-18</v>
      </c>
      <c r="U659" s="35">
        <v>0.486626703852447</v>
      </c>
      <c r="V659" s="35">
        <v>0.111238084448117</v>
      </c>
      <c r="W659" s="35">
        <v>10609</v>
      </c>
      <c r="X659" s="35">
        <v>8.6963545317723906E-2</v>
      </c>
      <c r="Y659" s="35">
        <v>922.59625227573304</v>
      </c>
      <c r="Z659" s="35">
        <v>0.37210041140820699</v>
      </c>
      <c r="AA659" s="35">
        <v>289</v>
      </c>
      <c r="AB659" s="35">
        <v>1.7072828772144302E-2</v>
      </c>
      <c r="AC659" s="35">
        <v>10609</v>
      </c>
      <c r="AD659" s="35">
        <v>4.1747971332372201E-2</v>
      </c>
      <c r="AE659" s="35">
        <v>10609</v>
      </c>
      <c r="AF659" s="35">
        <v>6.7426912563862504E-2</v>
      </c>
      <c r="AG659" s="35">
        <v>10609</v>
      </c>
    </row>
    <row r="660" spans="1:33" hidden="1">
      <c r="A660" s="35" t="s">
        <v>1114</v>
      </c>
      <c r="B660" s="35" t="s">
        <v>2001</v>
      </c>
      <c r="C660" s="35" t="b">
        <f t="shared" si="20"/>
        <v>1</v>
      </c>
      <c r="D660" s="35">
        <v>4.9658072100313513</v>
      </c>
      <c r="E660" s="35">
        <v>4.3194879832810864</v>
      </c>
      <c r="F660" s="35">
        <v>2.5919686728959528</v>
      </c>
      <c r="G660" s="36">
        <v>0.51660879628616385</v>
      </c>
      <c r="H660" s="37">
        <v>43660</v>
      </c>
      <c r="I660" s="38">
        <v>43660.516608796293</v>
      </c>
      <c r="J660" s="35">
        <v>4</v>
      </c>
      <c r="K660" s="35" t="s">
        <v>599</v>
      </c>
      <c r="L660" s="35">
        <v>-5</v>
      </c>
      <c r="M660" s="35">
        <v>25</v>
      </c>
      <c r="N660" s="35">
        <v>2</v>
      </c>
      <c r="O660" s="35">
        <v>12.522390120000001</v>
      </c>
      <c r="P660" s="35">
        <f t="shared" si="21"/>
        <v>5.5980092792448</v>
      </c>
      <c r="Q660" s="35">
        <v>294</v>
      </c>
      <c r="R660" s="35" t="s">
        <v>1777</v>
      </c>
      <c r="S660" s="35" t="s">
        <v>1339</v>
      </c>
      <c r="T660" s="39">
        <v>3.5200984918319102E-18</v>
      </c>
      <c r="U660" s="35">
        <v>0.56528380857742899</v>
      </c>
      <c r="V660" s="35">
        <v>0.10770293845965299</v>
      </c>
      <c r="W660" s="35">
        <v>12955</v>
      </c>
      <c r="X660" s="35">
        <v>7.7117946476267296E-2</v>
      </c>
      <c r="Y660" s="35">
        <v>999.06299660004299</v>
      </c>
      <c r="Z660" s="35">
        <v>0.39117250678990301</v>
      </c>
      <c r="AA660" s="35">
        <v>486</v>
      </c>
      <c r="AB660" s="35">
        <v>1.7579733753697702E-2</v>
      </c>
      <c r="AC660" s="35">
        <v>12955</v>
      </c>
      <c r="AD660" s="35">
        <v>4.1147209954912799E-2</v>
      </c>
      <c r="AE660" s="35">
        <v>12955</v>
      </c>
      <c r="AF660" s="35">
        <v>6.5647901496443006E-2</v>
      </c>
      <c r="AG660" s="35">
        <v>12955</v>
      </c>
    </row>
    <row r="661" spans="1:33" hidden="1">
      <c r="A661" s="35" t="s">
        <v>1115</v>
      </c>
      <c r="B661" s="35" t="s">
        <v>2002</v>
      </c>
      <c r="C661" s="35" t="b">
        <f t="shared" si="20"/>
        <v>1</v>
      </c>
      <c r="D661" s="35">
        <v>5.5392998955067867</v>
      </c>
      <c r="E661" s="35">
        <v>5.3461337513061657</v>
      </c>
      <c r="F661" s="35">
        <v>1.8118886044093558</v>
      </c>
      <c r="G661" s="36">
        <v>0.5180092592490837</v>
      </c>
      <c r="H661" s="37">
        <v>43660</v>
      </c>
      <c r="I661" s="38">
        <v>43660.518009259256</v>
      </c>
      <c r="J661" s="35">
        <v>4</v>
      </c>
      <c r="K661" s="35" t="s">
        <v>599</v>
      </c>
      <c r="L661" s="35">
        <v>0</v>
      </c>
      <c r="M661" s="35">
        <v>25</v>
      </c>
      <c r="N661" s="35">
        <v>2</v>
      </c>
      <c r="O661" s="35">
        <v>12.522390120000001</v>
      </c>
      <c r="P661" s="35">
        <f t="shared" si="21"/>
        <v>5.5980092792448</v>
      </c>
      <c r="Q661" s="35">
        <v>294</v>
      </c>
      <c r="R661" s="35" t="s">
        <v>1777</v>
      </c>
      <c r="S661" s="35" t="s">
        <v>1339</v>
      </c>
      <c r="T661" s="35">
        <v>3.10888687762585E-3</v>
      </c>
      <c r="U661" s="35">
        <v>0.42088043056272001</v>
      </c>
      <c r="V661" s="35">
        <v>0.11565844094703399</v>
      </c>
      <c r="W661" s="35">
        <v>7158</v>
      </c>
      <c r="X661" s="35">
        <v>8.5450427825928002E-2</v>
      </c>
      <c r="Y661" s="35">
        <v>611.65416237799298</v>
      </c>
      <c r="Z661" s="35">
        <v>0.34641031004802503</v>
      </c>
      <c r="AA661" s="35">
        <v>233</v>
      </c>
      <c r="AB661" s="35">
        <v>1.9018194543078501E-2</v>
      </c>
      <c r="AC661" s="35">
        <v>7158</v>
      </c>
      <c r="AD661" s="35">
        <v>4.4968526062568598E-2</v>
      </c>
      <c r="AE661" s="35">
        <v>7158</v>
      </c>
      <c r="AF661" s="35">
        <v>7.1321871568311698E-2</v>
      </c>
      <c r="AG661" s="35">
        <v>7158</v>
      </c>
    </row>
    <row r="662" spans="1:33" hidden="1">
      <c r="A662" s="35" t="s">
        <v>1116</v>
      </c>
      <c r="B662" s="35" t="s">
        <v>2003</v>
      </c>
      <c r="C662" s="35" t="b">
        <f t="shared" si="20"/>
        <v>1</v>
      </c>
      <c r="D662" s="35">
        <v>6.8481556948798294</v>
      </c>
      <c r="E662" s="35">
        <v>6.4315569487983275</v>
      </c>
      <c r="F662" s="35">
        <v>2.8680139487994696</v>
      </c>
      <c r="G662" s="36">
        <v>0.52021990739740431</v>
      </c>
      <c r="H662" s="37">
        <v>43660</v>
      </c>
      <c r="I662" s="38">
        <v>43660.520219907405</v>
      </c>
      <c r="J662" s="35">
        <v>4</v>
      </c>
      <c r="K662" s="35" t="s">
        <v>599</v>
      </c>
      <c r="L662" s="35">
        <v>-5</v>
      </c>
      <c r="M662" s="35">
        <v>25</v>
      </c>
      <c r="N662" s="35">
        <v>2</v>
      </c>
      <c r="O662" s="35">
        <v>13.267291139999999</v>
      </c>
      <c r="P662" s="35">
        <f t="shared" si="21"/>
        <v>5.9310098312255999</v>
      </c>
      <c r="Q662" s="35">
        <v>319</v>
      </c>
      <c r="R662" s="35" t="s">
        <v>1777</v>
      </c>
      <c r="S662" s="35" t="s">
        <v>1341</v>
      </c>
      <c r="T662" s="35">
        <v>4.0436623597985997E-3</v>
      </c>
      <c r="U662" s="35">
        <v>0.420778686870735</v>
      </c>
      <c r="V662" s="35">
        <v>0.107583452799017</v>
      </c>
      <c r="W662" s="35">
        <v>7017</v>
      </c>
      <c r="X662" s="35">
        <v>7.6036096065814296E-2</v>
      </c>
      <c r="Y662" s="35">
        <v>533.54528609381896</v>
      </c>
      <c r="Z662" s="35">
        <v>0.33175665982708002</v>
      </c>
      <c r="AA662" s="35">
        <v>151</v>
      </c>
      <c r="AB662" s="35">
        <v>1.6343165064257599E-2</v>
      </c>
      <c r="AC662" s="35">
        <v>7017</v>
      </c>
      <c r="AD662" s="35">
        <v>4.0191637004910102E-2</v>
      </c>
      <c r="AE662" s="35">
        <v>7017</v>
      </c>
      <c r="AF662" s="35">
        <v>6.5032955109254803E-2</v>
      </c>
      <c r="AG662" s="35">
        <v>7017</v>
      </c>
    </row>
    <row r="663" spans="1:33" hidden="1">
      <c r="A663" s="35" t="s">
        <v>1117</v>
      </c>
      <c r="B663" s="35" t="s">
        <v>2004</v>
      </c>
      <c r="C663" s="35" t="b">
        <f t="shared" si="20"/>
        <v>1</v>
      </c>
      <c r="D663" s="35">
        <v>3.9872701149425289</v>
      </c>
      <c r="E663" s="35">
        <v>3.3333333333333335</v>
      </c>
      <c r="F663" s="35">
        <v>2.7467117614446077</v>
      </c>
      <c r="G663" s="36">
        <v>0.52144675925956108</v>
      </c>
      <c r="H663" s="37">
        <v>43660</v>
      </c>
      <c r="I663" s="38">
        <v>43660.52144675926</v>
      </c>
      <c r="J663" s="35">
        <v>4</v>
      </c>
      <c r="K663" s="35" t="s">
        <v>599</v>
      </c>
      <c r="L663" s="35">
        <v>0</v>
      </c>
      <c r="M663" s="35">
        <v>25</v>
      </c>
      <c r="N663" s="35">
        <v>2</v>
      </c>
      <c r="O663" s="35">
        <v>13.267291139999999</v>
      </c>
      <c r="P663" s="35">
        <f t="shared" si="21"/>
        <v>5.9310098312255999</v>
      </c>
      <c r="Q663" s="35">
        <v>319</v>
      </c>
      <c r="R663" s="35" t="s">
        <v>1777</v>
      </c>
      <c r="S663" s="35" t="s">
        <v>1341</v>
      </c>
      <c r="T663" s="35">
        <v>3.72146681191129E-3</v>
      </c>
      <c r="U663" s="35">
        <v>0.34395165954415202</v>
      </c>
      <c r="V663" s="35">
        <v>7.9648495800239E-2</v>
      </c>
      <c r="W663" s="35">
        <v>7769</v>
      </c>
      <c r="X663" s="35">
        <v>6.8505773954286003E-2</v>
      </c>
      <c r="Y663" s="35">
        <v>532.22135785084799</v>
      </c>
      <c r="Z663" s="35">
        <v>0.32279703674649002</v>
      </c>
      <c r="AA663" s="35">
        <v>13</v>
      </c>
      <c r="AB663" s="35">
        <v>7.4498992979565503E-3</v>
      </c>
      <c r="AC663" s="35">
        <v>7769</v>
      </c>
      <c r="AD663" s="35">
        <v>2.37934595338208E-2</v>
      </c>
      <c r="AE663" s="35">
        <v>7769</v>
      </c>
      <c r="AF663" s="35">
        <v>4.3296842103458903E-2</v>
      </c>
      <c r="AG663" s="35">
        <v>7769</v>
      </c>
    </row>
    <row r="664" spans="1:33" hidden="1">
      <c r="A664" s="35" t="s">
        <v>1118</v>
      </c>
      <c r="B664" s="35" t="s">
        <v>2005</v>
      </c>
      <c r="C664" s="35" t="b">
        <f t="shared" si="20"/>
        <v>1</v>
      </c>
      <c r="D664" s="35">
        <v>3.9257497387669815</v>
      </c>
      <c r="E664" s="35">
        <v>3.582157784743992</v>
      </c>
      <c r="F664" s="35">
        <v>1.978730883118299</v>
      </c>
      <c r="G664" s="36">
        <v>0.52292824073811062</v>
      </c>
      <c r="H664" s="37">
        <v>43660</v>
      </c>
      <c r="I664" s="38">
        <v>43660.522928240738</v>
      </c>
      <c r="J664" s="35">
        <v>4</v>
      </c>
      <c r="K664" s="35" t="s">
        <v>599</v>
      </c>
      <c r="L664" s="35">
        <v>0</v>
      </c>
      <c r="M664" s="35">
        <v>25</v>
      </c>
      <c r="N664" s="35">
        <v>2</v>
      </c>
      <c r="O664" s="35">
        <v>15.399094959999999</v>
      </c>
      <c r="P664" s="35">
        <f t="shared" si="21"/>
        <v>6.8840114109183999</v>
      </c>
      <c r="Q664" s="35">
        <v>296</v>
      </c>
      <c r="R664" s="35" t="s">
        <v>1777</v>
      </c>
      <c r="S664" s="35" t="s">
        <v>1339</v>
      </c>
      <c r="T664" s="35">
        <v>3.9535522519789403E-3</v>
      </c>
      <c r="U664" s="35">
        <v>0.245530443382865</v>
      </c>
      <c r="V664" s="35">
        <v>8.0147453099452495E-2</v>
      </c>
      <c r="W664" s="35">
        <v>4054</v>
      </c>
      <c r="X664" s="35">
        <v>6.7342630117445096E-2</v>
      </c>
      <c r="Y664" s="35">
        <v>273.00702249612198</v>
      </c>
      <c r="Z664" s="35" t="s">
        <v>1346</v>
      </c>
      <c r="AA664" s="35">
        <v>0</v>
      </c>
      <c r="AB664" s="35">
        <v>7.62748377154698E-3</v>
      </c>
      <c r="AC664" s="35">
        <v>4054</v>
      </c>
      <c r="AD664" s="35">
        <v>2.4134719860504101E-2</v>
      </c>
      <c r="AE664" s="35">
        <v>4054</v>
      </c>
      <c r="AF664" s="35">
        <v>4.3728051382844399E-2</v>
      </c>
      <c r="AG664" s="35">
        <v>4054</v>
      </c>
    </row>
    <row r="665" spans="1:33" hidden="1">
      <c r="A665" s="35" t="s">
        <v>1119</v>
      </c>
      <c r="B665" s="35" t="s">
        <v>2006</v>
      </c>
      <c r="C665" s="35" t="b">
        <f t="shared" si="20"/>
        <v>1</v>
      </c>
      <c r="D665" s="35">
        <v>4.615229885057472</v>
      </c>
      <c r="E665" s="35">
        <v>4.3312434691745034</v>
      </c>
      <c r="F665" s="35">
        <v>2.1319717867985535</v>
      </c>
      <c r="G665" s="36">
        <v>0.52428240739391185</v>
      </c>
      <c r="H665" s="37">
        <v>43660</v>
      </c>
      <c r="I665" s="38">
        <v>43660.524282407408</v>
      </c>
      <c r="J665" s="35">
        <v>4</v>
      </c>
      <c r="K665" s="35" t="s">
        <v>599</v>
      </c>
      <c r="L665" s="35">
        <v>5</v>
      </c>
      <c r="M665" s="35">
        <v>25</v>
      </c>
      <c r="N665" s="35">
        <v>2</v>
      </c>
      <c r="O665" s="35">
        <v>15.399094959999999</v>
      </c>
      <c r="P665" s="35">
        <f t="shared" si="21"/>
        <v>6.8840114109183999</v>
      </c>
      <c r="Q665" s="35">
        <v>296</v>
      </c>
      <c r="R665" s="35" t="s">
        <v>1777</v>
      </c>
      <c r="S665" s="35" t="s">
        <v>1339</v>
      </c>
      <c r="T665" s="35">
        <v>2.8431883368081898E-3</v>
      </c>
      <c r="U665" s="35">
        <v>0.35497244680047102</v>
      </c>
      <c r="V665" s="35">
        <v>0.105339213785465</v>
      </c>
      <c r="W665" s="35">
        <v>4832</v>
      </c>
      <c r="X665" s="35">
        <v>8.99907530990261E-2</v>
      </c>
      <c r="Y665" s="35">
        <v>434.83531897449399</v>
      </c>
      <c r="Z665" s="35">
        <v>0.330112691952828</v>
      </c>
      <c r="AA665" s="35">
        <v>38</v>
      </c>
      <c r="AB665" s="35">
        <v>1.36306354536862E-2</v>
      </c>
      <c r="AC665" s="35">
        <v>4832</v>
      </c>
      <c r="AD665" s="35">
        <v>3.6934158387921197E-2</v>
      </c>
      <c r="AE665" s="35">
        <v>4832</v>
      </c>
      <c r="AF665" s="35">
        <v>6.1971537218500801E-2</v>
      </c>
      <c r="AG665" s="35">
        <v>4832</v>
      </c>
    </row>
    <row r="666" spans="1:33" hidden="1">
      <c r="A666" s="35" t="s">
        <v>1120</v>
      </c>
      <c r="B666" s="35" t="s">
        <v>2007</v>
      </c>
      <c r="C666" s="35" t="b">
        <f t="shared" si="20"/>
        <v>1</v>
      </c>
      <c r="D666" s="35">
        <v>4.556993207941483</v>
      </c>
      <c r="E666" s="35">
        <v>4.167972831765935</v>
      </c>
      <c r="F666" s="35">
        <v>2.1063076944913344</v>
      </c>
      <c r="G666" s="36">
        <v>0.52565972221782431</v>
      </c>
      <c r="H666" s="37">
        <v>43660</v>
      </c>
      <c r="I666" s="38">
        <v>43660.525659722225</v>
      </c>
      <c r="J666" s="35">
        <v>4</v>
      </c>
      <c r="K666" s="35" t="s">
        <v>599</v>
      </c>
      <c r="L666" s="35">
        <v>10</v>
      </c>
      <c r="M666" s="35">
        <v>25</v>
      </c>
      <c r="N666" s="35">
        <v>2</v>
      </c>
      <c r="O666" s="35">
        <v>15.399094959999999</v>
      </c>
      <c r="P666" s="35">
        <f t="shared" si="21"/>
        <v>6.8840114109183999</v>
      </c>
      <c r="Q666" s="35">
        <v>296</v>
      </c>
      <c r="R666" s="35" t="s">
        <v>1777</v>
      </c>
      <c r="S666" s="35" t="s">
        <v>1339</v>
      </c>
      <c r="T666" s="35">
        <v>3.3632151328265398E-3</v>
      </c>
      <c r="U666" s="35">
        <v>0.27631143154649301</v>
      </c>
      <c r="V666" s="35">
        <v>8.3787493657575401E-2</v>
      </c>
      <c r="W666" s="35">
        <v>2381</v>
      </c>
      <c r="X666" s="35">
        <v>6.6101574710470207E-2</v>
      </c>
      <c r="Y666" s="35">
        <v>157.38784938562901</v>
      </c>
      <c r="Z666" s="35" t="s">
        <v>1346</v>
      </c>
      <c r="AA666" s="35">
        <v>0</v>
      </c>
      <c r="AB666" s="35">
        <v>8.7812177370786993E-3</v>
      </c>
      <c r="AC666" s="35">
        <v>2381</v>
      </c>
      <c r="AD666" s="35">
        <v>2.63090951034105E-2</v>
      </c>
      <c r="AE666" s="35">
        <v>2381</v>
      </c>
      <c r="AF666" s="35">
        <v>4.6601229890725702E-2</v>
      </c>
      <c r="AG666" s="35">
        <v>2381</v>
      </c>
    </row>
    <row r="667" spans="1:33" hidden="1">
      <c r="A667" s="35" t="s">
        <v>1121</v>
      </c>
      <c r="B667" s="35" t="s">
        <v>2008</v>
      </c>
      <c r="C667" s="35" t="b">
        <f t="shared" si="20"/>
        <v>1</v>
      </c>
      <c r="D667" s="35">
        <v>3.7484456635318759</v>
      </c>
      <c r="E667" s="35">
        <v>3.6350574712643677</v>
      </c>
      <c r="F667" s="35">
        <v>1.3386337599749085</v>
      </c>
      <c r="G667" s="36">
        <v>0.52857638889690861</v>
      </c>
      <c r="H667" s="37">
        <v>43660</v>
      </c>
      <c r="I667" s="38">
        <v>43660.52857638889</v>
      </c>
      <c r="J667" s="35">
        <v>4</v>
      </c>
      <c r="K667" s="35" t="s">
        <v>599</v>
      </c>
      <c r="L667" s="35">
        <v>-5</v>
      </c>
      <c r="M667" s="35">
        <v>25</v>
      </c>
      <c r="N667" s="35">
        <v>2</v>
      </c>
      <c r="O667" s="35">
        <v>11.567216739999999</v>
      </c>
      <c r="P667" s="35">
        <f t="shared" si="21"/>
        <v>5.1710085714495992</v>
      </c>
      <c r="Q667" s="35">
        <v>296</v>
      </c>
      <c r="R667" s="35" t="s">
        <v>1777</v>
      </c>
      <c r="S667" s="35" t="s">
        <v>1339</v>
      </c>
      <c r="T667" s="35">
        <v>2.7863598697171099E-3</v>
      </c>
      <c r="U667" s="35">
        <v>0.197010268769892</v>
      </c>
      <c r="V667" s="35">
        <v>8.6743883064753793E-2</v>
      </c>
      <c r="W667" s="35">
        <v>3984</v>
      </c>
      <c r="X667" s="35">
        <v>7.6858689517185802E-2</v>
      </c>
      <c r="Y667" s="35">
        <v>306.205019036468</v>
      </c>
      <c r="Z667" s="35" t="s">
        <v>1346</v>
      </c>
      <c r="AA667" s="35">
        <v>0</v>
      </c>
      <c r="AB667" s="35">
        <v>8.4882981708897694E-3</v>
      </c>
      <c r="AC667" s="35">
        <v>3984</v>
      </c>
      <c r="AD667" s="35">
        <v>2.6726721205479E-2</v>
      </c>
      <c r="AE667" s="35">
        <v>3984</v>
      </c>
      <c r="AF667" s="35">
        <v>4.7966027869472801E-2</v>
      </c>
      <c r="AG667" s="35">
        <v>3984</v>
      </c>
    </row>
    <row r="668" spans="1:33" hidden="1">
      <c r="A668" s="35" t="s">
        <v>1122</v>
      </c>
      <c r="B668" s="35" t="s">
        <v>2009</v>
      </c>
      <c r="C668" s="35" t="b">
        <f t="shared" si="20"/>
        <v>1</v>
      </c>
      <c r="D668" s="35">
        <v>2.1409404388714726</v>
      </c>
      <c r="E668" s="35">
        <v>2.1388453500522466</v>
      </c>
      <c r="F668" s="35">
        <v>0.85482694083030164</v>
      </c>
      <c r="G668" s="36">
        <v>0.53092592593748122</v>
      </c>
      <c r="H668" s="37">
        <v>43660</v>
      </c>
      <c r="I668" s="38">
        <v>43660.530925925923</v>
      </c>
      <c r="J668" s="35">
        <v>4</v>
      </c>
      <c r="K668" s="35" t="s">
        <v>599</v>
      </c>
      <c r="L668" s="35">
        <v>10</v>
      </c>
      <c r="M668" s="35">
        <v>25</v>
      </c>
      <c r="N668" s="35">
        <v>2</v>
      </c>
      <c r="O668" s="35">
        <v>10.390586300000001</v>
      </c>
      <c r="P668" s="35">
        <f t="shared" si="21"/>
        <v>4.645007699552</v>
      </c>
      <c r="Q668" s="35">
        <v>351</v>
      </c>
      <c r="R668" s="35" t="s">
        <v>1777</v>
      </c>
      <c r="S668" s="35" t="s">
        <v>1341</v>
      </c>
      <c r="T668" s="35">
        <v>3.3870408689449798E-3</v>
      </c>
      <c r="U668" s="35">
        <v>0.224826323585466</v>
      </c>
      <c r="V668" s="35">
        <v>8.6505299537887798E-2</v>
      </c>
      <c r="W668" s="35">
        <v>2161</v>
      </c>
      <c r="X668" s="35">
        <v>7.7242308352266198E-2</v>
      </c>
      <c r="Y668" s="35">
        <v>166.92062834924701</v>
      </c>
      <c r="Z668" s="35" t="s">
        <v>1346</v>
      </c>
      <c r="AA668" s="35">
        <v>0</v>
      </c>
      <c r="AB668" s="35">
        <v>8.5522272337257704E-3</v>
      </c>
      <c r="AC668" s="35">
        <v>2161</v>
      </c>
      <c r="AD668" s="35">
        <v>2.67386439160739E-2</v>
      </c>
      <c r="AE668" s="35">
        <v>2161</v>
      </c>
      <c r="AF668" s="35">
        <v>4.7889123972313E-2</v>
      </c>
      <c r="AG668" s="35">
        <v>2161</v>
      </c>
    </row>
    <row r="669" spans="1:33" hidden="1">
      <c r="A669" s="35" t="s">
        <v>1123</v>
      </c>
      <c r="B669" s="35" t="s">
        <v>2010</v>
      </c>
      <c r="C669" s="35" t="b">
        <f t="shared" si="20"/>
        <v>1</v>
      </c>
      <c r="D669" s="35">
        <v>3.6381974921630058</v>
      </c>
      <c r="E669" s="35">
        <v>3.4959508881922674</v>
      </c>
      <c r="F669" s="35">
        <v>1.3881933687021559</v>
      </c>
      <c r="G669" s="36">
        <v>0.53399305554921739</v>
      </c>
      <c r="H669" s="37">
        <v>43660</v>
      </c>
      <c r="I669" s="38">
        <v>43660.533993055556</v>
      </c>
      <c r="J669" s="35">
        <v>4</v>
      </c>
      <c r="K669" s="35" t="s">
        <v>599</v>
      </c>
      <c r="L669" s="35">
        <v>5</v>
      </c>
      <c r="M669" s="35">
        <v>25</v>
      </c>
      <c r="N669" s="35">
        <v>2</v>
      </c>
      <c r="O669" s="35">
        <v>9.7150304199999997</v>
      </c>
      <c r="P669" s="35">
        <f t="shared" si="21"/>
        <v>4.3430071989567995</v>
      </c>
      <c r="Q669" s="35">
        <v>289</v>
      </c>
      <c r="R669" s="35" t="s">
        <v>1777</v>
      </c>
      <c r="S669" s="35" t="s">
        <v>1339</v>
      </c>
      <c r="T669" s="35">
        <v>3.0346934706017899E-3</v>
      </c>
      <c r="U669" s="35">
        <v>0.50796114914270696</v>
      </c>
      <c r="V669" s="35">
        <v>9.2569151909599703E-2</v>
      </c>
      <c r="W669" s="35">
        <v>5501</v>
      </c>
      <c r="X669" s="35">
        <v>8.1540854649279904E-2</v>
      </c>
      <c r="Y669" s="35">
        <v>448.556241425689</v>
      </c>
      <c r="Z669" s="35">
        <v>0.37872878063674997</v>
      </c>
      <c r="AA669" s="35">
        <v>12</v>
      </c>
      <c r="AB669" s="35">
        <v>1.02488180529924E-2</v>
      </c>
      <c r="AC669" s="35">
        <v>5501</v>
      </c>
      <c r="AD669" s="35">
        <v>3.0052913012905001E-2</v>
      </c>
      <c r="AE669" s="35">
        <v>5501</v>
      </c>
      <c r="AF669" s="35">
        <v>5.2434767457249398E-2</v>
      </c>
      <c r="AG669" s="35">
        <v>5501</v>
      </c>
    </row>
    <row r="670" spans="1:33" hidden="1">
      <c r="A670" s="35" t="s">
        <v>1124</v>
      </c>
      <c r="B670" s="35" t="s">
        <v>2011</v>
      </c>
      <c r="C670" s="35" t="b">
        <f t="shared" si="20"/>
        <v>1</v>
      </c>
      <c r="D670" s="35">
        <v>3.577139498432603</v>
      </c>
      <c r="E670" s="35">
        <v>3.4045193312434687</v>
      </c>
      <c r="F670" s="35">
        <v>1.2008780523306415</v>
      </c>
      <c r="G670" s="36">
        <v>0.53545138888875954</v>
      </c>
      <c r="H670" s="37">
        <v>43660</v>
      </c>
      <c r="I670" s="38">
        <v>43660.535451388889</v>
      </c>
      <c r="J670" s="35">
        <v>4</v>
      </c>
      <c r="K670" s="35" t="s">
        <v>599</v>
      </c>
      <c r="L670" s="35">
        <v>10</v>
      </c>
      <c r="M670" s="35">
        <v>25</v>
      </c>
      <c r="N670" s="35">
        <v>2</v>
      </c>
      <c r="O670" s="35">
        <v>9.7150304199999997</v>
      </c>
      <c r="P670" s="35">
        <f t="shared" si="21"/>
        <v>4.3430071989567995</v>
      </c>
      <c r="Q670" s="35">
        <v>289</v>
      </c>
      <c r="R670" s="35" t="s">
        <v>1777</v>
      </c>
      <c r="S670" s="35" t="s">
        <v>1339</v>
      </c>
      <c r="T670" s="35">
        <v>1.4365053932241701E-3</v>
      </c>
      <c r="U670" s="35">
        <v>0.871258308178119</v>
      </c>
      <c r="V670" s="35">
        <v>9.1397452771720303E-2</v>
      </c>
      <c r="W670" s="35">
        <v>5118</v>
      </c>
      <c r="X670" s="35">
        <v>8.1573965045559499E-2</v>
      </c>
      <c r="Y670" s="35">
        <v>417.49555310317402</v>
      </c>
      <c r="Z670" s="35">
        <v>0.470399988381972</v>
      </c>
      <c r="AA670" s="35">
        <v>33</v>
      </c>
      <c r="AB670" s="35">
        <v>1.0447276652431999E-2</v>
      </c>
      <c r="AC670" s="35">
        <v>5118</v>
      </c>
      <c r="AD670" s="35">
        <v>2.9716408589364599E-2</v>
      </c>
      <c r="AE670" s="35">
        <v>5118</v>
      </c>
      <c r="AF670" s="35">
        <v>5.1708194116903902E-2</v>
      </c>
      <c r="AG670" s="35">
        <v>5118</v>
      </c>
    </row>
    <row r="671" spans="1:33" hidden="1">
      <c r="A671" s="35" t="s">
        <v>1125</v>
      </c>
      <c r="B671" s="35" t="s">
        <v>2012</v>
      </c>
      <c r="C671" s="35" t="b">
        <f t="shared" si="20"/>
        <v>1</v>
      </c>
      <c r="D671" s="35">
        <v>2.6376593521421094</v>
      </c>
      <c r="E671" s="35">
        <v>1.9696969696969697</v>
      </c>
      <c r="F671" s="35">
        <v>2.9317199487788241</v>
      </c>
      <c r="G671" s="36">
        <v>0.53793981482158415</v>
      </c>
      <c r="H671" s="37">
        <v>43660</v>
      </c>
      <c r="I671" s="38">
        <v>43660.537939814814</v>
      </c>
      <c r="J671" s="35">
        <v>4</v>
      </c>
      <c r="K671" s="35" t="s">
        <v>599</v>
      </c>
      <c r="L671" s="35">
        <v>-5</v>
      </c>
      <c r="M671" s="35">
        <v>25</v>
      </c>
      <c r="N671" s="35">
        <v>2</v>
      </c>
      <c r="O671" s="35">
        <v>11.44642198</v>
      </c>
      <c r="P671" s="35">
        <f t="shared" si="21"/>
        <v>5.1170084819391999</v>
      </c>
      <c r="Q671" s="35">
        <v>312</v>
      </c>
      <c r="R671" s="35" t="s">
        <v>1777</v>
      </c>
      <c r="S671" s="35" t="s">
        <v>1339</v>
      </c>
      <c r="T671" s="35">
        <v>3.153803541291E-3</v>
      </c>
      <c r="U671" s="35">
        <v>0.92107549406676104</v>
      </c>
      <c r="V671" s="35">
        <v>0.12362205871648201</v>
      </c>
      <c r="W671" s="35">
        <v>6893</v>
      </c>
      <c r="X671" s="35">
        <v>8.0704035548609401E-2</v>
      </c>
      <c r="Y671" s="35">
        <v>556.29291703656395</v>
      </c>
      <c r="Z671" s="35">
        <v>0.36736830527299502</v>
      </c>
      <c r="AA671" s="35">
        <v>564</v>
      </c>
      <c r="AB671" s="35">
        <v>2.43728336030366E-2</v>
      </c>
      <c r="AC671" s="35">
        <v>6893</v>
      </c>
      <c r="AD671" s="35">
        <v>5.19240308918602E-2</v>
      </c>
      <c r="AE671" s="35">
        <v>6893</v>
      </c>
      <c r="AF671" s="35">
        <v>7.8934599820379203E-2</v>
      </c>
      <c r="AG671" s="35">
        <v>6893</v>
      </c>
    </row>
    <row r="672" spans="1:33" hidden="1">
      <c r="A672" s="35" t="s">
        <v>1126</v>
      </c>
      <c r="B672" s="35" t="s">
        <v>2013</v>
      </c>
      <c r="C672" s="35" t="b">
        <f t="shared" si="20"/>
        <v>1</v>
      </c>
      <c r="D672" s="35">
        <v>3.6849477533960293</v>
      </c>
      <c r="E672" s="35">
        <v>3.2771682340647859</v>
      </c>
      <c r="F672" s="35">
        <v>2.2385306360296533</v>
      </c>
      <c r="G672" s="36">
        <v>0.53921296296175569</v>
      </c>
      <c r="H672" s="37">
        <v>43660</v>
      </c>
      <c r="I672" s="38">
        <v>43660.539212962962</v>
      </c>
      <c r="J672" s="35">
        <v>4</v>
      </c>
      <c r="K672" s="35" t="s">
        <v>599</v>
      </c>
      <c r="L672" s="35">
        <v>0</v>
      </c>
      <c r="M672" s="35">
        <v>25</v>
      </c>
      <c r="N672" s="35">
        <v>2</v>
      </c>
      <c r="O672" s="35">
        <v>11.44642198</v>
      </c>
      <c r="P672" s="35">
        <f t="shared" si="21"/>
        <v>5.1170084819391999</v>
      </c>
      <c r="Q672" s="35">
        <v>312</v>
      </c>
      <c r="R672" s="35" t="s">
        <v>1777</v>
      </c>
      <c r="S672" s="35" t="s">
        <v>1339</v>
      </c>
      <c r="T672" s="35">
        <v>3.3432883597466199E-3</v>
      </c>
      <c r="U672" s="35">
        <v>0.25395210257733702</v>
      </c>
      <c r="V672" s="35">
        <v>9.7762017820285999E-2</v>
      </c>
      <c r="W672" s="35">
        <v>3625</v>
      </c>
      <c r="X672" s="35">
        <v>7.7565084725172304E-2</v>
      </c>
      <c r="Y672" s="35">
        <v>281.17343212874999</v>
      </c>
      <c r="Z672" s="35" t="s">
        <v>1346</v>
      </c>
      <c r="AA672" s="35">
        <v>0</v>
      </c>
      <c r="AB672" s="35">
        <v>1.18057984656875E-2</v>
      </c>
      <c r="AC672" s="35">
        <v>3625</v>
      </c>
      <c r="AD672" s="35">
        <v>3.3103045557221197E-2</v>
      </c>
      <c r="AE672" s="35">
        <v>3625</v>
      </c>
      <c r="AF672" s="35">
        <v>5.6508788960795399E-2</v>
      </c>
      <c r="AG672" s="35">
        <v>3625</v>
      </c>
    </row>
    <row r="673" spans="1:33" hidden="1">
      <c r="A673" s="35" t="s">
        <v>1127</v>
      </c>
      <c r="B673" s="35" t="s">
        <v>2014</v>
      </c>
      <c r="C673" s="35" t="b">
        <f t="shared" si="20"/>
        <v>1</v>
      </c>
      <c r="D673" s="35">
        <v>2.2612434691745036</v>
      </c>
      <c r="E673" s="35">
        <v>2.1277429467084641</v>
      </c>
      <c r="F673" s="35">
        <v>0.85987842600209996</v>
      </c>
      <c r="G673" s="36">
        <v>0.5413078703568317</v>
      </c>
      <c r="H673" s="37">
        <v>43660</v>
      </c>
      <c r="I673" s="38">
        <v>43660.541307870371</v>
      </c>
      <c r="J673" s="35">
        <v>4</v>
      </c>
      <c r="K673" s="35" t="s">
        <v>599</v>
      </c>
      <c r="L673" s="35">
        <v>5</v>
      </c>
      <c r="M673" s="35">
        <v>25</v>
      </c>
      <c r="N673" s="35">
        <v>2</v>
      </c>
      <c r="O673" s="35">
        <v>11.898283859999999</v>
      </c>
      <c r="P673" s="35">
        <f t="shared" si="21"/>
        <v>5.3190088167743994</v>
      </c>
      <c r="Q673" s="35">
        <v>333</v>
      </c>
      <c r="R673" s="35" t="s">
        <v>1777</v>
      </c>
      <c r="S673" s="35" t="s">
        <v>1341</v>
      </c>
      <c r="T673" s="35">
        <v>2.7806730738811399E-3</v>
      </c>
      <c r="U673" s="35">
        <v>0.162387119123547</v>
      </c>
      <c r="V673" s="35">
        <v>8.1043411662078901E-2</v>
      </c>
      <c r="W673" s="35">
        <v>2348</v>
      </c>
      <c r="X673" s="35">
        <v>7.6931509517746605E-2</v>
      </c>
      <c r="Y673" s="35">
        <v>180.635184347669</v>
      </c>
      <c r="Z673" s="35" t="s">
        <v>1346</v>
      </c>
      <c r="AA673" s="35">
        <v>0</v>
      </c>
      <c r="AB673" s="35">
        <v>7.0951934521158401E-3</v>
      </c>
      <c r="AC673" s="35">
        <v>2348</v>
      </c>
      <c r="AD673" s="35">
        <v>2.37465270724425E-2</v>
      </c>
      <c r="AE673" s="35">
        <v>2348</v>
      </c>
      <c r="AF673" s="35">
        <v>4.3762251048101802E-2</v>
      </c>
      <c r="AG673" s="35">
        <v>2348</v>
      </c>
    </row>
    <row r="674" spans="1:33" hidden="1">
      <c r="A674" s="35" t="s">
        <v>1128</v>
      </c>
      <c r="B674" s="35" t="s">
        <v>2015</v>
      </c>
      <c r="C674" s="35" t="b">
        <f t="shared" si="20"/>
        <v>1</v>
      </c>
      <c r="D674" s="35">
        <v>2.2137983281086728</v>
      </c>
      <c r="E674" s="35">
        <v>2.0774555903866245</v>
      </c>
      <c r="F674" s="35">
        <v>0.87416199398714434</v>
      </c>
      <c r="G674" s="36">
        <v>0.54346064815763384</v>
      </c>
      <c r="H674" s="37">
        <v>43660</v>
      </c>
      <c r="I674" s="38">
        <v>43660.54346064815</v>
      </c>
      <c r="J674" s="35">
        <v>4</v>
      </c>
      <c r="K674" s="35" t="s">
        <v>599</v>
      </c>
      <c r="L674" s="35">
        <v>0</v>
      </c>
      <c r="M674" s="35">
        <v>25</v>
      </c>
      <c r="N674" s="35">
        <v>2</v>
      </c>
      <c r="O674" s="35">
        <v>8.2006220400000007</v>
      </c>
      <c r="P674" s="35">
        <f t="shared" si="21"/>
        <v>3.6660060767616001</v>
      </c>
      <c r="Q674" s="35">
        <v>318</v>
      </c>
      <c r="R674" s="35" t="s">
        <v>1777</v>
      </c>
      <c r="S674" s="35" t="s">
        <v>1341</v>
      </c>
      <c r="T674" s="35">
        <v>3.4798103408998E-3</v>
      </c>
      <c r="U674" s="35">
        <v>0.14023323148076799</v>
      </c>
      <c r="V674" s="35">
        <v>7.4262506579713394E-2</v>
      </c>
      <c r="W674" s="35">
        <v>2260</v>
      </c>
      <c r="X674" s="35">
        <v>7.0915027425470095E-2</v>
      </c>
      <c r="Y674" s="35">
        <v>160.267961981562</v>
      </c>
      <c r="Z674" s="35" t="s">
        <v>1346</v>
      </c>
      <c r="AA674" s="35">
        <v>0</v>
      </c>
      <c r="AB674" s="35">
        <v>5.8426938977819403E-3</v>
      </c>
      <c r="AC674" s="35">
        <v>2260</v>
      </c>
      <c r="AD674" s="35">
        <v>2.0678394195965E-2</v>
      </c>
      <c r="AE674" s="35">
        <v>2260</v>
      </c>
      <c r="AF674" s="35">
        <v>3.9115755051248702E-2</v>
      </c>
      <c r="AG674" s="35">
        <v>2260</v>
      </c>
    </row>
    <row r="675" spans="1:33" hidden="1">
      <c r="A675" s="35" t="s">
        <v>1129</v>
      </c>
      <c r="B675" s="35" t="s">
        <v>2016</v>
      </c>
      <c r="C675" s="35" t="b">
        <f t="shared" si="20"/>
        <v>1</v>
      </c>
      <c r="D675" s="35">
        <v>0.366637931034483</v>
      </c>
      <c r="E675" s="35">
        <v>0.20114942528735633</v>
      </c>
      <c r="F675" s="35">
        <v>0.51250502057771885</v>
      </c>
      <c r="G675" s="36">
        <v>0.55206018517492339</v>
      </c>
      <c r="H675" s="37">
        <v>43660</v>
      </c>
      <c r="I675" s="38">
        <v>43660.552060185182</v>
      </c>
      <c r="J675" s="35">
        <v>4</v>
      </c>
      <c r="K675" s="35" t="s">
        <v>599</v>
      </c>
      <c r="L675" s="35">
        <v>-5</v>
      </c>
      <c r="M675" s="35">
        <v>25</v>
      </c>
      <c r="N675" s="35">
        <v>2</v>
      </c>
      <c r="O675" s="35">
        <v>7.5854635400000001</v>
      </c>
      <c r="P675" s="35">
        <f t="shared" si="21"/>
        <v>3.3910056209216002</v>
      </c>
      <c r="Q675" s="35">
        <v>334</v>
      </c>
      <c r="R675" s="35" t="s">
        <v>1777</v>
      </c>
      <c r="S675" s="35" t="s">
        <v>1341</v>
      </c>
      <c r="T675" s="35">
        <v>2.8304694353421E-3</v>
      </c>
      <c r="U675" s="35">
        <v>0.153719327517921</v>
      </c>
      <c r="V675" s="35">
        <v>7.0961263415947606E-2</v>
      </c>
      <c r="W675" s="35">
        <v>1463</v>
      </c>
      <c r="X675" s="35">
        <v>6.2641577503001394E-2</v>
      </c>
      <c r="Y675" s="35">
        <v>91.644627886891101</v>
      </c>
      <c r="Z675" s="35" t="s">
        <v>1346</v>
      </c>
      <c r="AA675" s="35">
        <v>0</v>
      </c>
      <c r="AB675" s="35">
        <v>5.4781706641506304E-3</v>
      </c>
      <c r="AC675" s="35">
        <v>1463</v>
      </c>
      <c r="AD675" s="35">
        <v>1.9495218799529201E-2</v>
      </c>
      <c r="AE675" s="35">
        <v>1463</v>
      </c>
      <c r="AF675" s="35">
        <v>3.7092207488826801E-2</v>
      </c>
      <c r="AG675" s="35">
        <v>1463</v>
      </c>
    </row>
    <row r="676" spans="1:33" hidden="1">
      <c r="A676" s="35" t="s">
        <v>1130</v>
      </c>
      <c r="B676" s="35" t="s">
        <v>2017</v>
      </c>
      <c r="C676" s="35" t="b">
        <f t="shared" si="20"/>
        <v>1</v>
      </c>
      <c r="D676" s="35">
        <v>5.4535606060606083</v>
      </c>
      <c r="E676" s="35">
        <v>5.3500522466039708</v>
      </c>
      <c r="F676" s="35">
        <v>2.1138631133013379</v>
      </c>
      <c r="G676" s="36">
        <v>0.37800925926421769</v>
      </c>
      <c r="H676" s="37">
        <v>43667</v>
      </c>
      <c r="I676" s="38">
        <v>43667.378009259257</v>
      </c>
      <c r="J676" s="35">
        <v>4</v>
      </c>
      <c r="K676" s="35" t="s">
        <v>599</v>
      </c>
      <c r="L676" s="35">
        <v>10</v>
      </c>
      <c r="M676" s="35">
        <v>25</v>
      </c>
      <c r="N676" s="35">
        <v>3</v>
      </c>
      <c r="O676" s="35">
        <v>2.47405564</v>
      </c>
      <c r="P676" s="35">
        <f t="shared" si="21"/>
        <v>1.1060018333056001</v>
      </c>
      <c r="Q676" s="35">
        <v>122</v>
      </c>
      <c r="R676" s="35" t="s">
        <v>1777</v>
      </c>
      <c r="S676" s="35" t="s">
        <v>1403</v>
      </c>
      <c r="T676" s="35">
        <v>3.5657007390052899E-3</v>
      </c>
      <c r="U676" s="35">
        <v>0.51694680487209399</v>
      </c>
      <c r="V676" s="35">
        <v>0.13807387640028199</v>
      </c>
      <c r="W676" s="35">
        <v>7218</v>
      </c>
      <c r="X676" s="35">
        <v>8.9211909186133198E-2</v>
      </c>
      <c r="Y676" s="35">
        <v>643.93156050550897</v>
      </c>
      <c r="Z676" s="35">
        <v>0.371709726219911</v>
      </c>
      <c r="AA676" s="35">
        <v>894</v>
      </c>
      <c r="AB676" s="35">
        <v>3.0364970160794199E-2</v>
      </c>
      <c r="AC676" s="35">
        <v>7218</v>
      </c>
      <c r="AD676" s="35">
        <v>6.1540241796277997E-2</v>
      </c>
      <c r="AE676" s="35">
        <v>7218</v>
      </c>
      <c r="AF676" s="35">
        <v>9.0878506682616197E-2</v>
      </c>
      <c r="AG676" s="35">
        <v>7218</v>
      </c>
    </row>
    <row r="677" spans="1:33" hidden="1">
      <c r="A677" s="35" t="s">
        <v>1131</v>
      </c>
      <c r="B677" s="35" t="s">
        <v>2018</v>
      </c>
      <c r="C677" s="35" t="b">
        <f t="shared" si="20"/>
        <v>1</v>
      </c>
      <c r="D677" s="35">
        <v>4.4589916405433669</v>
      </c>
      <c r="E677" s="35">
        <v>4.0660919540229887</v>
      </c>
      <c r="F677" s="35">
        <v>1.9537210675063481</v>
      </c>
      <c r="G677" s="36">
        <v>0.38146990741370246</v>
      </c>
      <c r="H677" s="37">
        <v>43667</v>
      </c>
      <c r="I677" s="38">
        <v>43667.381469907406</v>
      </c>
      <c r="J677" s="35">
        <v>4</v>
      </c>
      <c r="K677" s="35" t="s">
        <v>599</v>
      </c>
      <c r="L677" s="35">
        <v>5</v>
      </c>
      <c r="M677" s="35">
        <v>25</v>
      </c>
      <c r="N677" s="35">
        <v>3</v>
      </c>
      <c r="O677" s="35">
        <v>2.3107590199999999</v>
      </c>
      <c r="P677" s="35">
        <f t="shared" si="21"/>
        <v>1.0330017123008</v>
      </c>
      <c r="Q677" s="35">
        <v>72</v>
      </c>
      <c r="R677" s="35" t="s">
        <v>1777</v>
      </c>
      <c r="S677" s="35" t="s">
        <v>1403</v>
      </c>
      <c r="T677" s="35">
        <v>2.37252412074384E-4</v>
      </c>
      <c r="U677" s="35">
        <v>0.38341131686018698</v>
      </c>
      <c r="V677" s="35">
        <v>0.11674696071282099</v>
      </c>
      <c r="W677" s="35">
        <v>4074</v>
      </c>
      <c r="X677" s="35">
        <v>9.2927267177203801E-2</v>
      </c>
      <c r="Y677" s="35">
        <v>378.58568647992797</v>
      </c>
      <c r="Z677" s="35">
        <v>0.31478095509183901</v>
      </c>
      <c r="AA677" s="35">
        <v>17</v>
      </c>
      <c r="AB677" s="35">
        <v>1.7828619797349898E-2</v>
      </c>
      <c r="AC677" s="35">
        <v>4074</v>
      </c>
      <c r="AD677" s="35">
        <v>4.4236457488178303E-2</v>
      </c>
      <c r="AE677" s="35">
        <v>4074</v>
      </c>
      <c r="AF677" s="35">
        <v>7.1274553938403998E-2</v>
      </c>
      <c r="AG677" s="35">
        <v>4074</v>
      </c>
    </row>
    <row r="678" spans="1:33" hidden="1">
      <c r="A678" s="35" t="s">
        <v>1132</v>
      </c>
      <c r="B678" s="35" t="s">
        <v>2019</v>
      </c>
      <c r="C678" s="35" t="b">
        <f t="shared" si="20"/>
        <v>1</v>
      </c>
      <c r="D678" s="35">
        <v>5.4765595611285249</v>
      </c>
      <c r="E678" s="35">
        <v>4.9000783699059554</v>
      </c>
      <c r="F678" s="35">
        <v>2.7621073465732167</v>
      </c>
      <c r="G678" s="36">
        <v>0.38337962963851169</v>
      </c>
      <c r="H678" s="37">
        <v>43667</v>
      </c>
      <c r="I678" s="38">
        <v>43667.383379629631</v>
      </c>
      <c r="J678" s="35">
        <v>4</v>
      </c>
      <c r="K678" s="35" t="s">
        <v>599</v>
      </c>
      <c r="L678" s="35">
        <v>-5</v>
      </c>
      <c r="M678" s="35">
        <v>25</v>
      </c>
      <c r="N678" s="35">
        <v>3</v>
      </c>
      <c r="O678" s="35">
        <v>2.3107590199999999</v>
      </c>
      <c r="P678" s="35">
        <f t="shared" si="21"/>
        <v>1.0330017123008</v>
      </c>
      <c r="Q678" s="35">
        <v>72</v>
      </c>
      <c r="R678" s="35" t="s">
        <v>1777</v>
      </c>
      <c r="S678" s="35" t="s">
        <v>1403</v>
      </c>
      <c r="T678" s="35">
        <v>2.10890704341113E-4</v>
      </c>
      <c r="U678" s="35">
        <v>0.44983623151638502</v>
      </c>
      <c r="V678" s="35">
        <v>0.131769114361664</v>
      </c>
      <c r="W678" s="35">
        <v>6290</v>
      </c>
      <c r="X678" s="35">
        <v>9.7602633642048797E-2</v>
      </c>
      <c r="Y678" s="35">
        <v>613.92056560848698</v>
      </c>
      <c r="Z678" s="35">
        <v>0.35143927102600098</v>
      </c>
      <c r="AA678" s="35">
        <v>484</v>
      </c>
      <c r="AB678" s="35">
        <v>2.4986821395340902E-2</v>
      </c>
      <c r="AC678" s="35">
        <v>6290</v>
      </c>
      <c r="AD678" s="35">
        <v>5.5004104495722198E-2</v>
      </c>
      <c r="AE678" s="35">
        <v>6290</v>
      </c>
      <c r="AF678" s="35">
        <v>8.41751118966058E-2</v>
      </c>
      <c r="AG678" s="35">
        <v>6290</v>
      </c>
    </row>
    <row r="679" spans="1:33" hidden="1">
      <c r="A679" s="35" t="s">
        <v>1133</v>
      </c>
      <c r="B679" s="35" t="s">
        <v>2020</v>
      </c>
      <c r="C679" s="35" t="b">
        <f t="shared" si="20"/>
        <v>1</v>
      </c>
      <c r="D679" s="35">
        <v>5.8411363636363625</v>
      </c>
      <c r="E679" s="35">
        <v>5.6674503657262276</v>
      </c>
      <c r="F679" s="35">
        <v>2.0470475549523499</v>
      </c>
      <c r="G679" s="36">
        <v>0.3855902777868323</v>
      </c>
      <c r="H679" s="37">
        <v>43667</v>
      </c>
      <c r="I679" s="38">
        <v>43667.38559027778</v>
      </c>
      <c r="J679" s="35">
        <v>4</v>
      </c>
      <c r="K679" s="35" t="s">
        <v>599</v>
      </c>
      <c r="L679" s="35">
        <v>0</v>
      </c>
      <c r="M679" s="35">
        <v>25</v>
      </c>
      <c r="N679" s="35">
        <v>3</v>
      </c>
      <c r="O679" s="35">
        <v>1.0513618</v>
      </c>
      <c r="P679" s="35">
        <f t="shared" si="21"/>
        <v>0.470000779072</v>
      </c>
      <c r="Q679" s="35">
        <v>182</v>
      </c>
      <c r="R679" s="35" t="s">
        <v>1777</v>
      </c>
      <c r="S679" s="35" t="s">
        <v>1341</v>
      </c>
      <c r="T679" s="35">
        <v>3.3774195478090902E-3</v>
      </c>
      <c r="U679" s="35">
        <v>0.71983368610033505</v>
      </c>
      <c r="V679" s="35">
        <v>0.13689199226955301</v>
      </c>
      <c r="W679" s="35">
        <v>11985</v>
      </c>
      <c r="X679" s="35">
        <v>0.101706168988435</v>
      </c>
      <c r="Y679" s="35">
        <v>1218.9484353263899</v>
      </c>
      <c r="Z679" s="35">
        <v>0.43230440447678498</v>
      </c>
      <c r="AA679" s="35">
        <v>944</v>
      </c>
      <c r="AB679" s="35">
        <v>2.95081775176937E-2</v>
      </c>
      <c r="AC679" s="35">
        <v>11985</v>
      </c>
      <c r="AD679" s="35">
        <v>5.98847412363906E-2</v>
      </c>
      <c r="AE679" s="35">
        <v>11985</v>
      </c>
      <c r="AF679" s="35">
        <v>8.9186622894319001E-2</v>
      </c>
      <c r="AG679" s="35">
        <v>11985</v>
      </c>
    </row>
    <row r="680" spans="1:33" hidden="1">
      <c r="A680" s="35" t="s">
        <v>1134</v>
      </c>
      <c r="B680" s="35" t="s">
        <v>2021</v>
      </c>
      <c r="C680" s="35" t="b">
        <f t="shared" si="20"/>
        <v>1</v>
      </c>
      <c r="D680" s="35">
        <v>4.7845480668756553</v>
      </c>
      <c r="E680" s="35">
        <v>4.1849529780564261</v>
      </c>
      <c r="F680" s="35">
        <v>2.6050984002200783</v>
      </c>
      <c r="G680" s="36">
        <v>0.38785879628267139</v>
      </c>
      <c r="H680" s="37">
        <v>43667</v>
      </c>
      <c r="I680" s="38">
        <v>43667.387858796297</v>
      </c>
      <c r="J680" s="35">
        <v>4</v>
      </c>
      <c r="K680" s="35" t="s">
        <v>599</v>
      </c>
      <c r="L680" s="35">
        <v>-5</v>
      </c>
      <c r="M680" s="35">
        <v>25</v>
      </c>
      <c r="N680" s="35">
        <v>3</v>
      </c>
      <c r="O680" s="35">
        <v>2.5702440599999998</v>
      </c>
      <c r="P680" s="35">
        <f t="shared" si="21"/>
        <v>1.1490019045823998</v>
      </c>
      <c r="Q680" s="35">
        <v>290</v>
      </c>
      <c r="R680" s="35" t="s">
        <v>1777</v>
      </c>
      <c r="S680" s="35" t="s">
        <v>1339</v>
      </c>
      <c r="T680" s="39">
        <v>6.1056546158823297E-6</v>
      </c>
      <c r="U680" s="35">
        <v>0.76191416008388002</v>
      </c>
      <c r="V680" s="35">
        <v>0.101469624487557</v>
      </c>
      <c r="W680" s="35">
        <v>3552</v>
      </c>
      <c r="X680" s="35">
        <v>8.6693884814490002E-2</v>
      </c>
      <c r="Y680" s="35">
        <v>307.93667886106903</v>
      </c>
      <c r="Z680" s="35">
        <v>0.442008512217403</v>
      </c>
      <c r="AA680" s="35">
        <v>33</v>
      </c>
      <c r="AB680" s="35">
        <v>1.3399981918661E-2</v>
      </c>
      <c r="AC680" s="35">
        <v>3552</v>
      </c>
      <c r="AD680" s="35">
        <v>3.5441952928358597E-2</v>
      </c>
      <c r="AE680" s="35">
        <v>3552</v>
      </c>
      <c r="AF680" s="35">
        <v>5.9437183604394102E-2</v>
      </c>
      <c r="AG680" s="35">
        <v>3552</v>
      </c>
    </row>
    <row r="681" spans="1:33" hidden="1">
      <c r="A681" s="35" t="s">
        <v>1135</v>
      </c>
      <c r="B681" s="35" t="s">
        <v>2022</v>
      </c>
      <c r="C681" s="35" t="b">
        <f t="shared" si="20"/>
        <v>1</v>
      </c>
      <c r="D681" s="35">
        <v>4.797607105538142</v>
      </c>
      <c r="E681" s="35">
        <v>4.2280564263322882</v>
      </c>
      <c r="F681" s="35">
        <v>2.6217080898035179</v>
      </c>
      <c r="G681" s="36">
        <v>0.39005787036148831</v>
      </c>
      <c r="H681" s="37">
        <v>43667</v>
      </c>
      <c r="I681" s="38">
        <v>43667.390057870369</v>
      </c>
      <c r="J681" s="35">
        <v>4</v>
      </c>
      <c r="K681" s="35" t="s">
        <v>599</v>
      </c>
      <c r="L681" s="35">
        <v>10</v>
      </c>
      <c r="M681" s="35">
        <v>25</v>
      </c>
      <c r="N681" s="35">
        <v>3</v>
      </c>
      <c r="O681" s="35">
        <v>2.5702440599999998</v>
      </c>
      <c r="P681" s="35">
        <f t="shared" si="21"/>
        <v>1.1490019045823998</v>
      </c>
      <c r="Q681" s="35">
        <v>290</v>
      </c>
      <c r="R681" s="35" t="s">
        <v>1777</v>
      </c>
      <c r="S681" s="35" t="s">
        <v>1339</v>
      </c>
      <c r="T681" s="39">
        <v>3.5200984918319102E-18</v>
      </c>
      <c r="U681" s="35">
        <v>0.58095528086753501</v>
      </c>
      <c r="V681" s="35">
        <v>9.5828087193506203E-2</v>
      </c>
      <c r="W681" s="35">
        <v>7610</v>
      </c>
      <c r="X681" s="35">
        <v>7.8067841358544596E-2</v>
      </c>
      <c r="Y681" s="35">
        <v>594.09627273852402</v>
      </c>
      <c r="Z681" s="35">
        <v>0.37393004742197899</v>
      </c>
      <c r="AA681" s="35">
        <v>42</v>
      </c>
      <c r="AB681" s="35">
        <v>1.18081829943833E-2</v>
      </c>
      <c r="AC681" s="35">
        <v>7610</v>
      </c>
      <c r="AD681" s="35">
        <v>3.2489707658549603E-2</v>
      </c>
      <c r="AE681" s="35">
        <v>7610</v>
      </c>
      <c r="AF681" s="35">
        <v>5.5332872271274702E-2</v>
      </c>
      <c r="AG681" s="35">
        <v>7610</v>
      </c>
    </row>
    <row r="682" spans="1:33" hidden="1">
      <c r="A682" s="35" t="s">
        <v>1136</v>
      </c>
      <c r="B682" s="35" t="s">
        <v>2023</v>
      </c>
      <c r="C682" s="35" t="b">
        <f t="shared" si="20"/>
        <v>1</v>
      </c>
      <c r="D682" s="35">
        <v>13.813393416927914</v>
      </c>
      <c r="E682" s="35">
        <v>12.088557993730408</v>
      </c>
      <c r="F682" s="35">
        <v>6.9952455396192867</v>
      </c>
      <c r="G682" s="36">
        <v>0.39325231482507661</v>
      </c>
      <c r="H682" s="37">
        <v>43667</v>
      </c>
      <c r="I682" s="38">
        <v>43667.393252314818</v>
      </c>
      <c r="J682" s="35">
        <v>4</v>
      </c>
      <c r="K682" s="35" t="s">
        <v>599</v>
      </c>
      <c r="L682" s="35">
        <v>-5</v>
      </c>
      <c r="M682" s="35">
        <v>25</v>
      </c>
      <c r="N682" s="35">
        <v>3</v>
      </c>
      <c r="O682" s="35">
        <v>1.29518826</v>
      </c>
      <c r="P682" s="35">
        <f t="shared" si="21"/>
        <v>0.5790009597504</v>
      </c>
      <c r="Q682" s="35">
        <v>186</v>
      </c>
      <c r="R682" s="35" t="s">
        <v>1777</v>
      </c>
      <c r="S682" s="35" t="s">
        <v>1341</v>
      </c>
      <c r="T682" s="39">
        <v>1.13160793963552E-7</v>
      </c>
      <c r="U682" s="35">
        <v>0.80776480768081504</v>
      </c>
      <c r="V682" s="35">
        <v>0.10233427444434701</v>
      </c>
      <c r="W682" s="35">
        <v>12702</v>
      </c>
      <c r="X682" s="35">
        <v>7.8956273274793196E-2</v>
      </c>
      <c r="Y682" s="35">
        <v>1002.90258313642</v>
      </c>
      <c r="Z682" s="35">
        <v>0.47980768848088401</v>
      </c>
      <c r="AA682" s="35">
        <v>414</v>
      </c>
      <c r="AB682" s="35">
        <v>1.7247628036337701E-2</v>
      </c>
      <c r="AC682" s="35">
        <v>12702</v>
      </c>
      <c r="AD682" s="35">
        <v>3.87584250223258E-2</v>
      </c>
      <c r="AE682" s="35">
        <v>12702</v>
      </c>
      <c r="AF682" s="35">
        <v>6.1838785508345998E-2</v>
      </c>
      <c r="AG682" s="35">
        <v>12702</v>
      </c>
    </row>
    <row r="683" spans="1:33" hidden="1">
      <c r="A683" s="35" t="s">
        <v>1137</v>
      </c>
      <c r="B683" s="35" t="s">
        <v>2024</v>
      </c>
      <c r="C683" s="35" t="b">
        <f t="shared" si="20"/>
        <v>1</v>
      </c>
      <c r="D683" s="35">
        <v>11.621990595611296</v>
      </c>
      <c r="E683" s="35">
        <v>9.376306165099269</v>
      </c>
      <c r="F683" s="35">
        <v>7.3887707530205242</v>
      </c>
      <c r="G683" s="36">
        <v>0.39466435185750015</v>
      </c>
      <c r="H683" s="37">
        <v>43667</v>
      </c>
      <c r="I683" s="38">
        <v>43667.39466435185</v>
      </c>
      <c r="J683" s="35">
        <v>4</v>
      </c>
      <c r="K683" s="35" t="s">
        <v>599</v>
      </c>
      <c r="L683" s="35">
        <v>0</v>
      </c>
      <c r="M683" s="35">
        <v>25</v>
      </c>
      <c r="N683" s="35">
        <v>3</v>
      </c>
      <c r="O683" s="35">
        <v>3.0042104200000002</v>
      </c>
      <c r="P683" s="35">
        <f t="shared" si="21"/>
        <v>1.3430022261568</v>
      </c>
      <c r="Q683" s="35">
        <v>157</v>
      </c>
      <c r="R683" s="35" t="s">
        <v>1777</v>
      </c>
      <c r="S683" s="35" t="s">
        <v>1341</v>
      </c>
      <c r="T683" s="39">
        <v>3.5200984918319102E-18</v>
      </c>
      <c r="U683" s="35">
        <v>0.61373061998427803</v>
      </c>
      <c r="V683" s="35">
        <v>9.5910487809531902E-2</v>
      </c>
      <c r="W683" s="35">
        <v>13879</v>
      </c>
      <c r="X683" s="35">
        <v>7.6160158799192704E-2</v>
      </c>
      <c r="Y683" s="35">
        <v>1057.026843974</v>
      </c>
      <c r="Z683" s="35">
        <v>0.35235898552475298</v>
      </c>
      <c r="AA683" s="35">
        <v>227</v>
      </c>
      <c r="AB683" s="35">
        <v>1.24817026188676E-2</v>
      </c>
      <c r="AC683" s="35">
        <v>13879</v>
      </c>
      <c r="AD683" s="35">
        <v>3.3108003616184302E-2</v>
      </c>
      <c r="AE683" s="35">
        <v>13879</v>
      </c>
      <c r="AF683" s="35">
        <v>5.57655322119621E-2</v>
      </c>
      <c r="AG683" s="35">
        <v>13879</v>
      </c>
    </row>
    <row r="684" spans="1:33" hidden="1">
      <c r="A684" s="35" t="s">
        <v>1138</v>
      </c>
      <c r="B684" s="35" t="s">
        <v>2025</v>
      </c>
      <c r="C684" s="35" t="b">
        <f t="shared" si="20"/>
        <v>1</v>
      </c>
      <c r="D684" s="35">
        <v>8.5510606060606111</v>
      </c>
      <c r="E684" s="35">
        <v>8.7911442006269596</v>
      </c>
      <c r="F684" s="35">
        <v>3.4364012343796957</v>
      </c>
      <c r="G684" s="36">
        <v>0.39640046295244247</v>
      </c>
      <c r="H684" s="37">
        <v>43667</v>
      </c>
      <c r="I684" s="38">
        <v>43667.39640046296</v>
      </c>
      <c r="J684" s="35">
        <v>4</v>
      </c>
      <c r="K684" s="35" t="s">
        <v>599</v>
      </c>
      <c r="L684" s="35">
        <v>10</v>
      </c>
      <c r="M684" s="35">
        <v>25</v>
      </c>
      <c r="N684" s="35">
        <v>3</v>
      </c>
      <c r="O684" s="35">
        <v>3.0042104200000002</v>
      </c>
      <c r="P684" s="35">
        <f t="shared" si="21"/>
        <v>1.3430022261568</v>
      </c>
      <c r="Q684" s="35">
        <v>157</v>
      </c>
      <c r="R684" s="35" t="s">
        <v>1777</v>
      </c>
      <c r="S684" s="35" t="s">
        <v>1341</v>
      </c>
      <c r="T684" s="39">
        <v>2.36243756717106E-7</v>
      </c>
      <c r="U684" s="35">
        <v>0.76612469426375196</v>
      </c>
      <c r="V684" s="35">
        <v>0.16108375202421499</v>
      </c>
      <c r="W684" s="35">
        <v>6622</v>
      </c>
      <c r="X684" s="35">
        <v>9.4778924593632297E-2</v>
      </c>
      <c r="Y684" s="35">
        <v>627.62603865903304</v>
      </c>
      <c r="Z684" s="35">
        <v>0.48039151489932702</v>
      </c>
      <c r="AA684" s="35">
        <v>1036</v>
      </c>
      <c r="AB684" s="35">
        <v>4.9201762255879598E-2</v>
      </c>
      <c r="AC684" s="35">
        <v>6622</v>
      </c>
      <c r="AD684" s="35">
        <v>8.3109927825879198E-2</v>
      </c>
      <c r="AE684" s="35">
        <v>6622</v>
      </c>
      <c r="AF684" s="35">
        <v>0.113441637912979</v>
      </c>
      <c r="AG684" s="35">
        <v>6622</v>
      </c>
    </row>
    <row r="685" spans="1:33" hidden="1">
      <c r="A685" s="35" t="s">
        <v>1139</v>
      </c>
      <c r="B685" s="35" t="s">
        <v>2026</v>
      </c>
      <c r="C685" s="35" t="b">
        <f t="shared" si="20"/>
        <v>1</v>
      </c>
      <c r="D685" s="35">
        <v>8.3990909090909103</v>
      </c>
      <c r="E685" s="35">
        <v>7.6776384535005224</v>
      </c>
      <c r="F685" s="35">
        <v>2.7948884979652666</v>
      </c>
      <c r="G685" s="36">
        <v>0.39787037036148831</v>
      </c>
      <c r="H685" s="37">
        <v>43667</v>
      </c>
      <c r="I685" s="38">
        <v>43667.397870370369</v>
      </c>
      <c r="J685" s="35">
        <v>4</v>
      </c>
      <c r="K685" s="35" t="s">
        <v>599</v>
      </c>
      <c r="L685" s="35">
        <v>5</v>
      </c>
      <c r="M685" s="35">
        <v>25</v>
      </c>
      <c r="N685" s="35">
        <v>3</v>
      </c>
      <c r="O685" s="35">
        <v>2.9661824399999999</v>
      </c>
      <c r="P685" s="35">
        <f t="shared" si="21"/>
        <v>1.3260021979776</v>
      </c>
      <c r="Q685" s="35">
        <v>204</v>
      </c>
      <c r="R685" s="35" t="s">
        <v>1777</v>
      </c>
      <c r="S685" s="35" t="s">
        <v>1341</v>
      </c>
      <c r="T685" s="39">
        <v>3.5200984918319102E-18</v>
      </c>
      <c r="U685" s="35">
        <v>0.78698951306013698</v>
      </c>
      <c r="V685" s="35">
        <v>0.12237630343240199</v>
      </c>
      <c r="W685" s="35">
        <v>11742</v>
      </c>
      <c r="X685" s="35">
        <v>0.10429010916600399</v>
      </c>
      <c r="Y685" s="35">
        <v>1224.5744618272199</v>
      </c>
      <c r="Z685" s="35">
        <v>0.35386309037055003</v>
      </c>
      <c r="AA685" s="35">
        <v>219</v>
      </c>
      <c r="AB685" s="35">
        <v>1.9250191324055602E-2</v>
      </c>
      <c r="AC685" s="35">
        <v>11742</v>
      </c>
      <c r="AD685" s="35">
        <v>4.7084677188863597E-2</v>
      </c>
      <c r="AE685" s="35">
        <v>11742</v>
      </c>
      <c r="AF685" s="35">
        <v>7.5318868085611196E-2</v>
      </c>
      <c r="AG685" s="35">
        <v>11742</v>
      </c>
    </row>
    <row r="686" spans="1:33" hidden="1">
      <c r="A686" s="35" t="s">
        <v>1140</v>
      </c>
      <c r="B686" s="35" t="s">
        <v>2027</v>
      </c>
      <c r="C686" s="35" t="b">
        <f t="shared" si="20"/>
        <v>1</v>
      </c>
      <c r="D686" s="35">
        <v>7.3985606060606086</v>
      </c>
      <c r="E686" s="35">
        <v>7.2172152560083589</v>
      </c>
      <c r="F686" s="35">
        <v>2.5908227840025089</v>
      </c>
      <c r="G686" s="36">
        <v>0.40143518519471399</v>
      </c>
      <c r="H686" s="37">
        <v>43667</v>
      </c>
      <c r="I686" s="38">
        <v>43667.401435185187</v>
      </c>
      <c r="J686" s="35">
        <v>4</v>
      </c>
      <c r="K686" s="35" t="s">
        <v>599</v>
      </c>
      <c r="L686" s="35">
        <v>-5</v>
      </c>
      <c r="M686" s="35">
        <v>25</v>
      </c>
      <c r="N686" s="35">
        <v>3</v>
      </c>
      <c r="O686" s="35">
        <v>0.81648310000000002</v>
      </c>
      <c r="P686" s="35">
        <f t="shared" si="21"/>
        <v>0.365000605024</v>
      </c>
      <c r="Q686" s="35">
        <v>342</v>
      </c>
      <c r="R686" s="35" t="s">
        <v>1777</v>
      </c>
      <c r="S686" s="35" t="s">
        <v>1341</v>
      </c>
      <c r="T686" s="39">
        <v>3.5200984918319102E-18</v>
      </c>
      <c r="U686" s="35">
        <v>1.04754418472053</v>
      </c>
      <c r="V686" s="35">
        <v>0.10208024574584</v>
      </c>
      <c r="W686" s="35">
        <v>10975</v>
      </c>
      <c r="X686" s="35">
        <v>8.4049127914523403E-2</v>
      </c>
      <c r="Y686" s="35">
        <v>922.43917886189502</v>
      </c>
      <c r="Z686" s="35">
        <v>0.41563707248360199</v>
      </c>
      <c r="AA686" s="35">
        <v>128</v>
      </c>
      <c r="AB686" s="35">
        <v>1.38181166464865E-2</v>
      </c>
      <c r="AC686" s="35">
        <v>10975</v>
      </c>
      <c r="AD686" s="35">
        <v>3.6055178703924599E-2</v>
      </c>
      <c r="AE686" s="35">
        <v>10975</v>
      </c>
      <c r="AF686" s="35">
        <v>6.0096634328379701E-2</v>
      </c>
      <c r="AG686" s="35">
        <v>10975</v>
      </c>
    </row>
    <row r="687" spans="1:33" hidden="1">
      <c r="A687" s="35" t="s">
        <v>1141</v>
      </c>
      <c r="B687" s="35" t="s">
        <v>2028</v>
      </c>
      <c r="C687" s="35" t="b">
        <f t="shared" si="20"/>
        <v>1</v>
      </c>
      <c r="D687" s="35">
        <v>10.1333855799373</v>
      </c>
      <c r="E687" s="35">
        <v>9.6114158829676057</v>
      </c>
      <c r="F687" s="35">
        <v>4.6187252758053354</v>
      </c>
      <c r="G687" s="36">
        <v>0.40307870370452292</v>
      </c>
      <c r="H687" s="37">
        <v>43667</v>
      </c>
      <c r="I687" s="38">
        <v>43667.403078703705</v>
      </c>
      <c r="J687" s="35">
        <v>4</v>
      </c>
      <c r="K687" s="35" t="s">
        <v>599</v>
      </c>
      <c r="L687" s="35">
        <v>0</v>
      </c>
      <c r="M687" s="35">
        <v>25</v>
      </c>
      <c r="N687" s="35">
        <v>3</v>
      </c>
      <c r="O687" s="35">
        <v>0.81648310000000002</v>
      </c>
      <c r="P687" s="35">
        <f t="shared" si="21"/>
        <v>0.365000605024</v>
      </c>
      <c r="Q687" s="35">
        <v>342</v>
      </c>
      <c r="R687" s="35" t="s">
        <v>1777</v>
      </c>
      <c r="S687" s="35" t="s">
        <v>1341</v>
      </c>
      <c r="T687" s="39">
        <v>3.5200984918319102E-18</v>
      </c>
      <c r="U687" s="35">
        <v>0.64799083476990804</v>
      </c>
      <c r="V687" s="35">
        <v>8.5619603427670096E-2</v>
      </c>
      <c r="W687" s="35">
        <v>18805</v>
      </c>
      <c r="X687" s="35">
        <v>7.3365827467643904E-2</v>
      </c>
      <c r="Y687" s="35">
        <v>1379.6443855290399</v>
      </c>
      <c r="Z687" s="35">
        <v>0.39426263366902498</v>
      </c>
      <c r="AA687" s="35">
        <v>139</v>
      </c>
      <c r="AB687" s="35">
        <v>9.1008911608241004E-3</v>
      </c>
      <c r="AC687" s="35">
        <v>18805</v>
      </c>
      <c r="AD687" s="35">
        <v>2.6964544883672899E-2</v>
      </c>
      <c r="AE687" s="35">
        <v>18805</v>
      </c>
      <c r="AF687" s="35">
        <v>4.7688414029352102E-2</v>
      </c>
      <c r="AG687" s="35">
        <v>18805</v>
      </c>
    </row>
    <row r="688" spans="1:33" hidden="1">
      <c r="A688" s="35" t="s">
        <v>1142</v>
      </c>
      <c r="B688" s="35" t="s">
        <v>2029</v>
      </c>
      <c r="C688" s="35" t="b">
        <f t="shared" si="20"/>
        <v>1</v>
      </c>
      <c r="D688" s="35">
        <v>10.543333333333333</v>
      </c>
      <c r="E688" s="35">
        <v>11.014237199582027</v>
      </c>
      <c r="F688" s="35">
        <v>4.004173747545277</v>
      </c>
      <c r="G688" s="36">
        <v>0.40552083333022892</v>
      </c>
      <c r="H688" s="37">
        <v>43667</v>
      </c>
      <c r="I688" s="38">
        <v>43667.40552083333</v>
      </c>
      <c r="J688" s="35">
        <v>4</v>
      </c>
      <c r="K688" s="35" t="s">
        <v>599</v>
      </c>
      <c r="L688" s="35">
        <v>10</v>
      </c>
      <c r="M688" s="35">
        <v>25</v>
      </c>
      <c r="N688" s="35">
        <v>3</v>
      </c>
      <c r="O688" s="35">
        <v>1.42493078</v>
      </c>
      <c r="P688" s="35">
        <f t="shared" si="21"/>
        <v>0.63700105589119993</v>
      </c>
      <c r="Q688" s="35">
        <v>62</v>
      </c>
      <c r="R688" s="35" t="s">
        <v>1777</v>
      </c>
      <c r="S688" s="35" t="s">
        <v>1403</v>
      </c>
      <c r="T688" s="39">
        <v>9.4080111810379796E-5</v>
      </c>
      <c r="U688" s="35">
        <v>0.77978702306773096</v>
      </c>
      <c r="V688" s="35">
        <v>9.5214478482835194E-2</v>
      </c>
      <c r="W688" s="35">
        <v>13611</v>
      </c>
      <c r="X688" s="35">
        <v>7.80230151688239E-2</v>
      </c>
      <c r="Y688" s="35">
        <v>1061.97125946286</v>
      </c>
      <c r="Z688" s="35">
        <v>0.40170734663591801</v>
      </c>
      <c r="AA688" s="35">
        <v>160</v>
      </c>
      <c r="AB688" s="35">
        <v>1.19416768736325E-2</v>
      </c>
      <c r="AC688" s="35">
        <v>13611</v>
      </c>
      <c r="AD688" s="35">
        <v>3.2354853813970103E-2</v>
      </c>
      <c r="AE688" s="35">
        <v>13611</v>
      </c>
      <c r="AF688" s="35">
        <v>5.4982406001984799E-2</v>
      </c>
      <c r="AG688" s="35">
        <v>13611</v>
      </c>
    </row>
    <row r="689" spans="1:33" hidden="1">
      <c r="A689" s="35" t="s">
        <v>1143</v>
      </c>
      <c r="B689" s="35" t="s">
        <v>2030</v>
      </c>
      <c r="C689" s="35" t="b">
        <f t="shared" si="20"/>
        <v>1</v>
      </c>
      <c r="G689" s="36">
        <v>0.40729166666278616</v>
      </c>
      <c r="H689" s="37">
        <v>43667</v>
      </c>
      <c r="I689" s="38">
        <v>43667.40729166667</v>
      </c>
      <c r="J689" s="35">
        <v>4</v>
      </c>
      <c r="K689" s="35" t="s">
        <v>599</v>
      </c>
      <c r="L689" s="35">
        <v>0</v>
      </c>
      <c r="M689" s="35">
        <v>25</v>
      </c>
      <c r="N689" s="35">
        <v>3</v>
      </c>
      <c r="O689" s="35">
        <v>1.42493078</v>
      </c>
      <c r="P689" s="35">
        <f t="shared" si="21"/>
        <v>0.63700105589119993</v>
      </c>
      <c r="Q689" s="35">
        <v>62</v>
      </c>
      <c r="R689" s="35" t="s">
        <v>1777</v>
      </c>
      <c r="S689" s="35" t="s">
        <v>1403</v>
      </c>
      <c r="T689" s="35">
        <v>2.4823480764492903E-4</v>
      </c>
      <c r="U689" s="35">
        <v>0.87425988763345797</v>
      </c>
      <c r="V689" s="35">
        <v>0.114864087404905</v>
      </c>
      <c r="W689" s="35">
        <v>15517</v>
      </c>
      <c r="X689" s="35">
        <v>9.6200422923461301E-2</v>
      </c>
      <c r="Y689" s="35">
        <v>1492.7419625033499</v>
      </c>
      <c r="Z689" s="35">
        <v>0.40649162671328998</v>
      </c>
      <c r="AA689" s="35">
        <v>424</v>
      </c>
      <c r="AB689" s="35">
        <v>1.81771157286096E-2</v>
      </c>
      <c r="AC689" s="35">
        <v>15517</v>
      </c>
      <c r="AD689" s="35">
        <v>4.3649875787711803E-2</v>
      </c>
      <c r="AE689" s="35">
        <v>15517</v>
      </c>
      <c r="AF689" s="35">
        <v>7.0047171380440407E-2</v>
      </c>
      <c r="AG689" s="35">
        <v>15517</v>
      </c>
    </row>
    <row r="690" spans="1:33" hidden="1">
      <c r="A690" s="35" t="s">
        <v>1144</v>
      </c>
      <c r="B690" s="35" t="s">
        <v>2031</v>
      </c>
      <c r="C690" s="35" t="b">
        <f t="shared" si="20"/>
        <v>1</v>
      </c>
      <c r="D690" s="35">
        <v>2.7160736677115964</v>
      </c>
      <c r="E690" s="35">
        <v>1.0717084639498431</v>
      </c>
      <c r="F690" s="35">
        <v>3.5851844586517618</v>
      </c>
      <c r="G690" s="36">
        <v>0.40799768519354984</v>
      </c>
      <c r="H690" s="37">
        <v>43667</v>
      </c>
      <c r="I690" s="38">
        <v>43667.407997685186</v>
      </c>
      <c r="J690" s="35">
        <v>4</v>
      </c>
      <c r="K690" s="35" t="s">
        <v>599</v>
      </c>
      <c r="L690" s="35">
        <v>0</v>
      </c>
      <c r="M690" s="35">
        <v>25</v>
      </c>
      <c r="N690" s="35">
        <v>3</v>
      </c>
      <c r="O690" s="35">
        <v>4.7557344400000003</v>
      </c>
      <c r="P690" s="35">
        <f t="shared" si="21"/>
        <v>2.1260035240576003</v>
      </c>
      <c r="Q690" s="35">
        <v>134</v>
      </c>
      <c r="R690" s="35" t="s">
        <v>1777</v>
      </c>
      <c r="S690" s="35" t="s">
        <v>1403</v>
      </c>
      <c r="T690" s="39">
        <v>3.5200984918319102E-18</v>
      </c>
      <c r="U690" s="35">
        <v>0.95547025677543895</v>
      </c>
      <c r="V690" s="35">
        <v>0.13278019669305799</v>
      </c>
      <c r="W690" s="35">
        <v>11820</v>
      </c>
      <c r="X690" s="35">
        <v>7.5768797853297001E-2</v>
      </c>
      <c r="Y690" s="35">
        <v>895.58719062597095</v>
      </c>
      <c r="Z690" s="35">
        <v>0.48707449252444501</v>
      </c>
      <c r="AA690" s="35">
        <v>1366</v>
      </c>
      <c r="AB690" s="35">
        <v>3.7296832485240398E-2</v>
      </c>
      <c r="AC690" s="35">
        <v>11820</v>
      </c>
      <c r="AD690" s="35">
        <v>6.4507841683094994E-2</v>
      </c>
      <c r="AE690" s="35">
        <v>11820</v>
      </c>
      <c r="AF690" s="35">
        <v>9.0293508249929294E-2</v>
      </c>
      <c r="AG690" s="35">
        <v>11820</v>
      </c>
    </row>
    <row r="691" spans="1:33" hidden="1">
      <c r="A691" s="35" t="s">
        <v>1145</v>
      </c>
      <c r="B691" s="35" t="s">
        <v>2032</v>
      </c>
      <c r="C691" s="35" t="b">
        <f t="shared" si="20"/>
        <v>1</v>
      </c>
      <c r="D691" s="35">
        <v>3.7793390804597711</v>
      </c>
      <c r="E691" s="35">
        <v>3.3986415882967607</v>
      </c>
      <c r="F691" s="35">
        <v>2.0358649017610033</v>
      </c>
      <c r="G691" s="36">
        <v>0.40966435184236616</v>
      </c>
      <c r="H691" s="37">
        <v>43667</v>
      </c>
      <c r="I691" s="38">
        <v>43667.40966435185</v>
      </c>
      <c r="J691" s="35">
        <v>4</v>
      </c>
      <c r="K691" s="35" t="s">
        <v>599</v>
      </c>
      <c r="L691" s="35">
        <v>5</v>
      </c>
      <c r="M691" s="35">
        <v>25</v>
      </c>
      <c r="N691" s="35">
        <v>3</v>
      </c>
      <c r="O691" s="35">
        <v>4.7557344400000003</v>
      </c>
      <c r="P691" s="35">
        <f t="shared" si="21"/>
        <v>2.1260035240576003</v>
      </c>
      <c r="Q691" s="35">
        <v>134</v>
      </c>
      <c r="R691" s="35" t="s">
        <v>1777</v>
      </c>
      <c r="S691" s="35" t="s">
        <v>1403</v>
      </c>
      <c r="T691" s="39">
        <v>3.5200984918319102E-18</v>
      </c>
      <c r="U691" s="35">
        <v>0.583380177292951</v>
      </c>
      <c r="V691" s="35">
        <v>0.133067860297365</v>
      </c>
      <c r="W691" s="35">
        <v>8249</v>
      </c>
      <c r="X691" s="35">
        <v>8.9043443916302006E-2</v>
      </c>
      <c r="Y691" s="35">
        <v>734.51936886557496</v>
      </c>
      <c r="Z691" s="35">
        <v>0.37917701643353402</v>
      </c>
      <c r="AA691" s="35">
        <v>810</v>
      </c>
      <c r="AB691" s="35">
        <v>2.7891546090423599E-2</v>
      </c>
      <c r="AC691" s="35">
        <v>8249</v>
      </c>
      <c r="AD691" s="35">
        <v>5.7834050099451598E-2</v>
      </c>
      <c r="AE691" s="35">
        <v>8249</v>
      </c>
      <c r="AF691" s="35">
        <v>8.6488280644733406E-2</v>
      </c>
      <c r="AG691" s="35">
        <v>8249</v>
      </c>
    </row>
    <row r="692" spans="1:33" hidden="1">
      <c r="A692" s="35" t="s">
        <v>1146</v>
      </c>
      <c r="B692" s="35" t="s">
        <v>2033</v>
      </c>
      <c r="C692" s="35" t="b">
        <f t="shared" si="20"/>
        <v>1</v>
      </c>
      <c r="D692" s="35">
        <v>6.8116771159874592</v>
      </c>
      <c r="E692" s="35">
        <v>6.238244514106583</v>
      </c>
      <c r="F692" s="35">
        <v>2.9386382412390097</v>
      </c>
      <c r="G692" s="36">
        <v>0.41365740742185153</v>
      </c>
      <c r="H692" s="37">
        <v>43667</v>
      </c>
      <c r="I692" s="38">
        <v>43667.413657407407</v>
      </c>
      <c r="J692" s="35">
        <v>4</v>
      </c>
      <c r="K692" s="35" t="s">
        <v>599</v>
      </c>
      <c r="L692" s="35">
        <v>-5</v>
      </c>
      <c r="M692" s="35">
        <v>25</v>
      </c>
      <c r="N692" s="35">
        <v>3</v>
      </c>
      <c r="O692" s="35">
        <v>4.3642699399999998</v>
      </c>
      <c r="P692" s="35">
        <f t="shared" si="21"/>
        <v>1.9510032339775998</v>
      </c>
      <c r="Q692" s="35">
        <v>192</v>
      </c>
      <c r="R692" s="35" t="s">
        <v>1777</v>
      </c>
      <c r="S692" s="35" t="s">
        <v>1341</v>
      </c>
      <c r="T692" s="39">
        <v>3.5200984918319102E-18</v>
      </c>
      <c r="U692" s="35">
        <v>0.80010827533418405</v>
      </c>
      <c r="V692" s="35">
        <v>0.118494789614581</v>
      </c>
      <c r="W692" s="35">
        <v>6938</v>
      </c>
      <c r="X692" s="35">
        <v>8.6499218952655402E-2</v>
      </c>
      <c r="Y692" s="35">
        <v>600.13158109352298</v>
      </c>
      <c r="Z692" s="35">
        <v>0.384186177858791</v>
      </c>
      <c r="AA692" s="35">
        <v>305</v>
      </c>
      <c r="AB692" s="35">
        <v>2.07842767943529E-2</v>
      </c>
      <c r="AC692" s="35">
        <v>6938</v>
      </c>
      <c r="AD692" s="35">
        <v>4.7190372162675E-2</v>
      </c>
      <c r="AE692" s="35">
        <v>6938</v>
      </c>
      <c r="AF692" s="35">
        <v>7.3826744593789004E-2</v>
      </c>
      <c r="AG692" s="35">
        <v>6938</v>
      </c>
    </row>
    <row r="693" spans="1:33" hidden="1">
      <c r="A693" s="35" t="s">
        <v>1147</v>
      </c>
      <c r="B693" s="35" t="s">
        <v>2034</v>
      </c>
      <c r="C693" s="35" t="b">
        <f t="shared" si="20"/>
        <v>1</v>
      </c>
      <c r="D693" s="35">
        <v>7.5629231974921547</v>
      </c>
      <c r="E693" s="35">
        <v>7.4248955067920583</v>
      </c>
      <c r="F693" s="35">
        <v>1.9002373469722107</v>
      </c>
      <c r="G693" s="36">
        <v>0.41497685184003785</v>
      </c>
      <c r="H693" s="37">
        <v>43667</v>
      </c>
      <c r="I693" s="38">
        <v>43667.414976851855</v>
      </c>
      <c r="J693" s="35">
        <v>4</v>
      </c>
      <c r="K693" s="35" t="s">
        <v>599</v>
      </c>
      <c r="L693" s="35">
        <v>0</v>
      </c>
      <c r="M693" s="35">
        <v>25</v>
      </c>
      <c r="N693" s="35">
        <v>3</v>
      </c>
      <c r="O693" s="35">
        <v>4.4134826199999999</v>
      </c>
      <c r="P693" s="35">
        <f t="shared" si="21"/>
        <v>1.9730032704448</v>
      </c>
      <c r="Q693" s="35">
        <v>183</v>
      </c>
      <c r="R693" s="35" t="s">
        <v>1777</v>
      </c>
      <c r="S693" s="35" t="s">
        <v>1341</v>
      </c>
      <c r="T693" s="39">
        <v>3.5200984918319102E-18</v>
      </c>
      <c r="U693" s="35">
        <v>0.98903645185173406</v>
      </c>
      <c r="V693" s="35">
        <v>8.8197201729508498E-2</v>
      </c>
      <c r="W693" s="35">
        <v>13445</v>
      </c>
      <c r="X693" s="35">
        <v>7.1568436245308995E-2</v>
      </c>
      <c r="Y693" s="35">
        <v>962.23762531817897</v>
      </c>
      <c r="Z693" s="35">
        <v>0.47827026560755598</v>
      </c>
      <c r="AA693" s="35">
        <v>202</v>
      </c>
      <c r="AB693" s="35">
        <v>1.16023570928009E-2</v>
      </c>
      <c r="AC693" s="35">
        <v>13445</v>
      </c>
      <c r="AD693" s="35">
        <v>2.9775645299709101E-2</v>
      </c>
      <c r="AE693" s="35">
        <v>13445</v>
      </c>
      <c r="AF693" s="35">
        <v>5.04913229902548E-2</v>
      </c>
      <c r="AG693" s="35">
        <v>13445</v>
      </c>
    </row>
    <row r="694" spans="1:33" hidden="1">
      <c r="A694" s="35" t="s">
        <v>1148</v>
      </c>
      <c r="B694" s="35" t="s">
        <v>2035</v>
      </c>
      <c r="C694" s="35" t="b">
        <f t="shared" si="20"/>
        <v>1</v>
      </c>
      <c r="D694" s="35">
        <v>8.9374712643678151</v>
      </c>
      <c r="E694" s="35">
        <v>8.0962643678160902</v>
      </c>
      <c r="F694" s="35">
        <v>3.5852998997528451</v>
      </c>
      <c r="G694" s="36">
        <v>0.41701388888759539</v>
      </c>
      <c r="H694" s="37">
        <v>43667</v>
      </c>
      <c r="I694" s="38">
        <v>43667.417013888888</v>
      </c>
      <c r="J694" s="35">
        <v>4</v>
      </c>
      <c r="K694" s="35" t="s">
        <v>599</v>
      </c>
      <c r="L694" s="35">
        <v>0</v>
      </c>
      <c r="M694" s="35">
        <v>25</v>
      </c>
      <c r="N694" s="35">
        <v>3</v>
      </c>
      <c r="O694" s="35">
        <v>4.4134826199999999</v>
      </c>
      <c r="P694" s="35">
        <f t="shared" si="21"/>
        <v>1.9730032704448</v>
      </c>
      <c r="Q694" s="35">
        <v>183</v>
      </c>
      <c r="R694" s="35" t="s">
        <v>1777</v>
      </c>
      <c r="S694" s="35" t="s">
        <v>1341</v>
      </c>
      <c r="T694" s="39">
        <v>3.5200984918319102E-18</v>
      </c>
      <c r="U694" s="35">
        <v>1.1443421496050401</v>
      </c>
      <c r="V694" s="35">
        <v>0.12870427745166099</v>
      </c>
      <c r="W694" s="35">
        <v>12669</v>
      </c>
      <c r="X694" s="35">
        <v>0.102903981569046</v>
      </c>
      <c r="Y694" s="35">
        <v>1303.6905424982499</v>
      </c>
      <c r="Z694" s="35">
        <v>0.48692296828889198</v>
      </c>
      <c r="AA694" s="35">
        <v>484</v>
      </c>
      <c r="AB694" s="35">
        <v>2.5443054038302899E-2</v>
      </c>
      <c r="AC694" s="35">
        <v>12669</v>
      </c>
      <c r="AD694" s="35">
        <v>5.3580907232432501E-2</v>
      </c>
      <c r="AE694" s="35">
        <v>12669</v>
      </c>
      <c r="AF694" s="35">
        <v>8.1807849719036402E-2</v>
      </c>
      <c r="AG694" s="35">
        <v>12669</v>
      </c>
    </row>
    <row r="695" spans="1:33" hidden="1">
      <c r="A695" s="35" t="s">
        <v>1149</v>
      </c>
      <c r="B695" s="35" t="s">
        <v>2036</v>
      </c>
      <c r="C695" s="35" t="b">
        <f t="shared" si="20"/>
        <v>1</v>
      </c>
      <c r="D695" s="35">
        <v>4.8998249738766981</v>
      </c>
      <c r="E695" s="35">
        <v>4.6943573667711602</v>
      </c>
      <c r="F695" s="35">
        <v>1.8886071479837732</v>
      </c>
      <c r="G695" s="36">
        <v>0.41931712962104939</v>
      </c>
      <c r="H695" s="37">
        <v>43667</v>
      </c>
      <c r="I695" s="38">
        <v>43667.419317129628</v>
      </c>
      <c r="J695" s="35">
        <v>4</v>
      </c>
      <c r="K695" s="35" t="s">
        <v>599</v>
      </c>
      <c r="L695" s="35">
        <v>-5</v>
      </c>
      <c r="M695" s="35">
        <v>25</v>
      </c>
      <c r="N695" s="35">
        <v>3</v>
      </c>
      <c r="O695" s="35">
        <v>3.3486991800000001</v>
      </c>
      <c r="P695" s="35">
        <f t="shared" si="21"/>
        <v>1.4970024814272</v>
      </c>
      <c r="Q695" s="35">
        <v>137</v>
      </c>
      <c r="R695" s="35" t="s">
        <v>1777</v>
      </c>
      <c r="S695" s="35" t="s">
        <v>1341</v>
      </c>
      <c r="T695" s="39">
        <v>3.5200984918319102E-18</v>
      </c>
      <c r="U695" s="35">
        <v>0.697727662666073</v>
      </c>
      <c r="V695" s="35">
        <v>0.112000693333074</v>
      </c>
      <c r="W695" s="35">
        <v>6830</v>
      </c>
      <c r="X695" s="35">
        <v>9.16713836541444E-2</v>
      </c>
      <c r="Y695" s="35">
        <v>626.115550357806</v>
      </c>
      <c r="Z695" s="35">
        <v>0.382874337097377</v>
      </c>
      <c r="AA695" s="35">
        <v>119</v>
      </c>
      <c r="AB695" s="35">
        <v>1.67652528664794E-2</v>
      </c>
      <c r="AC695" s="35">
        <v>6830</v>
      </c>
      <c r="AD695" s="35">
        <v>4.16567752823696E-2</v>
      </c>
      <c r="AE695" s="35">
        <v>6830</v>
      </c>
      <c r="AF695" s="35">
        <v>6.7656574580531703E-2</v>
      </c>
      <c r="AG695" s="35">
        <v>6830</v>
      </c>
    </row>
    <row r="696" spans="1:33" hidden="1">
      <c r="A696" s="35" t="s">
        <v>1150</v>
      </c>
      <c r="B696" s="35" t="s">
        <v>2037</v>
      </c>
      <c r="C696" s="35" t="b">
        <f t="shared" si="20"/>
        <v>1</v>
      </c>
      <c r="D696" s="35">
        <v>9.0327220480668746</v>
      </c>
      <c r="E696" s="35">
        <v>8.312434691745036</v>
      </c>
      <c r="F696" s="35">
        <v>3.6411012946372274</v>
      </c>
      <c r="G696" s="36">
        <v>0.42108796295360662</v>
      </c>
      <c r="H696" s="37">
        <v>43667</v>
      </c>
      <c r="I696" s="38">
        <v>43667.421087962961</v>
      </c>
      <c r="J696" s="35">
        <v>4</v>
      </c>
      <c r="K696" s="35" t="s">
        <v>599</v>
      </c>
      <c r="L696" s="35">
        <v>5</v>
      </c>
      <c r="M696" s="35">
        <v>25</v>
      </c>
      <c r="N696" s="35">
        <v>3</v>
      </c>
      <c r="O696" s="35">
        <v>3.3486991800000001</v>
      </c>
      <c r="P696" s="35">
        <f t="shared" si="21"/>
        <v>1.4970024814272</v>
      </c>
      <c r="Q696" s="35">
        <v>137</v>
      </c>
      <c r="R696" s="35" t="s">
        <v>1777</v>
      </c>
      <c r="S696" s="35" t="s">
        <v>1341</v>
      </c>
      <c r="T696" s="39">
        <v>3.5200984918319102E-18</v>
      </c>
      <c r="U696" s="35">
        <v>0.49639564075300702</v>
      </c>
      <c r="V696" s="35">
        <v>9.4750799463200197E-2</v>
      </c>
      <c r="W696" s="35">
        <v>14272</v>
      </c>
      <c r="X696" s="35">
        <v>7.6861619593587102E-2</v>
      </c>
      <c r="Y696" s="35">
        <v>1096.96903483968</v>
      </c>
      <c r="Z696" s="35">
        <v>0.35981197040749602</v>
      </c>
      <c r="AA696" s="35">
        <v>155</v>
      </c>
      <c r="AB696" s="35">
        <v>1.17130126194548E-2</v>
      </c>
      <c r="AC696" s="35">
        <v>14272</v>
      </c>
      <c r="AD696" s="35">
        <v>3.2076004435560197E-2</v>
      </c>
      <c r="AE696" s="35">
        <v>14272</v>
      </c>
      <c r="AF696" s="35">
        <v>5.4635835140817803E-2</v>
      </c>
      <c r="AG696" s="35">
        <v>14272</v>
      </c>
    </row>
    <row r="697" spans="1:33" hidden="1">
      <c r="A697" s="35" t="s">
        <v>1151</v>
      </c>
      <c r="B697" s="35" t="s">
        <v>2038</v>
      </c>
      <c r="C697" s="35" t="b">
        <f t="shared" si="20"/>
        <v>1</v>
      </c>
      <c r="D697" s="35">
        <v>5.62334117032393</v>
      </c>
      <c r="E697" s="35">
        <v>4.5728840125391841</v>
      </c>
      <c r="F697" s="35">
        <v>3.066698813246945</v>
      </c>
      <c r="G697" s="36">
        <v>0.42268518518540077</v>
      </c>
      <c r="H697" s="37">
        <v>43667</v>
      </c>
      <c r="I697" s="38">
        <v>43667.422685185185</v>
      </c>
      <c r="J697" s="35">
        <v>4</v>
      </c>
      <c r="K697" s="35" t="s">
        <v>599</v>
      </c>
      <c r="L697" s="35">
        <v>10</v>
      </c>
      <c r="M697" s="35">
        <v>25</v>
      </c>
      <c r="N697" s="35">
        <v>3</v>
      </c>
      <c r="O697" s="35">
        <v>3.3039603799999999</v>
      </c>
      <c r="P697" s="35">
        <f t="shared" si="21"/>
        <v>1.4770024482752</v>
      </c>
      <c r="Q697" s="35">
        <v>143</v>
      </c>
      <c r="R697" s="35" t="s">
        <v>1777</v>
      </c>
      <c r="S697" s="35" t="s">
        <v>1341</v>
      </c>
      <c r="T697" s="35">
        <v>1.2331957985324801E-4</v>
      </c>
      <c r="U697" s="35">
        <v>0.66823256888942695</v>
      </c>
      <c r="V697" s="35">
        <v>9.2313018197046404E-2</v>
      </c>
      <c r="W697" s="35">
        <v>17100</v>
      </c>
      <c r="X697" s="35">
        <v>7.1400484233293204E-2</v>
      </c>
      <c r="Y697" s="35">
        <v>1220.94828038931</v>
      </c>
      <c r="Z697" s="35">
        <v>0.42128371849375601</v>
      </c>
      <c r="AA697" s="35">
        <v>541</v>
      </c>
      <c r="AB697" s="35">
        <v>1.35091825176044E-2</v>
      </c>
      <c r="AC697" s="35">
        <v>17100</v>
      </c>
      <c r="AD697" s="35">
        <v>3.2774023463415201E-2</v>
      </c>
      <c r="AE697" s="35">
        <v>17100</v>
      </c>
      <c r="AF697" s="35">
        <v>5.4080392312143198E-2</v>
      </c>
      <c r="AG697" s="35">
        <v>17100</v>
      </c>
    </row>
    <row r="698" spans="1:33" hidden="1">
      <c r="A698" s="35" t="s">
        <v>1152</v>
      </c>
      <c r="B698" s="35" t="s">
        <v>2039</v>
      </c>
      <c r="C698" s="35" t="b">
        <f t="shared" si="20"/>
        <v>1</v>
      </c>
      <c r="D698" s="35">
        <v>7.1319305120167202</v>
      </c>
      <c r="E698" s="35">
        <v>6.8136102403343779</v>
      </c>
      <c r="F698" s="35">
        <v>2.3777963297910918</v>
      </c>
      <c r="G698" s="36">
        <v>0.4241203703568317</v>
      </c>
      <c r="H698" s="37">
        <v>43667</v>
      </c>
      <c r="I698" s="38">
        <v>43667.424120370371</v>
      </c>
      <c r="J698" s="35">
        <v>4</v>
      </c>
      <c r="K698" s="35" t="s">
        <v>599</v>
      </c>
      <c r="L698" s="35">
        <v>5</v>
      </c>
      <c r="M698" s="35">
        <v>25</v>
      </c>
      <c r="N698" s="35">
        <v>3</v>
      </c>
      <c r="O698" s="35">
        <v>3.3039603799999999</v>
      </c>
      <c r="P698" s="35">
        <f t="shared" si="21"/>
        <v>1.4770024482752</v>
      </c>
      <c r="Q698" s="35">
        <v>143</v>
      </c>
      <c r="R698" s="35" t="s">
        <v>1777</v>
      </c>
      <c r="S698" s="35" t="s">
        <v>1341</v>
      </c>
      <c r="T698" s="35">
        <v>3.8703382613132701E-3</v>
      </c>
      <c r="U698" s="35">
        <v>0.62380849958415296</v>
      </c>
      <c r="V698" s="35">
        <v>0.131153702439436</v>
      </c>
      <c r="W698" s="35">
        <v>9706</v>
      </c>
      <c r="X698" s="35">
        <v>9.08514986275442E-2</v>
      </c>
      <c r="Y698" s="35">
        <v>881.80464567894398</v>
      </c>
      <c r="Z698" s="35">
        <v>0.41707371281066802</v>
      </c>
      <c r="AA698" s="35">
        <v>760</v>
      </c>
      <c r="AB698" s="35">
        <v>2.7707653608098098E-2</v>
      </c>
      <c r="AC698" s="35">
        <v>9706</v>
      </c>
      <c r="AD698" s="35">
        <v>5.6806066967378797E-2</v>
      </c>
      <c r="AE698" s="35">
        <v>9706</v>
      </c>
      <c r="AF698" s="35">
        <v>8.4985108177145705E-2</v>
      </c>
      <c r="AG698" s="35">
        <v>9706</v>
      </c>
    </row>
    <row r="699" spans="1:33" hidden="1">
      <c r="A699" s="35" t="s">
        <v>1153</v>
      </c>
      <c r="B699" s="35" t="s">
        <v>2040</v>
      </c>
      <c r="C699" s="35" t="b">
        <f t="shared" si="20"/>
        <v>1</v>
      </c>
      <c r="D699" s="35">
        <v>4.7546316614420094</v>
      </c>
      <c r="E699" s="35">
        <v>4.8798328108672937</v>
      </c>
      <c r="F699" s="35">
        <v>1.4519610574539463</v>
      </c>
      <c r="G699" s="36">
        <v>0.42570601851912215</v>
      </c>
      <c r="H699" s="37">
        <v>43667</v>
      </c>
      <c r="I699" s="38">
        <v>43667.425706018519</v>
      </c>
      <c r="J699" s="35">
        <v>4</v>
      </c>
      <c r="K699" s="35" t="s">
        <v>599</v>
      </c>
      <c r="L699" s="35">
        <v>10</v>
      </c>
      <c r="M699" s="35">
        <v>25</v>
      </c>
      <c r="N699" s="35">
        <v>3</v>
      </c>
      <c r="O699" s="35">
        <v>4.3441374799999997</v>
      </c>
      <c r="P699" s="35">
        <f t="shared" si="21"/>
        <v>1.9420032190591998</v>
      </c>
      <c r="Q699" s="35">
        <v>134</v>
      </c>
      <c r="R699" s="35" t="s">
        <v>1777</v>
      </c>
      <c r="S699" s="35" t="s">
        <v>1403</v>
      </c>
      <c r="T699" s="39">
        <v>3.5200984918319102E-18</v>
      </c>
      <c r="U699" s="35">
        <v>0.66286786429921796</v>
      </c>
      <c r="V699" s="35">
        <v>0.11306258004424501</v>
      </c>
      <c r="W699" s="35">
        <v>5718</v>
      </c>
      <c r="X699" s="35">
        <v>7.8423565876577797E-2</v>
      </c>
      <c r="Y699" s="35">
        <v>448.42594968227201</v>
      </c>
      <c r="Z699" s="35">
        <v>0.42295541858905999</v>
      </c>
      <c r="AA699" s="35">
        <v>299</v>
      </c>
      <c r="AB699" s="35">
        <v>2.0934110181539602E-2</v>
      </c>
      <c r="AC699" s="35">
        <v>5718</v>
      </c>
      <c r="AD699" s="35">
        <v>4.5503495167504501E-2</v>
      </c>
      <c r="AE699" s="35">
        <v>5718</v>
      </c>
      <c r="AF699" s="35">
        <v>7.0532197495999996E-2</v>
      </c>
      <c r="AG699" s="35">
        <v>5718</v>
      </c>
    </row>
    <row r="700" spans="1:33" hidden="1">
      <c r="A700" s="35" t="s">
        <v>1154</v>
      </c>
      <c r="B700" s="35" t="s">
        <v>2041</v>
      </c>
      <c r="C700" s="35" t="b">
        <f t="shared" si="20"/>
        <v>1</v>
      </c>
      <c r="D700" s="35">
        <v>6.0214811912225734</v>
      </c>
      <c r="E700" s="35">
        <v>5.0803291536050157</v>
      </c>
      <c r="F700" s="35">
        <v>2.8050802292287389</v>
      </c>
      <c r="G700" s="36">
        <v>0.42902777777635492</v>
      </c>
      <c r="H700" s="37">
        <v>43667</v>
      </c>
      <c r="I700" s="38">
        <v>43667.429027777776</v>
      </c>
      <c r="J700" s="35">
        <v>4</v>
      </c>
      <c r="K700" s="35" t="s">
        <v>599</v>
      </c>
      <c r="L700" s="35">
        <v>-5</v>
      </c>
      <c r="M700" s="35">
        <v>25</v>
      </c>
      <c r="N700" s="35">
        <v>3</v>
      </c>
      <c r="O700" s="35">
        <v>3.4896264000000001</v>
      </c>
      <c r="P700" s="35">
        <f t="shared" si="21"/>
        <v>1.560002585856</v>
      </c>
      <c r="Q700" s="35">
        <v>185</v>
      </c>
      <c r="R700" s="35" t="s">
        <v>1777</v>
      </c>
      <c r="S700" s="35" t="s">
        <v>1341</v>
      </c>
      <c r="T700" s="39">
        <v>3.5200984918319102E-18</v>
      </c>
      <c r="U700" s="35">
        <v>0.89755918124044798</v>
      </c>
      <c r="V700" s="35">
        <v>0.12546504559643401</v>
      </c>
      <c r="W700" s="35">
        <v>10793</v>
      </c>
      <c r="X700" s="35">
        <v>9.51380308237183E-2</v>
      </c>
      <c r="Y700" s="35">
        <v>1026.82476668039</v>
      </c>
      <c r="Z700" s="35">
        <v>0.45235679831085901</v>
      </c>
      <c r="AA700" s="35">
        <v>717</v>
      </c>
      <c r="AB700" s="35">
        <v>2.6143566058325698E-2</v>
      </c>
      <c r="AC700" s="35">
        <v>10793</v>
      </c>
      <c r="AD700" s="35">
        <v>5.3333109248027998E-2</v>
      </c>
      <c r="AE700" s="35">
        <v>10793</v>
      </c>
      <c r="AF700" s="35">
        <v>8.0376657929237996E-2</v>
      </c>
      <c r="AG700" s="35">
        <v>10793</v>
      </c>
    </row>
    <row r="701" spans="1:33" hidden="1">
      <c r="A701" s="35" t="s">
        <v>1155</v>
      </c>
      <c r="B701" s="35" t="s">
        <v>2042</v>
      </c>
      <c r="C701" s="35" t="b">
        <f t="shared" si="20"/>
        <v>1</v>
      </c>
      <c r="D701" s="35">
        <v>8.8358542319749187</v>
      </c>
      <c r="E701" s="35">
        <v>8.4463166144200628</v>
      </c>
      <c r="F701" s="35">
        <v>3.1332822647097047</v>
      </c>
      <c r="G701" s="36">
        <v>0.43049768518540077</v>
      </c>
      <c r="H701" s="37">
        <v>43667</v>
      </c>
      <c r="I701" s="38">
        <v>43667.430497685185</v>
      </c>
      <c r="J701" s="35">
        <v>4</v>
      </c>
      <c r="K701" s="35" t="s">
        <v>599</v>
      </c>
      <c r="L701" s="35">
        <v>0</v>
      </c>
      <c r="M701" s="35">
        <v>25</v>
      </c>
      <c r="N701" s="35">
        <v>3</v>
      </c>
      <c r="O701" s="35">
        <v>3.4896264000000001</v>
      </c>
      <c r="P701" s="35">
        <f t="shared" si="21"/>
        <v>1.560002585856</v>
      </c>
      <c r="Q701" s="35">
        <v>185</v>
      </c>
      <c r="R701" s="35" t="s">
        <v>1777</v>
      </c>
      <c r="S701" s="35" t="s">
        <v>1341</v>
      </c>
      <c r="T701" s="39">
        <v>3.5200984918319102E-18</v>
      </c>
      <c r="U701" s="35">
        <v>1.47151121718606</v>
      </c>
      <c r="V701" s="35">
        <v>0.154966298044034</v>
      </c>
      <c r="W701" s="35">
        <v>9975</v>
      </c>
      <c r="X701" s="35">
        <v>0.12322124274971299</v>
      </c>
      <c r="Y701" s="35">
        <v>1229.1318964283801</v>
      </c>
      <c r="Z701" s="35">
        <v>0.46220011899510299</v>
      </c>
      <c r="AA701" s="35">
        <v>792</v>
      </c>
      <c r="AB701" s="35">
        <v>3.8914627313314597E-2</v>
      </c>
      <c r="AC701" s="35">
        <v>9975</v>
      </c>
      <c r="AD701" s="35">
        <v>7.25301893554922E-2</v>
      </c>
      <c r="AE701" s="35">
        <v>9975</v>
      </c>
      <c r="AF701" s="35">
        <v>0.104316748434527</v>
      </c>
      <c r="AG701" s="35">
        <v>9975</v>
      </c>
    </row>
    <row r="702" spans="1:33" hidden="1">
      <c r="A702" s="35" t="s">
        <v>1156</v>
      </c>
      <c r="B702" s="35" t="s">
        <v>2043</v>
      </c>
      <c r="C702" s="35" t="b">
        <f t="shared" si="20"/>
        <v>1</v>
      </c>
      <c r="D702" s="35">
        <v>8.7587434691745045</v>
      </c>
      <c r="E702" s="35">
        <v>7.8552769070010449</v>
      </c>
      <c r="F702" s="35">
        <v>2.8489920195243763</v>
      </c>
      <c r="G702" s="36">
        <v>0.4319328703568317</v>
      </c>
      <c r="H702" s="37">
        <v>43667</v>
      </c>
      <c r="I702" s="38">
        <v>43667.431932870371</v>
      </c>
      <c r="J702" s="35">
        <v>4</v>
      </c>
      <c r="K702" s="35" t="s">
        <v>599</v>
      </c>
      <c r="L702" s="35">
        <v>0</v>
      </c>
      <c r="M702" s="35">
        <v>25</v>
      </c>
      <c r="N702" s="35">
        <v>3</v>
      </c>
      <c r="O702" s="35">
        <v>3.4896264000000001</v>
      </c>
      <c r="P702" s="35">
        <f t="shared" si="21"/>
        <v>1.560002585856</v>
      </c>
      <c r="Q702" s="35">
        <v>185</v>
      </c>
      <c r="R702" s="35" t="s">
        <v>1777</v>
      </c>
      <c r="S702" s="35" t="s">
        <v>1341</v>
      </c>
      <c r="T702" s="39">
        <v>3.5200984918319102E-18</v>
      </c>
      <c r="U702" s="35">
        <v>1.0806955465393699</v>
      </c>
      <c r="V702" s="35">
        <v>0.146516619923626</v>
      </c>
      <c r="W702" s="35">
        <v>12899</v>
      </c>
      <c r="X702" s="35">
        <v>8.8101067316378706E-2</v>
      </c>
      <c r="Y702" s="35">
        <v>1136.4156673139701</v>
      </c>
      <c r="Z702" s="35">
        <v>0.44605227717430801</v>
      </c>
      <c r="AA702" s="35">
        <v>1839</v>
      </c>
      <c r="AB702" s="35">
        <v>4.0605571100409299E-2</v>
      </c>
      <c r="AC702" s="35">
        <v>12899</v>
      </c>
      <c r="AD702" s="35">
        <v>7.1750390356034699E-2</v>
      </c>
      <c r="AE702" s="35">
        <v>12899</v>
      </c>
      <c r="AF702" s="35">
        <v>0.100475278997281</v>
      </c>
      <c r="AG702" s="35">
        <v>12899</v>
      </c>
    </row>
    <row r="703" spans="1:33" hidden="1">
      <c r="A703" s="35" t="s">
        <v>1157</v>
      </c>
      <c r="B703" s="35" t="s">
        <v>2044</v>
      </c>
      <c r="C703" s="35" t="b">
        <f t="shared" si="20"/>
        <v>1</v>
      </c>
      <c r="D703" s="35">
        <v>7.3577089864158758</v>
      </c>
      <c r="E703" s="35">
        <v>7.0271682340647867</v>
      </c>
      <c r="F703" s="35">
        <v>2.5845553035499922</v>
      </c>
      <c r="G703" s="36">
        <v>0.43811342591652647</v>
      </c>
      <c r="H703" s="37">
        <v>43667</v>
      </c>
      <c r="I703" s="38">
        <v>43667.438113425924</v>
      </c>
      <c r="J703" s="35">
        <v>4</v>
      </c>
      <c r="K703" s="35" t="s">
        <v>599</v>
      </c>
      <c r="L703" s="35">
        <v>10</v>
      </c>
      <c r="M703" s="35">
        <v>25</v>
      </c>
      <c r="N703" s="35">
        <v>3</v>
      </c>
      <c r="O703" s="35">
        <v>4.0220181200000003</v>
      </c>
      <c r="P703" s="35">
        <f t="shared" si="21"/>
        <v>1.7980029803648001</v>
      </c>
      <c r="Q703" s="35">
        <v>26</v>
      </c>
      <c r="R703" s="35" t="s">
        <v>1777</v>
      </c>
      <c r="S703" s="35" t="s">
        <v>1341</v>
      </c>
      <c r="T703" s="39">
        <v>3.5200984918319102E-18</v>
      </c>
      <c r="U703" s="35">
        <v>1.03468030161374</v>
      </c>
      <c r="V703" s="35">
        <v>0.12405510974126401</v>
      </c>
      <c r="W703" s="35">
        <v>7284</v>
      </c>
      <c r="X703" s="35">
        <v>7.9509542633277697E-2</v>
      </c>
      <c r="Y703" s="35">
        <v>579.147508540795</v>
      </c>
      <c r="Z703" s="35">
        <v>0.51061773117754605</v>
      </c>
      <c r="AA703" s="35">
        <v>449</v>
      </c>
      <c r="AB703" s="35">
        <v>2.9325231624614E-2</v>
      </c>
      <c r="AC703" s="35">
        <v>7284</v>
      </c>
      <c r="AD703" s="35">
        <v>5.5334849881535697E-2</v>
      </c>
      <c r="AE703" s="35">
        <v>7284</v>
      </c>
      <c r="AF703" s="35">
        <v>8.1037029793049595E-2</v>
      </c>
      <c r="AG703" s="35">
        <v>7284</v>
      </c>
    </row>
    <row r="704" spans="1:33" hidden="1">
      <c r="A704" s="35" t="s">
        <v>1158</v>
      </c>
      <c r="B704" s="35" t="s">
        <v>2045</v>
      </c>
      <c r="C704" s="35" t="b">
        <f t="shared" si="20"/>
        <v>1</v>
      </c>
      <c r="D704" s="35">
        <v>8.4476280041797267</v>
      </c>
      <c r="E704" s="35">
        <v>7.7377220480668756</v>
      </c>
      <c r="F704" s="35">
        <v>2.9591887613878045</v>
      </c>
      <c r="G704" s="36">
        <v>0.440289351856336</v>
      </c>
      <c r="H704" s="37">
        <v>43667</v>
      </c>
      <c r="I704" s="38">
        <v>43667.440289351849</v>
      </c>
      <c r="J704" s="35">
        <v>4</v>
      </c>
      <c r="K704" s="35" t="s">
        <v>599</v>
      </c>
      <c r="L704" s="35">
        <v>5</v>
      </c>
      <c r="M704" s="35">
        <v>25</v>
      </c>
      <c r="N704" s="35">
        <v>3</v>
      </c>
      <c r="O704" s="35">
        <v>5.3239172000000003</v>
      </c>
      <c r="P704" s="35">
        <f t="shared" si="21"/>
        <v>2.3800039450880002</v>
      </c>
      <c r="Q704" s="35">
        <v>117</v>
      </c>
      <c r="R704" s="35" t="s">
        <v>1777</v>
      </c>
      <c r="S704" s="35" t="s">
        <v>1403</v>
      </c>
      <c r="T704" s="39">
        <v>3.5200984918319102E-18</v>
      </c>
      <c r="U704" s="35">
        <v>1.0130525834656501</v>
      </c>
      <c r="V704" s="35">
        <v>0.16017245965122801</v>
      </c>
      <c r="W704" s="35">
        <v>9338</v>
      </c>
      <c r="X704" s="35">
        <v>0.13223287498608899</v>
      </c>
      <c r="Y704" s="35">
        <v>1234.7905866200999</v>
      </c>
      <c r="Z704" s="35">
        <v>0.42029177409898699</v>
      </c>
      <c r="AA704" s="35">
        <v>810</v>
      </c>
      <c r="AB704" s="35">
        <v>3.67713682339533E-2</v>
      </c>
      <c r="AC704" s="35">
        <v>9338</v>
      </c>
      <c r="AD704" s="35">
        <v>7.3330108873395097E-2</v>
      </c>
      <c r="AE704" s="35">
        <v>9338</v>
      </c>
      <c r="AF704" s="35">
        <v>0.107142858455225</v>
      </c>
      <c r="AG704" s="35">
        <v>9338</v>
      </c>
    </row>
    <row r="705" spans="1:33" hidden="1">
      <c r="A705" s="35" t="s">
        <v>1159</v>
      </c>
      <c r="B705" s="35" t="s">
        <v>2046</v>
      </c>
      <c r="C705" s="35" t="b">
        <f t="shared" si="20"/>
        <v>1</v>
      </c>
      <c r="D705" s="35">
        <v>6.7593625914315609</v>
      </c>
      <c r="E705" s="35">
        <v>6.6999738766980155</v>
      </c>
      <c r="F705" s="35">
        <v>1.8714244691067807</v>
      </c>
      <c r="G705" s="36">
        <v>0.44223379628965631</v>
      </c>
      <c r="H705" s="37">
        <v>43667</v>
      </c>
      <c r="I705" s="38">
        <v>43667.442233796297</v>
      </c>
      <c r="J705" s="35">
        <v>4</v>
      </c>
      <c r="K705" s="35" t="s">
        <v>599</v>
      </c>
      <c r="L705" s="35">
        <v>5</v>
      </c>
      <c r="M705" s="35">
        <v>25</v>
      </c>
      <c r="N705" s="35">
        <v>3</v>
      </c>
      <c r="O705" s="35">
        <v>5.3239172000000003</v>
      </c>
      <c r="P705" s="35">
        <f t="shared" si="21"/>
        <v>2.3800039450880002</v>
      </c>
      <c r="Q705" s="35">
        <v>117</v>
      </c>
      <c r="R705" s="35" t="s">
        <v>1777</v>
      </c>
      <c r="S705" s="35" t="s">
        <v>1403</v>
      </c>
      <c r="T705" s="39">
        <v>3.5200984918319102E-18</v>
      </c>
      <c r="U705" s="35">
        <v>0.86773034441757202</v>
      </c>
      <c r="V705" s="35">
        <v>0.121067595053584</v>
      </c>
      <c r="W705" s="35">
        <v>9875</v>
      </c>
      <c r="X705" s="35">
        <v>8.6457742461031301E-2</v>
      </c>
      <c r="Y705" s="35">
        <v>853.77020680268402</v>
      </c>
      <c r="Z705" s="35">
        <v>0.44269753038607101</v>
      </c>
      <c r="AA705" s="35">
        <v>503</v>
      </c>
      <c r="AB705" s="35">
        <v>2.3770251988987499E-2</v>
      </c>
      <c r="AC705" s="35">
        <v>9875</v>
      </c>
      <c r="AD705" s="35">
        <v>5.0111152907254E-2</v>
      </c>
      <c r="AE705" s="35">
        <v>9875</v>
      </c>
      <c r="AF705" s="35">
        <v>7.6609185208192696E-2</v>
      </c>
      <c r="AG705" s="35">
        <v>9875</v>
      </c>
    </row>
    <row r="706" spans="1:33" hidden="1">
      <c r="A706" s="35" t="s">
        <v>1160</v>
      </c>
      <c r="B706" s="35" t="s">
        <v>2047</v>
      </c>
      <c r="C706" s="35" t="b">
        <f t="shared" ref="C706:C769" si="22">ISNUMBER(SEARCH(LEFT(B706,35),A706))</f>
        <v>1</v>
      </c>
      <c r="D706" s="35">
        <v>6.5794200626959229</v>
      </c>
      <c r="E706" s="35">
        <v>6.5001306165099271</v>
      </c>
      <c r="F706" s="35">
        <v>2.2499649377476896</v>
      </c>
      <c r="G706" s="36">
        <v>0.44688657406368293</v>
      </c>
      <c r="H706" s="37">
        <v>43667</v>
      </c>
      <c r="I706" s="38">
        <v>43667.446886574071</v>
      </c>
      <c r="J706" s="35">
        <v>4</v>
      </c>
      <c r="K706" s="35" t="s">
        <v>599</v>
      </c>
      <c r="L706" s="35">
        <v>-5</v>
      </c>
      <c r="M706" s="35">
        <v>25</v>
      </c>
      <c r="N706" s="35">
        <v>3</v>
      </c>
      <c r="O706" s="35">
        <v>3.5947625799999998</v>
      </c>
      <c r="P706" s="35">
        <f t="shared" si="21"/>
        <v>1.6070026637632</v>
      </c>
      <c r="Q706" s="35">
        <v>88</v>
      </c>
      <c r="R706" s="35" t="s">
        <v>1777</v>
      </c>
      <c r="S706" s="35" t="s">
        <v>1403</v>
      </c>
      <c r="T706" s="39">
        <v>3.5200984918319102E-18</v>
      </c>
      <c r="U706" s="35">
        <v>0.70147200633409501</v>
      </c>
      <c r="V706" s="35">
        <v>0.157255560632729</v>
      </c>
      <c r="W706" s="35">
        <v>8175</v>
      </c>
      <c r="X706" s="35">
        <v>0.10064852076889801</v>
      </c>
      <c r="Y706" s="35">
        <v>822.80165728574195</v>
      </c>
      <c r="Z706" s="35">
        <v>0.41078652161567902</v>
      </c>
      <c r="AA706" s="35">
        <v>1327</v>
      </c>
      <c r="AB706" s="35">
        <v>4.1037765717937401E-2</v>
      </c>
      <c r="AC706" s="35">
        <v>8175</v>
      </c>
      <c r="AD706" s="35">
        <v>7.6112383786004906E-2</v>
      </c>
      <c r="AE706" s="35">
        <v>8175</v>
      </c>
      <c r="AF706" s="35">
        <v>0.10774376628306701</v>
      </c>
      <c r="AG706" s="35">
        <v>8175</v>
      </c>
    </row>
    <row r="707" spans="1:33" hidden="1">
      <c r="A707" s="35" t="s">
        <v>1161</v>
      </c>
      <c r="B707" s="35" t="s">
        <v>2048</v>
      </c>
      <c r="C707" s="35" t="b">
        <f t="shared" si="22"/>
        <v>1</v>
      </c>
      <c r="D707" s="35">
        <v>6.3340203761755429</v>
      </c>
      <c r="E707" s="35">
        <v>5.8921107628004181</v>
      </c>
      <c r="F707" s="35">
        <v>2.4801123391778099</v>
      </c>
      <c r="G707" s="36">
        <v>0.44986111111938953</v>
      </c>
      <c r="H707" s="37">
        <v>43667</v>
      </c>
      <c r="I707" s="38">
        <v>43667.449861111112</v>
      </c>
      <c r="J707" s="35">
        <v>4</v>
      </c>
      <c r="K707" s="35" t="s">
        <v>599</v>
      </c>
      <c r="L707" s="35">
        <v>-5</v>
      </c>
      <c r="M707" s="35">
        <v>25</v>
      </c>
      <c r="N707" s="35">
        <v>3</v>
      </c>
      <c r="O707" s="35">
        <v>4.0712308000000004</v>
      </c>
      <c r="P707" s="35">
        <f t="shared" ref="P707:P770" si="23">O707*0.44704</f>
        <v>1.8200030168320001</v>
      </c>
      <c r="Q707" s="35">
        <v>92</v>
      </c>
      <c r="R707" s="35" t="s">
        <v>1777</v>
      </c>
      <c r="S707" s="35" t="s">
        <v>1403</v>
      </c>
      <c r="T707" s="39">
        <v>8.9372866433070604E-7</v>
      </c>
      <c r="U707" s="35">
        <v>0.81349568175450004</v>
      </c>
      <c r="V707" s="35">
        <v>0.123495745699281</v>
      </c>
      <c r="W707" s="35">
        <v>7169</v>
      </c>
      <c r="X707" s="35">
        <v>8.9292616168530306E-2</v>
      </c>
      <c r="Y707" s="35">
        <v>640.13876531219296</v>
      </c>
      <c r="Z707" s="35">
        <v>0.36145822999752297</v>
      </c>
      <c r="AA707" s="35">
        <v>386</v>
      </c>
      <c r="AB707" s="35">
        <v>2.23839929622907E-2</v>
      </c>
      <c r="AC707" s="35">
        <v>7169</v>
      </c>
      <c r="AD707" s="35">
        <v>5.0194597957972403E-2</v>
      </c>
      <c r="AE707" s="35">
        <v>7169</v>
      </c>
      <c r="AF707" s="35">
        <v>7.7780903444526303E-2</v>
      </c>
      <c r="AG707" s="35">
        <v>7169</v>
      </c>
    </row>
    <row r="708" spans="1:33" hidden="1">
      <c r="A708" s="35" t="s">
        <v>1162</v>
      </c>
      <c r="B708" s="35" t="s">
        <v>2049</v>
      </c>
      <c r="C708" s="35" t="b">
        <f t="shared" si="22"/>
        <v>1</v>
      </c>
      <c r="D708" s="35">
        <v>6.2870010449320741</v>
      </c>
      <c r="E708" s="35">
        <v>5.7621473354231973</v>
      </c>
      <c r="F708" s="35">
        <v>3.3774348009840525</v>
      </c>
      <c r="G708" s="36">
        <v>0.45164351852145046</v>
      </c>
      <c r="H708" s="37">
        <v>43667</v>
      </c>
      <c r="I708" s="38">
        <v>43667.451643518521</v>
      </c>
      <c r="J708" s="35">
        <v>4</v>
      </c>
      <c r="K708" s="35" t="s">
        <v>599</v>
      </c>
      <c r="L708" s="35">
        <v>0</v>
      </c>
      <c r="M708" s="35">
        <v>25</v>
      </c>
      <c r="N708" s="35">
        <v>3</v>
      </c>
      <c r="O708" s="35">
        <v>4.0712308000000004</v>
      </c>
      <c r="P708" s="35">
        <f t="shared" si="23"/>
        <v>1.8200030168320001</v>
      </c>
      <c r="Q708" s="35">
        <v>92</v>
      </c>
      <c r="R708" s="35" t="s">
        <v>1777</v>
      </c>
      <c r="S708" s="35" t="s">
        <v>1403</v>
      </c>
      <c r="T708" s="39">
        <v>3.5200984918319102E-18</v>
      </c>
      <c r="U708" s="35">
        <v>0.89640303524704101</v>
      </c>
      <c r="V708" s="35">
        <v>8.6471958336939395E-2</v>
      </c>
      <c r="W708" s="35">
        <v>6337</v>
      </c>
      <c r="X708" s="35">
        <v>6.6256266966140606E-2</v>
      </c>
      <c r="Y708" s="35">
        <v>419.86596376443299</v>
      </c>
      <c r="Z708" s="35">
        <v>0.43008126159143401</v>
      </c>
      <c r="AA708" s="35">
        <v>189</v>
      </c>
      <c r="AB708" s="35">
        <v>1.26519017151201E-2</v>
      </c>
      <c r="AC708" s="35">
        <v>6337</v>
      </c>
      <c r="AD708" s="35">
        <v>3.0269488360147399E-2</v>
      </c>
      <c r="AE708" s="35">
        <v>6337</v>
      </c>
      <c r="AF708" s="35">
        <v>5.0156787818821803E-2</v>
      </c>
      <c r="AG708" s="35">
        <v>6337</v>
      </c>
    </row>
    <row r="709" spans="1:33" hidden="1">
      <c r="A709" s="35" t="s">
        <v>1163</v>
      </c>
      <c r="B709" s="35" t="s">
        <v>2050</v>
      </c>
      <c r="C709" s="35" t="b">
        <f t="shared" si="22"/>
        <v>1</v>
      </c>
      <c r="D709" s="35">
        <v>7.9202455590386567</v>
      </c>
      <c r="E709" s="35">
        <v>7.5333072100313476</v>
      </c>
      <c r="F709" s="35">
        <v>3.8229042516817513</v>
      </c>
      <c r="G709" s="36">
        <v>0.45391203704639338</v>
      </c>
      <c r="H709" s="37">
        <v>43667</v>
      </c>
      <c r="I709" s="38">
        <v>43667.453912037039</v>
      </c>
      <c r="J709" s="35">
        <v>4</v>
      </c>
      <c r="K709" s="35" t="s">
        <v>599</v>
      </c>
      <c r="L709" s="35">
        <v>10</v>
      </c>
      <c r="M709" s="35">
        <v>25</v>
      </c>
      <c r="N709" s="35">
        <v>3</v>
      </c>
      <c r="O709" s="35">
        <v>5.3239172000000003</v>
      </c>
      <c r="P709" s="35">
        <f t="shared" si="23"/>
        <v>2.3800039450880002</v>
      </c>
      <c r="Q709" s="35">
        <v>68</v>
      </c>
      <c r="R709" s="35" t="s">
        <v>1777</v>
      </c>
      <c r="S709" s="35" t="s">
        <v>1403</v>
      </c>
      <c r="T709" s="39">
        <v>3.5200984918319102E-18</v>
      </c>
      <c r="U709" s="35">
        <v>0.95445519421727798</v>
      </c>
      <c r="V709" s="35">
        <v>8.70782727088764E-2</v>
      </c>
      <c r="W709" s="35">
        <v>4983</v>
      </c>
      <c r="X709" s="35">
        <v>6.8104472504097194E-2</v>
      </c>
      <c r="Y709" s="35">
        <v>339.36458648791699</v>
      </c>
      <c r="Z709" s="35">
        <v>0.41562081462418399</v>
      </c>
      <c r="AA709" s="35">
        <v>94</v>
      </c>
      <c r="AB709" s="35">
        <v>1.1314344724314101E-2</v>
      </c>
      <c r="AC709" s="35">
        <v>4983</v>
      </c>
      <c r="AD709" s="35">
        <v>2.9349489078887799E-2</v>
      </c>
      <c r="AE709" s="35">
        <v>4983</v>
      </c>
      <c r="AF709" s="35">
        <v>4.9818053674327498E-2</v>
      </c>
      <c r="AG709" s="35">
        <v>4983</v>
      </c>
    </row>
    <row r="710" spans="1:33" hidden="1">
      <c r="A710" s="35" t="s">
        <v>1164</v>
      </c>
      <c r="B710" s="35" t="s">
        <v>2051</v>
      </c>
      <c r="C710" s="35" t="b">
        <f t="shared" si="22"/>
        <v>1</v>
      </c>
      <c r="D710" s="35">
        <v>9.5227586206896575</v>
      </c>
      <c r="E710" s="35">
        <v>9.5173719958202714</v>
      </c>
      <c r="F710" s="35">
        <v>3.3486250951556</v>
      </c>
      <c r="G710" s="36">
        <v>0.45528935184120201</v>
      </c>
      <c r="H710" s="37">
        <v>43667</v>
      </c>
      <c r="I710" s="38">
        <v>43667.455289351848</v>
      </c>
      <c r="J710" s="35">
        <v>4</v>
      </c>
      <c r="K710" s="35" t="s">
        <v>599</v>
      </c>
      <c r="L710" s="35">
        <v>5</v>
      </c>
      <c r="M710" s="35">
        <v>25</v>
      </c>
      <c r="N710" s="35">
        <v>3</v>
      </c>
      <c r="O710" s="35">
        <v>5.3239172000000003</v>
      </c>
      <c r="P710" s="35">
        <f t="shared" si="23"/>
        <v>2.3800039450880002</v>
      </c>
      <c r="Q710" s="35">
        <v>68</v>
      </c>
      <c r="R710" s="35" t="s">
        <v>1777</v>
      </c>
      <c r="S710" s="35" t="s">
        <v>1403</v>
      </c>
      <c r="T710" s="39">
        <v>3.5200984918319102E-18</v>
      </c>
      <c r="U710" s="35">
        <v>0.99369150532169304</v>
      </c>
      <c r="V710" s="35">
        <v>8.6929712472146897E-2</v>
      </c>
      <c r="W710" s="35">
        <v>11129</v>
      </c>
      <c r="X710" s="35">
        <v>7.3182503435420002E-2</v>
      </c>
      <c r="Y710" s="35">
        <v>814.44808073278898</v>
      </c>
      <c r="Z710" s="35">
        <v>0.43235476647541798</v>
      </c>
      <c r="AA710" s="35">
        <v>248</v>
      </c>
      <c r="AB710" s="35">
        <v>1.1303413070556399E-2</v>
      </c>
      <c r="AC710" s="35">
        <v>11129</v>
      </c>
      <c r="AD710" s="35">
        <v>2.9154737716595099E-2</v>
      </c>
      <c r="AE710" s="35">
        <v>11129</v>
      </c>
      <c r="AF710" s="35">
        <v>4.9583894730491802E-2</v>
      </c>
      <c r="AG710" s="35">
        <v>11129</v>
      </c>
    </row>
    <row r="711" spans="1:33" hidden="1">
      <c r="A711" s="35" t="s">
        <v>1165</v>
      </c>
      <c r="B711" s="35" t="s">
        <v>2052</v>
      </c>
      <c r="C711" s="35" t="b">
        <f t="shared" si="22"/>
        <v>1</v>
      </c>
      <c r="D711" s="35">
        <v>9.9569043887147384</v>
      </c>
      <c r="E711" s="35">
        <v>8.3215778474399151</v>
      </c>
      <c r="F711" s="35">
        <v>4.7017693360665174</v>
      </c>
      <c r="G711" s="36">
        <v>0.45719907406601124</v>
      </c>
      <c r="H711" s="37">
        <v>43667</v>
      </c>
      <c r="I711" s="38">
        <v>43667.457199074073</v>
      </c>
      <c r="J711" s="35">
        <v>4</v>
      </c>
      <c r="K711" s="35" t="s">
        <v>599</v>
      </c>
      <c r="L711" s="35">
        <v>10</v>
      </c>
      <c r="M711" s="35">
        <v>25</v>
      </c>
      <c r="N711" s="35">
        <v>3</v>
      </c>
      <c r="O711" s="35">
        <v>5.4245795000000001</v>
      </c>
      <c r="P711" s="35">
        <f t="shared" si="23"/>
        <v>2.4250040196799998</v>
      </c>
      <c r="Q711" s="35">
        <v>85</v>
      </c>
      <c r="R711" s="35" t="s">
        <v>1777</v>
      </c>
      <c r="S711" s="35" t="s">
        <v>1403</v>
      </c>
      <c r="T711" s="39">
        <v>5.2293192942138499E-5</v>
      </c>
      <c r="U711" s="35">
        <v>1.1821344807786001</v>
      </c>
      <c r="V711" s="35">
        <v>0.150545636043174</v>
      </c>
      <c r="W711" s="35">
        <v>10582</v>
      </c>
      <c r="X711" s="35">
        <v>0.111536850348193</v>
      </c>
      <c r="Y711" s="35">
        <v>1180.2829503845801</v>
      </c>
      <c r="Z711" s="35">
        <v>0.39859375305175598</v>
      </c>
      <c r="AA711" s="35">
        <v>1039</v>
      </c>
      <c r="AB711" s="35">
        <v>3.4133851701585199E-2</v>
      </c>
      <c r="AC711" s="35">
        <v>10582</v>
      </c>
      <c r="AD711" s="35">
        <v>6.8262982127796606E-2</v>
      </c>
      <c r="AE711" s="35">
        <v>10582</v>
      </c>
      <c r="AF711" s="35">
        <v>0.10008550002910201</v>
      </c>
      <c r="AG711" s="35">
        <v>10582</v>
      </c>
    </row>
    <row r="712" spans="1:33" hidden="1">
      <c r="A712" s="35" t="s">
        <v>1166</v>
      </c>
      <c r="B712" s="35" t="s">
        <v>2053</v>
      </c>
      <c r="C712" s="35" t="b">
        <f t="shared" si="22"/>
        <v>1</v>
      </c>
      <c r="D712" s="35">
        <v>10.76034743991641</v>
      </c>
      <c r="E712" s="35">
        <v>9.6499477533960292</v>
      </c>
      <c r="F712" s="35">
        <v>4.6657994902523914</v>
      </c>
      <c r="G712" s="36">
        <v>0.45959490741370246</v>
      </c>
      <c r="H712" s="37">
        <v>43667</v>
      </c>
      <c r="I712" s="38">
        <v>43667.459594907406</v>
      </c>
      <c r="J712" s="35">
        <v>4</v>
      </c>
      <c r="K712" s="35" t="s">
        <v>599</v>
      </c>
      <c r="L712" s="35">
        <v>-5</v>
      </c>
      <c r="M712" s="35">
        <v>25</v>
      </c>
      <c r="N712" s="35">
        <v>3</v>
      </c>
      <c r="O712" s="35">
        <v>5.4245795000000001</v>
      </c>
      <c r="P712" s="35">
        <f t="shared" si="23"/>
        <v>2.4250040196799998</v>
      </c>
      <c r="Q712" s="35">
        <v>85</v>
      </c>
      <c r="R712" s="35" t="s">
        <v>1777</v>
      </c>
      <c r="S712" s="35" t="s">
        <v>1403</v>
      </c>
      <c r="T712" s="39">
        <v>5.5112011902472501E-5</v>
      </c>
      <c r="U712" s="35">
        <v>1.06943916971235</v>
      </c>
      <c r="V712" s="35">
        <v>0.122130912623237</v>
      </c>
      <c r="W712" s="35">
        <v>13000</v>
      </c>
      <c r="X712" s="35">
        <v>8.2303003358142501E-2</v>
      </c>
      <c r="Y712" s="35">
        <v>1069.9390436558499</v>
      </c>
      <c r="Z712" s="35">
        <v>0.45643471803204599</v>
      </c>
      <c r="AA712" s="35">
        <v>977</v>
      </c>
      <c r="AB712" s="35">
        <v>2.7493973669014401E-2</v>
      </c>
      <c r="AC712" s="35">
        <v>13000</v>
      </c>
      <c r="AD712" s="35">
        <v>5.3355417221104103E-2</v>
      </c>
      <c r="AE712" s="35">
        <v>13000</v>
      </c>
      <c r="AF712" s="35">
        <v>7.9043188496762007E-2</v>
      </c>
      <c r="AG712" s="35">
        <v>13000</v>
      </c>
    </row>
    <row r="713" spans="1:33" hidden="1">
      <c r="A713" s="35" t="s">
        <v>1167</v>
      </c>
      <c r="B713" s="35" t="s">
        <v>2054</v>
      </c>
      <c r="C713" s="35" t="b">
        <f t="shared" si="22"/>
        <v>1</v>
      </c>
      <c r="D713" s="35">
        <v>9.7205747126436783</v>
      </c>
      <c r="E713" s="35">
        <v>8.7532654127481706</v>
      </c>
      <c r="F713" s="35">
        <v>3.5844569484408404</v>
      </c>
      <c r="G713" s="36">
        <v>0.46116898147738539</v>
      </c>
      <c r="H713" s="37">
        <v>43667</v>
      </c>
      <c r="I713" s="38">
        <v>43667.461168981485</v>
      </c>
      <c r="J713" s="35">
        <v>4</v>
      </c>
      <c r="K713" s="35" t="s">
        <v>599</v>
      </c>
      <c r="L713" s="35">
        <v>0</v>
      </c>
      <c r="M713" s="35">
        <v>25</v>
      </c>
      <c r="N713" s="35">
        <v>3</v>
      </c>
      <c r="O713" s="35">
        <v>6.6638442600000003</v>
      </c>
      <c r="P713" s="35">
        <f t="shared" si="23"/>
        <v>2.9790049379904002</v>
      </c>
      <c r="Q713" s="35">
        <v>62</v>
      </c>
      <c r="R713" s="35" t="s">
        <v>1777</v>
      </c>
      <c r="S713" s="35" t="s">
        <v>1403</v>
      </c>
      <c r="T713" s="39">
        <v>3.5200984918319102E-18</v>
      </c>
      <c r="U713" s="35">
        <v>0.92532700170611604</v>
      </c>
      <c r="V713" s="35">
        <v>0.11658758673323499</v>
      </c>
      <c r="W713" s="35">
        <v>13547</v>
      </c>
      <c r="X713" s="35">
        <v>9.3729405032847907E-2</v>
      </c>
      <c r="Y713" s="35">
        <v>1269.75224997999</v>
      </c>
      <c r="Z713" s="35">
        <v>0.41461374514449101</v>
      </c>
      <c r="AA713" s="35">
        <v>459</v>
      </c>
      <c r="AB713" s="35">
        <v>1.96165556662448E-2</v>
      </c>
      <c r="AC713" s="35">
        <v>13547</v>
      </c>
      <c r="AD713" s="35">
        <v>4.5442170210894403E-2</v>
      </c>
      <c r="AE713" s="35">
        <v>13547</v>
      </c>
      <c r="AF713" s="35">
        <v>7.1898692399098102E-2</v>
      </c>
      <c r="AG713" s="35">
        <v>13547</v>
      </c>
    </row>
    <row r="714" spans="1:33" hidden="1">
      <c r="A714" s="35" t="s">
        <v>1168</v>
      </c>
      <c r="B714" s="35" t="s">
        <v>2055</v>
      </c>
      <c r="C714" s="35" t="b">
        <f t="shared" si="22"/>
        <v>1</v>
      </c>
      <c r="D714" s="35">
        <v>7.024493207941485</v>
      </c>
      <c r="E714" s="35">
        <v>6.8188349007314519</v>
      </c>
      <c r="F714" s="35">
        <v>2.6305693782835577</v>
      </c>
      <c r="G714" s="36">
        <v>0.4631828703568317</v>
      </c>
      <c r="H714" s="37">
        <v>43667</v>
      </c>
      <c r="I714" s="38">
        <v>43667.463182870371</v>
      </c>
      <c r="J714" s="35">
        <v>4</v>
      </c>
      <c r="K714" s="35" t="s">
        <v>599</v>
      </c>
      <c r="L714" s="35">
        <v>10</v>
      </c>
      <c r="M714" s="35">
        <v>25</v>
      </c>
      <c r="N714" s="35">
        <v>3</v>
      </c>
      <c r="O714" s="35">
        <v>6.6638442600000003</v>
      </c>
      <c r="P714" s="35">
        <f t="shared" si="23"/>
        <v>2.9790049379904002</v>
      </c>
      <c r="Q714" s="35">
        <v>62</v>
      </c>
      <c r="R714" s="35" t="s">
        <v>1777</v>
      </c>
      <c r="S714" s="35" t="s">
        <v>1403</v>
      </c>
      <c r="T714" s="39">
        <v>6.1823794228477402E-7</v>
      </c>
      <c r="U714" s="35">
        <v>1.2503490799875701</v>
      </c>
      <c r="V714" s="35">
        <v>0.151386813396858</v>
      </c>
      <c r="W714" s="35">
        <v>9832</v>
      </c>
      <c r="X714" s="35">
        <v>8.7122909354442404E-2</v>
      </c>
      <c r="Y714" s="35">
        <v>856.592444772877</v>
      </c>
      <c r="Z714" s="35">
        <v>0.40367291096849001</v>
      </c>
      <c r="AA714" s="35">
        <v>1696</v>
      </c>
      <c r="AB714" s="35">
        <v>4.0012603024568202E-2</v>
      </c>
      <c r="AC714" s="35">
        <v>9832</v>
      </c>
      <c r="AD714" s="35">
        <v>7.3536697651769803E-2</v>
      </c>
      <c r="AE714" s="35">
        <v>9832</v>
      </c>
      <c r="AF714" s="35">
        <v>0.103784626497673</v>
      </c>
      <c r="AG714" s="35">
        <v>9832</v>
      </c>
    </row>
    <row r="715" spans="1:33" hidden="1">
      <c r="A715" s="35" t="s">
        <v>1169</v>
      </c>
      <c r="B715" s="35" t="s">
        <v>2056</v>
      </c>
      <c r="C715" s="35" t="b">
        <f t="shared" si="22"/>
        <v>1</v>
      </c>
      <c r="D715" s="35">
        <v>9.7274555903866258</v>
      </c>
      <c r="E715" s="35">
        <v>8.7637147335423187</v>
      </c>
      <c r="F715" s="35">
        <v>4.5229144403329853</v>
      </c>
      <c r="G715" s="36">
        <v>0.46451388890272938</v>
      </c>
      <c r="H715" s="37">
        <v>43667</v>
      </c>
      <c r="I715" s="38">
        <v>43667.464513888888</v>
      </c>
      <c r="J715" s="35">
        <v>4</v>
      </c>
      <c r="K715" s="35" t="s">
        <v>599</v>
      </c>
      <c r="L715" s="35">
        <v>5</v>
      </c>
      <c r="M715" s="35">
        <v>25</v>
      </c>
      <c r="N715" s="35">
        <v>3</v>
      </c>
      <c r="O715" s="35">
        <v>3.4090965600000001</v>
      </c>
      <c r="P715" s="35">
        <f t="shared" si="23"/>
        <v>1.5240025261824</v>
      </c>
      <c r="Q715" s="35">
        <v>123</v>
      </c>
      <c r="R715" s="35" t="s">
        <v>1777</v>
      </c>
      <c r="S715" s="35" t="s">
        <v>1403</v>
      </c>
      <c r="T715" s="39">
        <v>8.1269178990195696E-5</v>
      </c>
      <c r="U715" s="35">
        <v>0.86122963728797397</v>
      </c>
      <c r="V715" s="35">
        <v>0.13708143742929499</v>
      </c>
      <c r="W715" s="35">
        <v>10818</v>
      </c>
      <c r="X715" s="35">
        <v>8.2571426404234802E-2</v>
      </c>
      <c r="Y715" s="35">
        <v>893.25769084101205</v>
      </c>
      <c r="Z715" s="35">
        <v>0.40702213466332599</v>
      </c>
      <c r="AA715" s="35">
        <v>1516</v>
      </c>
      <c r="AB715" s="35">
        <v>3.3283020976419997E-2</v>
      </c>
      <c r="AC715" s="35">
        <v>10818</v>
      </c>
      <c r="AD715" s="35">
        <v>6.3415750646959895E-2</v>
      </c>
      <c r="AE715" s="35">
        <v>10818</v>
      </c>
      <c r="AF715" s="35">
        <v>9.1583958045196798E-2</v>
      </c>
      <c r="AG715" s="35">
        <v>10818</v>
      </c>
    </row>
    <row r="716" spans="1:33" hidden="1">
      <c r="A716" s="35" t="s">
        <v>1170</v>
      </c>
      <c r="B716" s="35" t="s">
        <v>2057</v>
      </c>
      <c r="C716" s="35" t="b">
        <f t="shared" si="22"/>
        <v>1</v>
      </c>
      <c r="D716" s="35">
        <v>5.7500679205851668</v>
      </c>
      <c r="E716" s="35">
        <v>4.766849529780564</v>
      </c>
      <c r="F716" s="35">
        <v>3.0803342782582339</v>
      </c>
      <c r="G716" s="36">
        <v>0.46619212962104939</v>
      </c>
      <c r="H716" s="37">
        <v>43667</v>
      </c>
      <c r="I716" s="38">
        <v>43667.466192129628</v>
      </c>
      <c r="J716" s="35">
        <v>4</v>
      </c>
      <c r="K716" s="35" t="s">
        <v>599</v>
      </c>
      <c r="L716" s="35">
        <v>-5</v>
      </c>
      <c r="M716" s="35">
        <v>25</v>
      </c>
      <c r="N716" s="35">
        <v>3</v>
      </c>
      <c r="O716" s="35">
        <v>3.4090965600000001</v>
      </c>
      <c r="P716" s="35">
        <f t="shared" si="23"/>
        <v>1.5240025261824</v>
      </c>
      <c r="Q716" s="35">
        <v>123</v>
      </c>
      <c r="R716" s="35" t="s">
        <v>1777</v>
      </c>
      <c r="S716" s="35" t="s">
        <v>1403</v>
      </c>
      <c r="T716" s="39">
        <v>3.5200984918319102E-18</v>
      </c>
      <c r="U716" s="35">
        <v>1.0390055299104499</v>
      </c>
      <c r="V716" s="35">
        <v>0.10912928012883399</v>
      </c>
      <c r="W716" s="35">
        <v>4853</v>
      </c>
      <c r="X716" s="35">
        <v>7.7381325944530205E-2</v>
      </c>
      <c r="Y716" s="35">
        <v>375.53157480880498</v>
      </c>
      <c r="Z716" s="35">
        <v>0.41913735141811898</v>
      </c>
      <c r="AA716" s="35">
        <v>156</v>
      </c>
      <c r="AB716" s="35">
        <v>1.82331990268149E-2</v>
      </c>
      <c r="AC716" s="35">
        <v>4853</v>
      </c>
      <c r="AD716" s="35">
        <v>4.1983505199863602E-2</v>
      </c>
      <c r="AE716" s="35">
        <v>4853</v>
      </c>
      <c r="AF716" s="35">
        <v>6.6715159080394507E-2</v>
      </c>
      <c r="AG716" s="35">
        <v>4853</v>
      </c>
    </row>
    <row r="717" spans="1:33" hidden="1">
      <c r="A717" s="35" t="s">
        <v>1171</v>
      </c>
      <c r="B717" s="35" t="s">
        <v>2058</v>
      </c>
      <c r="C717" s="35" t="b">
        <f t="shared" si="22"/>
        <v>1</v>
      </c>
      <c r="D717" s="35">
        <v>5.6058986415882979</v>
      </c>
      <c r="E717" s="35">
        <v>4.5905172413793105</v>
      </c>
      <c r="F717" s="35">
        <v>4.5531230454906257</v>
      </c>
      <c r="G717" s="36">
        <v>0.46759259258396924</v>
      </c>
      <c r="H717" s="37">
        <v>43667</v>
      </c>
      <c r="I717" s="38">
        <v>43667.467592592591</v>
      </c>
      <c r="J717" s="35">
        <v>4</v>
      </c>
      <c r="K717" s="35" t="s">
        <v>599</v>
      </c>
      <c r="L717" s="35">
        <v>0</v>
      </c>
      <c r="M717" s="35">
        <v>25</v>
      </c>
      <c r="N717" s="35">
        <v>3</v>
      </c>
      <c r="O717" s="35">
        <v>4.1718931000000001</v>
      </c>
      <c r="P717" s="35">
        <f t="shared" si="23"/>
        <v>1.8650030914240001</v>
      </c>
      <c r="Q717" s="35">
        <v>170</v>
      </c>
      <c r="R717" s="35" t="s">
        <v>1777</v>
      </c>
      <c r="S717" s="35" t="s">
        <v>1341</v>
      </c>
      <c r="T717" s="35">
        <v>4.5466159825794201E-3</v>
      </c>
      <c r="U717" s="35">
        <v>0.74255764303267202</v>
      </c>
      <c r="V717" s="35">
        <v>0.115668701821699</v>
      </c>
      <c r="W717" s="35">
        <v>13271</v>
      </c>
      <c r="X717" s="35">
        <v>8.7154976132774301E-2</v>
      </c>
      <c r="Y717" s="35">
        <v>1156.6336882580499</v>
      </c>
      <c r="Z717" s="35">
        <v>0.407957896152015</v>
      </c>
      <c r="AA717" s="35">
        <v>394</v>
      </c>
      <c r="AB717" s="35">
        <v>1.9567518322262799E-2</v>
      </c>
      <c r="AC717" s="35">
        <v>13271</v>
      </c>
      <c r="AD717" s="35">
        <v>4.52134719992522E-2</v>
      </c>
      <c r="AE717" s="35">
        <v>13271</v>
      </c>
      <c r="AF717" s="35">
        <v>7.1414659689867294E-2</v>
      </c>
      <c r="AG717" s="35">
        <v>13271</v>
      </c>
    </row>
    <row r="718" spans="1:33" hidden="1">
      <c r="A718" s="35" t="s">
        <v>1172</v>
      </c>
      <c r="B718" s="35" t="s">
        <v>2059</v>
      </c>
      <c r="C718" s="35" t="b">
        <f t="shared" si="22"/>
        <v>1</v>
      </c>
      <c r="D718" s="35">
        <v>9.9275966562173359</v>
      </c>
      <c r="E718" s="35">
        <v>9.1647074190177626</v>
      </c>
      <c r="F718" s="35">
        <v>4.5117051387901936</v>
      </c>
      <c r="G718" s="36">
        <v>0.47028935185517184</v>
      </c>
      <c r="H718" s="37">
        <v>43667</v>
      </c>
      <c r="I718" s="38">
        <v>43667.470289351855</v>
      </c>
      <c r="J718" s="35">
        <v>4</v>
      </c>
      <c r="K718" s="35" t="s">
        <v>599</v>
      </c>
      <c r="L718" s="35">
        <v>-5</v>
      </c>
      <c r="M718" s="35">
        <v>25</v>
      </c>
      <c r="N718" s="35">
        <v>3</v>
      </c>
      <c r="O718" s="35">
        <v>4.1718931000000001</v>
      </c>
      <c r="P718" s="35">
        <f t="shared" si="23"/>
        <v>1.8650030914240001</v>
      </c>
      <c r="Q718" s="35">
        <v>170</v>
      </c>
      <c r="R718" s="35" t="s">
        <v>1777</v>
      </c>
      <c r="S718" s="35" t="s">
        <v>1341</v>
      </c>
      <c r="T718" s="35">
        <v>3.3604166170689699E-3</v>
      </c>
      <c r="U718" s="35">
        <v>0.75428851671849895</v>
      </c>
      <c r="V718" s="35">
        <v>0.13791265106511799</v>
      </c>
      <c r="W718" s="35">
        <v>16697</v>
      </c>
      <c r="X718" s="35">
        <v>7.4266118305500603E-2</v>
      </c>
      <c r="Y718" s="35">
        <v>1240.02137734694</v>
      </c>
      <c r="Z718" s="35">
        <v>0.481816949137301</v>
      </c>
      <c r="AA718" s="35">
        <v>2114</v>
      </c>
      <c r="AB718" s="35">
        <v>3.9758820613096699E-2</v>
      </c>
      <c r="AC718" s="35">
        <v>16697</v>
      </c>
      <c r="AD718" s="35">
        <v>6.8286588484125305E-2</v>
      </c>
      <c r="AE718" s="35">
        <v>16697</v>
      </c>
      <c r="AF718" s="35">
        <v>9.4793479826832394E-2</v>
      </c>
      <c r="AG718" s="35">
        <v>16697</v>
      </c>
    </row>
    <row r="719" spans="1:33" hidden="1">
      <c r="A719" s="35" t="s">
        <v>1173</v>
      </c>
      <c r="B719" s="35" t="s">
        <v>2060</v>
      </c>
      <c r="C719" s="35" t="b">
        <f t="shared" si="22"/>
        <v>1</v>
      </c>
      <c r="D719" s="35">
        <v>9.6555694879832927</v>
      </c>
      <c r="E719" s="35">
        <v>8.2732497387669817</v>
      </c>
      <c r="F719" s="35">
        <v>4.9045883641031507</v>
      </c>
      <c r="G719" s="36">
        <v>0.47333333332790062</v>
      </c>
      <c r="H719" s="37">
        <v>43667</v>
      </c>
      <c r="I719" s="38">
        <v>43667.473333333335</v>
      </c>
      <c r="J719" s="35">
        <v>4</v>
      </c>
      <c r="K719" s="35" t="s">
        <v>599</v>
      </c>
      <c r="L719" s="35">
        <v>10</v>
      </c>
      <c r="M719" s="35">
        <v>25</v>
      </c>
      <c r="N719" s="35">
        <v>3</v>
      </c>
      <c r="O719" s="35">
        <v>3.6752924199999999</v>
      </c>
      <c r="P719" s="35">
        <f t="shared" si="23"/>
        <v>1.6430027234367999</v>
      </c>
      <c r="Q719" s="35">
        <v>311</v>
      </c>
      <c r="R719" s="35" t="s">
        <v>1777</v>
      </c>
      <c r="S719" s="35" t="s">
        <v>1339</v>
      </c>
      <c r="T719" s="39">
        <v>3.5200984918319102E-18</v>
      </c>
      <c r="U719" s="35">
        <v>0.527641147745043</v>
      </c>
      <c r="V719" s="35">
        <v>9.3610295829638604E-2</v>
      </c>
      <c r="W719" s="35">
        <v>9905</v>
      </c>
      <c r="X719" s="35">
        <v>7.7815590720392902E-2</v>
      </c>
      <c r="Y719" s="35">
        <v>770.76342608549101</v>
      </c>
      <c r="Z719" s="35">
        <v>0.39046746466611099</v>
      </c>
      <c r="AA719" s="35">
        <v>128</v>
      </c>
      <c r="AB719" s="35">
        <v>1.1521109091786099E-2</v>
      </c>
      <c r="AC719" s="35">
        <v>9905</v>
      </c>
      <c r="AD719" s="35">
        <v>3.1484640374720499E-2</v>
      </c>
      <c r="AE719" s="35">
        <v>9905</v>
      </c>
      <c r="AF719" s="35">
        <v>5.3774141517915902E-2</v>
      </c>
      <c r="AG719" s="35">
        <v>9905</v>
      </c>
    </row>
    <row r="720" spans="1:33" hidden="1">
      <c r="A720" s="35" t="s">
        <v>1174</v>
      </c>
      <c r="B720" s="35" t="s">
        <v>2061</v>
      </c>
      <c r="C720" s="35" t="b">
        <f t="shared" si="22"/>
        <v>1</v>
      </c>
      <c r="D720" s="35">
        <v>8.3100888192267455</v>
      </c>
      <c r="E720" s="35">
        <v>6.9958202716823408</v>
      </c>
      <c r="F720" s="35">
        <v>5.2919372711119097</v>
      </c>
      <c r="G720" s="36">
        <v>0.4766898148227483</v>
      </c>
      <c r="H720" s="37">
        <v>43667</v>
      </c>
      <c r="I720" s="38">
        <v>43667.476689814815</v>
      </c>
      <c r="J720" s="35">
        <v>4</v>
      </c>
      <c r="K720" s="35" t="s">
        <v>599</v>
      </c>
      <c r="L720" s="35">
        <v>0</v>
      </c>
      <c r="M720" s="35">
        <v>25</v>
      </c>
      <c r="N720" s="35">
        <v>3</v>
      </c>
      <c r="O720" s="35">
        <v>2.7424884399999998</v>
      </c>
      <c r="P720" s="35">
        <f t="shared" si="23"/>
        <v>1.2260020322176</v>
      </c>
      <c r="Q720" s="35">
        <v>124</v>
      </c>
      <c r="R720" s="35" t="s">
        <v>1777</v>
      </c>
      <c r="S720" s="35" t="s">
        <v>1403</v>
      </c>
      <c r="T720" s="35">
        <v>4.1805075715054298E-3</v>
      </c>
      <c r="U720" s="35">
        <v>0.466599022029625</v>
      </c>
      <c r="V720" s="35">
        <v>8.7005641524658797E-2</v>
      </c>
      <c r="W720" s="35">
        <v>11091</v>
      </c>
      <c r="X720" s="35">
        <v>7.1641769099576105E-2</v>
      </c>
      <c r="Y720" s="35">
        <v>794.57886108339801</v>
      </c>
      <c r="Z720" s="35">
        <v>0.35859970783142397</v>
      </c>
      <c r="AA720" s="35">
        <v>75</v>
      </c>
      <c r="AB720" s="35">
        <v>9.6616172393110007E-3</v>
      </c>
      <c r="AC720" s="35">
        <v>11091</v>
      </c>
      <c r="AD720" s="35">
        <v>2.7944199741981798E-2</v>
      </c>
      <c r="AE720" s="35">
        <v>11091</v>
      </c>
      <c r="AF720" s="35">
        <v>4.8893020184660303E-2</v>
      </c>
      <c r="AG720" s="35">
        <v>11091</v>
      </c>
    </row>
    <row r="721" spans="1:33" hidden="1">
      <c r="A721" s="35" t="s">
        <v>1175</v>
      </c>
      <c r="B721" s="35" t="s">
        <v>2062</v>
      </c>
      <c r="C721" s="35" t="b">
        <f t="shared" si="22"/>
        <v>1</v>
      </c>
      <c r="D721" s="35">
        <v>8.6281635318704328</v>
      </c>
      <c r="E721" s="35">
        <v>7.9173197492163014</v>
      </c>
      <c r="F721" s="35">
        <v>3.4371477841121907</v>
      </c>
      <c r="G721" s="36">
        <v>0.47871527777169831</v>
      </c>
      <c r="H721" s="37">
        <v>43667</v>
      </c>
      <c r="I721" s="38">
        <v>43667.478715277779</v>
      </c>
      <c r="J721" s="35">
        <v>4</v>
      </c>
      <c r="K721" s="35" t="s">
        <v>599</v>
      </c>
      <c r="L721" s="35">
        <v>5</v>
      </c>
      <c r="M721" s="35">
        <v>25</v>
      </c>
      <c r="N721" s="35">
        <v>3</v>
      </c>
      <c r="O721" s="35">
        <v>5.06443216</v>
      </c>
      <c r="P721" s="35">
        <f t="shared" si="23"/>
        <v>2.2640037528064001</v>
      </c>
      <c r="Q721" s="35">
        <v>54</v>
      </c>
      <c r="R721" s="35" t="s">
        <v>1777</v>
      </c>
      <c r="S721" s="35" t="s">
        <v>1403</v>
      </c>
      <c r="T721" s="35">
        <v>1.1179113191115101E-3</v>
      </c>
      <c r="U721" s="35">
        <v>0.94857852450251401</v>
      </c>
      <c r="V721" s="35">
        <v>0.121303946785151</v>
      </c>
      <c r="W721" s="35">
        <v>15179</v>
      </c>
      <c r="X721" s="35">
        <v>9.5278192671306494E-2</v>
      </c>
      <c r="Y721" s="35">
        <v>1446.2276865577601</v>
      </c>
      <c r="Z721" s="35">
        <v>0.45890970948005699</v>
      </c>
      <c r="AA721" s="35">
        <v>472</v>
      </c>
      <c r="AB721" s="35">
        <v>2.1864590235193201E-2</v>
      </c>
      <c r="AC721" s="35">
        <v>15179</v>
      </c>
      <c r="AD721" s="35">
        <v>4.8521114345623603E-2</v>
      </c>
      <c r="AE721" s="35">
        <v>15179</v>
      </c>
      <c r="AF721" s="35">
        <v>7.5678508582255694E-2</v>
      </c>
      <c r="AG721" s="35">
        <v>15179</v>
      </c>
    </row>
    <row r="722" spans="1:33" hidden="1">
      <c r="A722" s="35" t="s">
        <v>1176</v>
      </c>
      <c r="B722" s="35" t="s">
        <v>2063</v>
      </c>
      <c r="C722" s="35" t="b">
        <f t="shared" si="22"/>
        <v>1</v>
      </c>
      <c r="D722" s="35">
        <v>12.534699582027161</v>
      </c>
      <c r="E722" s="35">
        <v>11.108281086729363</v>
      </c>
      <c r="F722" s="35">
        <v>5.5051942826509492</v>
      </c>
      <c r="G722" s="36">
        <v>0.48005787035799585</v>
      </c>
      <c r="H722" s="37">
        <v>43667</v>
      </c>
      <c r="I722" s="38">
        <v>43667.480057870373</v>
      </c>
      <c r="J722" s="35">
        <v>4</v>
      </c>
      <c r="K722" s="35" t="s">
        <v>599</v>
      </c>
      <c r="L722" s="35">
        <v>5</v>
      </c>
      <c r="M722" s="35">
        <v>25</v>
      </c>
      <c r="N722" s="35">
        <v>3</v>
      </c>
      <c r="O722" s="35">
        <v>5.06443216</v>
      </c>
      <c r="P722" s="35">
        <f t="shared" si="23"/>
        <v>2.2640037528064001</v>
      </c>
      <c r="Q722" s="35">
        <v>54</v>
      </c>
      <c r="R722" s="35" t="s">
        <v>1777</v>
      </c>
      <c r="S722" s="35" t="s">
        <v>1403</v>
      </c>
      <c r="T722" s="39">
        <v>9.6496991952607896E-5</v>
      </c>
      <c r="U722" s="35">
        <v>0.76013788793566694</v>
      </c>
      <c r="V722" s="35">
        <v>0.11499894863782199</v>
      </c>
      <c r="W722" s="35">
        <v>28247</v>
      </c>
      <c r="X722" s="35">
        <v>7.6871956237330397E-2</v>
      </c>
      <c r="Y722" s="35">
        <v>2171.40214783587</v>
      </c>
      <c r="Z722" s="35">
        <v>0.42026615462097</v>
      </c>
      <c r="AA722" s="35">
        <v>2055</v>
      </c>
      <c r="AB722" s="35">
        <v>2.3091890318729099E-2</v>
      </c>
      <c r="AC722" s="35">
        <v>28247</v>
      </c>
      <c r="AD722" s="35">
        <v>4.7858125420484302E-2</v>
      </c>
      <c r="AE722" s="35">
        <v>28247</v>
      </c>
      <c r="AF722" s="35">
        <v>7.2782991324648494E-2</v>
      </c>
      <c r="AG722" s="35">
        <v>28247</v>
      </c>
    </row>
    <row r="723" spans="1:33" hidden="1">
      <c r="A723" s="35" t="s">
        <v>1177</v>
      </c>
      <c r="B723" s="35" t="s">
        <v>2064</v>
      </c>
      <c r="C723" s="35" t="b">
        <f t="shared" si="22"/>
        <v>1</v>
      </c>
      <c r="D723" s="35">
        <v>5.9808333333333383</v>
      </c>
      <c r="E723" s="35">
        <v>5.410135841170324</v>
      </c>
      <c r="F723" s="35">
        <v>2.3491214393049606</v>
      </c>
      <c r="G723" s="36">
        <v>0.48390046297572553</v>
      </c>
      <c r="H723" s="37">
        <v>43667</v>
      </c>
      <c r="I723" s="38">
        <v>43667.483900462961</v>
      </c>
      <c r="J723" s="35">
        <v>4</v>
      </c>
      <c r="K723" s="35" t="s">
        <v>599</v>
      </c>
      <c r="L723" s="35">
        <v>10</v>
      </c>
      <c r="M723" s="35">
        <v>25</v>
      </c>
      <c r="N723" s="35">
        <v>3</v>
      </c>
      <c r="O723" s="35">
        <v>5.74446192</v>
      </c>
      <c r="P723" s="35">
        <f t="shared" si="23"/>
        <v>2.5680042567168</v>
      </c>
      <c r="Q723" s="35">
        <v>112</v>
      </c>
      <c r="R723" s="35" t="s">
        <v>1777</v>
      </c>
      <c r="S723" s="35" t="s">
        <v>1403</v>
      </c>
      <c r="T723" s="35">
        <v>1.79574943006318E-4</v>
      </c>
      <c r="U723" s="35">
        <v>0.77621529794520905</v>
      </c>
      <c r="V723" s="35">
        <v>9.8274910998632004E-2</v>
      </c>
      <c r="W723" s="35">
        <v>12639</v>
      </c>
      <c r="X723" s="35">
        <v>6.8879209251619902E-2</v>
      </c>
      <c r="Y723" s="35">
        <v>870.56432573122299</v>
      </c>
      <c r="Z723" s="35">
        <v>0.49089213424241601</v>
      </c>
      <c r="AA723" s="35">
        <v>596</v>
      </c>
      <c r="AB723" s="35">
        <v>1.9347217026333501E-2</v>
      </c>
      <c r="AC723" s="35">
        <v>12639</v>
      </c>
      <c r="AD723" s="35">
        <v>3.9219622735788398E-2</v>
      </c>
      <c r="AE723" s="35">
        <v>12639</v>
      </c>
      <c r="AF723" s="35">
        <v>6.0494469534081698E-2</v>
      </c>
      <c r="AG723" s="35">
        <v>12639</v>
      </c>
    </row>
    <row r="724" spans="1:33" hidden="1">
      <c r="A724" s="35" t="s">
        <v>1178</v>
      </c>
      <c r="B724" s="35" t="s">
        <v>2065</v>
      </c>
      <c r="C724" s="35" t="b">
        <f t="shared" si="22"/>
        <v>1</v>
      </c>
      <c r="D724" s="35">
        <v>11.43337513061652</v>
      </c>
      <c r="E724" s="35">
        <v>10.557079414838036</v>
      </c>
      <c r="F724" s="35">
        <v>4.5794741887303623</v>
      </c>
      <c r="G724" s="36">
        <v>0.48650462963269092</v>
      </c>
      <c r="H724" s="37">
        <v>43667</v>
      </c>
      <c r="I724" s="38">
        <v>43667.486504629633</v>
      </c>
      <c r="J724" s="35">
        <v>4</v>
      </c>
      <c r="K724" s="35" t="s">
        <v>599</v>
      </c>
      <c r="L724" s="35">
        <v>-5</v>
      </c>
      <c r="M724" s="35">
        <v>25</v>
      </c>
      <c r="N724" s="35">
        <v>3</v>
      </c>
      <c r="O724" s="35">
        <v>3.7647700199999998</v>
      </c>
      <c r="P724" s="35">
        <f t="shared" si="23"/>
        <v>1.6830027897408</v>
      </c>
      <c r="Q724" s="35">
        <v>47</v>
      </c>
      <c r="R724" s="35" t="s">
        <v>1777</v>
      </c>
      <c r="S724" s="35" t="s">
        <v>1403</v>
      </c>
      <c r="T724" s="35">
        <v>5.4104219986124604E-3</v>
      </c>
      <c r="U724" s="35">
        <v>0.80536369894225301</v>
      </c>
      <c r="V724" s="35">
        <v>0.14663129842594799</v>
      </c>
      <c r="W724" s="35">
        <v>20922</v>
      </c>
      <c r="X724" s="35">
        <v>0.117241413544447</v>
      </c>
      <c r="Y724" s="35">
        <v>2452.9248541769298</v>
      </c>
      <c r="Z724" s="35">
        <v>0.44026986184088901</v>
      </c>
      <c r="AA724" s="35">
        <v>1605</v>
      </c>
      <c r="AB724" s="35">
        <v>3.37891805586353E-2</v>
      </c>
      <c r="AC724" s="35">
        <v>20922</v>
      </c>
      <c r="AD724" s="35">
        <v>6.6548073532509897E-2</v>
      </c>
      <c r="AE724" s="35">
        <v>20922</v>
      </c>
      <c r="AF724" s="35">
        <v>9.7372769013384097E-2</v>
      </c>
      <c r="AG724" s="35">
        <v>20922</v>
      </c>
    </row>
    <row r="725" spans="1:33" hidden="1">
      <c r="A725" s="35" t="s">
        <v>1179</v>
      </c>
      <c r="B725" s="35" t="s">
        <v>2066</v>
      </c>
      <c r="C725" s="35" t="b">
        <f t="shared" si="22"/>
        <v>1</v>
      </c>
      <c r="D725" s="35">
        <v>5.8698275862068927</v>
      </c>
      <c r="E725" s="35">
        <v>5.0313479623824451</v>
      </c>
      <c r="F725" s="35">
        <v>3.571644634534747</v>
      </c>
      <c r="G725" s="36">
        <v>0.48791666666511446</v>
      </c>
      <c r="H725" s="37">
        <v>43667</v>
      </c>
      <c r="I725" s="38">
        <v>43667.487916666665</v>
      </c>
      <c r="J725" s="35">
        <v>4</v>
      </c>
      <c r="K725" s="35" t="s">
        <v>599</v>
      </c>
      <c r="L725" s="35">
        <v>0</v>
      </c>
      <c r="M725" s="35">
        <v>25</v>
      </c>
      <c r="N725" s="35">
        <v>3</v>
      </c>
      <c r="O725" s="35">
        <v>4.1293912400000004</v>
      </c>
      <c r="P725" s="35">
        <f t="shared" si="23"/>
        <v>1.8460030599296002</v>
      </c>
      <c r="Q725" s="35">
        <v>87</v>
      </c>
      <c r="R725" s="35" t="s">
        <v>1777</v>
      </c>
      <c r="S725" s="35" t="s">
        <v>1403</v>
      </c>
      <c r="T725" s="39">
        <v>3.5200984918319102E-18</v>
      </c>
      <c r="U725" s="35">
        <v>0.98962137270357398</v>
      </c>
      <c r="V725" s="35">
        <v>0.10189542664382401</v>
      </c>
      <c r="W725" s="35">
        <v>16856</v>
      </c>
      <c r="X725" s="35">
        <v>7.9061690032711504E-2</v>
      </c>
      <c r="Y725" s="35">
        <v>1332.66384719138</v>
      </c>
      <c r="Z725" s="35">
        <v>0.447889980516543</v>
      </c>
      <c r="AA725" s="35">
        <v>372</v>
      </c>
      <c r="AB725" s="35">
        <v>1.5900767161348601E-2</v>
      </c>
      <c r="AC725" s="35">
        <v>16856</v>
      </c>
      <c r="AD725" s="35">
        <v>3.7590929024724801E-2</v>
      </c>
      <c r="AE725" s="35">
        <v>16856</v>
      </c>
      <c r="AF725" s="35">
        <v>6.0957793742663101E-2</v>
      </c>
      <c r="AG725" s="35">
        <v>16856</v>
      </c>
    </row>
    <row r="726" spans="1:33" hidden="1">
      <c r="A726" s="35" t="s">
        <v>1180</v>
      </c>
      <c r="B726" s="35" t="s">
        <v>2067</v>
      </c>
      <c r="C726" s="35" t="b">
        <f t="shared" si="22"/>
        <v>1</v>
      </c>
      <c r="D726" s="35">
        <v>8.0390647857889217</v>
      </c>
      <c r="E726" s="35">
        <v>6.888061650992686</v>
      </c>
      <c r="F726" s="35">
        <v>4.3757577789751778</v>
      </c>
      <c r="G726" s="36">
        <v>0.46605324072879739</v>
      </c>
      <c r="H726" s="37">
        <v>43551</v>
      </c>
      <c r="I726" s="38">
        <v>43551.466053240743</v>
      </c>
      <c r="J726" s="35">
        <v>5</v>
      </c>
      <c r="K726" s="35" t="s">
        <v>745</v>
      </c>
      <c r="L726" s="35">
        <v>10</v>
      </c>
      <c r="M726" s="35">
        <v>25</v>
      </c>
      <c r="N726" s="35">
        <v>1</v>
      </c>
      <c r="O726" s="35">
        <v>7.8695549199999997</v>
      </c>
      <c r="P726" s="35">
        <f t="shared" si="23"/>
        <v>3.5180058314367999</v>
      </c>
      <c r="Q726" s="35">
        <v>147</v>
      </c>
      <c r="R726" s="35" t="s">
        <v>1777</v>
      </c>
      <c r="S726" s="35" t="s">
        <v>1341</v>
      </c>
      <c r="T726" s="35">
        <v>3.62523738239214E-3</v>
      </c>
      <c r="U726" s="35">
        <v>0.72701260204009499</v>
      </c>
      <c r="V726" s="35">
        <v>0.16290253275385899</v>
      </c>
      <c r="W726" s="35">
        <v>16170</v>
      </c>
      <c r="X726" s="35">
        <v>0.14917490972157799</v>
      </c>
      <c r="Y726" s="35">
        <v>2412.15829019792</v>
      </c>
      <c r="Z726" s="35">
        <v>0.37654443984868802</v>
      </c>
      <c r="AA726" s="35">
        <v>1325</v>
      </c>
      <c r="AB726" s="35">
        <v>3.5477333018809599E-2</v>
      </c>
      <c r="AC726" s="35">
        <v>16170</v>
      </c>
      <c r="AD726" s="35">
        <v>7.3609721142953305E-2</v>
      </c>
      <c r="AE726" s="35">
        <v>16170</v>
      </c>
      <c r="AF726" s="35">
        <v>0.108569528944452</v>
      </c>
      <c r="AG726" s="35">
        <v>16170</v>
      </c>
    </row>
    <row r="727" spans="1:33" hidden="1">
      <c r="A727" s="35" t="s">
        <v>1181</v>
      </c>
      <c r="B727" s="35" t="s">
        <v>2068</v>
      </c>
      <c r="C727" s="35" t="b">
        <f t="shared" si="22"/>
        <v>1</v>
      </c>
      <c r="D727" s="35">
        <v>5.7582732497387665</v>
      </c>
      <c r="E727" s="35">
        <v>6.0919540229885065</v>
      </c>
      <c r="F727" s="35">
        <v>1.6970048873267809</v>
      </c>
      <c r="G727" s="36">
        <v>0.4821296296431683</v>
      </c>
      <c r="H727" s="37">
        <v>43551</v>
      </c>
      <c r="I727" s="38">
        <v>43551.482129629629</v>
      </c>
      <c r="J727" s="35">
        <v>5</v>
      </c>
      <c r="K727" s="35" t="s">
        <v>745</v>
      </c>
      <c r="L727" s="35">
        <v>10</v>
      </c>
      <c r="M727" s="35">
        <v>25</v>
      </c>
      <c r="N727" s="35">
        <v>1</v>
      </c>
      <c r="O727" s="35">
        <v>9.4018588199999993</v>
      </c>
      <c r="P727" s="35">
        <f t="shared" si="23"/>
        <v>4.2030069668927998</v>
      </c>
      <c r="Q727" s="35">
        <v>123</v>
      </c>
      <c r="R727" s="35" t="s">
        <v>1777</v>
      </c>
      <c r="S727" s="35" t="s">
        <v>1403</v>
      </c>
      <c r="T727" s="35">
        <v>3.55619225907528E-3</v>
      </c>
      <c r="U727" s="35">
        <v>0.67818593452109799</v>
      </c>
      <c r="V727" s="35">
        <v>0.14860393453054899</v>
      </c>
      <c r="W727" s="35">
        <v>13101</v>
      </c>
      <c r="X727" s="35">
        <v>0.122126262552533</v>
      </c>
      <c r="Y727" s="35">
        <v>1599.97616570074</v>
      </c>
      <c r="Z727" s="35">
        <v>0.373749374709407</v>
      </c>
      <c r="AA727" s="35">
        <v>1082</v>
      </c>
      <c r="AB727" s="35">
        <v>3.1193917646240601E-2</v>
      </c>
      <c r="AC727" s="35">
        <v>13101</v>
      </c>
      <c r="AD727" s="35">
        <v>6.5474038820488203E-2</v>
      </c>
      <c r="AE727" s="35">
        <v>13101</v>
      </c>
      <c r="AF727" s="35">
        <v>9.7615039619045094E-2</v>
      </c>
      <c r="AG727" s="35">
        <v>13101</v>
      </c>
    </row>
    <row r="728" spans="1:33" hidden="1">
      <c r="A728" s="35" t="s">
        <v>1182</v>
      </c>
      <c r="B728" s="35" t="s">
        <v>2069</v>
      </c>
      <c r="C728" s="35" t="b">
        <f t="shared" si="22"/>
        <v>1</v>
      </c>
      <c r="D728" s="35">
        <v>8.4074817136886164</v>
      </c>
      <c r="E728" s="35">
        <v>8.360762800417973</v>
      </c>
      <c r="F728" s="35">
        <v>2.5063389625416574</v>
      </c>
      <c r="G728" s="36">
        <v>0.48640046294895001</v>
      </c>
      <c r="H728" s="37">
        <v>43551</v>
      </c>
      <c r="I728" s="38">
        <v>43551.486400462964</v>
      </c>
      <c r="J728" s="35">
        <v>5</v>
      </c>
      <c r="K728" s="35" t="s">
        <v>745</v>
      </c>
      <c r="L728" s="35">
        <v>0</v>
      </c>
      <c r="M728" s="35">
        <v>25</v>
      </c>
      <c r="N728" s="35">
        <v>1</v>
      </c>
      <c r="O728" s="35">
        <v>5.8786783199999997</v>
      </c>
      <c r="P728" s="35">
        <f t="shared" si="23"/>
        <v>2.6280043561727999</v>
      </c>
      <c r="Q728" s="35">
        <v>97</v>
      </c>
      <c r="R728" s="35" t="s">
        <v>1777</v>
      </c>
      <c r="S728" s="35" t="s">
        <v>1403</v>
      </c>
      <c r="T728" s="35">
        <v>3.3269121064067502E-3</v>
      </c>
      <c r="U728" s="35">
        <v>0.66510812104664896</v>
      </c>
      <c r="V728" s="35">
        <v>0.124252099511952</v>
      </c>
      <c r="W728" s="35">
        <v>17659</v>
      </c>
      <c r="X728" s="35">
        <v>0.102330859827464</v>
      </c>
      <c r="Y728" s="35">
        <v>1807.0606536932</v>
      </c>
      <c r="Z728" s="35">
        <v>0.38703267240973899</v>
      </c>
      <c r="AA728" s="35">
        <v>707</v>
      </c>
      <c r="AB728" s="35">
        <v>2.1436266345373101E-2</v>
      </c>
      <c r="AC728" s="35">
        <v>17659</v>
      </c>
      <c r="AD728" s="35">
        <v>4.9419305123291797E-2</v>
      </c>
      <c r="AE728" s="35">
        <v>17659</v>
      </c>
      <c r="AF728" s="35">
        <v>7.75259544941721E-2</v>
      </c>
      <c r="AG728" s="35">
        <v>17659</v>
      </c>
    </row>
    <row r="729" spans="1:33" hidden="1">
      <c r="A729" s="35" t="s">
        <v>1183</v>
      </c>
      <c r="B729" s="35" t="s">
        <v>2070</v>
      </c>
      <c r="C729" s="35" t="b">
        <f t="shared" si="22"/>
        <v>1</v>
      </c>
      <c r="D729" s="35">
        <v>5.8842580982236239</v>
      </c>
      <c r="E729" s="35">
        <v>6.6000522466039708</v>
      </c>
      <c r="F729" s="35">
        <v>4.209946622260067</v>
      </c>
      <c r="G729" s="36">
        <v>0.49373842592467554</v>
      </c>
      <c r="H729" s="37">
        <v>43551</v>
      </c>
      <c r="I729" s="38">
        <v>43551.493738425925</v>
      </c>
      <c r="J729" s="35">
        <v>5</v>
      </c>
      <c r="K729" s="35" t="s">
        <v>745</v>
      </c>
      <c r="L729" s="35">
        <v>0</v>
      </c>
      <c r="M729" s="35">
        <v>25</v>
      </c>
      <c r="N729" s="35">
        <v>1</v>
      </c>
      <c r="O729" s="35">
        <v>6.7175308200000003</v>
      </c>
      <c r="P729" s="35">
        <f t="shared" si="23"/>
        <v>3.0030049777728003</v>
      </c>
      <c r="Q729" s="35">
        <v>115</v>
      </c>
      <c r="R729" s="35" t="s">
        <v>1777</v>
      </c>
      <c r="S729" s="35" t="s">
        <v>1403</v>
      </c>
      <c r="T729" s="35">
        <v>3.7161885806922998E-3</v>
      </c>
      <c r="U729" s="35">
        <v>0.59301058466155498</v>
      </c>
      <c r="V729" s="35">
        <v>0.16838274492612701</v>
      </c>
      <c r="W729" s="35">
        <v>18034</v>
      </c>
      <c r="X729" s="35">
        <v>0.14172487680924201</v>
      </c>
      <c r="Y729" s="35">
        <v>2555.8664283778598</v>
      </c>
      <c r="Z729" s="35">
        <v>0.36779984759526801</v>
      </c>
      <c r="AA729" s="35">
        <v>2083</v>
      </c>
      <c r="AB729" s="35">
        <v>3.7778294410327699E-2</v>
      </c>
      <c r="AC729" s="35">
        <v>18034</v>
      </c>
      <c r="AD729" s="35">
        <v>7.7255742006674497E-2</v>
      </c>
      <c r="AE729" s="35">
        <v>18034</v>
      </c>
      <c r="AF729" s="35">
        <v>0.11308344885616201</v>
      </c>
      <c r="AG729" s="35">
        <v>18034</v>
      </c>
    </row>
    <row r="730" spans="1:33" hidden="1">
      <c r="A730" s="35" t="s">
        <v>1184</v>
      </c>
      <c r="B730" s="35" t="s">
        <v>2071</v>
      </c>
      <c r="C730" s="35" t="b">
        <f t="shared" si="22"/>
        <v>1</v>
      </c>
      <c r="D730" s="35">
        <v>12.617136886102402</v>
      </c>
      <c r="E730" s="35">
        <v>9.7002351097178678</v>
      </c>
      <c r="F730" s="35">
        <v>8.1531937481839591</v>
      </c>
      <c r="G730" s="36">
        <v>0.55290509259793907</v>
      </c>
      <c r="H730" s="37">
        <v>43551</v>
      </c>
      <c r="I730" s="38">
        <v>43551.552905092591</v>
      </c>
      <c r="J730" s="35">
        <v>5</v>
      </c>
      <c r="K730" s="35" t="s">
        <v>745</v>
      </c>
      <c r="L730" s="35">
        <v>-5</v>
      </c>
      <c r="M730" s="35">
        <v>25</v>
      </c>
      <c r="N730" s="35">
        <v>1</v>
      </c>
      <c r="O730" s="35">
        <v>9.1334260199999999</v>
      </c>
      <c r="P730" s="35">
        <f t="shared" si="23"/>
        <v>4.0830067679808</v>
      </c>
      <c r="Q730" s="35">
        <v>132</v>
      </c>
      <c r="R730" s="35" t="s">
        <v>1777</v>
      </c>
      <c r="S730" s="35" t="s">
        <v>1403</v>
      </c>
      <c r="T730" s="35">
        <v>2.7307642852104799E-3</v>
      </c>
      <c r="U730" s="35">
        <v>0.51738425714826197</v>
      </c>
      <c r="V730" s="35">
        <v>0.216121191928978</v>
      </c>
      <c r="W730" s="35">
        <v>12990</v>
      </c>
      <c r="X730" s="35">
        <v>0.216105991432605</v>
      </c>
      <c r="Y730" s="35">
        <v>2807.2168287095401</v>
      </c>
      <c r="Z730" s="35">
        <v>0.34996204200296599</v>
      </c>
      <c r="AA730" s="35">
        <v>2536</v>
      </c>
      <c r="AB730" s="35">
        <v>5.5330839073300497E-2</v>
      </c>
      <c r="AC730" s="35">
        <v>12990</v>
      </c>
      <c r="AD730" s="35">
        <v>0.107546176173725</v>
      </c>
      <c r="AE730" s="35">
        <v>12990</v>
      </c>
      <c r="AF730" s="35">
        <v>0.15175174305710401</v>
      </c>
      <c r="AG730" s="35">
        <v>12990</v>
      </c>
    </row>
    <row r="731" spans="1:33" hidden="1">
      <c r="A731" s="35" t="s">
        <v>1185</v>
      </c>
      <c r="B731" s="35" t="s">
        <v>2072</v>
      </c>
      <c r="C731" s="35" t="b">
        <f t="shared" si="22"/>
        <v>1</v>
      </c>
      <c r="D731" s="35">
        <v>4.0238009404388713</v>
      </c>
      <c r="E731" s="35">
        <v>1.9742685475444097</v>
      </c>
      <c r="F731" s="35">
        <v>5.849988922488178</v>
      </c>
      <c r="G731" s="36">
        <v>0.55818287035799585</v>
      </c>
      <c r="H731" s="37">
        <v>43551</v>
      </c>
      <c r="I731" s="38">
        <v>43551.558182870373</v>
      </c>
      <c r="J731" s="35">
        <v>5</v>
      </c>
      <c r="K731" s="35" t="s">
        <v>745</v>
      </c>
      <c r="L731" s="35">
        <v>-5</v>
      </c>
      <c r="M731" s="35">
        <v>25</v>
      </c>
      <c r="N731" s="35">
        <v>1</v>
      </c>
      <c r="O731" s="35">
        <v>8.0552209399999999</v>
      </c>
      <c r="P731" s="35">
        <f t="shared" si="23"/>
        <v>3.6010059690175997</v>
      </c>
      <c r="Q731" s="35">
        <v>139</v>
      </c>
      <c r="R731" s="35" t="s">
        <v>1777</v>
      </c>
      <c r="S731" s="35" t="s">
        <v>1341</v>
      </c>
      <c r="T731" s="35">
        <v>3.67277354646202E-3</v>
      </c>
      <c r="U731" s="35">
        <v>1.3551439793161699</v>
      </c>
      <c r="V731" s="35">
        <v>0.13454644157081699</v>
      </c>
      <c r="W731" s="35">
        <v>18888</v>
      </c>
      <c r="X731" s="35">
        <v>8.6139398548723697E-2</v>
      </c>
      <c r="Y731" s="35">
        <v>1627.0009597882899</v>
      </c>
      <c r="Z731" s="35">
        <v>0.47673839261223699</v>
      </c>
      <c r="AA731" s="35">
        <v>1897</v>
      </c>
      <c r="AB731" s="35">
        <v>3.5899934603477297E-2</v>
      </c>
      <c r="AC731" s="35">
        <v>18888</v>
      </c>
      <c r="AD731" s="35">
        <v>6.3615893952045394E-2</v>
      </c>
      <c r="AE731" s="35">
        <v>18888</v>
      </c>
      <c r="AF731" s="35">
        <v>9.0392721170239498E-2</v>
      </c>
      <c r="AG731" s="35">
        <v>18888</v>
      </c>
    </row>
    <row r="732" spans="1:33" hidden="1">
      <c r="A732" s="35" t="s">
        <v>1186</v>
      </c>
      <c r="B732" s="35" t="s">
        <v>2073</v>
      </c>
      <c r="C732" s="35" t="b">
        <f t="shared" si="22"/>
        <v>1</v>
      </c>
      <c r="D732" s="35">
        <v>12.347800417972845</v>
      </c>
      <c r="E732" s="35">
        <v>11.415882967607107</v>
      </c>
      <c r="F732" s="35">
        <v>6.2258060740895464</v>
      </c>
      <c r="G732" s="36">
        <v>0.56148148147622123</v>
      </c>
      <c r="H732" s="37">
        <v>43551</v>
      </c>
      <c r="I732" s="38">
        <v>43551.561481481483</v>
      </c>
      <c r="J732" s="35">
        <v>5</v>
      </c>
      <c r="K732" s="35" t="s">
        <v>745</v>
      </c>
      <c r="L732" s="35">
        <v>10</v>
      </c>
      <c r="M732" s="35">
        <v>25</v>
      </c>
      <c r="N732" s="35">
        <v>1</v>
      </c>
      <c r="O732" s="35">
        <v>8.2274653200000003</v>
      </c>
      <c r="P732" s="35">
        <f t="shared" si="23"/>
        <v>3.6780060966527999</v>
      </c>
      <c r="Q732" s="35">
        <v>129</v>
      </c>
      <c r="R732" s="35" t="s">
        <v>1777</v>
      </c>
      <c r="S732" s="35" t="s">
        <v>1403</v>
      </c>
      <c r="T732" s="35">
        <v>3.2467153904303901E-3</v>
      </c>
      <c r="U732" s="35">
        <v>0.74870656554084303</v>
      </c>
      <c r="V732" s="35">
        <v>0.15591068356949001</v>
      </c>
      <c r="W732" s="35">
        <v>13534</v>
      </c>
      <c r="X732" s="35">
        <v>0.103926003186017</v>
      </c>
      <c r="Y732" s="35">
        <v>1406.5345271195499</v>
      </c>
      <c r="Z732" s="35">
        <v>0.412409652389093</v>
      </c>
      <c r="AA732" s="35">
        <v>1870</v>
      </c>
      <c r="AB732" s="35">
        <v>4.0213207103853198E-2</v>
      </c>
      <c r="AC732" s="35">
        <v>13534</v>
      </c>
      <c r="AD732" s="35">
        <v>7.4989209731023507E-2</v>
      </c>
      <c r="AE732" s="35">
        <v>13534</v>
      </c>
      <c r="AF732" s="35">
        <v>0.106505581177104</v>
      </c>
      <c r="AG732" s="35">
        <v>13534</v>
      </c>
    </row>
    <row r="733" spans="1:33" hidden="1">
      <c r="A733" s="35" t="s">
        <v>1187</v>
      </c>
      <c r="B733" s="35" t="s">
        <v>2074</v>
      </c>
      <c r="C733" s="35" t="b">
        <f t="shared" si="22"/>
        <v>1</v>
      </c>
      <c r="D733" s="35">
        <v>5.9970062695924771</v>
      </c>
      <c r="E733" s="35">
        <v>4.2803030303030312</v>
      </c>
      <c r="F733" s="35">
        <v>6.1166650828794671</v>
      </c>
      <c r="G733" s="36">
        <v>0.56754629628267139</v>
      </c>
      <c r="H733" s="37">
        <v>43551</v>
      </c>
      <c r="I733" s="38">
        <v>43551.567546296297</v>
      </c>
      <c r="J733" s="35">
        <v>5</v>
      </c>
      <c r="K733" s="35" t="s">
        <v>745</v>
      </c>
      <c r="L733" s="35">
        <v>5</v>
      </c>
      <c r="M733" s="35">
        <v>25</v>
      </c>
      <c r="N733" s="35">
        <v>1</v>
      </c>
      <c r="O733" s="35">
        <v>9.4555453800000002</v>
      </c>
      <c r="P733" s="35">
        <f t="shared" si="23"/>
        <v>4.2270070066752004</v>
      </c>
      <c r="Q733" s="35">
        <v>126</v>
      </c>
      <c r="R733" s="35" t="s">
        <v>1777</v>
      </c>
      <c r="S733" s="35" t="s">
        <v>1403</v>
      </c>
      <c r="T733" s="35">
        <v>3.9804784643807604E-3</v>
      </c>
      <c r="U733" s="35">
        <v>0.60889243372282298</v>
      </c>
      <c r="V733" s="35">
        <v>0.14180299662138399</v>
      </c>
      <c r="W733" s="35">
        <v>12496</v>
      </c>
      <c r="X733" s="35">
        <v>0.10721563727029999</v>
      </c>
      <c r="Y733" s="35">
        <v>1339.76660332966</v>
      </c>
      <c r="Z733" s="35">
        <v>0.38078877435336</v>
      </c>
      <c r="AA733" s="35">
        <v>886</v>
      </c>
      <c r="AB733" s="35">
        <v>2.86745389916413E-2</v>
      </c>
      <c r="AC733" s="35">
        <v>12496</v>
      </c>
      <c r="AD733" s="35">
        <v>6.1184537636962001E-2</v>
      </c>
      <c r="AE733" s="35">
        <v>12496</v>
      </c>
      <c r="AF733" s="35">
        <v>9.2131204172340594E-2</v>
      </c>
      <c r="AG733" s="35">
        <v>12496</v>
      </c>
    </row>
    <row r="734" spans="1:33" hidden="1">
      <c r="A734" s="35" t="s">
        <v>1188</v>
      </c>
      <c r="B734" s="35" t="s">
        <v>2075</v>
      </c>
      <c r="C734" s="35" t="b">
        <f t="shared" si="22"/>
        <v>1</v>
      </c>
      <c r="D734" s="35">
        <v>9.5085579937304026</v>
      </c>
      <c r="E734" s="35">
        <v>8.2725966562173454</v>
      </c>
      <c r="F734" s="35">
        <v>6.0298006314959363</v>
      </c>
      <c r="G734" s="36">
        <v>0.570104166661622</v>
      </c>
      <c r="H734" s="37">
        <v>43551</v>
      </c>
      <c r="I734" s="38">
        <v>43551.570104166669</v>
      </c>
      <c r="J734" s="35">
        <v>5</v>
      </c>
      <c r="K734" s="35" t="s">
        <v>745</v>
      </c>
      <c r="L734" s="35">
        <v>5</v>
      </c>
      <c r="M734" s="35">
        <v>25</v>
      </c>
      <c r="N734" s="35">
        <v>1</v>
      </c>
      <c r="O734" s="35">
        <v>8.5920865400000004</v>
      </c>
      <c r="P734" s="35">
        <f t="shared" si="23"/>
        <v>3.8410063668415999</v>
      </c>
      <c r="Q734" s="35">
        <v>119</v>
      </c>
      <c r="R734" s="35" t="s">
        <v>1777</v>
      </c>
      <c r="S734" s="35" t="s">
        <v>1403</v>
      </c>
      <c r="T734" s="35">
        <v>3.80132961995779E-3</v>
      </c>
      <c r="U734" s="35">
        <v>0.84532907188203599</v>
      </c>
      <c r="V734" s="35">
        <v>0.13064088632725801</v>
      </c>
      <c r="W734" s="35">
        <v>13805</v>
      </c>
      <c r="X734" s="35">
        <v>9.2924433223570996E-2</v>
      </c>
      <c r="Y734" s="35">
        <v>1282.8218006514001</v>
      </c>
      <c r="Z734" s="35">
        <v>0.390056929645683</v>
      </c>
      <c r="AA734" s="35">
        <v>1227</v>
      </c>
      <c r="AB734" s="35">
        <v>2.7398723006859901E-2</v>
      </c>
      <c r="AC734" s="35">
        <v>13805</v>
      </c>
      <c r="AD734" s="35">
        <v>5.6526840229386997E-2</v>
      </c>
      <c r="AE734" s="35">
        <v>13805</v>
      </c>
      <c r="AF734" s="35">
        <v>8.4649296689463999E-2</v>
      </c>
      <c r="AG734" s="35">
        <v>13805</v>
      </c>
    </row>
    <row r="735" spans="1:33" hidden="1">
      <c r="A735" s="35" t="s">
        <v>1189</v>
      </c>
      <c r="B735" s="35" t="s">
        <v>2076</v>
      </c>
      <c r="C735" s="35" t="b">
        <f t="shared" si="22"/>
        <v>1</v>
      </c>
      <c r="D735" s="35">
        <v>11.148999477533955</v>
      </c>
      <c r="E735" s="35">
        <v>7.712251828631139</v>
      </c>
      <c r="F735" s="35">
        <v>9.7761138700272951</v>
      </c>
      <c r="G735" s="36">
        <v>0.57214120370917954</v>
      </c>
      <c r="H735" s="37">
        <v>43551</v>
      </c>
      <c r="I735" s="38">
        <v>43551.572141203702</v>
      </c>
      <c r="J735" s="35">
        <v>5</v>
      </c>
      <c r="K735" s="35" t="s">
        <v>745</v>
      </c>
      <c r="L735" s="35">
        <v>10</v>
      </c>
      <c r="M735" s="35">
        <v>25</v>
      </c>
      <c r="N735" s="35">
        <v>1</v>
      </c>
      <c r="O735" s="35">
        <v>7.7957359000000004</v>
      </c>
      <c r="P735" s="35">
        <f t="shared" si="23"/>
        <v>3.4850057767360001</v>
      </c>
      <c r="Q735" s="35">
        <v>140</v>
      </c>
      <c r="R735" s="35" t="s">
        <v>1777</v>
      </c>
      <c r="S735" s="35" t="s">
        <v>1341</v>
      </c>
      <c r="T735" s="35">
        <v>6.2257747735685598E-3</v>
      </c>
      <c r="U735" s="35">
        <v>0.58413864131287596</v>
      </c>
      <c r="V735" s="35">
        <v>0.12979489935111299</v>
      </c>
      <c r="W735" s="35">
        <v>44115</v>
      </c>
      <c r="X735" s="35">
        <v>0.112600848324064</v>
      </c>
      <c r="Y735" s="35">
        <v>4967.3864238161004</v>
      </c>
      <c r="Z735" s="35">
        <v>0.35038586079522299</v>
      </c>
      <c r="AA735" s="35">
        <v>1454</v>
      </c>
      <c r="AB735" s="35">
        <v>2.16240004629948E-2</v>
      </c>
      <c r="AC735" s="35">
        <v>44115</v>
      </c>
      <c r="AD735" s="35">
        <v>5.1344951430211699E-2</v>
      </c>
      <c r="AE735" s="35">
        <v>44115</v>
      </c>
      <c r="AF735" s="35">
        <v>8.0991632924799398E-2</v>
      </c>
      <c r="AG735" s="35">
        <v>44115</v>
      </c>
    </row>
    <row r="736" spans="1:33" hidden="1">
      <c r="A736" s="35" t="s">
        <v>1190</v>
      </c>
      <c r="B736" s="35" t="s">
        <v>2077</v>
      </c>
      <c r="C736" s="35" t="b">
        <f t="shared" si="22"/>
        <v>1</v>
      </c>
      <c r="D736" s="35">
        <v>12.353928944618618</v>
      </c>
      <c r="E736" s="35">
        <v>8.2484326018808787</v>
      </c>
      <c r="F736" s="35">
        <v>12.219888283905492</v>
      </c>
      <c r="G736" s="36">
        <v>0.57570601851330139</v>
      </c>
      <c r="H736" s="37">
        <v>43551</v>
      </c>
      <c r="I736" s="38">
        <v>43551.575706018521</v>
      </c>
      <c r="J736" s="35">
        <v>5</v>
      </c>
      <c r="K736" s="35" t="s">
        <v>745</v>
      </c>
      <c r="L736" s="35">
        <v>-5</v>
      </c>
      <c r="M736" s="35">
        <v>25</v>
      </c>
      <c r="N736" s="35">
        <v>1</v>
      </c>
      <c r="O736" s="35">
        <v>8.8605193399999997</v>
      </c>
      <c r="P736" s="35">
        <f t="shared" si="23"/>
        <v>3.9610065657535998</v>
      </c>
      <c r="Q736" s="35">
        <v>148</v>
      </c>
      <c r="R736" s="35" t="s">
        <v>1777</v>
      </c>
      <c r="S736" s="35" t="s">
        <v>1341</v>
      </c>
      <c r="T736" s="35">
        <v>3.80638865515519E-3</v>
      </c>
      <c r="U736" s="35">
        <v>0.55426003276627001</v>
      </c>
      <c r="V736" s="35">
        <v>0.22037027321914801</v>
      </c>
      <c r="W736" s="35">
        <v>4756</v>
      </c>
      <c r="X736" s="35">
        <v>0.21002346621113799</v>
      </c>
      <c r="Y736" s="35">
        <v>998.871605300174</v>
      </c>
      <c r="Z736" s="35">
        <v>0.387636946518296</v>
      </c>
      <c r="AA736" s="35">
        <v>1283</v>
      </c>
      <c r="AB736" s="35">
        <v>6.4531410630176603E-2</v>
      </c>
      <c r="AC736" s="35">
        <v>4756</v>
      </c>
      <c r="AD736" s="35">
        <v>0.116194112327013</v>
      </c>
      <c r="AE736" s="35">
        <v>4756</v>
      </c>
      <c r="AF736" s="35">
        <v>0.158817800781938</v>
      </c>
      <c r="AG736" s="35">
        <v>4756</v>
      </c>
    </row>
    <row r="737" spans="1:33" hidden="1">
      <c r="A737" s="35" t="s">
        <v>1191</v>
      </c>
      <c r="B737" s="35" t="s">
        <v>2078</v>
      </c>
      <c r="C737" s="35" t="b">
        <f t="shared" si="22"/>
        <v>1</v>
      </c>
      <c r="D737" s="35">
        <v>7.8183281086729304</v>
      </c>
      <c r="E737" s="35">
        <v>6.2114681295715775</v>
      </c>
      <c r="F737" s="35">
        <v>6.2878839747579764</v>
      </c>
      <c r="G737" s="36">
        <v>0.57746527777635492</v>
      </c>
      <c r="H737" s="37">
        <v>43551</v>
      </c>
      <c r="I737" s="38">
        <v>43551.577465277776</v>
      </c>
      <c r="J737" s="35">
        <v>5</v>
      </c>
      <c r="K737" s="35" t="s">
        <v>745</v>
      </c>
      <c r="L737" s="35">
        <v>0</v>
      </c>
      <c r="M737" s="35">
        <v>25</v>
      </c>
      <c r="N737" s="35">
        <v>1</v>
      </c>
      <c r="O737" s="35">
        <v>8.8605193399999997</v>
      </c>
      <c r="P737" s="35">
        <f t="shared" si="23"/>
        <v>3.9610065657535998</v>
      </c>
      <c r="Q737" s="35">
        <v>148</v>
      </c>
      <c r="R737" s="35" t="s">
        <v>1777</v>
      </c>
      <c r="S737" s="35" t="s">
        <v>1341</v>
      </c>
      <c r="T737" s="35">
        <v>3.11077198310645E-3</v>
      </c>
      <c r="U737" s="35">
        <v>1.35907037707233</v>
      </c>
      <c r="V737" s="35">
        <v>0.13932158434726599</v>
      </c>
      <c r="W737" s="35">
        <v>17769</v>
      </c>
      <c r="X737" s="35">
        <v>9.2642063654189394E-2</v>
      </c>
      <c r="Y737" s="35">
        <v>1646.1568290712901</v>
      </c>
      <c r="Z737" s="35">
        <v>0.40782093674273301</v>
      </c>
      <c r="AA737" s="35">
        <v>1733</v>
      </c>
      <c r="AB737" s="35">
        <v>3.2391409772676398E-2</v>
      </c>
      <c r="AC737" s="35">
        <v>17769</v>
      </c>
      <c r="AD737" s="35">
        <v>6.3062869240352398E-2</v>
      </c>
      <c r="AE737" s="35">
        <v>17769</v>
      </c>
      <c r="AF737" s="35">
        <v>9.2208524621471194E-2</v>
      </c>
      <c r="AG737" s="35">
        <v>17769</v>
      </c>
    </row>
    <row r="738" spans="1:33" hidden="1">
      <c r="A738" s="35" t="s">
        <v>1192</v>
      </c>
      <c r="B738" s="35" t="s">
        <v>2079</v>
      </c>
      <c r="C738" s="35" t="b">
        <f t="shared" si="22"/>
        <v>1</v>
      </c>
      <c r="D738" s="35">
        <v>7.9660658307209991</v>
      </c>
      <c r="E738" s="35">
        <v>5.4395245559038665</v>
      </c>
      <c r="F738" s="35">
        <v>6.9326009516311373</v>
      </c>
      <c r="G738" s="36">
        <v>0.57943287037778646</v>
      </c>
      <c r="H738" s="37">
        <v>43551</v>
      </c>
      <c r="I738" s="38">
        <v>43551.579432870371</v>
      </c>
      <c r="J738" s="35">
        <v>5</v>
      </c>
      <c r="K738" s="35" t="s">
        <v>745</v>
      </c>
      <c r="L738" s="35">
        <v>10</v>
      </c>
      <c r="M738" s="35">
        <v>25</v>
      </c>
      <c r="N738" s="35">
        <v>1</v>
      </c>
      <c r="O738" s="35">
        <v>9.5293644000000004</v>
      </c>
      <c r="P738" s="35">
        <f t="shared" si="23"/>
        <v>4.2600070613760002</v>
      </c>
      <c r="Q738" s="35">
        <v>127</v>
      </c>
      <c r="R738" s="35" t="s">
        <v>1777</v>
      </c>
      <c r="S738" s="35" t="s">
        <v>1403</v>
      </c>
      <c r="T738" s="35">
        <v>3.4790174188319501E-3</v>
      </c>
      <c r="U738" s="35">
        <v>1.4281859273734501</v>
      </c>
      <c r="V738" s="35">
        <v>0.16166078701711201</v>
      </c>
      <c r="W738" s="35">
        <v>13409</v>
      </c>
      <c r="X738" s="35">
        <v>8.6103231082495402E-2</v>
      </c>
      <c r="Y738" s="35">
        <v>1154.55822558518</v>
      </c>
      <c r="Z738" s="35">
        <v>0.52384162330787198</v>
      </c>
      <c r="AA738" s="35">
        <v>1962</v>
      </c>
      <c r="AB738" s="35">
        <v>5.5237834594219902E-2</v>
      </c>
      <c r="AC738" s="35">
        <v>13409</v>
      </c>
      <c r="AD738" s="35">
        <v>8.7188153720697603E-2</v>
      </c>
      <c r="AE738" s="35">
        <v>13409</v>
      </c>
      <c r="AF738" s="35">
        <v>0.115998197812594</v>
      </c>
      <c r="AG738" s="35">
        <v>13409</v>
      </c>
    </row>
    <row r="739" spans="1:33" hidden="1">
      <c r="A739" s="35" t="s">
        <v>1193</v>
      </c>
      <c r="B739" s="35" t="s">
        <v>2080</v>
      </c>
      <c r="C739" s="35" t="b">
        <f t="shared" si="22"/>
        <v>1</v>
      </c>
      <c r="D739" s="35">
        <v>12.629156217345868</v>
      </c>
      <c r="E739" s="35">
        <v>11.712382445141067</v>
      </c>
      <c r="F739" s="35">
        <v>6.6984263418722021</v>
      </c>
      <c r="G739" s="36">
        <v>0.58290509259677492</v>
      </c>
      <c r="H739" s="37">
        <v>43551</v>
      </c>
      <c r="I739" s="38">
        <v>43551.582905092589</v>
      </c>
      <c r="J739" s="35">
        <v>5</v>
      </c>
      <c r="K739" s="35" t="s">
        <v>745</v>
      </c>
      <c r="L739" s="35">
        <v>5</v>
      </c>
      <c r="M739" s="35">
        <v>25</v>
      </c>
      <c r="N739" s="35">
        <v>1</v>
      </c>
      <c r="O739" s="35">
        <v>8.8403868800000005</v>
      </c>
      <c r="P739" s="35">
        <f t="shared" si="23"/>
        <v>3.9520065508352</v>
      </c>
      <c r="Q739" s="35">
        <v>137</v>
      </c>
      <c r="R739" s="35" t="s">
        <v>1777</v>
      </c>
      <c r="S739" s="35" t="s">
        <v>1341</v>
      </c>
      <c r="T739" s="35">
        <v>3.9160964504829903E-3</v>
      </c>
      <c r="U739" s="35">
        <v>0.63327253577079501</v>
      </c>
      <c r="V739" s="35">
        <v>0.19891997794961899</v>
      </c>
      <c r="W739" s="35">
        <v>10219</v>
      </c>
      <c r="X739" s="35">
        <v>0.181960835582683</v>
      </c>
      <c r="Y739" s="35">
        <v>1859.4577788194299</v>
      </c>
      <c r="Z739" s="35">
        <v>0.37728458542721499</v>
      </c>
      <c r="AA739" s="35">
        <v>1919</v>
      </c>
      <c r="AB739" s="35">
        <v>5.1979605069208297E-2</v>
      </c>
      <c r="AC739" s="35">
        <v>10219</v>
      </c>
      <c r="AD739" s="35">
        <v>9.8923813262283902E-2</v>
      </c>
      <c r="AE739" s="35">
        <v>10219</v>
      </c>
      <c r="AF739" s="35">
        <v>0.13920856248626301</v>
      </c>
      <c r="AG739" s="35">
        <v>10219</v>
      </c>
    </row>
    <row r="740" spans="1:33" hidden="1">
      <c r="A740" s="35" t="s">
        <v>1194</v>
      </c>
      <c r="B740" s="35" t="s">
        <v>2081</v>
      </c>
      <c r="C740" s="35" t="b">
        <f t="shared" si="22"/>
        <v>1</v>
      </c>
      <c r="D740" s="35">
        <v>7.5118704284221458</v>
      </c>
      <c r="E740" s="35">
        <v>7.106844305120168</v>
      </c>
      <c r="F740" s="35">
        <v>3.1134779597724722</v>
      </c>
      <c r="G740" s="36">
        <v>0.58550925925374031</v>
      </c>
      <c r="H740" s="37">
        <v>43551</v>
      </c>
      <c r="I740" s="38">
        <v>43551.585509259261</v>
      </c>
      <c r="J740" s="35">
        <v>5</v>
      </c>
      <c r="K740" s="35" t="s">
        <v>745</v>
      </c>
      <c r="L740" s="35">
        <v>0</v>
      </c>
      <c r="M740" s="35">
        <v>25</v>
      </c>
      <c r="N740" s="35">
        <v>1</v>
      </c>
      <c r="O740" s="35">
        <v>5.9346018200000001</v>
      </c>
      <c r="P740" s="35">
        <f t="shared" si="23"/>
        <v>2.6530043976128002</v>
      </c>
      <c r="Q740" s="35">
        <v>101</v>
      </c>
      <c r="R740" s="35" t="s">
        <v>1777</v>
      </c>
      <c r="S740" s="35" t="s">
        <v>1403</v>
      </c>
      <c r="T740" s="35">
        <v>5.3822266684874004E-3</v>
      </c>
      <c r="U740" s="35">
        <v>0.73025959474772795</v>
      </c>
      <c r="V740" s="35">
        <v>0.13025306643415599</v>
      </c>
      <c r="W740" s="35">
        <v>21569</v>
      </c>
      <c r="X740" s="35">
        <v>0.112797945510402</v>
      </c>
      <c r="Y740" s="35">
        <v>2432.93888671385</v>
      </c>
      <c r="Z740" s="35">
        <v>0.38812455531316598</v>
      </c>
      <c r="AA740" s="35">
        <v>651</v>
      </c>
      <c r="AB740" s="35">
        <v>2.26445224633351E-2</v>
      </c>
      <c r="AC740" s="35">
        <v>21569</v>
      </c>
      <c r="AD740" s="35">
        <v>5.2401556555394101E-2</v>
      </c>
      <c r="AE740" s="35">
        <v>21569</v>
      </c>
      <c r="AF740" s="35">
        <v>8.1872318630717006E-2</v>
      </c>
      <c r="AG740" s="35">
        <v>21569</v>
      </c>
    </row>
    <row r="741" spans="1:33" hidden="1">
      <c r="A741" s="35" t="s">
        <v>1195</v>
      </c>
      <c r="B741" s="35" t="s">
        <v>2082</v>
      </c>
      <c r="C741" s="35" t="b">
        <f t="shared" si="22"/>
        <v>1</v>
      </c>
      <c r="D741" s="35">
        <v>11.152991118077326</v>
      </c>
      <c r="E741" s="35">
        <v>9.4122257053291527</v>
      </c>
      <c r="F741" s="35">
        <v>8.3597846675990279</v>
      </c>
      <c r="G741" s="36">
        <v>0.60533564814249985</v>
      </c>
      <c r="H741" s="37">
        <v>43551</v>
      </c>
      <c r="I741" s="38">
        <v>43551.60533564815</v>
      </c>
      <c r="J741" s="35">
        <v>5</v>
      </c>
      <c r="K741" s="35" t="s">
        <v>745</v>
      </c>
      <c r="L741" s="35">
        <v>-5</v>
      </c>
      <c r="M741" s="35">
        <v>25</v>
      </c>
      <c r="N741" s="35">
        <v>1</v>
      </c>
      <c r="O741" s="35">
        <v>8.6614316799999997</v>
      </c>
      <c r="P741" s="35">
        <f t="shared" si="23"/>
        <v>3.8720064182271998</v>
      </c>
      <c r="Q741" s="35">
        <v>118</v>
      </c>
      <c r="R741" s="35" t="s">
        <v>1777</v>
      </c>
      <c r="S741" s="35" t="s">
        <v>1403</v>
      </c>
      <c r="T741" s="35">
        <v>7.5864112852297499E-3</v>
      </c>
      <c r="U741" s="35">
        <v>0.93917254938605399</v>
      </c>
      <c r="V741" s="35">
        <v>0.244942061210488</v>
      </c>
      <c r="W741" s="35">
        <v>9211</v>
      </c>
      <c r="X741" s="35">
        <v>0.238038897477589</v>
      </c>
      <c r="Y741" s="35">
        <v>2192.57628466608</v>
      </c>
      <c r="Z741" s="35">
        <v>0.394651837794116</v>
      </c>
      <c r="AA741" s="35">
        <v>2445</v>
      </c>
      <c r="AB741" s="35">
        <v>7.4819891646954101E-2</v>
      </c>
      <c r="AC741" s="35">
        <v>9211</v>
      </c>
      <c r="AD741" s="35">
        <v>0.13210994254670699</v>
      </c>
      <c r="AE741" s="35">
        <v>9211</v>
      </c>
      <c r="AF741" s="35">
        <v>0.178748739194933</v>
      </c>
      <c r="AG741" s="35">
        <v>9211</v>
      </c>
    </row>
    <row r="742" spans="1:33" hidden="1">
      <c r="A742" s="35" t="s">
        <v>1196</v>
      </c>
      <c r="B742" s="35" t="s">
        <v>2083</v>
      </c>
      <c r="C742" s="35" t="b">
        <f t="shared" si="22"/>
        <v>1</v>
      </c>
      <c r="D742" s="35">
        <v>15.284913793103437</v>
      </c>
      <c r="E742" s="35">
        <v>14.405694879832811</v>
      </c>
      <c r="F742" s="35">
        <v>6.050346656835031</v>
      </c>
      <c r="G742" s="36">
        <v>0.60789351852145046</v>
      </c>
      <c r="H742" s="37">
        <v>43551</v>
      </c>
      <c r="I742" s="38">
        <v>43551.607893518521</v>
      </c>
      <c r="J742" s="35">
        <v>5</v>
      </c>
      <c r="K742" s="35" t="s">
        <v>745</v>
      </c>
      <c r="L742" s="35">
        <v>-5</v>
      </c>
      <c r="M742" s="35">
        <v>25</v>
      </c>
      <c r="N742" s="35">
        <v>1</v>
      </c>
      <c r="O742" s="35">
        <v>8.4936611800000001</v>
      </c>
      <c r="P742" s="35">
        <f t="shared" si="23"/>
        <v>3.7970062939072</v>
      </c>
      <c r="Q742" s="35">
        <v>102</v>
      </c>
      <c r="R742" s="35" t="s">
        <v>1777</v>
      </c>
      <c r="S742" s="35" t="s">
        <v>1403</v>
      </c>
      <c r="T742" s="35">
        <v>3.8394514209492401E-3</v>
      </c>
      <c r="U742" s="35">
        <v>0.60269521632574397</v>
      </c>
      <c r="V742" s="35">
        <v>0.17409355171058799</v>
      </c>
      <c r="W742" s="35">
        <v>17808</v>
      </c>
      <c r="X742" s="35">
        <v>0.158122237906587</v>
      </c>
      <c r="Y742" s="35">
        <v>2815.8408126405002</v>
      </c>
      <c r="Z742" s="35">
        <v>0.35567856867337</v>
      </c>
      <c r="AA742" s="35">
        <v>1426</v>
      </c>
      <c r="AB742" s="35">
        <v>3.71547705865004E-2</v>
      </c>
      <c r="AC742" s="35">
        <v>17808</v>
      </c>
      <c r="AD742" s="35">
        <v>7.8593117590870801E-2</v>
      </c>
      <c r="AE742" s="35">
        <v>17808</v>
      </c>
      <c r="AF742" s="35">
        <v>0.116266456898599</v>
      </c>
      <c r="AG742" s="35">
        <v>17808</v>
      </c>
    </row>
    <row r="743" spans="1:33" hidden="1">
      <c r="A743" s="35" t="s">
        <v>1197</v>
      </c>
      <c r="B743" s="35" t="s">
        <v>2084</v>
      </c>
      <c r="C743" s="35" t="b">
        <f t="shared" si="22"/>
        <v>1</v>
      </c>
      <c r="D743" s="35">
        <v>12.387907523510979</v>
      </c>
      <c r="E743" s="35">
        <v>10.374216300940439</v>
      </c>
      <c r="F743" s="35">
        <v>8.4270797845205241</v>
      </c>
      <c r="G743" s="36">
        <v>0.611678240733454</v>
      </c>
      <c r="H743" s="37">
        <v>43551</v>
      </c>
      <c r="I743" s="38">
        <v>43551.611678240741</v>
      </c>
      <c r="J743" s="35">
        <v>5</v>
      </c>
      <c r="K743" s="35" t="s">
        <v>745</v>
      </c>
      <c r="L743" s="35">
        <v>10</v>
      </c>
      <c r="M743" s="35">
        <v>25</v>
      </c>
      <c r="N743" s="35">
        <v>1</v>
      </c>
      <c r="O743" s="35">
        <v>8.3818141799999992</v>
      </c>
      <c r="P743" s="35">
        <f t="shared" si="23"/>
        <v>3.7470062110271996</v>
      </c>
      <c r="Q743" s="35">
        <v>125</v>
      </c>
      <c r="R743" s="35" t="s">
        <v>1777</v>
      </c>
      <c r="S743" s="35" t="s">
        <v>1403</v>
      </c>
      <c r="T743" s="35">
        <v>4.0418883343866499E-3</v>
      </c>
      <c r="U743" s="35">
        <v>0.78083398896573897</v>
      </c>
      <c r="V743" s="35">
        <v>0.11160038553122099</v>
      </c>
      <c r="W743" s="35">
        <v>8879</v>
      </c>
      <c r="X743" s="35">
        <v>8.2668624077614106E-2</v>
      </c>
      <c r="Y743" s="35">
        <v>734.01471318513597</v>
      </c>
      <c r="Z743" s="35">
        <v>0.38486845822224902</v>
      </c>
      <c r="AA743" s="35">
        <v>326</v>
      </c>
      <c r="AB743" s="35">
        <v>1.8400640798783001E-2</v>
      </c>
      <c r="AC743" s="35">
        <v>8879</v>
      </c>
      <c r="AD743" s="35">
        <v>4.2980290251551201E-2</v>
      </c>
      <c r="AE743" s="35">
        <v>8879</v>
      </c>
      <c r="AF743" s="35">
        <v>6.8359863917909505E-2</v>
      </c>
      <c r="AG743" s="35">
        <v>8879</v>
      </c>
    </row>
    <row r="744" spans="1:33" hidden="1">
      <c r="A744" s="35" t="s">
        <v>1198</v>
      </c>
      <c r="B744" s="35" t="s">
        <v>2085</v>
      </c>
      <c r="C744" s="35" t="b">
        <f t="shared" si="22"/>
        <v>1</v>
      </c>
      <c r="D744" s="35">
        <v>9.3052951933124426</v>
      </c>
      <c r="E744" s="35">
        <v>8.7885318704284217</v>
      </c>
      <c r="F744" s="35">
        <v>4.1938264192592936</v>
      </c>
      <c r="G744" s="36">
        <v>0.614884259266546</v>
      </c>
      <c r="H744" s="37">
        <v>43551</v>
      </c>
      <c r="I744" s="38">
        <v>43551.614884259259</v>
      </c>
      <c r="J744" s="35">
        <v>5</v>
      </c>
      <c r="K744" s="35" t="s">
        <v>745</v>
      </c>
      <c r="L744" s="35">
        <v>5</v>
      </c>
      <c r="M744" s="35">
        <v>25</v>
      </c>
      <c r="N744" s="35">
        <v>1</v>
      </c>
      <c r="O744" s="35">
        <v>5.3865515200000003</v>
      </c>
      <c r="P744" s="35">
        <f t="shared" si="23"/>
        <v>2.4080039915008</v>
      </c>
      <c r="Q744" s="35">
        <v>120</v>
      </c>
      <c r="R744" s="35" t="s">
        <v>1777</v>
      </c>
      <c r="S744" s="35" t="s">
        <v>1403</v>
      </c>
      <c r="T744" s="35">
        <v>3.3555047282525399E-3</v>
      </c>
      <c r="U744" s="35">
        <v>0.41311808450467902</v>
      </c>
      <c r="V744" s="35">
        <v>0.109045889772033</v>
      </c>
      <c r="W744" s="35">
        <v>12187</v>
      </c>
      <c r="X744" s="35">
        <v>9.5906307770377494E-2</v>
      </c>
      <c r="Y744" s="35">
        <v>1168.81017279759</v>
      </c>
      <c r="Z744" s="35">
        <v>0.33486067509642398</v>
      </c>
      <c r="AA744" s="35">
        <v>36</v>
      </c>
      <c r="AB744" s="35">
        <v>1.4321729290147901E-2</v>
      </c>
      <c r="AC744" s="35">
        <v>12187</v>
      </c>
      <c r="AD744" s="35">
        <v>3.8589491802525099E-2</v>
      </c>
      <c r="AE744" s="35">
        <v>12187</v>
      </c>
      <c r="AF744" s="35">
        <v>6.4484952564358697E-2</v>
      </c>
      <c r="AG744" s="35">
        <v>12187</v>
      </c>
    </row>
    <row r="745" spans="1:33" hidden="1">
      <c r="A745" s="35" t="s">
        <v>1199</v>
      </c>
      <c r="B745" s="35" t="s">
        <v>2086</v>
      </c>
      <c r="C745" s="35" t="b">
        <f t="shared" si="22"/>
        <v>1</v>
      </c>
      <c r="D745" s="35">
        <v>2.8842894461859983</v>
      </c>
      <c r="E745" s="35">
        <v>1.8991640543364681</v>
      </c>
      <c r="F745" s="35">
        <v>2.3402899716097223</v>
      </c>
      <c r="G745" s="36">
        <v>0.619490740733454</v>
      </c>
      <c r="H745" s="37">
        <v>43551</v>
      </c>
      <c r="I745" s="38">
        <v>43551.619490740741</v>
      </c>
      <c r="J745" s="35">
        <v>5</v>
      </c>
      <c r="K745" s="35" t="s">
        <v>745</v>
      </c>
      <c r="L745" s="35">
        <v>0</v>
      </c>
      <c r="M745" s="35">
        <v>25</v>
      </c>
      <c r="N745" s="35">
        <v>1</v>
      </c>
      <c r="O745" s="35">
        <v>8.2923365800000006</v>
      </c>
      <c r="P745" s="35">
        <f t="shared" si="23"/>
        <v>3.7070061447232003</v>
      </c>
      <c r="Q745" s="35">
        <v>113</v>
      </c>
      <c r="R745" s="35" t="s">
        <v>1777</v>
      </c>
      <c r="S745" s="35" t="s">
        <v>1403</v>
      </c>
      <c r="T745" s="35">
        <v>3.8511625510391501E-3</v>
      </c>
      <c r="U745" s="35">
        <v>0.31383206479649201</v>
      </c>
      <c r="V745" s="35">
        <v>8.8065162717604895E-2</v>
      </c>
      <c r="W745" s="35">
        <v>8200</v>
      </c>
      <c r="X745" s="35">
        <v>7.6358117632120304E-2</v>
      </c>
      <c r="Y745" s="35">
        <v>626.13656458338596</v>
      </c>
      <c r="Z745" s="35">
        <v>0.31383206479649201</v>
      </c>
      <c r="AA745" s="35">
        <v>1</v>
      </c>
      <c r="AB745" s="35">
        <v>9.1113756429404592E-3</v>
      </c>
      <c r="AC745" s="35">
        <v>8200</v>
      </c>
      <c r="AD745" s="35">
        <v>2.7715309889047801E-2</v>
      </c>
      <c r="AE745" s="35">
        <v>8200</v>
      </c>
      <c r="AF745" s="35">
        <v>4.9143463316431997E-2</v>
      </c>
      <c r="AG745" s="35">
        <v>8200</v>
      </c>
    </row>
    <row r="746" spans="1:33" hidden="1">
      <c r="A746" s="35" t="s">
        <v>1200</v>
      </c>
      <c r="B746" s="35" t="s">
        <v>2087</v>
      </c>
      <c r="C746" s="35" t="b">
        <f t="shared" si="22"/>
        <v>1</v>
      </c>
      <c r="D746" s="35">
        <v>8.1120428422152582</v>
      </c>
      <c r="E746" s="35">
        <v>6.5654388714733543</v>
      </c>
      <c r="F746" s="35">
        <v>5.390433318244745</v>
      </c>
      <c r="G746" s="36">
        <v>0.62129629630362615</v>
      </c>
      <c r="H746" s="37">
        <v>43551</v>
      </c>
      <c r="I746" s="38">
        <v>43551.621296296296</v>
      </c>
      <c r="J746" s="35">
        <v>5</v>
      </c>
      <c r="K746" s="35" t="s">
        <v>745</v>
      </c>
      <c r="L746" s="35">
        <v>5</v>
      </c>
      <c r="M746" s="35">
        <v>25</v>
      </c>
      <c r="N746" s="35">
        <v>1</v>
      </c>
      <c r="O746" s="35">
        <v>7.1716296399999999</v>
      </c>
      <c r="P746" s="35">
        <f t="shared" si="23"/>
        <v>3.2060053142656</v>
      </c>
      <c r="Q746" s="35">
        <v>163</v>
      </c>
      <c r="R746" s="35" t="s">
        <v>1777</v>
      </c>
      <c r="S746" s="35" t="s">
        <v>1341</v>
      </c>
      <c r="T746" s="35">
        <v>3.3581343160827698E-3</v>
      </c>
      <c r="U746" s="35">
        <v>0.54310782437601302</v>
      </c>
      <c r="V746" s="35">
        <v>0.14601352413906099</v>
      </c>
      <c r="W746" s="35">
        <v>2982</v>
      </c>
      <c r="X746" s="35">
        <v>0.13634619756973901</v>
      </c>
      <c r="Y746" s="35">
        <v>406.58436115296098</v>
      </c>
      <c r="Z746" s="35">
        <v>0.37319288845855803</v>
      </c>
      <c r="AA746" s="35">
        <v>98</v>
      </c>
      <c r="AB746" s="35">
        <v>2.7050189337800099E-2</v>
      </c>
      <c r="AC746" s="35">
        <v>2982</v>
      </c>
      <c r="AD746" s="35">
        <v>6.1154697306720303E-2</v>
      </c>
      <c r="AE746" s="35">
        <v>2982</v>
      </c>
      <c r="AF746" s="35">
        <v>9.3824758723992305E-2</v>
      </c>
      <c r="AG746" s="35">
        <v>2982</v>
      </c>
    </row>
    <row r="747" spans="1:33" hidden="1">
      <c r="A747" s="35" t="s">
        <v>1201</v>
      </c>
      <c r="B747" s="35" t="s">
        <v>2088</v>
      </c>
      <c r="C747" s="35" t="b">
        <f t="shared" si="22"/>
        <v>1</v>
      </c>
      <c r="D747" s="35">
        <v>10.249036050156761</v>
      </c>
      <c r="E747" s="35">
        <v>9.5395768025078382</v>
      </c>
      <c r="F747" s="35">
        <v>5.157028870367391</v>
      </c>
      <c r="G747" s="36">
        <v>0.62547453702427447</v>
      </c>
      <c r="H747" s="37">
        <v>43551</v>
      </c>
      <c r="I747" s="38">
        <v>43551.625474537039</v>
      </c>
      <c r="J747" s="35">
        <v>5</v>
      </c>
      <c r="K747" s="35" t="s">
        <v>745</v>
      </c>
      <c r="L747" s="35">
        <v>10</v>
      </c>
      <c r="M747" s="35">
        <v>25</v>
      </c>
      <c r="N747" s="35">
        <v>1</v>
      </c>
      <c r="O747" s="35">
        <v>7.5407247399999999</v>
      </c>
      <c r="P747" s="35">
        <f t="shared" si="23"/>
        <v>3.3710055877695999</v>
      </c>
      <c r="Q747" s="35">
        <v>136</v>
      </c>
      <c r="R747" s="35" t="s">
        <v>1777</v>
      </c>
      <c r="S747" s="35" t="s">
        <v>1341</v>
      </c>
      <c r="T747" s="35">
        <v>3.1476851073434699E-3</v>
      </c>
      <c r="U747" s="35">
        <v>0.37164261242320101</v>
      </c>
      <c r="V747" s="35">
        <v>0.11915550678221699</v>
      </c>
      <c r="W747" s="35">
        <v>10120</v>
      </c>
      <c r="X747" s="35">
        <v>0.10683066426306501</v>
      </c>
      <c r="Y747" s="35">
        <v>1081.12632234221</v>
      </c>
      <c r="Z747" s="35">
        <v>0.32019995545097901</v>
      </c>
      <c r="AA747" s="35">
        <v>88</v>
      </c>
      <c r="AB747" s="35">
        <v>1.6996511928444001E-2</v>
      </c>
      <c r="AC747" s="35">
        <v>10120</v>
      </c>
      <c r="AD747" s="35">
        <v>4.3986712680256002E-2</v>
      </c>
      <c r="AE747" s="35">
        <v>10120</v>
      </c>
      <c r="AF747" s="35">
        <v>7.1984172750318098E-2</v>
      </c>
      <c r="AG747" s="35">
        <v>10120</v>
      </c>
    </row>
    <row r="748" spans="1:33" hidden="1">
      <c r="A748" s="35" t="s">
        <v>1202</v>
      </c>
      <c r="B748" s="35" t="s">
        <v>2089</v>
      </c>
      <c r="C748" s="35" t="b">
        <f t="shared" si="22"/>
        <v>1</v>
      </c>
      <c r="D748" s="35">
        <v>13.907147335423184</v>
      </c>
      <c r="E748" s="35">
        <v>11.203631138975966</v>
      </c>
      <c r="F748" s="35">
        <v>10.497399094866017</v>
      </c>
      <c r="G748" s="36">
        <v>0.6301736111054197</v>
      </c>
      <c r="H748" s="37">
        <v>43551</v>
      </c>
      <c r="I748" s="38">
        <v>43551.630173611113</v>
      </c>
      <c r="J748" s="35">
        <v>5</v>
      </c>
      <c r="K748" s="35" t="s">
        <v>745</v>
      </c>
      <c r="L748" s="35">
        <v>-5</v>
      </c>
      <c r="M748" s="35">
        <v>25</v>
      </c>
      <c r="N748" s="35">
        <v>1</v>
      </c>
      <c r="O748" s="35">
        <v>7.8829765600000004</v>
      </c>
      <c r="P748" s="35">
        <f t="shared" si="23"/>
        <v>3.5240058413824</v>
      </c>
      <c r="Q748" s="35">
        <v>115</v>
      </c>
      <c r="R748" s="35" t="s">
        <v>1777</v>
      </c>
      <c r="S748" s="35" t="s">
        <v>1403</v>
      </c>
      <c r="T748" s="35">
        <v>3.9069969654951502E-3</v>
      </c>
      <c r="U748" s="35">
        <v>0.590060206421954</v>
      </c>
      <c r="V748" s="35">
        <v>0.13301590510278599</v>
      </c>
      <c r="W748" s="35">
        <v>19381</v>
      </c>
      <c r="X748" s="35">
        <v>0.11891358812103001</v>
      </c>
      <c r="Y748" s="35">
        <v>2304.6642513736801</v>
      </c>
      <c r="Z748" s="35">
        <v>0.34842585382824898</v>
      </c>
      <c r="AA748" s="35">
        <v>559</v>
      </c>
      <c r="AB748" s="35">
        <v>2.26223578230915E-2</v>
      </c>
      <c r="AC748" s="35">
        <v>19381</v>
      </c>
      <c r="AD748" s="35">
        <v>5.3290005583889098E-2</v>
      </c>
      <c r="AE748" s="35">
        <v>19381</v>
      </c>
      <c r="AF748" s="35">
        <v>8.3561824572160506E-2</v>
      </c>
      <c r="AG748" s="35">
        <v>19381</v>
      </c>
    </row>
    <row r="749" spans="1:33" hidden="1">
      <c r="A749" s="35" t="s">
        <v>1203</v>
      </c>
      <c r="B749" s="35" t="s">
        <v>2090</v>
      </c>
      <c r="C749" s="35" t="b">
        <f t="shared" si="22"/>
        <v>1</v>
      </c>
      <c r="D749" s="35">
        <v>15.535185475444102</v>
      </c>
      <c r="E749" s="35">
        <v>11.153343782654128</v>
      </c>
      <c r="F749" s="35">
        <v>13.358276388886877</v>
      </c>
      <c r="G749" s="36">
        <v>0.63535879630944692</v>
      </c>
      <c r="H749" s="37">
        <v>43551</v>
      </c>
      <c r="I749" s="38">
        <v>43551.635358796295</v>
      </c>
      <c r="J749" s="35">
        <v>5</v>
      </c>
      <c r="K749" s="35" t="s">
        <v>745</v>
      </c>
      <c r="L749" s="35">
        <v>0</v>
      </c>
      <c r="M749" s="35">
        <v>25</v>
      </c>
      <c r="N749" s="35">
        <v>1</v>
      </c>
      <c r="O749" s="35">
        <v>8.2073328599999993</v>
      </c>
      <c r="P749" s="35">
        <f t="shared" si="23"/>
        <v>3.6690060817343997</v>
      </c>
      <c r="Q749" s="35">
        <v>106</v>
      </c>
      <c r="R749" s="35" t="s">
        <v>1777</v>
      </c>
      <c r="S749" s="35" t="s">
        <v>1403</v>
      </c>
      <c r="T749" s="35">
        <v>5.8722271350858599E-3</v>
      </c>
      <c r="U749" s="35">
        <v>0.82572577196402797</v>
      </c>
      <c r="V749" s="35">
        <v>0.135679778941424</v>
      </c>
      <c r="W749" s="35">
        <v>11763</v>
      </c>
      <c r="X749" s="35">
        <v>9.5248465905974702E-2</v>
      </c>
      <c r="Y749" s="35">
        <v>1120.40770445198</v>
      </c>
      <c r="Z749" s="35">
        <v>0.39295642752682802</v>
      </c>
      <c r="AA749" s="35">
        <v>971</v>
      </c>
      <c r="AB749" s="35">
        <v>2.8505646839396302E-2</v>
      </c>
      <c r="AC749" s="35">
        <v>11763</v>
      </c>
      <c r="AD749" s="35">
        <v>5.8957794577047799E-2</v>
      </c>
      <c r="AE749" s="35">
        <v>11763</v>
      </c>
      <c r="AF749" s="35">
        <v>8.8199222139412795E-2</v>
      </c>
      <c r="AG749" s="35">
        <v>11763</v>
      </c>
    </row>
    <row r="750" spans="1:33" hidden="1">
      <c r="A750" s="35" t="s">
        <v>1204</v>
      </c>
      <c r="B750" s="35" t="s">
        <v>2091</v>
      </c>
      <c r="C750" s="35" t="b">
        <f t="shared" si="22"/>
        <v>1</v>
      </c>
      <c r="D750" s="35">
        <v>10.968228840125384</v>
      </c>
      <c r="E750" s="35">
        <v>8.0538140020898652</v>
      </c>
      <c r="F750" s="35">
        <v>11.642308672890444</v>
      </c>
      <c r="G750" s="36">
        <v>0.63815972223528661</v>
      </c>
      <c r="H750" s="37">
        <v>43551</v>
      </c>
      <c r="I750" s="38">
        <v>43551.638159722221</v>
      </c>
      <c r="J750" s="35">
        <v>5</v>
      </c>
      <c r="K750" s="35" t="s">
        <v>745</v>
      </c>
      <c r="L750" s="35">
        <v>10</v>
      </c>
      <c r="M750" s="35">
        <v>25</v>
      </c>
      <c r="N750" s="35">
        <v>1</v>
      </c>
      <c r="O750" s="35">
        <v>7.2812397000000004</v>
      </c>
      <c r="P750" s="35">
        <f t="shared" si="23"/>
        <v>3.2550053954880003</v>
      </c>
      <c r="Q750" s="35">
        <v>83</v>
      </c>
      <c r="R750" s="35" t="s">
        <v>1777</v>
      </c>
      <c r="S750" s="35" t="s">
        <v>1403</v>
      </c>
      <c r="T750" s="39">
        <v>5.2801477377478703E-18</v>
      </c>
      <c r="U750" s="35">
        <v>0.87069645388247296</v>
      </c>
      <c r="V750" s="35">
        <v>0.13904289785462901</v>
      </c>
      <c r="W750" s="35">
        <v>19264</v>
      </c>
      <c r="X750" s="35">
        <v>0.104767895220836</v>
      </c>
      <c r="Y750" s="35">
        <v>2018.24873353419</v>
      </c>
      <c r="Z750" s="35">
        <v>0.38856153995791498</v>
      </c>
      <c r="AA750" s="35">
        <v>1448</v>
      </c>
      <c r="AB750" s="35">
        <v>2.8971814322968598E-2</v>
      </c>
      <c r="AC750" s="35">
        <v>19264</v>
      </c>
      <c r="AD750" s="35">
        <v>6.05543099947577E-2</v>
      </c>
      <c r="AE750" s="35">
        <v>19264</v>
      </c>
      <c r="AF750" s="35">
        <v>9.0621488859258595E-2</v>
      </c>
      <c r="AG750" s="35">
        <v>19264</v>
      </c>
    </row>
    <row r="751" spans="1:33" hidden="1">
      <c r="A751" s="35" t="s">
        <v>1205</v>
      </c>
      <c r="B751" s="35" t="s">
        <v>2092</v>
      </c>
      <c r="C751" s="35" t="b">
        <f t="shared" si="22"/>
        <v>1</v>
      </c>
      <c r="D751" s="35">
        <v>8.5915177638453546</v>
      </c>
      <c r="E751" s="35">
        <v>7.9715256008359452</v>
      </c>
      <c r="F751" s="35">
        <v>4.3230538114099728</v>
      </c>
      <c r="G751" s="36">
        <v>0.63997685184585862</v>
      </c>
      <c r="H751" s="37">
        <v>43551</v>
      </c>
      <c r="I751" s="38">
        <v>43551.639976851853</v>
      </c>
      <c r="J751" s="35">
        <v>5</v>
      </c>
      <c r="K751" s="35" t="s">
        <v>745</v>
      </c>
      <c r="L751" s="35">
        <v>5</v>
      </c>
      <c r="M751" s="35">
        <v>25</v>
      </c>
      <c r="N751" s="35">
        <v>1</v>
      </c>
      <c r="O751" s="35">
        <v>7.2812397000000004</v>
      </c>
      <c r="P751" s="35">
        <f t="shared" si="23"/>
        <v>3.2550053954880003</v>
      </c>
      <c r="Q751" s="35">
        <v>83</v>
      </c>
      <c r="R751" s="35" t="s">
        <v>1777</v>
      </c>
      <c r="S751" s="35" t="s">
        <v>1403</v>
      </c>
      <c r="T751" s="39">
        <v>5.2801477377478703E-18</v>
      </c>
      <c r="U751" s="35">
        <v>0.94071812094539697</v>
      </c>
      <c r="V751" s="35">
        <v>0.19725042957914601</v>
      </c>
      <c r="W751" s="35">
        <v>8576</v>
      </c>
      <c r="X751" s="35">
        <v>0.13760744228965599</v>
      </c>
      <c r="Y751" s="35">
        <v>1180.12142507609</v>
      </c>
      <c r="Z751" s="35">
        <v>0.417963373025805</v>
      </c>
      <c r="AA751" s="35">
        <v>2065</v>
      </c>
      <c r="AB751" s="35">
        <v>6.1295006404387897E-2</v>
      </c>
      <c r="AC751" s="35">
        <v>8576</v>
      </c>
      <c r="AD751" s="35">
        <v>0.105302018668862</v>
      </c>
      <c r="AE751" s="35">
        <v>8576</v>
      </c>
      <c r="AF751" s="35">
        <v>0.142326560109717</v>
      </c>
      <c r="AG751" s="35">
        <v>8576</v>
      </c>
    </row>
    <row r="752" spans="1:33" hidden="1">
      <c r="A752" s="35" t="s">
        <v>1206</v>
      </c>
      <c r="B752" s="35" t="s">
        <v>2093</v>
      </c>
      <c r="C752" s="35" t="b">
        <f t="shared" si="22"/>
        <v>1</v>
      </c>
      <c r="D752" s="35">
        <v>12.17114420062695</v>
      </c>
      <c r="E752" s="35">
        <v>11.755485893416928</v>
      </c>
      <c r="F752" s="35">
        <v>5.630363601654877</v>
      </c>
      <c r="G752" s="36">
        <v>0.64234953702543862</v>
      </c>
      <c r="H752" s="37">
        <v>43551</v>
      </c>
      <c r="I752" s="38">
        <v>43551.64234953704</v>
      </c>
      <c r="J752" s="35">
        <v>5</v>
      </c>
      <c r="K752" s="35" t="s">
        <v>745</v>
      </c>
      <c r="L752" s="35">
        <v>-5</v>
      </c>
      <c r="M752" s="35">
        <v>25</v>
      </c>
      <c r="N752" s="35">
        <v>1</v>
      </c>
      <c r="O752" s="35">
        <v>6.5251539799999998</v>
      </c>
      <c r="P752" s="35">
        <f t="shared" si="23"/>
        <v>2.9170048352192</v>
      </c>
      <c r="Q752" s="35">
        <v>78</v>
      </c>
      <c r="R752" s="35" t="s">
        <v>1777</v>
      </c>
      <c r="S752" s="35" t="s">
        <v>1403</v>
      </c>
      <c r="T752" s="35">
        <v>3.9715350994295601E-3</v>
      </c>
      <c r="U752" s="35">
        <v>0.73053499604606598</v>
      </c>
      <c r="V752" s="35">
        <v>0.188904441271144</v>
      </c>
      <c r="W752" s="35">
        <v>20783</v>
      </c>
      <c r="X752" s="35">
        <v>0.17053047285377501</v>
      </c>
      <c r="Y752" s="35">
        <v>3544.1348173200099</v>
      </c>
      <c r="Z752" s="35">
        <v>0.36696203396244798</v>
      </c>
      <c r="AA752" s="35">
        <v>2764</v>
      </c>
      <c r="AB752" s="35">
        <v>4.5119465043910498E-2</v>
      </c>
      <c r="AC752" s="35">
        <v>20783</v>
      </c>
      <c r="AD752" s="35">
        <v>8.9967718950174705E-2</v>
      </c>
      <c r="AE752" s="35">
        <v>20783</v>
      </c>
      <c r="AF752" s="35">
        <v>0.12947215606290099</v>
      </c>
      <c r="AG752" s="35">
        <v>20783</v>
      </c>
    </row>
    <row r="753" spans="1:33" hidden="1">
      <c r="A753" s="35" t="s">
        <v>1207</v>
      </c>
      <c r="B753" s="35" t="s">
        <v>2094</v>
      </c>
      <c r="C753" s="35" t="b">
        <f t="shared" si="22"/>
        <v>1</v>
      </c>
      <c r="D753" s="35">
        <v>8.2869723092998946</v>
      </c>
      <c r="E753" s="35">
        <v>8.0440177638453498</v>
      </c>
      <c r="F753" s="35">
        <v>3.0738751372093738</v>
      </c>
      <c r="G753" s="36">
        <v>0.64487268519587815</v>
      </c>
      <c r="H753" s="37">
        <v>43551</v>
      </c>
      <c r="I753" s="38">
        <v>43551.644872685189</v>
      </c>
      <c r="J753" s="35">
        <v>5</v>
      </c>
      <c r="K753" s="35" t="s">
        <v>745</v>
      </c>
      <c r="L753" s="35">
        <v>0</v>
      </c>
      <c r="M753" s="35">
        <v>25</v>
      </c>
      <c r="N753" s="35">
        <v>1</v>
      </c>
      <c r="O753" s="35">
        <v>5.9681559200000001</v>
      </c>
      <c r="P753" s="35">
        <f t="shared" si="23"/>
        <v>2.6680044224768</v>
      </c>
      <c r="Q753" s="35">
        <v>114</v>
      </c>
      <c r="R753" s="35" t="s">
        <v>1777</v>
      </c>
      <c r="S753" s="35" t="s">
        <v>1403</v>
      </c>
      <c r="T753" s="35">
        <v>6.22903077305712E-3</v>
      </c>
      <c r="U753" s="35">
        <v>0.48768998771107003</v>
      </c>
      <c r="V753" s="35">
        <v>0.162921302141009</v>
      </c>
      <c r="W753" s="35">
        <v>6091</v>
      </c>
      <c r="X753" s="35">
        <v>0.14212750176995401</v>
      </c>
      <c r="Y753" s="35">
        <v>865.698613280789</v>
      </c>
      <c r="Z753" s="35">
        <v>0.35584757950832702</v>
      </c>
      <c r="AA753" s="35">
        <v>622</v>
      </c>
      <c r="AB753" s="35">
        <v>3.4693486438379099E-2</v>
      </c>
      <c r="AC753" s="35">
        <v>6091</v>
      </c>
      <c r="AD753" s="35">
        <v>7.3004005567828295E-2</v>
      </c>
      <c r="AE753" s="35">
        <v>6091</v>
      </c>
      <c r="AF753" s="35">
        <v>0.108199152084355</v>
      </c>
      <c r="AG753" s="35">
        <v>6091</v>
      </c>
    </row>
    <row r="754" spans="1:33" hidden="1">
      <c r="A754" s="35" t="s">
        <v>1208</v>
      </c>
      <c r="B754" s="35" t="s">
        <v>2095</v>
      </c>
      <c r="C754" s="35" t="b">
        <f t="shared" si="22"/>
        <v>1</v>
      </c>
      <c r="D754" s="35">
        <v>8.4265360501567397</v>
      </c>
      <c r="E754" s="35">
        <v>6.5301724137931032</v>
      </c>
      <c r="F754" s="35">
        <v>5.4226983648721641</v>
      </c>
      <c r="G754" s="36">
        <v>0.64763888888410293</v>
      </c>
      <c r="H754" s="37">
        <v>43551</v>
      </c>
      <c r="I754" s="38">
        <v>43551.647638888891</v>
      </c>
      <c r="J754" s="35">
        <v>5</v>
      </c>
      <c r="K754" s="35" t="s">
        <v>745</v>
      </c>
      <c r="L754" s="35">
        <v>-5</v>
      </c>
      <c r="M754" s="35">
        <v>25</v>
      </c>
      <c r="N754" s="35">
        <v>1</v>
      </c>
      <c r="O754" s="35">
        <v>6.4401502600000002</v>
      </c>
      <c r="P754" s="35">
        <f t="shared" si="23"/>
        <v>2.8790047722304002</v>
      </c>
      <c r="Q754" s="35">
        <v>82</v>
      </c>
      <c r="R754" s="35" t="s">
        <v>1777</v>
      </c>
      <c r="S754" s="35" t="s">
        <v>1403</v>
      </c>
      <c r="T754" s="35">
        <v>4.27075983684784E-3</v>
      </c>
      <c r="U754" s="35">
        <v>0.64269913117522703</v>
      </c>
      <c r="V754" s="35">
        <v>0.103389605682092</v>
      </c>
      <c r="W754" s="35">
        <v>10330</v>
      </c>
      <c r="X754" s="35">
        <v>8.4410368060125293E-2</v>
      </c>
      <c r="Y754" s="35">
        <v>871.95910206109397</v>
      </c>
      <c r="Z754" s="35">
        <v>0.39459961136641802</v>
      </c>
      <c r="AA754" s="35">
        <v>164</v>
      </c>
      <c r="AB754" s="35">
        <v>1.44554904940519E-2</v>
      </c>
      <c r="AC754" s="35">
        <v>10330</v>
      </c>
      <c r="AD754" s="35">
        <v>3.7032903461853901E-2</v>
      </c>
      <c r="AE754" s="35">
        <v>10330</v>
      </c>
      <c r="AF754" s="35">
        <v>6.1252086507373397E-2</v>
      </c>
      <c r="AG754" s="35">
        <v>10330</v>
      </c>
    </row>
    <row r="755" spans="1:33" hidden="1">
      <c r="A755" s="35" t="s">
        <v>1209</v>
      </c>
      <c r="B755" s="35" t="s">
        <v>2096</v>
      </c>
      <c r="C755" s="35" t="b">
        <f t="shared" si="22"/>
        <v>1</v>
      </c>
      <c r="D755" s="35">
        <v>12.963393416927911</v>
      </c>
      <c r="E755" s="35">
        <v>12.966954022988507</v>
      </c>
      <c r="F755" s="35">
        <v>3.0493234497980741</v>
      </c>
      <c r="G755" s="36">
        <v>0.65170138888061047</v>
      </c>
      <c r="H755" s="37">
        <v>43551</v>
      </c>
      <c r="I755" s="38">
        <v>43551.651701388888</v>
      </c>
      <c r="J755" s="35">
        <v>5</v>
      </c>
      <c r="K755" s="35" t="s">
        <v>745</v>
      </c>
      <c r="L755" s="35">
        <v>10</v>
      </c>
      <c r="M755" s="35">
        <v>25</v>
      </c>
      <c r="N755" s="35">
        <v>1</v>
      </c>
      <c r="O755" s="35">
        <v>7.6257284600000004</v>
      </c>
      <c r="P755" s="35">
        <f t="shared" si="23"/>
        <v>3.4090056507584001</v>
      </c>
      <c r="Q755" s="35">
        <v>110</v>
      </c>
      <c r="R755" s="35" t="s">
        <v>1777</v>
      </c>
      <c r="S755" s="35" t="s">
        <v>1403</v>
      </c>
      <c r="T755" s="35">
        <v>4.3702013903995597E-3</v>
      </c>
      <c r="U755" s="35">
        <v>0.67724918792216005</v>
      </c>
      <c r="V755" s="35">
        <v>0.114112494034291</v>
      </c>
      <c r="W755" s="35">
        <v>18232</v>
      </c>
      <c r="X755" s="35">
        <v>9.827424353941E-2</v>
      </c>
      <c r="Y755" s="35">
        <v>1791.7360082105199</v>
      </c>
      <c r="Z755" s="35">
        <v>0.40747448573030898</v>
      </c>
      <c r="AA755" s="35">
        <v>187</v>
      </c>
      <c r="AB755" s="35">
        <v>1.6474412007092001E-2</v>
      </c>
      <c r="AC755" s="35">
        <v>18232</v>
      </c>
      <c r="AD755" s="35">
        <v>4.2027599582926199E-2</v>
      </c>
      <c r="AE755" s="35">
        <v>18232</v>
      </c>
      <c r="AF755" s="35">
        <v>6.8729225377637995E-2</v>
      </c>
      <c r="AG755" s="35">
        <v>18232</v>
      </c>
    </row>
    <row r="756" spans="1:33" hidden="1">
      <c r="A756" s="35" t="s">
        <v>1210</v>
      </c>
      <c r="B756" s="35" t="s">
        <v>2097</v>
      </c>
      <c r="C756" s="35" t="b">
        <f t="shared" si="22"/>
        <v>1</v>
      </c>
      <c r="D756" s="35">
        <v>8.344229362591431</v>
      </c>
      <c r="E756" s="35">
        <v>6.8488766980146289</v>
      </c>
      <c r="F756" s="35">
        <v>5.9889162444546553</v>
      </c>
      <c r="G756" s="36">
        <v>0.65858796297106892</v>
      </c>
      <c r="H756" s="37">
        <v>43551</v>
      </c>
      <c r="I756" s="38">
        <v>43551.658587962964</v>
      </c>
      <c r="J756" s="35">
        <v>5</v>
      </c>
      <c r="K756" s="35" t="s">
        <v>745</v>
      </c>
      <c r="L756" s="35">
        <v>0</v>
      </c>
      <c r="M756" s="35">
        <v>25</v>
      </c>
      <c r="N756" s="35">
        <v>1</v>
      </c>
      <c r="O756" s="35">
        <v>9.2139558600000004</v>
      </c>
      <c r="P756" s="35">
        <f t="shared" si="23"/>
        <v>4.1190068276543998</v>
      </c>
      <c r="Q756" s="35">
        <v>85</v>
      </c>
      <c r="R756" s="35" t="s">
        <v>1777</v>
      </c>
      <c r="S756" s="35" t="s">
        <v>1403</v>
      </c>
      <c r="T756" s="35">
        <v>5.3945820723305601E-3</v>
      </c>
      <c r="U756" s="35">
        <v>0.82599450801856</v>
      </c>
      <c r="V756" s="35">
        <v>0.11739103891245101</v>
      </c>
      <c r="W756" s="35">
        <v>20561</v>
      </c>
      <c r="X756" s="35">
        <v>9.4439541888730605E-2</v>
      </c>
      <c r="Y756" s="35">
        <v>1941.7714207741899</v>
      </c>
      <c r="Z756" s="35">
        <v>0.39550557134188002</v>
      </c>
      <c r="AA756" s="35">
        <v>535</v>
      </c>
      <c r="AB756" s="35">
        <v>1.8975800069331E-2</v>
      </c>
      <c r="AC756" s="35">
        <v>20561</v>
      </c>
      <c r="AD756" s="35">
        <v>4.5157848091445803E-2</v>
      </c>
      <c r="AE756" s="35">
        <v>20561</v>
      </c>
      <c r="AF756" s="35">
        <v>7.2040914676323398E-2</v>
      </c>
      <c r="AG756" s="35">
        <v>20561</v>
      </c>
    </row>
    <row r="757" spans="1:33" hidden="1">
      <c r="A757" s="35" t="s">
        <v>1211</v>
      </c>
      <c r="B757" s="35" t="s">
        <v>2098</v>
      </c>
      <c r="C757" s="35" t="b">
        <f t="shared" si="22"/>
        <v>1</v>
      </c>
      <c r="D757" s="35">
        <v>9.7910867293625987</v>
      </c>
      <c r="E757" s="35">
        <v>9.812565308254964</v>
      </c>
      <c r="F757" s="35">
        <v>3.4243172525804386</v>
      </c>
      <c r="G757" s="36">
        <v>0.66018518517375924</v>
      </c>
      <c r="H757" s="37">
        <v>43551</v>
      </c>
      <c r="I757" s="38">
        <v>43551.660185185188</v>
      </c>
      <c r="J757" s="35">
        <v>5</v>
      </c>
      <c r="K757" s="35" t="s">
        <v>745</v>
      </c>
      <c r="L757" s="35">
        <v>5</v>
      </c>
      <c r="M757" s="35">
        <v>25</v>
      </c>
      <c r="N757" s="35">
        <v>1</v>
      </c>
      <c r="O757" s="35">
        <v>9.2139558600000004</v>
      </c>
      <c r="P757" s="35">
        <f t="shared" si="23"/>
        <v>4.1190068276543998</v>
      </c>
      <c r="Q757" s="35">
        <v>85</v>
      </c>
      <c r="R757" s="35" t="s">
        <v>1777</v>
      </c>
      <c r="S757" s="35" t="s">
        <v>1403</v>
      </c>
      <c r="T757" s="35">
        <v>4.4818422453670199E-3</v>
      </c>
      <c r="U757" s="35">
        <v>0.60378253775454405</v>
      </c>
      <c r="V757" s="35">
        <v>0.14296859946096899</v>
      </c>
      <c r="W757" s="35">
        <v>11964</v>
      </c>
      <c r="X757" s="35">
        <v>9.5052556468816801E-2</v>
      </c>
      <c r="Y757" s="35">
        <v>1137.2087855929201</v>
      </c>
      <c r="Z757" s="35">
        <v>0.36863067896491603</v>
      </c>
      <c r="AA757" s="35">
        <v>1251</v>
      </c>
      <c r="AB757" s="35">
        <v>3.0946281827051E-2</v>
      </c>
      <c r="AC757" s="35">
        <v>11964</v>
      </c>
      <c r="AD757" s="35">
        <v>6.3584047326782606E-2</v>
      </c>
      <c r="AE757" s="35">
        <v>11964</v>
      </c>
      <c r="AF757" s="35">
        <v>9.4159233093938699E-2</v>
      </c>
      <c r="AG757" s="35">
        <v>11964</v>
      </c>
    </row>
    <row r="758" spans="1:33" hidden="1">
      <c r="A758" s="35" t="s">
        <v>1212</v>
      </c>
      <c r="B758" s="35" t="s">
        <v>2099</v>
      </c>
      <c r="C758" s="35" t="b">
        <f t="shared" si="22"/>
        <v>1</v>
      </c>
      <c r="D758" s="35">
        <v>14.154299895506773</v>
      </c>
      <c r="E758" s="35">
        <v>14.320141065830722</v>
      </c>
      <c r="F758" s="35">
        <v>8.0549358284401009</v>
      </c>
      <c r="G758" s="36">
        <v>0.66250000000582077</v>
      </c>
      <c r="H758" s="37">
        <v>43551</v>
      </c>
      <c r="I758" s="38">
        <v>43551.662499999999</v>
      </c>
      <c r="J758" s="35">
        <v>5</v>
      </c>
      <c r="K758" s="35" t="s">
        <v>745</v>
      </c>
      <c r="L758" s="35">
        <v>5</v>
      </c>
      <c r="M758" s="35">
        <v>25</v>
      </c>
      <c r="N758" s="35">
        <v>1</v>
      </c>
      <c r="O758" s="35">
        <v>9.0484223000000004</v>
      </c>
      <c r="P758" s="35">
        <f t="shared" si="23"/>
        <v>4.0450067049919998</v>
      </c>
      <c r="Q758" s="35">
        <v>104</v>
      </c>
      <c r="R758" s="35" t="s">
        <v>1777</v>
      </c>
      <c r="S758" s="35" t="s">
        <v>1403</v>
      </c>
      <c r="T758" s="35">
        <v>3.2099308326583201E-3</v>
      </c>
      <c r="U758" s="35">
        <v>0.52572807082142703</v>
      </c>
      <c r="V758" s="35">
        <v>0.17240671087043999</v>
      </c>
      <c r="W758" s="35">
        <v>13000</v>
      </c>
      <c r="X758" s="35">
        <v>0.161465519966419</v>
      </c>
      <c r="Y758" s="35">
        <v>2099.0517595634501</v>
      </c>
      <c r="Z758" s="35">
        <v>0.35970197256138198</v>
      </c>
      <c r="AA758" s="35">
        <v>1033</v>
      </c>
      <c r="AB758" s="35">
        <v>3.6428692883113102E-2</v>
      </c>
      <c r="AC758" s="35">
        <v>13000</v>
      </c>
      <c r="AD758" s="35">
        <v>7.7432150834782096E-2</v>
      </c>
      <c r="AE758" s="35">
        <v>13000</v>
      </c>
      <c r="AF758" s="35">
        <v>0.11484256412498001</v>
      </c>
      <c r="AG758" s="35">
        <v>13000</v>
      </c>
    </row>
    <row r="759" spans="1:33" hidden="1">
      <c r="A759" s="35" t="s">
        <v>1213</v>
      </c>
      <c r="B759" s="35" t="s">
        <v>2100</v>
      </c>
      <c r="C759" s="35" t="b">
        <f t="shared" si="22"/>
        <v>1</v>
      </c>
      <c r="D759" s="35">
        <v>13.901321839080465</v>
      </c>
      <c r="E759" s="35">
        <v>12.844827586206897</v>
      </c>
      <c r="F759" s="35">
        <v>9.4164898614212529</v>
      </c>
      <c r="G759" s="36">
        <v>0.66503472221666016</v>
      </c>
      <c r="H759" s="37">
        <v>43551</v>
      </c>
      <c r="I759" s="38">
        <v>43551.665034722224</v>
      </c>
      <c r="J759" s="35">
        <v>5</v>
      </c>
      <c r="K759" s="35" t="s">
        <v>745</v>
      </c>
      <c r="L759" s="35">
        <v>10</v>
      </c>
      <c r="M759" s="35">
        <v>25</v>
      </c>
      <c r="N759" s="35">
        <v>1</v>
      </c>
      <c r="O759" s="35">
        <v>6.9143815399999999</v>
      </c>
      <c r="P759" s="35">
        <f t="shared" si="23"/>
        <v>3.0910051236416001</v>
      </c>
      <c r="Q759" s="35">
        <v>117</v>
      </c>
      <c r="R759" s="35" t="s">
        <v>1777</v>
      </c>
      <c r="S759" s="35" t="s">
        <v>1403</v>
      </c>
      <c r="T759" s="35">
        <v>4.0572266007873796E-3</v>
      </c>
      <c r="U759" s="35">
        <v>0.66327793831378501</v>
      </c>
      <c r="V759" s="35">
        <v>0.119208150471311</v>
      </c>
      <c r="W759" s="35">
        <v>13896</v>
      </c>
      <c r="X759" s="35">
        <v>0.103185193075188</v>
      </c>
      <c r="Y759" s="35">
        <v>1433.86144297282</v>
      </c>
      <c r="Z759" s="35">
        <v>0.37121105852255398</v>
      </c>
      <c r="AA759" s="35">
        <v>207</v>
      </c>
      <c r="AB759" s="35">
        <v>1.79181721850179E-2</v>
      </c>
      <c r="AC759" s="35">
        <v>13896</v>
      </c>
      <c r="AD759" s="35">
        <v>4.4841668797601798E-2</v>
      </c>
      <c r="AE759" s="35">
        <v>13896</v>
      </c>
      <c r="AF759" s="35">
        <v>7.2570204093123605E-2</v>
      </c>
      <c r="AG759" s="35">
        <v>13896</v>
      </c>
    </row>
    <row r="760" spans="1:33" hidden="1">
      <c r="A760" s="35" t="s">
        <v>1214</v>
      </c>
      <c r="B760" s="35" t="s">
        <v>2101</v>
      </c>
      <c r="C760" s="35" t="b">
        <f t="shared" si="22"/>
        <v>1</v>
      </c>
      <c r="D760" s="35">
        <v>7.7356008359456707</v>
      </c>
      <c r="E760" s="35">
        <v>6.5909090909090917</v>
      </c>
      <c r="F760" s="35">
        <v>4.6427651504733154</v>
      </c>
      <c r="G760" s="36">
        <v>0.66972222222830169</v>
      </c>
      <c r="H760" s="37">
        <v>43551</v>
      </c>
      <c r="I760" s="38">
        <v>43551.669722222221</v>
      </c>
      <c r="J760" s="35">
        <v>5</v>
      </c>
      <c r="K760" s="35" t="s">
        <v>745</v>
      </c>
      <c r="L760" s="35">
        <v>-5</v>
      </c>
      <c r="M760" s="35">
        <v>25</v>
      </c>
      <c r="N760" s="35">
        <v>1</v>
      </c>
      <c r="O760" s="35">
        <v>5.4111578600000003</v>
      </c>
      <c r="P760" s="35">
        <f t="shared" si="23"/>
        <v>2.4190040097344001</v>
      </c>
      <c r="Q760" s="35">
        <v>82</v>
      </c>
      <c r="R760" s="35" t="s">
        <v>1777</v>
      </c>
      <c r="S760" s="35" t="s">
        <v>1403</v>
      </c>
      <c r="T760" s="35">
        <v>3.3762008047942102E-3</v>
      </c>
      <c r="U760" s="35">
        <v>0.40243005573644602</v>
      </c>
      <c r="V760" s="35">
        <v>0.11826687549477</v>
      </c>
      <c r="W760" s="35">
        <v>9583</v>
      </c>
      <c r="X760" s="35">
        <v>9.6983737030486794E-2</v>
      </c>
      <c r="Y760" s="35">
        <v>929.39515196315494</v>
      </c>
      <c r="Z760" s="35">
        <v>0.32362556730464997</v>
      </c>
      <c r="AA760" s="35">
        <v>129</v>
      </c>
      <c r="AB760" s="35">
        <v>1.7712425479551701E-2</v>
      </c>
      <c r="AC760" s="35">
        <v>9583</v>
      </c>
      <c r="AD760" s="35">
        <v>4.4468926968736097E-2</v>
      </c>
      <c r="AE760" s="35">
        <v>9583</v>
      </c>
      <c r="AF760" s="35">
        <v>7.1983832597456304E-2</v>
      </c>
      <c r="AG760" s="35">
        <v>9583</v>
      </c>
    </row>
    <row r="761" spans="1:33" hidden="1">
      <c r="A761" s="35" t="s">
        <v>1215</v>
      </c>
      <c r="B761" s="35" t="s">
        <v>2102</v>
      </c>
      <c r="C761" s="35" t="b">
        <f t="shared" si="22"/>
        <v>1</v>
      </c>
      <c r="D761" s="35">
        <v>9.193414315569493</v>
      </c>
      <c r="E761" s="35">
        <v>7.2420323928944619</v>
      </c>
      <c r="F761" s="35">
        <v>5.690862637489861</v>
      </c>
      <c r="G761" s="36">
        <v>0.67145833332324401</v>
      </c>
      <c r="H761" s="37">
        <v>43551</v>
      </c>
      <c r="I761" s="38">
        <v>43551.671458333331</v>
      </c>
      <c r="J761" s="35">
        <v>5</v>
      </c>
      <c r="K761" s="35" t="s">
        <v>745</v>
      </c>
      <c r="L761" s="35">
        <v>0</v>
      </c>
      <c r="M761" s="35">
        <v>25</v>
      </c>
      <c r="N761" s="35">
        <v>1</v>
      </c>
      <c r="O761" s="35">
        <v>5.4111578600000003</v>
      </c>
      <c r="P761" s="35">
        <f t="shared" si="23"/>
        <v>2.4190040097344001</v>
      </c>
      <c r="Q761" s="35">
        <v>82</v>
      </c>
      <c r="R761" s="35" t="s">
        <v>1777</v>
      </c>
      <c r="S761" s="35" t="s">
        <v>1403</v>
      </c>
      <c r="T761" s="35">
        <v>4.0249509768747497E-3</v>
      </c>
      <c r="U761" s="35">
        <v>0.65726187956395898</v>
      </c>
      <c r="V761" s="35">
        <v>0.124162164695551</v>
      </c>
      <c r="W761" s="35">
        <v>8002</v>
      </c>
      <c r="X761" s="35">
        <v>9.8599068615049398E-2</v>
      </c>
      <c r="Y761" s="35">
        <v>788.989747057626</v>
      </c>
      <c r="Z761" s="35">
        <v>0.388487754733844</v>
      </c>
      <c r="AA761" s="35">
        <v>290</v>
      </c>
      <c r="AB761" s="35">
        <v>2.15587399289488E-2</v>
      </c>
      <c r="AC761" s="35">
        <v>8002</v>
      </c>
      <c r="AD761" s="35">
        <v>4.95612326019918E-2</v>
      </c>
      <c r="AE761" s="35">
        <v>8002</v>
      </c>
      <c r="AF761" s="35">
        <v>7.7602915139859605E-2</v>
      </c>
      <c r="AG761" s="35">
        <v>8002</v>
      </c>
    </row>
    <row r="762" spans="1:33" hidden="1">
      <c r="A762" s="35" t="s">
        <v>1216</v>
      </c>
      <c r="B762" s="35" t="s">
        <v>2103</v>
      </c>
      <c r="C762" s="35" t="b">
        <f t="shared" si="22"/>
        <v>1</v>
      </c>
      <c r="D762" s="35">
        <v>11.836099791013588</v>
      </c>
      <c r="E762" s="35">
        <v>8.2484326018808787</v>
      </c>
      <c r="F762" s="35">
        <v>8.700860064652236</v>
      </c>
      <c r="G762" s="36">
        <v>0.6741898148029577</v>
      </c>
      <c r="H762" s="37">
        <v>43551</v>
      </c>
      <c r="I762" s="38">
        <v>43551.674189814818</v>
      </c>
      <c r="J762" s="35">
        <v>5</v>
      </c>
      <c r="K762" s="35" t="s">
        <v>745</v>
      </c>
      <c r="L762" s="35">
        <v>0</v>
      </c>
      <c r="M762" s="35">
        <v>25</v>
      </c>
      <c r="N762" s="35">
        <v>1</v>
      </c>
      <c r="O762" s="35">
        <v>3.5097588599999998</v>
      </c>
      <c r="P762" s="35">
        <f t="shared" si="23"/>
        <v>1.5690026007743998</v>
      </c>
      <c r="Q762" s="35">
        <v>78</v>
      </c>
      <c r="R762" s="35" t="s">
        <v>1777</v>
      </c>
      <c r="S762" s="35" t="s">
        <v>1403</v>
      </c>
      <c r="T762" s="35">
        <v>3.4816938397159401E-3</v>
      </c>
      <c r="U762" s="35">
        <v>0.45392260497595899</v>
      </c>
      <c r="V762" s="35">
        <v>0.137548690082892</v>
      </c>
      <c r="W762" s="35">
        <v>6396</v>
      </c>
      <c r="X762" s="35">
        <v>0.122169166903577</v>
      </c>
      <c r="Y762" s="35">
        <v>781.39399151527903</v>
      </c>
      <c r="Z762" s="35">
        <v>0.34812211859338699</v>
      </c>
      <c r="AA762" s="35">
        <v>214</v>
      </c>
      <c r="AB762" s="35">
        <v>2.3457653984696399E-2</v>
      </c>
      <c r="AC762" s="35">
        <v>6396</v>
      </c>
      <c r="AD762" s="35">
        <v>5.5295008502674201E-2</v>
      </c>
      <c r="AE762" s="35">
        <v>6396</v>
      </c>
      <c r="AF762" s="35">
        <v>8.6621486663713401E-2</v>
      </c>
      <c r="AG762" s="35">
        <v>6396</v>
      </c>
    </row>
    <row r="763" spans="1:33" hidden="1">
      <c r="A763" s="35" t="s">
        <v>1217</v>
      </c>
      <c r="B763" s="35" t="s">
        <v>2104</v>
      </c>
      <c r="C763" s="35" t="b">
        <f t="shared" si="22"/>
        <v>1</v>
      </c>
      <c r="D763" s="35">
        <v>4.8576880877742985</v>
      </c>
      <c r="E763" s="35">
        <v>4.3397335423197489</v>
      </c>
      <c r="F763" s="35">
        <v>2.3202641135078941</v>
      </c>
      <c r="G763" s="36">
        <v>0.67686342593515292</v>
      </c>
      <c r="H763" s="37">
        <v>43551</v>
      </c>
      <c r="I763" s="38">
        <v>43551.676863425928</v>
      </c>
      <c r="J763" s="35">
        <v>5</v>
      </c>
      <c r="K763" s="35" t="s">
        <v>745</v>
      </c>
      <c r="L763" s="35">
        <v>5</v>
      </c>
      <c r="M763" s="35">
        <v>25</v>
      </c>
      <c r="N763" s="35">
        <v>1</v>
      </c>
      <c r="O763" s="35">
        <v>4.3150572599999997</v>
      </c>
      <c r="P763" s="35">
        <f t="shared" si="23"/>
        <v>1.9290031975103998</v>
      </c>
      <c r="Q763" s="35">
        <v>103</v>
      </c>
      <c r="R763" s="35" t="s">
        <v>1777</v>
      </c>
      <c r="S763" s="35" t="s">
        <v>1403</v>
      </c>
      <c r="T763" s="35">
        <v>3.4825755530566902E-3</v>
      </c>
      <c r="U763" s="35">
        <v>0.31264918354989202</v>
      </c>
      <c r="V763" s="35">
        <v>0.106583014155989</v>
      </c>
      <c r="W763" s="35">
        <v>4225</v>
      </c>
      <c r="X763" s="35">
        <v>9.1083203637919996E-2</v>
      </c>
      <c r="Y763" s="35">
        <v>384.82653537021201</v>
      </c>
      <c r="Z763" s="35">
        <v>0.307597794500785</v>
      </c>
      <c r="AA763" s="35">
        <v>10</v>
      </c>
      <c r="AB763" s="35">
        <v>1.3948075497421599E-2</v>
      </c>
      <c r="AC763" s="35">
        <v>4225</v>
      </c>
      <c r="AD763" s="35">
        <v>3.7583187618651301E-2</v>
      </c>
      <c r="AE763" s="35">
        <v>4225</v>
      </c>
      <c r="AF763" s="35">
        <v>6.2881237529429104E-2</v>
      </c>
      <c r="AG763" s="35">
        <v>4225</v>
      </c>
    </row>
    <row r="764" spans="1:33" hidden="1">
      <c r="A764" s="35" t="s">
        <v>1218</v>
      </c>
      <c r="B764" s="35" t="s">
        <v>2105</v>
      </c>
      <c r="C764" s="35" t="b">
        <f t="shared" si="22"/>
        <v>1</v>
      </c>
      <c r="D764" s="35">
        <v>11.506792058516197</v>
      </c>
      <c r="E764" s="35">
        <v>8.9700888192267492</v>
      </c>
      <c r="F764" s="35">
        <v>8.4755221647650316</v>
      </c>
      <c r="G764" s="36">
        <v>0.67932870369986631</v>
      </c>
      <c r="H764" s="37">
        <v>43551</v>
      </c>
      <c r="I764" s="38">
        <v>43551.679328703707</v>
      </c>
      <c r="J764" s="35">
        <v>5</v>
      </c>
      <c r="K764" s="35" t="s">
        <v>745</v>
      </c>
      <c r="L764" s="35">
        <v>0</v>
      </c>
      <c r="M764" s="35">
        <v>25</v>
      </c>
      <c r="N764" s="35">
        <v>1</v>
      </c>
      <c r="O764" s="35">
        <v>6.3640942999999996</v>
      </c>
      <c r="P764" s="35">
        <f t="shared" si="23"/>
        <v>2.8450047158719998</v>
      </c>
      <c r="Q764" s="35">
        <v>136</v>
      </c>
      <c r="R764" s="35" t="s">
        <v>1777</v>
      </c>
      <c r="S764" s="35" t="s">
        <v>1341</v>
      </c>
      <c r="T764" s="35">
        <v>3.8230685904659602E-3</v>
      </c>
      <c r="U764" s="35">
        <v>0.54821798994020998</v>
      </c>
      <c r="V764" s="35">
        <v>0.13264350351528001</v>
      </c>
      <c r="W764" s="35">
        <v>12021</v>
      </c>
      <c r="X764" s="35">
        <v>0.11130499133171499</v>
      </c>
      <c r="Y764" s="35">
        <v>1337.99730079854</v>
      </c>
      <c r="Z764" s="35">
        <v>0.354587019252186</v>
      </c>
      <c r="AA764" s="35">
        <v>412</v>
      </c>
      <c r="AB764" s="35">
        <v>2.2558092284758802E-2</v>
      </c>
      <c r="AC764" s="35">
        <v>12021</v>
      </c>
      <c r="AD764" s="35">
        <v>5.3045954707958698E-2</v>
      </c>
      <c r="AE764" s="35">
        <v>12021</v>
      </c>
      <c r="AF764" s="35">
        <v>8.3227823298383893E-2</v>
      </c>
      <c r="AG764" s="35">
        <v>12021</v>
      </c>
    </row>
    <row r="765" spans="1:33" hidden="1">
      <c r="A765" s="35" t="s">
        <v>1219</v>
      </c>
      <c r="B765" s="35" t="s">
        <v>2106</v>
      </c>
      <c r="C765" s="35" t="b">
        <f t="shared" si="22"/>
        <v>1</v>
      </c>
      <c r="D765" s="35">
        <v>7.0663087774294739</v>
      </c>
      <c r="E765" s="35">
        <v>5.9913793103448274</v>
      </c>
      <c r="F765" s="35">
        <v>3.9451580918336346</v>
      </c>
      <c r="G765" s="36">
        <v>0.68252314813435078</v>
      </c>
      <c r="H765" s="37">
        <v>43551</v>
      </c>
      <c r="I765" s="38">
        <v>43551.682523148149</v>
      </c>
      <c r="J765" s="35">
        <v>5</v>
      </c>
      <c r="K765" s="35" t="s">
        <v>745</v>
      </c>
      <c r="L765" s="35">
        <v>-5</v>
      </c>
      <c r="M765" s="35">
        <v>25</v>
      </c>
      <c r="N765" s="35">
        <v>1</v>
      </c>
      <c r="O765" s="35">
        <v>6.6884506000000004</v>
      </c>
      <c r="P765" s="35">
        <f t="shared" si="23"/>
        <v>2.9900049562240003</v>
      </c>
      <c r="Q765" s="35">
        <v>111</v>
      </c>
      <c r="R765" s="35" t="s">
        <v>1777</v>
      </c>
      <c r="S765" s="35" t="s">
        <v>1403</v>
      </c>
      <c r="T765" s="35">
        <v>3.6432117450009701E-3</v>
      </c>
      <c r="U765" s="35">
        <v>0.38940682429521101</v>
      </c>
      <c r="V765" s="35">
        <v>9.7739858912866906E-2</v>
      </c>
      <c r="W765" s="35">
        <v>9630</v>
      </c>
      <c r="X765" s="35">
        <v>8.5440508438286406E-2</v>
      </c>
      <c r="Y765" s="35">
        <v>822.79209626069803</v>
      </c>
      <c r="Z765" s="35">
        <v>0.34512955235368198</v>
      </c>
      <c r="AA765" s="35">
        <v>29</v>
      </c>
      <c r="AB765" s="35">
        <v>1.15006734285996E-2</v>
      </c>
      <c r="AC765" s="35">
        <v>9630</v>
      </c>
      <c r="AD765" s="35">
        <v>3.2708310904438098E-2</v>
      </c>
      <c r="AE765" s="35">
        <v>9630</v>
      </c>
      <c r="AF765" s="35">
        <v>5.6200595809582303E-2</v>
      </c>
      <c r="AG765" s="35">
        <v>9630</v>
      </c>
    </row>
    <row r="766" spans="1:33" hidden="1">
      <c r="A766" s="35" t="s">
        <v>1220</v>
      </c>
      <c r="B766" s="35" t="s">
        <v>2107</v>
      </c>
      <c r="C766" s="35" t="b">
        <f t="shared" si="22"/>
        <v>1</v>
      </c>
      <c r="D766" s="35">
        <v>7.8614994775339611</v>
      </c>
      <c r="E766" s="35">
        <v>6.7692006269592468</v>
      </c>
      <c r="F766" s="35">
        <v>4.5018563900777719</v>
      </c>
      <c r="G766" s="36">
        <v>0.68483796296641231</v>
      </c>
      <c r="H766" s="37">
        <v>43551</v>
      </c>
      <c r="I766" s="38">
        <v>43551.684837962966</v>
      </c>
      <c r="J766" s="35">
        <v>5</v>
      </c>
      <c r="K766" s="35" t="s">
        <v>745</v>
      </c>
      <c r="L766" s="35">
        <v>-5</v>
      </c>
      <c r="M766" s="35">
        <v>25</v>
      </c>
      <c r="N766" s="35">
        <v>1</v>
      </c>
      <c r="O766" s="35">
        <v>6.6884506000000004</v>
      </c>
      <c r="P766" s="35">
        <f t="shared" si="23"/>
        <v>2.9900049562240003</v>
      </c>
      <c r="Q766" s="35">
        <v>111</v>
      </c>
      <c r="R766" s="35" t="s">
        <v>1777</v>
      </c>
      <c r="S766" s="35" t="s">
        <v>1403</v>
      </c>
      <c r="T766" s="35">
        <v>4.9225320793467699E-3</v>
      </c>
      <c r="U766" s="35">
        <v>0.30973888151444401</v>
      </c>
      <c r="V766" s="35">
        <v>8.25647951713505E-2</v>
      </c>
      <c r="W766" s="35">
        <v>10052</v>
      </c>
      <c r="X766" s="35">
        <v>7.1539113372160804E-2</v>
      </c>
      <c r="Y766" s="35">
        <v>719.11116761695996</v>
      </c>
      <c r="Z766" s="35">
        <v>0.30973888151444401</v>
      </c>
      <c r="AA766" s="35">
        <v>1</v>
      </c>
      <c r="AB766" s="35">
        <v>7.8988642834309699E-3</v>
      </c>
      <c r="AC766" s="35">
        <v>10052</v>
      </c>
      <c r="AD766" s="35">
        <v>2.5031436030380098E-2</v>
      </c>
      <c r="AE766" s="35">
        <v>10052</v>
      </c>
      <c r="AF766" s="35">
        <v>4.52413300148981E-2</v>
      </c>
      <c r="AG766" s="35">
        <v>10052</v>
      </c>
    </row>
    <row r="767" spans="1:33" hidden="1">
      <c r="A767" s="35" t="s">
        <v>1221</v>
      </c>
      <c r="B767" s="35" t="s">
        <v>2108</v>
      </c>
      <c r="C767" s="35" t="b">
        <f t="shared" si="22"/>
        <v>1</v>
      </c>
      <c r="D767" s="35">
        <v>5.2310083594566352</v>
      </c>
      <c r="E767" s="35">
        <v>4.551985370950888</v>
      </c>
      <c r="F767" s="35">
        <v>3.1445624167198138</v>
      </c>
      <c r="G767" s="36">
        <v>0.69021990741021</v>
      </c>
      <c r="H767" s="37">
        <v>43551</v>
      </c>
      <c r="I767" s="38">
        <v>43551.69021990741</v>
      </c>
      <c r="J767" s="35">
        <v>5</v>
      </c>
      <c r="K767" s="35" t="s">
        <v>745</v>
      </c>
      <c r="L767" s="35">
        <v>10</v>
      </c>
      <c r="M767" s="35">
        <v>25</v>
      </c>
      <c r="N767" s="35">
        <v>1</v>
      </c>
      <c r="O767" s="35">
        <v>5.7220925200000003</v>
      </c>
      <c r="P767" s="35">
        <f t="shared" si="23"/>
        <v>2.5580042401408001</v>
      </c>
      <c r="Q767" s="35">
        <v>132</v>
      </c>
      <c r="R767" s="35" t="s">
        <v>1777</v>
      </c>
      <c r="S767" s="35" t="s">
        <v>1403</v>
      </c>
      <c r="T767" s="35">
        <v>3.8007139713218401E-3</v>
      </c>
      <c r="U767" s="35">
        <v>0.41258212333417399</v>
      </c>
      <c r="V767" s="35">
        <v>9.2727938871176099E-2</v>
      </c>
      <c r="W767" s="35">
        <v>6848</v>
      </c>
      <c r="X767" s="35">
        <v>7.9281857533182801E-2</v>
      </c>
      <c r="Y767" s="35">
        <v>542.92216038723598</v>
      </c>
      <c r="Z767" s="35">
        <v>0.35250035894349202</v>
      </c>
      <c r="AA767" s="35">
        <v>16</v>
      </c>
      <c r="AB767" s="35">
        <v>1.03182263467828E-2</v>
      </c>
      <c r="AC767" s="35">
        <v>6848</v>
      </c>
      <c r="AD767" s="35">
        <v>3.0187743965345799E-2</v>
      </c>
      <c r="AE767" s="35">
        <v>6848</v>
      </c>
      <c r="AF767" s="35">
        <v>5.2594819237470301E-2</v>
      </c>
      <c r="AG767" s="35">
        <v>6848</v>
      </c>
    </row>
    <row r="768" spans="1:33" hidden="1">
      <c r="A768" s="35" t="s">
        <v>1222</v>
      </c>
      <c r="B768" s="35" t="s">
        <v>2109</v>
      </c>
      <c r="C768" s="35" t="b">
        <f t="shared" si="22"/>
        <v>1</v>
      </c>
      <c r="D768" s="35">
        <v>5.371408045977013</v>
      </c>
      <c r="E768" s="35">
        <v>4.3861024033437825</v>
      </c>
      <c r="F768" s="35">
        <v>3.1048892667372154</v>
      </c>
      <c r="G768" s="36">
        <v>0.69217592591303401</v>
      </c>
      <c r="H768" s="37">
        <v>43551</v>
      </c>
      <c r="I768" s="38">
        <v>43551.692175925928</v>
      </c>
      <c r="J768" s="35">
        <v>5</v>
      </c>
      <c r="K768" s="35" t="s">
        <v>745</v>
      </c>
      <c r="L768" s="35">
        <v>5</v>
      </c>
      <c r="M768" s="35">
        <v>25</v>
      </c>
      <c r="N768" s="35">
        <v>1</v>
      </c>
      <c r="O768" s="35">
        <v>5.7220925200000003</v>
      </c>
      <c r="P768" s="35">
        <f t="shared" si="23"/>
        <v>2.5580042401408001</v>
      </c>
      <c r="Q768" s="35">
        <v>132</v>
      </c>
      <c r="R768" s="35" t="s">
        <v>1777</v>
      </c>
      <c r="S768" s="35" t="s">
        <v>1403</v>
      </c>
      <c r="T768" s="35">
        <v>4.3335748243014402E-3</v>
      </c>
      <c r="U768" s="35">
        <v>0.29295018978757698</v>
      </c>
      <c r="V768" s="35">
        <v>9.5770364174284001E-2</v>
      </c>
      <c r="W768" s="35">
        <v>4208</v>
      </c>
      <c r="X768" s="35">
        <v>8.5434852436173006E-2</v>
      </c>
      <c r="Y768" s="35">
        <v>359.50985905141602</v>
      </c>
      <c r="Z768" s="35" t="s">
        <v>1346</v>
      </c>
      <c r="AA768" s="35">
        <v>0</v>
      </c>
      <c r="AB768" s="35">
        <v>1.0820645585553301E-2</v>
      </c>
      <c r="AC768" s="35">
        <v>4208</v>
      </c>
      <c r="AD768" s="35">
        <v>3.1519457753613402E-2</v>
      </c>
      <c r="AE768" s="35">
        <v>4208</v>
      </c>
      <c r="AF768" s="35">
        <v>5.4653279933646E-2</v>
      </c>
      <c r="AG768" s="35">
        <v>4208</v>
      </c>
    </row>
    <row r="769" spans="1:33" hidden="1">
      <c r="A769" s="35" t="s">
        <v>1223</v>
      </c>
      <c r="B769" s="35" t="s">
        <v>2110</v>
      </c>
      <c r="C769" s="35" t="b">
        <f t="shared" si="22"/>
        <v>1</v>
      </c>
      <c r="D769" s="35">
        <v>3.9354676071055374</v>
      </c>
      <c r="E769" s="35">
        <v>3.4521943573667708</v>
      </c>
      <c r="F769" s="35">
        <v>2.3943299351802212</v>
      </c>
      <c r="G769" s="36">
        <v>0.69974537036614493</v>
      </c>
      <c r="H769" s="37">
        <v>43551</v>
      </c>
      <c r="I769" s="38">
        <v>43551.699745370373</v>
      </c>
      <c r="J769" s="35">
        <v>5</v>
      </c>
      <c r="K769" s="35" t="s">
        <v>745</v>
      </c>
      <c r="L769" s="35">
        <v>0</v>
      </c>
      <c r="M769" s="35">
        <v>25</v>
      </c>
      <c r="N769" s="35">
        <v>1</v>
      </c>
      <c r="O769" s="35">
        <v>6.7667434999999996</v>
      </c>
      <c r="P769" s="35">
        <f t="shared" si="23"/>
        <v>3.0250050142399996</v>
      </c>
      <c r="Q769" s="35">
        <v>113</v>
      </c>
      <c r="R769" s="35" t="s">
        <v>1777</v>
      </c>
      <c r="S769" s="35" t="s">
        <v>1403</v>
      </c>
      <c r="T769" s="35">
        <v>3.8043366383582401E-3</v>
      </c>
      <c r="U769" s="35">
        <v>0.304118073322242</v>
      </c>
      <c r="V769" s="35">
        <v>9.8037968682128995E-2</v>
      </c>
      <c r="W769" s="35">
        <v>3234</v>
      </c>
      <c r="X769" s="35">
        <v>8.5527902215830398E-2</v>
      </c>
      <c r="Y769" s="35">
        <v>276.59723576599498</v>
      </c>
      <c r="Z769" s="35">
        <v>0.30219257180033399</v>
      </c>
      <c r="AA769" s="35">
        <v>2</v>
      </c>
      <c r="AB769" s="35">
        <v>1.1390814915104699E-2</v>
      </c>
      <c r="AC769" s="35">
        <v>3234</v>
      </c>
      <c r="AD769" s="35">
        <v>3.2704387543741303E-2</v>
      </c>
      <c r="AE769" s="35">
        <v>3234</v>
      </c>
      <c r="AF769" s="35">
        <v>5.63185194630988E-2</v>
      </c>
      <c r="AG769" s="35">
        <v>3234</v>
      </c>
    </row>
    <row r="770" spans="1:33" hidden="1">
      <c r="A770" s="35" t="s">
        <v>1224</v>
      </c>
      <c r="B770" s="35" t="s">
        <v>2111</v>
      </c>
      <c r="C770" s="35" t="b">
        <f t="shared" ref="C770:C833" si="24">ISNUMBER(SEARCH(LEFT(B770,35),A770))</f>
        <v>1</v>
      </c>
      <c r="D770" s="35">
        <v>12.255261233019851</v>
      </c>
      <c r="E770" s="35">
        <v>11.022074190177637</v>
      </c>
      <c r="F770" s="35">
        <v>7.3856252474153603</v>
      </c>
      <c r="G770" s="36">
        <v>0.70380787036265247</v>
      </c>
      <c r="H770" s="37">
        <v>43551</v>
      </c>
      <c r="I770" s="38">
        <v>43551.70380787037</v>
      </c>
      <c r="J770" s="35">
        <v>5</v>
      </c>
      <c r="K770" s="35" t="s">
        <v>745</v>
      </c>
      <c r="L770" s="35">
        <v>5</v>
      </c>
      <c r="M770" s="35">
        <v>25</v>
      </c>
      <c r="N770" s="35">
        <v>1</v>
      </c>
      <c r="O770" s="35">
        <v>5.0912754400000004</v>
      </c>
      <c r="P770" s="35">
        <f t="shared" si="23"/>
        <v>2.2760037726976003</v>
      </c>
      <c r="Q770" s="35">
        <v>81</v>
      </c>
      <c r="R770" s="35" t="s">
        <v>1777</v>
      </c>
      <c r="S770" s="35" t="s">
        <v>1403</v>
      </c>
      <c r="T770" s="35">
        <v>3.4078911835345701E-3</v>
      </c>
      <c r="U770" s="35">
        <v>0.45099020056370898</v>
      </c>
      <c r="V770" s="35">
        <v>0.13825029978189199</v>
      </c>
      <c r="W770" s="35">
        <v>13514</v>
      </c>
      <c r="X770" s="35">
        <v>0.12604119310268999</v>
      </c>
      <c r="Y770" s="35">
        <v>1703.3206835897499</v>
      </c>
      <c r="Z770" s="35">
        <v>0.32954854247527798</v>
      </c>
      <c r="AA770" s="35">
        <v>201</v>
      </c>
      <c r="AB770" s="35">
        <v>2.2786044260418602E-2</v>
      </c>
      <c r="AC770" s="35">
        <v>13514</v>
      </c>
      <c r="AD770" s="35">
        <v>5.4980581864465E-2</v>
      </c>
      <c r="AE770" s="35">
        <v>13514</v>
      </c>
      <c r="AF770" s="35">
        <v>8.6718329625562293E-2</v>
      </c>
      <c r="AG770" s="35">
        <v>13514</v>
      </c>
    </row>
    <row r="771" spans="1:33" hidden="1">
      <c r="A771" s="35" t="s">
        <v>1225</v>
      </c>
      <c r="B771" s="35" t="s">
        <v>2112</v>
      </c>
      <c r="C771" s="35" t="b">
        <f t="shared" si="24"/>
        <v>1</v>
      </c>
      <c r="D771" s="35">
        <v>2.2958516196447203</v>
      </c>
      <c r="E771" s="35">
        <v>2.0343521421107624</v>
      </c>
      <c r="F771" s="35">
        <v>1.107138504198369</v>
      </c>
      <c r="G771" s="36">
        <v>0.708634259266546</v>
      </c>
      <c r="H771" s="37">
        <v>43551</v>
      </c>
      <c r="I771" s="38">
        <v>43551.708634259259</v>
      </c>
      <c r="J771" s="35">
        <v>5</v>
      </c>
      <c r="K771" s="35" t="s">
        <v>745</v>
      </c>
      <c r="L771" s="35">
        <v>10</v>
      </c>
      <c r="M771" s="35">
        <v>25</v>
      </c>
      <c r="N771" s="35">
        <v>1</v>
      </c>
      <c r="O771" s="35">
        <v>6.3685681799999996</v>
      </c>
      <c r="P771" s="35">
        <f t="shared" ref="P771:P834" si="25">O771*0.44704</f>
        <v>2.8470047191871997</v>
      </c>
      <c r="Q771" s="35">
        <v>96</v>
      </c>
      <c r="R771" s="35" t="s">
        <v>1777</v>
      </c>
      <c r="S771" s="35" t="s">
        <v>1403</v>
      </c>
      <c r="T771" s="35">
        <v>3.5614569454035698E-3</v>
      </c>
      <c r="U771" s="35">
        <v>0.261420369372242</v>
      </c>
      <c r="V771" s="35">
        <v>8.3120399054756405E-2</v>
      </c>
      <c r="W771" s="35">
        <v>2696</v>
      </c>
      <c r="X771" s="35">
        <v>7.2307190454230799E-2</v>
      </c>
      <c r="Y771" s="35">
        <v>194.940185464606</v>
      </c>
      <c r="Z771" s="35" t="s">
        <v>1346</v>
      </c>
      <c r="AA771" s="35">
        <v>0</v>
      </c>
      <c r="AB771" s="35">
        <v>8.0352135007977308E-3</v>
      </c>
      <c r="AC771" s="35">
        <v>2696</v>
      </c>
      <c r="AD771" s="35">
        <v>2.53204820297958E-2</v>
      </c>
      <c r="AE771" s="35">
        <v>2696</v>
      </c>
      <c r="AF771" s="35">
        <v>4.5649308839509697E-2</v>
      </c>
      <c r="AG771" s="35">
        <v>2696</v>
      </c>
    </row>
    <row r="772" spans="1:33" hidden="1">
      <c r="A772" s="35" t="s">
        <v>1226</v>
      </c>
      <c r="B772" s="35" t="s">
        <v>2113</v>
      </c>
      <c r="C772" s="35" t="b">
        <f t="shared" si="24"/>
        <v>1</v>
      </c>
      <c r="D772" s="35">
        <v>8.1040804597701204</v>
      </c>
      <c r="E772" s="35">
        <v>6.8384273772204809</v>
      </c>
      <c r="F772" s="35">
        <v>4.7426412483581037</v>
      </c>
      <c r="G772" s="36">
        <v>0.71170138887828216</v>
      </c>
      <c r="H772" s="37">
        <v>43551</v>
      </c>
      <c r="I772" s="38">
        <v>43551.711701388886</v>
      </c>
      <c r="J772" s="35">
        <v>5</v>
      </c>
      <c r="K772" s="35" t="s">
        <v>745</v>
      </c>
      <c r="L772" s="35">
        <v>-5</v>
      </c>
      <c r="M772" s="35">
        <v>25</v>
      </c>
      <c r="N772" s="35">
        <v>1</v>
      </c>
      <c r="O772" s="35">
        <v>6.56989278</v>
      </c>
      <c r="P772" s="35">
        <f t="shared" si="25"/>
        <v>2.9370048683711998</v>
      </c>
      <c r="Q772" s="35">
        <v>105</v>
      </c>
      <c r="R772" s="35" t="s">
        <v>1777</v>
      </c>
      <c r="S772" s="35" t="s">
        <v>1403</v>
      </c>
      <c r="T772" s="35">
        <v>3.8363378475686498E-3</v>
      </c>
      <c r="U772" s="35">
        <v>0.35698257665857902</v>
      </c>
      <c r="V772" s="35">
        <v>0.11555891413740201</v>
      </c>
      <c r="W772" s="35">
        <v>4936</v>
      </c>
      <c r="X772" s="35">
        <v>0.104511881111057</v>
      </c>
      <c r="Y772" s="35">
        <v>515.87064516418002</v>
      </c>
      <c r="Z772" s="35">
        <v>0.32542655442873603</v>
      </c>
      <c r="AA772" s="35">
        <v>26</v>
      </c>
      <c r="AB772" s="35">
        <v>1.62103487555709E-2</v>
      </c>
      <c r="AC772" s="35">
        <v>4936</v>
      </c>
      <c r="AD772" s="35">
        <v>4.2271993487022298E-2</v>
      </c>
      <c r="AE772" s="35">
        <v>4936</v>
      </c>
      <c r="AF772" s="35">
        <v>6.9471439890932296E-2</v>
      </c>
      <c r="AG772" s="35">
        <v>4936</v>
      </c>
    </row>
    <row r="773" spans="1:33" hidden="1">
      <c r="A773" s="35" t="s">
        <v>1227</v>
      </c>
      <c r="B773" s="35" t="s">
        <v>2114</v>
      </c>
      <c r="C773" s="35" t="b">
        <f t="shared" si="24"/>
        <v>1</v>
      </c>
      <c r="D773" s="35">
        <v>4.0003030303030309</v>
      </c>
      <c r="E773" s="35">
        <v>3.3855799373040751</v>
      </c>
      <c r="F773" s="35">
        <v>2.27546596853482</v>
      </c>
      <c r="G773" s="36">
        <v>0.71420138888061047</v>
      </c>
      <c r="H773" s="37">
        <v>43551</v>
      </c>
      <c r="I773" s="38">
        <v>43551.714201388888</v>
      </c>
      <c r="J773" s="35">
        <v>5</v>
      </c>
      <c r="K773" s="35" t="s">
        <v>745</v>
      </c>
      <c r="L773" s="35">
        <v>0</v>
      </c>
      <c r="M773" s="35">
        <v>25</v>
      </c>
      <c r="N773" s="35">
        <v>1</v>
      </c>
      <c r="O773" s="35">
        <v>3.7916132999999999</v>
      </c>
      <c r="P773" s="35">
        <f t="shared" si="25"/>
        <v>1.695002809632</v>
      </c>
      <c r="Q773" s="35">
        <v>96</v>
      </c>
      <c r="R773" s="35" t="s">
        <v>1777</v>
      </c>
      <c r="S773" s="35" t="s">
        <v>1403</v>
      </c>
      <c r="T773" s="35">
        <v>3.31064194832096E-3</v>
      </c>
      <c r="U773" s="35">
        <v>0.30957104962436799</v>
      </c>
      <c r="V773" s="35">
        <v>8.8685517409717293E-2</v>
      </c>
      <c r="W773" s="35">
        <v>3686</v>
      </c>
      <c r="X773" s="35">
        <v>7.6454553647980206E-2</v>
      </c>
      <c r="Y773" s="35">
        <v>281.81148474645499</v>
      </c>
      <c r="Z773" s="35">
        <v>0.30543148210263799</v>
      </c>
      <c r="AA773" s="35">
        <v>4</v>
      </c>
      <c r="AB773" s="35">
        <v>9.2545087418148993E-3</v>
      </c>
      <c r="AC773" s="35">
        <v>3686</v>
      </c>
      <c r="AD773" s="35">
        <v>2.8029951351122798E-2</v>
      </c>
      <c r="AE773" s="35">
        <v>3686</v>
      </c>
      <c r="AF773" s="35">
        <v>4.9594277847773503E-2</v>
      </c>
      <c r="AG773" s="35">
        <v>3686</v>
      </c>
    </row>
    <row r="774" spans="1:33" hidden="1">
      <c r="A774" s="35" t="s">
        <v>1228</v>
      </c>
      <c r="B774" s="35" t="s">
        <v>2115</v>
      </c>
      <c r="C774" s="35" t="b">
        <f t="shared" si="24"/>
        <v>1</v>
      </c>
      <c r="D774" s="35">
        <v>12.83988244514107</v>
      </c>
      <c r="E774" s="35">
        <v>11.768547544409614</v>
      </c>
      <c r="F774" s="35">
        <v>4.7264331870907235</v>
      </c>
      <c r="G774" s="36">
        <v>0.41777777776587754</v>
      </c>
      <c r="H774" s="37">
        <v>43660</v>
      </c>
      <c r="I774" s="38">
        <v>43660.41777777778</v>
      </c>
      <c r="J774" s="35">
        <v>5</v>
      </c>
      <c r="K774" s="35" t="s">
        <v>745</v>
      </c>
      <c r="L774" s="35">
        <v>10</v>
      </c>
      <c r="M774" s="35">
        <v>25</v>
      </c>
      <c r="N774" s="35">
        <v>2</v>
      </c>
      <c r="O774" s="35">
        <v>5.0398258199999999</v>
      </c>
      <c r="P774" s="35">
        <f t="shared" si="25"/>
        <v>2.2530037345728</v>
      </c>
      <c r="Q774" s="35">
        <v>101</v>
      </c>
      <c r="R774" s="35" t="s">
        <v>1777</v>
      </c>
      <c r="S774" s="35" t="s">
        <v>1403</v>
      </c>
      <c r="T774" s="39">
        <v>5.2801477377478703E-18</v>
      </c>
      <c r="U774" s="35">
        <v>1.3001538533259001</v>
      </c>
      <c r="V774" s="35">
        <v>0.12588978319310201</v>
      </c>
      <c r="W774" s="35">
        <v>22076</v>
      </c>
      <c r="X774" s="35">
        <v>0.117997525619381</v>
      </c>
      <c r="Y774" s="35">
        <v>2604.9133755734601</v>
      </c>
      <c r="Z774" s="35">
        <v>0.396053221622021</v>
      </c>
      <c r="AA774" s="35">
        <v>170</v>
      </c>
      <c r="AB774" s="35">
        <v>1.9193662854853601E-2</v>
      </c>
      <c r="AC774" s="35">
        <v>22076</v>
      </c>
      <c r="AD774" s="35">
        <v>4.79220112254388E-2</v>
      </c>
      <c r="AE774" s="35">
        <v>22076</v>
      </c>
      <c r="AF774" s="35">
        <v>7.7204943930505504E-2</v>
      </c>
      <c r="AG774" s="35">
        <v>22076</v>
      </c>
    </row>
    <row r="775" spans="1:33" hidden="1">
      <c r="A775" s="35" t="s">
        <v>1229</v>
      </c>
      <c r="B775" s="35" t="s">
        <v>2116</v>
      </c>
      <c r="C775" s="35" t="b">
        <f t="shared" si="24"/>
        <v>1</v>
      </c>
      <c r="D775" s="35">
        <v>17.372108150470243</v>
      </c>
      <c r="E775" s="35">
        <v>16.378004179728318</v>
      </c>
      <c r="F775" s="35">
        <v>7.7763908002285866</v>
      </c>
      <c r="G775" s="36">
        <v>0.42120370370685123</v>
      </c>
      <c r="H775" s="37">
        <v>43660</v>
      </c>
      <c r="I775" s="38">
        <v>43660.421203703707</v>
      </c>
      <c r="J775" s="35">
        <v>5</v>
      </c>
      <c r="K775" s="35" t="s">
        <v>745</v>
      </c>
      <c r="L775" s="35">
        <v>0</v>
      </c>
      <c r="M775" s="35">
        <v>25</v>
      </c>
      <c r="N775" s="35">
        <v>2</v>
      </c>
      <c r="O775" s="35">
        <v>4.0220181200000003</v>
      </c>
      <c r="P775" s="35">
        <f t="shared" si="25"/>
        <v>1.7980029803648001</v>
      </c>
      <c r="Q775" s="35">
        <v>152</v>
      </c>
      <c r="R775" s="35" t="s">
        <v>1777</v>
      </c>
      <c r="S775" s="35" t="s">
        <v>1341</v>
      </c>
      <c r="T775" s="39">
        <v>5.2801477377478703E-18</v>
      </c>
      <c r="U775" s="35">
        <v>0.95882143225848204</v>
      </c>
      <c r="V775" s="35">
        <v>0.16633018003535799</v>
      </c>
      <c r="W775" s="35">
        <v>14086</v>
      </c>
      <c r="X775" s="35">
        <v>0.15462035937119001</v>
      </c>
      <c r="Y775" s="35">
        <v>2177.9823821025798</v>
      </c>
      <c r="Z775" s="35">
        <v>0.34437178021466103</v>
      </c>
      <c r="AA775" s="35">
        <v>920</v>
      </c>
      <c r="AB775" s="35">
        <v>3.4324471915191397E-2</v>
      </c>
      <c r="AC775" s="35">
        <v>14086</v>
      </c>
      <c r="AD775" s="35">
        <v>7.3815232688750607E-2</v>
      </c>
      <c r="AE775" s="35">
        <v>14086</v>
      </c>
      <c r="AF775" s="35">
        <v>0.110113458298243</v>
      </c>
      <c r="AG775" s="35">
        <v>14086</v>
      </c>
    </row>
    <row r="776" spans="1:33" hidden="1">
      <c r="A776" s="35" t="s">
        <v>1230</v>
      </c>
      <c r="B776" s="35" t="s">
        <v>2117</v>
      </c>
      <c r="C776" s="35" t="b">
        <f t="shared" si="24"/>
        <v>1</v>
      </c>
      <c r="D776" s="35">
        <v>22.726233019853691</v>
      </c>
      <c r="E776" s="35">
        <v>22.046760710553816</v>
      </c>
      <c r="F776" s="35">
        <v>7.428073673645061</v>
      </c>
      <c r="G776" s="36">
        <v>0.42278935184003785</v>
      </c>
      <c r="H776" s="37">
        <v>43660</v>
      </c>
      <c r="I776" s="38">
        <v>43660.422789351855</v>
      </c>
      <c r="J776" s="35">
        <v>5</v>
      </c>
      <c r="K776" s="35" t="s">
        <v>745</v>
      </c>
      <c r="L776" s="35">
        <v>5</v>
      </c>
      <c r="M776" s="35">
        <v>25</v>
      </c>
      <c r="N776" s="35">
        <v>2</v>
      </c>
      <c r="O776" s="35">
        <v>7.6123068199999997</v>
      </c>
      <c r="P776" s="35">
        <f t="shared" si="25"/>
        <v>3.4030056408128</v>
      </c>
      <c r="Q776" s="35">
        <v>141</v>
      </c>
      <c r="R776" s="35" t="s">
        <v>1777</v>
      </c>
      <c r="S776" s="35" t="s">
        <v>1341</v>
      </c>
      <c r="T776" s="39">
        <v>5.2801477377478703E-18</v>
      </c>
      <c r="U776" s="35">
        <v>0.96720943202306797</v>
      </c>
      <c r="V776" s="35">
        <v>0.168011935760603</v>
      </c>
      <c r="W776" s="35">
        <v>13474</v>
      </c>
      <c r="X776" s="35">
        <v>0.156420352433573</v>
      </c>
      <c r="Y776" s="35">
        <v>2107.6078286899701</v>
      </c>
      <c r="Z776" s="35">
        <v>0.34038176532751802</v>
      </c>
      <c r="AA776" s="35">
        <v>891</v>
      </c>
      <c r="AB776" s="35">
        <v>3.4861486511008899E-2</v>
      </c>
      <c r="AC776" s="35">
        <v>13474</v>
      </c>
      <c r="AD776" s="35">
        <v>7.48380237064772E-2</v>
      </c>
      <c r="AE776" s="35">
        <v>13474</v>
      </c>
      <c r="AF776" s="35">
        <v>0.11145291718857001</v>
      </c>
      <c r="AG776" s="35">
        <v>13474</v>
      </c>
    </row>
    <row r="777" spans="1:33" hidden="1">
      <c r="A777" s="35" t="s">
        <v>1231</v>
      </c>
      <c r="B777" s="35" t="s">
        <v>2118</v>
      </c>
      <c r="C777" s="35" t="b">
        <f t="shared" si="24"/>
        <v>1</v>
      </c>
      <c r="D777" s="35">
        <v>15.194840647857902</v>
      </c>
      <c r="E777" s="35">
        <v>14.119644723093</v>
      </c>
      <c r="F777" s="35">
        <v>4.9534210859651528</v>
      </c>
      <c r="G777" s="36">
        <v>0.42818287038244307</v>
      </c>
      <c r="H777" s="37">
        <v>43660</v>
      </c>
      <c r="I777" s="38">
        <v>43660.428182870368</v>
      </c>
      <c r="J777" s="35">
        <v>5</v>
      </c>
      <c r="K777" s="35" t="s">
        <v>745</v>
      </c>
      <c r="L777" s="35">
        <v>-5</v>
      </c>
      <c r="M777" s="35">
        <v>25</v>
      </c>
      <c r="N777" s="35">
        <v>2</v>
      </c>
      <c r="O777" s="35">
        <v>5.2679936999999999</v>
      </c>
      <c r="P777" s="35">
        <f t="shared" si="25"/>
        <v>2.3550039036479999</v>
      </c>
      <c r="Q777" s="35">
        <v>88</v>
      </c>
      <c r="R777" s="35" t="s">
        <v>1777</v>
      </c>
      <c r="S777" s="35" t="s">
        <v>1403</v>
      </c>
      <c r="T777" s="39">
        <v>5.2801477377478703E-18</v>
      </c>
      <c r="U777" s="35">
        <v>0.48716685820571798</v>
      </c>
      <c r="V777" s="35">
        <v>0.114378825013723</v>
      </c>
      <c r="W777" s="35">
        <v>24320</v>
      </c>
      <c r="X777" s="35">
        <v>0.100174923404696</v>
      </c>
      <c r="Y777" s="35">
        <v>2436.2541372022001</v>
      </c>
      <c r="Z777" s="35">
        <v>0.345913295125505</v>
      </c>
      <c r="AA777" s="35">
        <v>368</v>
      </c>
      <c r="AB777" s="35">
        <v>1.63293003085976E-2</v>
      </c>
      <c r="AC777" s="35">
        <v>24320</v>
      </c>
      <c r="AD777" s="35">
        <v>4.19924548920916E-2</v>
      </c>
      <c r="AE777" s="35">
        <v>24320</v>
      </c>
      <c r="AF777" s="35">
        <v>6.8812002118949903E-2</v>
      </c>
      <c r="AG777" s="35">
        <v>24320</v>
      </c>
    </row>
    <row r="778" spans="1:33" hidden="1">
      <c r="A778" s="35" t="s">
        <v>1232</v>
      </c>
      <c r="B778" s="35" t="s">
        <v>2119</v>
      </c>
      <c r="C778" s="35" t="b">
        <f t="shared" si="24"/>
        <v>1</v>
      </c>
      <c r="D778" s="35">
        <v>17.933406478578878</v>
      </c>
      <c r="E778" s="35">
        <v>14.528474399164054</v>
      </c>
      <c r="F778" s="35">
        <v>9.2013971707039559</v>
      </c>
      <c r="G778" s="36">
        <v>0.43001157406251878</v>
      </c>
      <c r="H778" s="37">
        <v>43660</v>
      </c>
      <c r="I778" s="38">
        <v>43660.430011574077</v>
      </c>
      <c r="J778" s="35">
        <v>5</v>
      </c>
      <c r="K778" s="35" t="s">
        <v>745</v>
      </c>
      <c r="L778" s="35">
        <v>0</v>
      </c>
      <c r="M778" s="35">
        <v>25</v>
      </c>
      <c r="N778" s="35">
        <v>2</v>
      </c>
      <c r="O778" s="35">
        <v>4.9324526999999998</v>
      </c>
      <c r="P778" s="35">
        <f t="shared" si="25"/>
        <v>2.2050036550079999</v>
      </c>
      <c r="Q778" s="35">
        <v>98</v>
      </c>
      <c r="R778" s="35" t="s">
        <v>1777</v>
      </c>
      <c r="S778" s="35" t="s">
        <v>1403</v>
      </c>
      <c r="T778" s="39">
        <v>5.2801477377478703E-18</v>
      </c>
      <c r="U778" s="35">
        <v>0.87662396743045301</v>
      </c>
      <c r="V778" s="35">
        <v>0.16821618603301</v>
      </c>
      <c r="W778" s="35">
        <v>21669</v>
      </c>
      <c r="X778" s="35">
        <v>0.141222701924614</v>
      </c>
      <c r="Y778" s="35">
        <v>3060.1547280044601</v>
      </c>
      <c r="Z778" s="35">
        <v>0.38249944023930099</v>
      </c>
      <c r="AA778" s="35">
        <v>2598</v>
      </c>
      <c r="AB778" s="35">
        <v>3.8022128953902098E-2</v>
      </c>
      <c r="AC778" s="35">
        <v>21669</v>
      </c>
      <c r="AD778" s="35">
        <v>7.7251277560451706E-2</v>
      </c>
      <c r="AE778" s="35">
        <v>21669</v>
      </c>
      <c r="AF778" s="35">
        <v>0.112963609938754</v>
      </c>
      <c r="AG778" s="35">
        <v>21669</v>
      </c>
    </row>
    <row r="779" spans="1:33" hidden="1">
      <c r="A779" s="35" t="s">
        <v>1233</v>
      </c>
      <c r="B779" s="35" t="s">
        <v>2120</v>
      </c>
      <c r="C779" s="35" t="b">
        <f t="shared" si="24"/>
        <v>1</v>
      </c>
      <c r="D779" s="35">
        <v>3.4340412748171403</v>
      </c>
      <c r="E779" s="35">
        <v>2.8369905956112853</v>
      </c>
      <c r="F779" s="35">
        <v>2.6386910531885741</v>
      </c>
      <c r="G779" s="36">
        <v>0.43255787037196569</v>
      </c>
      <c r="H779" s="37">
        <v>43660</v>
      </c>
      <c r="I779" s="38">
        <v>43660.432557870372</v>
      </c>
      <c r="J779" s="35">
        <v>5</v>
      </c>
      <c r="K779" s="35" t="s">
        <v>745</v>
      </c>
      <c r="L779" s="35">
        <v>5</v>
      </c>
      <c r="M779" s="35">
        <v>25</v>
      </c>
      <c r="N779" s="35">
        <v>2</v>
      </c>
      <c r="O779" s="35">
        <v>5.2970739199999999</v>
      </c>
      <c r="P779" s="35">
        <f t="shared" si="25"/>
        <v>2.3680039251967999</v>
      </c>
      <c r="Q779" s="35">
        <v>92</v>
      </c>
      <c r="R779" s="35" t="s">
        <v>1777</v>
      </c>
      <c r="S779" s="35" t="s">
        <v>1403</v>
      </c>
      <c r="T779" s="35">
        <v>1.1624715406816501E-3</v>
      </c>
      <c r="U779" s="35">
        <v>0.4636688967273</v>
      </c>
      <c r="V779" s="35">
        <v>0.124403598571144</v>
      </c>
      <c r="W779" s="35">
        <v>23703</v>
      </c>
      <c r="X779" s="35">
        <v>0.10647845087039</v>
      </c>
      <c r="Y779" s="35">
        <v>2523.8587209808502</v>
      </c>
      <c r="Z779" s="35">
        <v>0.36068377394978901</v>
      </c>
      <c r="AA779" s="35">
        <v>496</v>
      </c>
      <c r="AB779" s="35">
        <v>1.98747415336211E-2</v>
      </c>
      <c r="AC779" s="35">
        <v>23703</v>
      </c>
      <c r="AD779" s="35">
        <v>4.82397682832904E-2</v>
      </c>
      <c r="AE779" s="35">
        <v>23703</v>
      </c>
      <c r="AF779" s="35">
        <v>7.6866759523667005E-2</v>
      </c>
      <c r="AG779" s="35">
        <v>23703</v>
      </c>
    </row>
    <row r="780" spans="1:33" hidden="1">
      <c r="A780" s="35" t="s">
        <v>1234</v>
      </c>
      <c r="B780" s="35" t="s">
        <v>2121</v>
      </c>
      <c r="C780" s="35" t="b">
        <f t="shared" si="24"/>
        <v>1</v>
      </c>
      <c r="D780" s="35">
        <v>16.135616509926855</v>
      </c>
      <c r="E780" s="35">
        <v>15.252742946708464</v>
      </c>
      <c r="F780" s="35">
        <v>4.3391299057891315</v>
      </c>
      <c r="G780" s="36">
        <v>0.44137731482624076</v>
      </c>
      <c r="H780" s="37">
        <v>43660</v>
      </c>
      <c r="I780" s="38">
        <v>43660.441377314812</v>
      </c>
      <c r="J780" s="35">
        <v>5</v>
      </c>
      <c r="K780" s="35" t="s">
        <v>745</v>
      </c>
      <c r="L780" s="35">
        <v>5</v>
      </c>
      <c r="M780" s="35">
        <v>25</v>
      </c>
      <c r="N780" s="35">
        <v>2</v>
      </c>
      <c r="O780" s="35">
        <v>5.3731298799999996</v>
      </c>
      <c r="P780" s="35">
        <f t="shared" si="25"/>
        <v>2.4020039815551999</v>
      </c>
      <c r="Q780" s="35">
        <v>136</v>
      </c>
      <c r="R780" s="35" t="s">
        <v>1777</v>
      </c>
      <c r="S780" s="35" t="s">
        <v>1341</v>
      </c>
      <c r="T780" s="39">
        <v>1.25572346738464E-6</v>
      </c>
      <c r="U780" s="35">
        <v>0.66284782879869697</v>
      </c>
      <c r="V780" s="35">
        <v>0.151332587023909</v>
      </c>
      <c r="W780" s="35">
        <v>16459</v>
      </c>
      <c r="X780" s="35">
        <v>0.14156486435716401</v>
      </c>
      <c r="Y780" s="35">
        <v>2330.01610245456</v>
      </c>
      <c r="Z780" s="35">
        <v>0.36127580000088799</v>
      </c>
      <c r="AA780" s="35">
        <v>991</v>
      </c>
      <c r="AB780" s="35">
        <v>2.9797940737684901E-2</v>
      </c>
      <c r="AC780" s="35">
        <v>16459</v>
      </c>
      <c r="AD780" s="35">
        <v>6.5200232308338907E-2</v>
      </c>
      <c r="AE780" s="35">
        <v>16459</v>
      </c>
      <c r="AF780" s="35">
        <v>9.8558950308998194E-2</v>
      </c>
      <c r="AG780" s="35">
        <v>16459</v>
      </c>
    </row>
    <row r="781" spans="1:33" hidden="1">
      <c r="A781" s="35" t="s">
        <v>1235</v>
      </c>
      <c r="B781" s="35" t="s">
        <v>2122</v>
      </c>
      <c r="C781" s="35" t="b">
        <f t="shared" si="24"/>
        <v>1</v>
      </c>
      <c r="D781" s="35">
        <v>14.676724137931036</v>
      </c>
      <c r="E781" s="35">
        <v>14.134665621734587</v>
      </c>
      <c r="F781" s="35">
        <v>3.6395981822118699</v>
      </c>
      <c r="G781" s="36">
        <v>0.44342592591419816</v>
      </c>
      <c r="H781" s="37">
        <v>43660</v>
      </c>
      <c r="I781" s="38">
        <v>43660.443425925929</v>
      </c>
      <c r="J781" s="35">
        <v>5</v>
      </c>
      <c r="K781" s="35" t="s">
        <v>745</v>
      </c>
      <c r="L781" s="35">
        <v>5</v>
      </c>
      <c r="M781" s="35">
        <v>25</v>
      </c>
      <c r="N781" s="35">
        <v>2</v>
      </c>
      <c r="O781" s="35">
        <v>5.3932623399999997</v>
      </c>
      <c r="P781" s="35">
        <f t="shared" si="25"/>
        <v>2.4110039964735996</v>
      </c>
      <c r="Q781" s="35">
        <v>100</v>
      </c>
      <c r="R781" s="35" t="s">
        <v>1777</v>
      </c>
      <c r="S781" s="35" t="s">
        <v>1403</v>
      </c>
      <c r="T781" s="35">
        <v>2.8255483551784899E-4</v>
      </c>
      <c r="U781" s="35">
        <v>0.55698626947165597</v>
      </c>
      <c r="V781" s="35">
        <v>0.14182413308782901</v>
      </c>
      <c r="W781" s="35">
        <v>17845</v>
      </c>
      <c r="X781" s="35">
        <v>0.108261899376218</v>
      </c>
      <c r="Y781" s="35">
        <v>1931.9335943686201</v>
      </c>
      <c r="Z781" s="35">
        <v>0.35414813832215902</v>
      </c>
      <c r="AA781" s="35">
        <v>1534</v>
      </c>
      <c r="AB781" s="35">
        <v>2.8192174393314E-2</v>
      </c>
      <c r="AC781" s="35">
        <v>17845</v>
      </c>
      <c r="AD781" s="35">
        <v>6.0864402477494903E-2</v>
      </c>
      <c r="AE781" s="35">
        <v>17845</v>
      </c>
      <c r="AF781" s="35">
        <v>9.1957834745572994E-2</v>
      </c>
      <c r="AG781" s="35">
        <v>17845</v>
      </c>
    </row>
    <row r="782" spans="1:33" hidden="1">
      <c r="A782" s="35" t="s">
        <v>1236</v>
      </c>
      <c r="B782" s="35" t="s">
        <v>2123</v>
      </c>
      <c r="C782" s="35" t="b">
        <f t="shared" si="24"/>
        <v>1</v>
      </c>
      <c r="D782" s="35">
        <v>16.116995820271683</v>
      </c>
      <c r="E782" s="35">
        <v>15.61716300940439</v>
      </c>
      <c r="F782" s="35">
        <v>3.0144341528289731</v>
      </c>
      <c r="G782" s="36">
        <v>0.4456481481611263</v>
      </c>
      <c r="H782" s="37">
        <v>43660</v>
      </c>
      <c r="I782" s="38">
        <v>43660.445648148147</v>
      </c>
      <c r="J782" s="35">
        <v>5</v>
      </c>
      <c r="K782" s="35" t="s">
        <v>745</v>
      </c>
      <c r="L782" s="35">
        <v>10</v>
      </c>
      <c r="M782" s="35">
        <v>25</v>
      </c>
      <c r="N782" s="35">
        <v>2</v>
      </c>
      <c r="O782" s="35">
        <v>5.3932623399999997</v>
      </c>
      <c r="P782" s="35">
        <f t="shared" si="25"/>
        <v>2.4110039964735996</v>
      </c>
      <c r="Q782" s="35">
        <v>100</v>
      </c>
      <c r="R782" s="35" t="s">
        <v>1777</v>
      </c>
      <c r="S782" s="35" t="s">
        <v>1403</v>
      </c>
      <c r="T782" s="35">
        <v>7.3832470359997304E-4</v>
      </c>
      <c r="U782" s="35">
        <v>0.50106622861629002</v>
      </c>
      <c r="V782" s="35">
        <v>0.13798297496374301</v>
      </c>
      <c r="W782" s="35">
        <v>19832</v>
      </c>
      <c r="X782" s="35">
        <v>0.113563686357414</v>
      </c>
      <c r="Y782" s="35">
        <v>2252.1950278402401</v>
      </c>
      <c r="Z782" s="35">
        <v>0.34619003312915297</v>
      </c>
      <c r="AA782" s="35">
        <v>1075</v>
      </c>
      <c r="AB782" s="35">
        <v>2.5281211821610802E-2</v>
      </c>
      <c r="AC782" s="35">
        <v>19832</v>
      </c>
      <c r="AD782" s="35">
        <v>5.7119452119867298E-2</v>
      </c>
      <c r="AE782" s="35">
        <v>19832</v>
      </c>
      <c r="AF782" s="35">
        <v>8.8001717423322204E-2</v>
      </c>
      <c r="AG782" s="35">
        <v>19832</v>
      </c>
    </row>
    <row r="783" spans="1:33" hidden="1">
      <c r="A783" s="35" t="s">
        <v>1237</v>
      </c>
      <c r="B783" s="35" t="s">
        <v>2124</v>
      </c>
      <c r="C783" s="35" t="b">
        <f t="shared" si="24"/>
        <v>1</v>
      </c>
      <c r="D783" s="35">
        <v>15.909566353187046</v>
      </c>
      <c r="E783" s="35">
        <v>14.113766980146291</v>
      </c>
      <c r="F783" s="35">
        <v>9.7080678084918439</v>
      </c>
      <c r="G783" s="36">
        <v>0.4480902777868323</v>
      </c>
      <c r="H783" s="37">
        <v>43660</v>
      </c>
      <c r="I783" s="38">
        <v>43660.44809027778</v>
      </c>
      <c r="J783" s="35">
        <v>5</v>
      </c>
      <c r="K783" s="35" t="s">
        <v>745</v>
      </c>
      <c r="L783" s="35">
        <v>-5</v>
      </c>
      <c r="M783" s="35">
        <v>25</v>
      </c>
      <c r="N783" s="35">
        <v>2</v>
      </c>
      <c r="O783" s="35">
        <v>4.9749545599999996</v>
      </c>
      <c r="P783" s="35">
        <f t="shared" si="25"/>
        <v>2.2240036865024</v>
      </c>
      <c r="Q783" s="35">
        <v>129</v>
      </c>
      <c r="R783" s="35" t="s">
        <v>1777</v>
      </c>
      <c r="S783" s="35" t="s">
        <v>1403</v>
      </c>
      <c r="T783" s="35">
        <v>1.16306240939321E-3</v>
      </c>
      <c r="U783" s="35">
        <v>0.65597205651432</v>
      </c>
      <c r="V783" s="35">
        <v>0.104730830090052</v>
      </c>
      <c r="W783" s="35">
        <v>30746</v>
      </c>
      <c r="X783" s="35">
        <v>6.8792444267401401E-2</v>
      </c>
      <c r="Y783" s="35">
        <v>2115.09249144552</v>
      </c>
      <c r="Z783" s="35">
        <v>0.38497014896607901</v>
      </c>
      <c r="AA783" s="35">
        <v>1586</v>
      </c>
      <c r="AB783" s="35">
        <v>1.84302176716926E-2</v>
      </c>
      <c r="AC783" s="35">
        <v>30746</v>
      </c>
      <c r="AD783" s="35">
        <v>4.1035976663168501E-2</v>
      </c>
      <c r="AE783" s="35">
        <v>30746</v>
      </c>
      <c r="AF783" s="35">
        <v>6.4412658497572203E-2</v>
      </c>
      <c r="AG783" s="35">
        <v>30746</v>
      </c>
    </row>
    <row r="784" spans="1:33" hidden="1">
      <c r="A784" s="35" t="s">
        <v>1238</v>
      </c>
      <c r="B784" s="35" t="s">
        <v>2125</v>
      </c>
      <c r="C784" s="35" t="b">
        <f t="shared" si="24"/>
        <v>1</v>
      </c>
      <c r="D784" s="35">
        <v>20.112481713688616</v>
      </c>
      <c r="E784" s="35">
        <v>19.195402298850574</v>
      </c>
      <c r="F784" s="35">
        <v>7.7425910861359455</v>
      </c>
      <c r="G784" s="36">
        <v>0.44975694443564862</v>
      </c>
      <c r="H784" s="37">
        <v>43660</v>
      </c>
      <c r="I784" s="38">
        <v>43660.449756944443</v>
      </c>
      <c r="J784" s="35">
        <v>5</v>
      </c>
      <c r="K784" s="35" t="s">
        <v>745</v>
      </c>
      <c r="L784" s="35">
        <v>0</v>
      </c>
      <c r="M784" s="35">
        <v>25</v>
      </c>
      <c r="N784" s="35">
        <v>2</v>
      </c>
      <c r="O784" s="35">
        <v>3.6014734000000002</v>
      </c>
      <c r="P784" s="35">
        <f t="shared" si="25"/>
        <v>1.6100026687360001</v>
      </c>
      <c r="Q784" s="35">
        <v>67</v>
      </c>
      <c r="R784" s="35" t="s">
        <v>1777</v>
      </c>
      <c r="S784" s="35" t="s">
        <v>1403</v>
      </c>
      <c r="T784" s="35">
        <v>6.2543280205022602E-4</v>
      </c>
      <c r="U784" s="35">
        <v>0.376581912076214</v>
      </c>
      <c r="V784" s="35">
        <v>0.10454174472267801</v>
      </c>
      <c r="W784" s="35">
        <v>27254</v>
      </c>
      <c r="X784" s="35">
        <v>9.2697842526103802E-2</v>
      </c>
      <c r="Y784" s="35">
        <v>2526.38700020643</v>
      </c>
      <c r="Z784" s="35">
        <v>0.32500965631773099</v>
      </c>
      <c r="AA784" s="35">
        <v>151</v>
      </c>
      <c r="AB784" s="35">
        <v>1.31130091342034E-2</v>
      </c>
      <c r="AC784" s="35">
        <v>27254</v>
      </c>
      <c r="AD784" s="35">
        <v>3.6134367858258402E-2</v>
      </c>
      <c r="AE784" s="35">
        <v>27254</v>
      </c>
      <c r="AF784" s="35">
        <v>6.1098184521453998E-2</v>
      </c>
      <c r="AG784" s="35">
        <v>27254</v>
      </c>
    </row>
    <row r="785" spans="1:33" hidden="1">
      <c r="A785" s="35" t="s">
        <v>1239</v>
      </c>
      <c r="B785" s="35" t="s">
        <v>2126</v>
      </c>
      <c r="C785" s="35" t="b">
        <f t="shared" si="24"/>
        <v>1</v>
      </c>
      <c r="D785" s="35">
        <v>16.727821316614421</v>
      </c>
      <c r="E785" s="35">
        <v>15.867946708463951</v>
      </c>
      <c r="F785" s="35">
        <v>7.0991611180111853</v>
      </c>
      <c r="G785" s="36">
        <v>0.45314814813900739</v>
      </c>
      <c r="H785" s="37">
        <v>43660</v>
      </c>
      <c r="I785" s="38">
        <v>43660.453148148146</v>
      </c>
      <c r="J785" s="35">
        <v>5</v>
      </c>
      <c r="K785" s="35" t="s">
        <v>745</v>
      </c>
      <c r="L785" s="35">
        <v>10</v>
      </c>
      <c r="M785" s="35">
        <v>25</v>
      </c>
      <c r="N785" s="35">
        <v>2</v>
      </c>
      <c r="O785" s="35">
        <v>2.6574847199999998</v>
      </c>
      <c r="P785" s="35">
        <f t="shared" si="25"/>
        <v>1.1880019692288</v>
      </c>
      <c r="Q785" s="35">
        <v>123</v>
      </c>
      <c r="R785" s="35" t="s">
        <v>1777</v>
      </c>
      <c r="S785" s="35" t="s">
        <v>1403</v>
      </c>
      <c r="T785" s="35">
        <v>5.99321058028212E-4</v>
      </c>
      <c r="U785" s="35">
        <v>0.69638770584999699</v>
      </c>
      <c r="V785" s="35">
        <v>0.21510877368640099</v>
      </c>
      <c r="W785" s="35">
        <v>12577</v>
      </c>
      <c r="X785" s="35">
        <v>0.18438187014148399</v>
      </c>
      <c r="Y785" s="35">
        <v>2318.9707807694499</v>
      </c>
      <c r="Z785" s="35">
        <v>0.397714290692609</v>
      </c>
      <c r="AA785" s="35">
        <v>3105</v>
      </c>
      <c r="AB785" s="35">
        <v>6.2047063462577497E-2</v>
      </c>
      <c r="AC785" s="35">
        <v>12577</v>
      </c>
      <c r="AD785" s="35">
        <v>0.112084725807949</v>
      </c>
      <c r="AE785" s="35">
        <v>12577</v>
      </c>
      <c r="AF785" s="35">
        <v>0.153979065330277</v>
      </c>
      <c r="AG785" s="35">
        <v>12577</v>
      </c>
    </row>
    <row r="786" spans="1:33" hidden="1">
      <c r="A786" s="35" t="s">
        <v>1240</v>
      </c>
      <c r="B786" s="35" t="s">
        <v>2127</v>
      </c>
      <c r="C786" s="35" t="b">
        <f t="shared" si="24"/>
        <v>1</v>
      </c>
      <c r="D786" s="35">
        <v>17.653082549634274</v>
      </c>
      <c r="E786" s="35">
        <v>17.217868338557992</v>
      </c>
      <c r="F786" s="35">
        <v>4.9513237391014071</v>
      </c>
      <c r="G786" s="36">
        <v>0.45634259260259569</v>
      </c>
      <c r="H786" s="37">
        <v>43660</v>
      </c>
      <c r="I786" s="38">
        <v>43660.456342592595</v>
      </c>
      <c r="J786" s="35">
        <v>5</v>
      </c>
      <c r="K786" s="35" t="s">
        <v>745</v>
      </c>
      <c r="L786" s="35">
        <v>5</v>
      </c>
      <c r="M786" s="35">
        <v>25</v>
      </c>
      <c r="N786" s="35">
        <v>2</v>
      </c>
      <c r="O786" s="35">
        <v>2.6574847199999998</v>
      </c>
      <c r="P786" s="35">
        <f t="shared" si="25"/>
        <v>1.1880019692288</v>
      </c>
      <c r="Q786" s="35">
        <v>123</v>
      </c>
      <c r="R786" s="35" t="s">
        <v>1777</v>
      </c>
      <c r="S786" s="35" t="s">
        <v>1403</v>
      </c>
      <c r="T786" s="39">
        <v>5.9464302534882398E-5</v>
      </c>
      <c r="U786" s="35">
        <v>0.554268145426975</v>
      </c>
      <c r="V786" s="35">
        <v>0.13622550699161701</v>
      </c>
      <c r="W786" s="35">
        <v>21242</v>
      </c>
      <c r="X786" s="35">
        <v>0.12829538641235</v>
      </c>
      <c r="Y786" s="35">
        <v>2725.2505981711402</v>
      </c>
      <c r="Z786" s="35">
        <v>0.36035311655701202</v>
      </c>
      <c r="AA786" s="35">
        <v>378</v>
      </c>
      <c r="AB786" s="35">
        <v>2.27212545156022E-2</v>
      </c>
      <c r="AC786" s="35">
        <v>21242</v>
      </c>
      <c r="AD786" s="35">
        <v>5.4341112124537898E-2</v>
      </c>
      <c r="AE786" s="35">
        <v>21242</v>
      </c>
      <c r="AF786" s="35">
        <v>8.5514894902584598E-2</v>
      </c>
      <c r="AG786" s="35">
        <v>21242</v>
      </c>
    </row>
    <row r="787" spans="1:33" hidden="1">
      <c r="A787" s="35" t="s">
        <v>1241</v>
      </c>
      <c r="B787" s="35" t="s">
        <v>2128</v>
      </c>
      <c r="C787" s="35" t="b">
        <f t="shared" si="24"/>
        <v>1</v>
      </c>
      <c r="D787" s="35">
        <v>17.18053030303032</v>
      </c>
      <c r="E787" s="35">
        <v>14.150339602925811</v>
      </c>
      <c r="F787" s="35">
        <v>9.2043392136240882</v>
      </c>
      <c r="G787" s="36">
        <v>0.45974537037545815</v>
      </c>
      <c r="H787" s="37">
        <v>43660</v>
      </c>
      <c r="I787" s="38">
        <v>43660.459745370368</v>
      </c>
      <c r="J787" s="35">
        <v>5</v>
      </c>
      <c r="K787" s="35" t="s">
        <v>745</v>
      </c>
      <c r="L787" s="35">
        <v>-5</v>
      </c>
      <c r="M787" s="35">
        <v>25</v>
      </c>
      <c r="N787" s="35">
        <v>2</v>
      </c>
      <c r="O787" s="35">
        <v>1.6307292600000001</v>
      </c>
      <c r="P787" s="35">
        <f t="shared" si="25"/>
        <v>0.72900120839040006</v>
      </c>
      <c r="Q787" s="35">
        <v>298</v>
      </c>
      <c r="R787" s="35" t="s">
        <v>1777</v>
      </c>
      <c r="S787" s="35" t="s">
        <v>1339</v>
      </c>
      <c r="T787" s="39">
        <v>5.2801477377478703E-18</v>
      </c>
      <c r="U787" s="35">
        <v>0.49429373851807001</v>
      </c>
      <c r="V787" s="35">
        <v>0.16202328991676801</v>
      </c>
      <c r="W787" s="35">
        <v>10004</v>
      </c>
      <c r="X787" s="35">
        <v>0.142892770939957</v>
      </c>
      <c r="Y787" s="35">
        <v>1429.49928048332</v>
      </c>
      <c r="Z787" s="35">
        <v>0.35101626999110902</v>
      </c>
      <c r="AA787" s="35">
        <v>822</v>
      </c>
      <c r="AB787" s="35">
        <v>3.4280985337739302E-2</v>
      </c>
      <c r="AC787" s="35">
        <v>10004</v>
      </c>
      <c r="AD787" s="35">
        <v>7.2473364417933506E-2</v>
      </c>
      <c r="AE787" s="35">
        <v>10004</v>
      </c>
      <c r="AF787" s="35">
        <v>0.107531535272771</v>
      </c>
      <c r="AG787" s="35">
        <v>10004</v>
      </c>
    </row>
    <row r="788" spans="1:33" hidden="1">
      <c r="A788" s="35" t="s">
        <v>1242</v>
      </c>
      <c r="B788" s="35" t="s">
        <v>2129</v>
      </c>
      <c r="C788" s="35" t="b">
        <f t="shared" si="24"/>
        <v>1</v>
      </c>
      <c r="D788" s="35">
        <v>11.85766196447233</v>
      </c>
      <c r="E788" s="35">
        <v>11.683646812957157</v>
      </c>
      <c r="F788" s="35">
        <v>9.1532763065147957</v>
      </c>
      <c r="G788" s="36">
        <v>0.46131944443914108</v>
      </c>
      <c r="H788" s="37">
        <v>43660</v>
      </c>
      <c r="I788" s="38">
        <v>43660.461319444446</v>
      </c>
      <c r="J788" s="35">
        <v>5</v>
      </c>
      <c r="K788" s="35" t="s">
        <v>745</v>
      </c>
      <c r="L788" s="35">
        <v>0</v>
      </c>
      <c r="M788" s="35">
        <v>25</v>
      </c>
      <c r="N788" s="35">
        <v>2</v>
      </c>
      <c r="O788" s="35">
        <v>5.11811872</v>
      </c>
      <c r="P788" s="35">
        <f t="shared" si="25"/>
        <v>2.2880037925888002</v>
      </c>
      <c r="Q788" s="35">
        <v>9</v>
      </c>
      <c r="R788" s="35" t="s">
        <v>1777</v>
      </c>
      <c r="S788" s="35" t="s">
        <v>1341</v>
      </c>
      <c r="T788" s="39">
        <v>3.3926782183541399E-6</v>
      </c>
      <c r="U788" s="35">
        <v>0.85510018083528305</v>
      </c>
      <c r="V788" s="35">
        <v>0.172280466098401</v>
      </c>
      <c r="W788" s="35">
        <v>14799</v>
      </c>
      <c r="X788" s="35">
        <v>0.10191411293144099</v>
      </c>
      <c r="Y788" s="35">
        <v>1508.2269572724001</v>
      </c>
      <c r="Z788" s="35">
        <v>0.41263959184982002</v>
      </c>
      <c r="AA788" s="35">
        <v>2793</v>
      </c>
      <c r="AB788" s="35">
        <v>4.8813542129685403E-2</v>
      </c>
      <c r="AC788" s="35">
        <v>14799</v>
      </c>
      <c r="AD788" s="35">
        <v>8.7349309114332405E-2</v>
      </c>
      <c r="AE788" s="35">
        <v>14799</v>
      </c>
      <c r="AF788" s="35">
        <v>0.12094761417321</v>
      </c>
      <c r="AG788" s="35">
        <v>14799</v>
      </c>
    </row>
    <row r="789" spans="1:33" hidden="1">
      <c r="A789" s="35" t="s">
        <v>1243</v>
      </c>
      <c r="B789" s="35" t="s">
        <v>2130</v>
      </c>
      <c r="C789" s="35" t="b">
        <f t="shared" si="24"/>
        <v>1</v>
      </c>
      <c r="D789" s="35">
        <v>21.525284743991662</v>
      </c>
      <c r="E789" s="35">
        <v>18.678814002089865</v>
      </c>
      <c r="F789" s="35">
        <v>10.140129669705198</v>
      </c>
      <c r="G789" s="36">
        <v>0.46539351850515231</v>
      </c>
      <c r="H789" s="37">
        <v>43660</v>
      </c>
      <c r="I789" s="38">
        <v>43660.46539351852</v>
      </c>
      <c r="J789" s="35">
        <v>5</v>
      </c>
      <c r="K789" s="35" t="s">
        <v>745</v>
      </c>
      <c r="L789" s="35">
        <v>-5</v>
      </c>
      <c r="M789" s="35">
        <v>25</v>
      </c>
      <c r="N789" s="35">
        <v>2</v>
      </c>
      <c r="O789" s="35">
        <v>7.3438740200000003</v>
      </c>
      <c r="P789" s="35">
        <f t="shared" si="25"/>
        <v>3.2830054419008001</v>
      </c>
      <c r="Q789" s="35">
        <v>307</v>
      </c>
      <c r="R789" s="35" t="s">
        <v>1777</v>
      </c>
      <c r="S789" s="35" t="s">
        <v>1339</v>
      </c>
      <c r="T789" s="35">
        <v>3.5647497513088898E-4</v>
      </c>
      <c r="U789" s="35">
        <v>0.59077060227762002</v>
      </c>
      <c r="V789" s="35">
        <v>0.111888867534586</v>
      </c>
      <c r="W789" s="35">
        <v>37526</v>
      </c>
      <c r="X789" s="35">
        <v>9.0111886379886805E-2</v>
      </c>
      <c r="Y789" s="35">
        <v>3381.5386482916301</v>
      </c>
      <c r="Z789" s="35">
        <v>0.33298113775384802</v>
      </c>
      <c r="AA789" s="35">
        <v>819</v>
      </c>
      <c r="AB789" s="35">
        <v>1.6587616655747098E-2</v>
      </c>
      <c r="AC789" s="35">
        <v>37526</v>
      </c>
      <c r="AD789" s="35">
        <v>4.15767406458315E-2</v>
      </c>
      <c r="AE789" s="35">
        <v>37526</v>
      </c>
      <c r="AF789" s="35">
        <v>6.7592028954028494E-2</v>
      </c>
      <c r="AG789" s="35">
        <v>37526</v>
      </c>
    </row>
    <row r="790" spans="1:33" hidden="1">
      <c r="A790" s="35" t="s">
        <v>1244</v>
      </c>
      <c r="B790" s="35" t="s">
        <v>2131</v>
      </c>
      <c r="C790" s="35" t="b">
        <f t="shared" si="24"/>
        <v>1</v>
      </c>
      <c r="D790" s="35">
        <v>20.206238244514104</v>
      </c>
      <c r="E790" s="35">
        <v>18.946577847439919</v>
      </c>
      <c r="F790" s="35">
        <v>12.384875386896137</v>
      </c>
      <c r="G790" s="36">
        <v>0.46900462961639278</v>
      </c>
      <c r="H790" s="37">
        <v>43660</v>
      </c>
      <c r="I790" s="38">
        <v>43660.469004629631</v>
      </c>
      <c r="J790" s="35">
        <v>5</v>
      </c>
      <c r="K790" s="35" t="s">
        <v>745</v>
      </c>
      <c r="L790" s="35">
        <v>0</v>
      </c>
      <c r="M790" s="35">
        <v>25</v>
      </c>
      <c r="N790" s="35">
        <v>2</v>
      </c>
      <c r="O790" s="35">
        <v>11.77972604</v>
      </c>
      <c r="P790" s="35">
        <f t="shared" si="25"/>
        <v>5.2660087289215998</v>
      </c>
      <c r="Q790" s="35">
        <v>317</v>
      </c>
      <c r="R790" s="35" t="s">
        <v>1777</v>
      </c>
      <c r="S790" s="35" t="s">
        <v>1341</v>
      </c>
      <c r="T790" s="35">
        <v>3.9294568482166796E-3</v>
      </c>
      <c r="U790" s="35">
        <v>0.71639882506562902</v>
      </c>
      <c r="V790" s="35">
        <v>0.12817446439548</v>
      </c>
      <c r="W790" s="35">
        <v>28567</v>
      </c>
      <c r="X790" s="35">
        <v>0.10286835569429199</v>
      </c>
      <c r="Y790" s="35">
        <v>2938.6403171188499</v>
      </c>
      <c r="Z790" s="35">
        <v>0.37252388369882999</v>
      </c>
      <c r="AA790" s="35">
        <v>1413</v>
      </c>
      <c r="AB790" s="35">
        <v>2.28230877775309E-2</v>
      </c>
      <c r="AC790" s="35">
        <v>28567</v>
      </c>
      <c r="AD790" s="35">
        <v>5.1837363467010303E-2</v>
      </c>
      <c r="AE790" s="35">
        <v>28567</v>
      </c>
      <c r="AF790" s="35">
        <v>8.0647736928657607E-2</v>
      </c>
      <c r="AG790" s="35">
        <v>28567</v>
      </c>
    </row>
    <row r="791" spans="1:33" hidden="1">
      <c r="A791" s="35" t="s">
        <v>1245</v>
      </c>
      <c r="B791" s="35" t="s">
        <v>2132</v>
      </c>
      <c r="C791" s="35" t="b">
        <f t="shared" si="24"/>
        <v>1</v>
      </c>
      <c r="D791" s="35">
        <v>13.28989028213166</v>
      </c>
      <c r="E791" s="35">
        <v>12.276645768025078</v>
      </c>
      <c r="F791" s="35">
        <v>5.2119665234040902</v>
      </c>
      <c r="G791" s="36">
        <v>0.47074074074043892</v>
      </c>
      <c r="H791" s="37">
        <v>43660</v>
      </c>
      <c r="I791" s="38">
        <v>43660.47074074074</v>
      </c>
      <c r="J791" s="35">
        <v>5</v>
      </c>
      <c r="K791" s="35" t="s">
        <v>745</v>
      </c>
      <c r="L791" s="35">
        <v>5</v>
      </c>
      <c r="M791" s="35">
        <v>25</v>
      </c>
      <c r="N791" s="35">
        <v>2</v>
      </c>
      <c r="O791" s="35">
        <v>14.23364922</v>
      </c>
      <c r="P791" s="35">
        <f t="shared" si="25"/>
        <v>6.3630105473088001</v>
      </c>
      <c r="Q791" s="35">
        <v>343</v>
      </c>
      <c r="R791" s="35" t="s">
        <v>1777</v>
      </c>
      <c r="S791" s="35" t="s">
        <v>1341</v>
      </c>
      <c r="T791" s="35">
        <v>4.7174565592460402E-3</v>
      </c>
      <c r="U791" s="35">
        <v>0.42046661554088599</v>
      </c>
      <c r="V791" s="35">
        <v>8.9032274308197906E-2</v>
      </c>
      <c r="W791" s="35">
        <v>16633</v>
      </c>
      <c r="X791" s="35">
        <v>7.2613021786812795E-2</v>
      </c>
      <c r="Y791" s="35">
        <v>1207.7723913800601</v>
      </c>
      <c r="Z791" s="35">
        <v>0.343880281149401</v>
      </c>
      <c r="AA791" s="35">
        <v>39</v>
      </c>
      <c r="AB791" s="35">
        <v>9.8335930514135798E-3</v>
      </c>
      <c r="AC791" s="35">
        <v>16633</v>
      </c>
      <c r="AD791" s="35">
        <v>2.87305657626062E-2</v>
      </c>
      <c r="AE791" s="35">
        <v>16633</v>
      </c>
      <c r="AF791" s="35">
        <v>5.0215984505247502E-2</v>
      </c>
      <c r="AG791" s="35">
        <v>16633</v>
      </c>
    </row>
    <row r="792" spans="1:33" hidden="1">
      <c r="A792" s="35" t="s">
        <v>1246</v>
      </c>
      <c r="B792" s="35" t="s">
        <v>2133</v>
      </c>
      <c r="C792" s="35" t="b">
        <f t="shared" si="24"/>
        <v>1</v>
      </c>
      <c r="D792" s="35">
        <v>4.6251776384534997</v>
      </c>
      <c r="E792" s="35">
        <v>2.8369905956112853</v>
      </c>
      <c r="F792" s="35">
        <v>4.5504639358206047</v>
      </c>
      <c r="G792" s="36">
        <v>0.47270833334187046</v>
      </c>
      <c r="H792" s="37">
        <v>43660</v>
      </c>
      <c r="I792" s="38">
        <v>43660.472708333335</v>
      </c>
      <c r="J792" s="35">
        <v>5</v>
      </c>
      <c r="K792" s="35" t="s">
        <v>745</v>
      </c>
      <c r="L792" s="35">
        <v>10</v>
      </c>
      <c r="M792" s="35">
        <v>25</v>
      </c>
      <c r="N792" s="35">
        <v>2</v>
      </c>
      <c r="O792" s="35">
        <v>14.23364922</v>
      </c>
      <c r="P792" s="35">
        <f t="shared" si="25"/>
        <v>6.3630105473088001</v>
      </c>
      <c r="Q792" s="35">
        <v>343</v>
      </c>
      <c r="R792" s="35" t="s">
        <v>1777</v>
      </c>
      <c r="S792" s="35" t="s">
        <v>1341</v>
      </c>
      <c r="T792" s="35">
        <v>3.6943773370384202E-3</v>
      </c>
      <c r="U792" s="35">
        <v>0.50191687552537201</v>
      </c>
      <c r="V792" s="35">
        <v>0.145347339147396</v>
      </c>
      <c r="W792" s="35">
        <v>16280</v>
      </c>
      <c r="X792" s="35">
        <v>0.136554799395018</v>
      </c>
      <c r="Y792" s="35">
        <v>2223.1121341509001</v>
      </c>
      <c r="Z792" s="35">
        <v>0.35179648546140602</v>
      </c>
      <c r="AA792" s="35">
        <v>444</v>
      </c>
      <c r="AB792" s="35">
        <v>2.5756582553704398E-2</v>
      </c>
      <c r="AC792" s="35">
        <v>16280</v>
      </c>
      <c r="AD792" s="35">
        <v>5.9811897908274098E-2</v>
      </c>
      <c r="AE792" s="35">
        <v>16280</v>
      </c>
      <c r="AF792" s="35">
        <v>9.2686906844549902E-2</v>
      </c>
      <c r="AG792" s="35">
        <v>16280</v>
      </c>
    </row>
    <row r="793" spans="1:33" hidden="1">
      <c r="A793" s="35" t="s">
        <v>1247</v>
      </c>
      <c r="B793" s="35" t="s">
        <v>2134</v>
      </c>
      <c r="C793" s="35" t="b">
        <f t="shared" si="24"/>
        <v>1</v>
      </c>
      <c r="D793" s="35">
        <v>19.765033960292573</v>
      </c>
      <c r="E793" s="35">
        <v>19.966039707419018</v>
      </c>
      <c r="F793" s="35">
        <v>8.9806860226213487</v>
      </c>
      <c r="G793" s="36">
        <v>0.47747685184003785</v>
      </c>
      <c r="H793" s="37">
        <v>43660</v>
      </c>
      <c r="I793" s="38">
        <v>43660.477476851855</v>
      </c>
      <c r="J793" s="35">
        <v>5</v>
      </c>
      <c r="K793" s="35" t="s">
        <v>745</v>
      </c>
      <c r="L793" s="35">
        <v>5</v>
      </c>
      <c r="M793" s="35">
        <v>25</v>
      </c>
      <c r="N793" s="35">
        <v>2</v>
      </c>
      <c r="O793" s="35">
        <v>15.949382200000001</v>
      </c>
      <c r="P793" s="35">
        <f t="shared" si="25"/>
        <v>7.1300118186879997</v>
      </c>
      <c r="Q793" s="35">
        <v>288</v>
      </c>
      <c r="R793" s="35" t="s">
        <v>1777</v>
      </c>
      <c r="S793" s="35" t="s">
        <v>1339</v>
      </c>
      <c r="T793" s="35">
        <v>2.9146379397244101E-3</v>
      </c>
      <c r="U793" s="35">
        <v>0.69986386498752295</v>
      </c>
      <c r="V793" s="35">
        <v>0.15813572954112101</v>
      </c>
      <c r="W793" s="35">
        <v>21113</v>
      </c>
      <c r="X793" s="35">
        <v>0.14260395977656201</v>
      </c>
      <c r="Y793" s="35">
        <v>3010.7974027625401</v>
      </c>
      <c r="Z793" s="35">
        <v>0.36842909293454001</v>
      </c>
      <c r="AA793" s="35">
        <v>1343</v>
      </c>
      <c r="AB793" s="35">
        <v>3.1615536169759997E-2</v>
      </c>
      <c r="AC793" s="35">
        <v>21113</v>
      </c>
      <c r="AD793" s="35">
        <v>6.8752437469955796E-2</v>
      </c>
      <c r="AE793" s="35">
        <v>21113</v>
      </c>
      <c r="AF793" s="35">
        <v>0.103523664904573</v>
      </c>
      <c r="AG793" s="35">
        <v>21113</v>
      </c>
    </row>
    <row r="794" spans="1:33" hidden="1">
      <c r="A794" s="35" t="s">
        <v>1248</v>
      </c>
      <c r="B794" s="35" t="s">
        <v>2135</v>
      </c>
      <c r="C794" s="35" t="b">
        <f t="shared" si="24"/>
        <v>1</v>
      </c>
      <c r="D794" s="35">
        <v>17.350054858934183</v>
      </c>
      <c r="E794" s="35">
        <v>16.487068965517238</v>
      </c>
      <c r="F794" s="35">
        <v>4.549491579519807</v>
      </c>
      <c r="G794" s="36">
        <v>0.4791550925874617</v>
      </c>
      <c r="H794" s="37">
        <v>43660</v>
      </c>
      <c r="I794" s="38">
        <v>43660.479155092595</v>
      </c>
      <c r="J794" s="35">
        <v>5</v>
      </c>
      <c r="K794" s="35" t="s">
        <v>745</v>
      </c>
      <c r="L794" s="35">
        <v>10</v>
      </c>
      <c r="M794" s="35">
        <v>25</v>
      </c>
      <c r="N794" s="35">
        <v>2</v>
      </c>
      <c r="O794" s="35">
        <v>15.949382200000001</v>
      </c>
      <c r="P794" s="35">
        <f t="shared" si="25"/>
        <v>7.1300118186879997</v>
      </c>
      <c r="Q794" s="35">
        <v>288</v>
      </c>
      <c r="R794" s="35" t="s">
        <v>1777</v>
      </c>
      <c r="S794" s="35" t="s">
        <v>1339</v>
      </c>
      <c r="T794" s="35">
        <v>3.51124820144747E-3</v>
      </c>
      <c r="U794" s="35">
        <v>0.74135341821244805</v>
      </c>
      <c r="V794" s="35">
        <v>0.163924179589053</v>
      </c>
      <c r="W794" s="35">
        <v>23801</v>
      </c>
      <c r="X794" s="35">
        <v>0.14304620579777799</v>
      </c>
      <c r="Y794" s="35">
        <v>3404.64274419291</v>
      </c>
      <c r="Z794" s="35">
        <v>0.40078912827063101</v>
      </c>
      <c r="AA794" s="35">
        <v>1718</v>
      </c>
      <c r="AB794" s="35">
        <v>3.5537189540503202E-2</v>
      </c>
      <c r="AC794" s="35">
        <v>23801</v>
      </c>
      <c r="AD794" s="35">
        <v>7.3744524382828996E-2</v>
      </c>
      <c r="AE794" s="35">
        <v>23801</v>
      </c>
      <c r="AF794" s="35">
        <v>0.108994058672643</v>
      </c>
      <c r="AG794" s="35">
        <v>23801</v>
      </c>
    </row>
    <row r="795" spans="1:33" hidden="1">
      <c r="A795" s="35" t="s">
        <v>1249</v>
      </c>
      <c r="B795" s="35" t="s">
        <v>2136</v>
      </c>
      <c r="C795" s="35" t="b">
        <f t="shared" si="24"/>
        <v>1</v>
      </c>
      <c r="D795" s="35">
        <v>15.559239811912239</v>
      </c>
      <c r="E795" s="35">
        <v>15.394461859979103</v>
      </c>
      <c r="F795" s="35">
        <v>3.8803557719878907</v>
      </c>
      <c r="G795" s="36">
        <v>0.48223379629780538</v>
      </c>
      <c r="H795" s="37">
        <v>43660</v>
      </c>
      <c r="I795" s="38">
        <v>43660.482233796298</v>
      </c>
      <c r="J795" s="35">
        <v>5</v>
      </c>
      <c r="K795" s="35" t="s">
        <v>745</v>
      </c>
      <c r="L795" s="35">
        <v>-5</v>
      </c>
      <c r="M795" s="35">
        <v>25</v>
      </c>
      <c r="N795" s="35">
        <v>2</v>
      </c>
      <c r="O795" s="35">
        <v>17.6047178</v>
      </c>
      <c r="P795" s="35">
        <f t="shared" si="25"/>
        <v>7.8700130453119996</v>
      </c>
      <c r="Q795" s="35">
        <v>284</v>
      </c>
      <c r="R795" s="35" t="s">
        <v>1777</v>
      </c>
      <c r="S795" s="35" t="s">
        <v>1339</v>
      </c>
      <c r="T795" s="35">
        <v>3.9157555591461104E-3</v>
      </c>
      <c r="U795" s="35">
        <v>1.60158380539337</v>
      </c>
      <c r="V795" s="35">
        <v>0.17294477027250399</v>
      </c>
      <c r="W795" s="35">
        <v>30114</v>
      </c>
      <c r="X795" s="35">
        <v>0.14043893465278601</v>
      </c>
      <c r="Y795" s="35">
        <v>4229.1780781340003</v>
      </c>
      <c r="Z795" s="35">
        <v>0.50687711844958405</v>
      </c>
      <c r="AA795" s="35">
        <v>2682</v>
      </c>
      <c r="AB795" s="35">
        <v>4.8507674069586601E-2</v>
      </c>
      <c r="AC795" s="35">
        <v>30114</v>
      </c>
      <c r="AD795" s="35">
        <v>8.5376143303467197E-2</v>
      </c>
      <c r="AE795" s="35">
        <v>30114</v>
      </c>
      <c r="AF795" s="35">
        <v>0.119516954726059</v>
      </c>
      <c r="AG795" s="35">
        <v>30114</v>
      </c>
    </row>
    <row r="796" spans="1:33" hidden="1">
      <c r="A796" s="35" t="s">
        <v>1250</v>
      </c>
      <c r="B796" s="35" t="s">
        <v>2137</v>
      </c>
      <c r="C796" s="35" t="b">
        <f t="shared" si="24"/>
        <v>1</v>
      </c>
      <c r="D796" s="35">
        <v>6.7598040752351087</v>
      </c>
      <c r="E796" s="35">
        <v>5.2749477533960292</v>
      </c>
      <c r="F796" s="35">
        <v>5.4104252703614542</v>
      </c>
      <c r="G796" s="36">
        <v>0.48468749999301508</v>
      </c>
      <c r="H796" s="37">
        <v>43660</v>
      </c>
      <c r="I796" s="38">
        <v>43660.4846875</v>
      </c>
      <c r="J796" s="35">
        <v>5</v>
      </c>
      <c r="K796" s="35" t="s">
        <v>745</v>
      </c>
      <c r="L796" s="35">
        <v>0</v>
      </c>
      <c r="M796" s="35">
        <v>25</v>
      </c>
      <c r="N796" s="35">
        <v>2</v>
      </c>
      <c r="O796" s="35">
        <v>18.096844600000001</v>
      </c>
      <c r="P796" s="35">
        <f t="shared" si="25"/>
        <v>8.0900134099839995</v>
      </c>
      <c r="Q796" s="35">
        <v>294</v>
      </c>
      <c r="R796" s="35" t="s">
        <v>1777</v>
      </c>
      <c r="S796" s="35" t="s">
        <v>1339</v>
      </c>
      <c r="T796" s="35">
        <v>3.3258144414180799E-3</v>
      </c>
      <c r="U796" s="35">
        <v>0.67332562390142803</v>
      </c>
      <c r="V796" s="35">
        <v>0.15955869372119599</v>
      </c>
      <c r="W796" s="35">
        <v>18987</v>
      </c>
      <c r="X796" s="35">
        <v>0.14514390528957299</v>
      </c>
      <c r="Y796" s="35">
        <v>2755.8473297331202</v>
      </c>
      <c r="Z796" s="35">
        <v>0.366559703286782</v>
      </c>
      <c r="AA796" s="35">
        <v>1581</v>
      </c>
      <c r="AB796" s="35">
        <v>3.4222937547549598E-2</v>
      </c>
      <c r="AC796" s="35">
        <v>18987</v>
      </c>
      <c r="AD796" s="35">
        <v>7.1595974584171301E-2</v>
      </c>
      <c r="AE796" s="35">
        <v>18987</v>
      </c>
      <c r="AF796" s="35">
        <v>0.105966936531441</v>
      </c>
      <c r="AG796" s="35">
        <v>18987</v>
      </c>
    </row>
    <row r="797" spans="1:33" hidden="1">
      <c r="A797" s="35" t="s">
        <v>1251</v>
      </c>
      <c r="B797" s="35" t="s">
        <v>2138</v>
      </c>
      <c r="C797" s="35" t="b">
        <f t="shared" si="24"/>
        <v>1</v>
      </c>
      <c r="D797" s="35">
        <v>23.30622779519334</v>
      </c>
      <c r="E797" s="35">
        <v>21.854101358411704</v>
      </c>
      <c r="F797" s="35">
        <v>8.0189328319537339</v>
      </c>
      <c r="G797" s="36">
        <v>0.48803240741835907</v>
      </c>
      <c r="H797" s="37">
        <v>43660</v>
      </c>
      <c r="I797" s="38">
        <v>43660.488032407404</v>
      </c>
      <c r="J797" s="35">
        <v>5</v>
      </c>
      <c r="K797" s="35" t="s">
        <v>745</v>
      </c>
      <c r="L797" s="35">
        <v>10</v>
      </c>
      <c r="M797" s="35">
        <v>25</v>
      </c>
      <c r="N797" s="35">
        <v>2</v>
      </c>
      <c r="O797" s="35">
        <v>15.33869758</v>
      </c>
      <c r="P797" s="35">
        <f t="shared" si="25"/>
        <v>6.8570113661632002</v>
      </c>
      <c r="Q797" s="35">
        <v>302</v>
      </c>
      <c r="R797" s="35" t="s">
        <v>1777</v>
      </c>
      <c r="S797" s="35" t="s">
        <v>1339</v>
      </c>
      <c r="T797" s="35">
        <v>4.48017633081576E-3</v>
      </c>
      <c r="U797" s="35">
        <v>0.374256616295712</v>
      </c>
      <c r="V797" s="35">
        <v>0.11289390824119901</v>
      </c>
      <c r="W797" s="35">
        <v>31809</v>
      </c>
      <c r="X797" s="35">
        <v>9.9214137012628198E-2</v>
      </c>
      <c r="Y797" s="35">
        <v>3155.9024842346898</v>
      </c>
      <c r="Z797" s="35">
        <v>0.329387928796884</v>
      </c>
      <c r="AA797" s="35">
        <v>47</v>
      </c>
      <c r="AB797" s="35">
        <v>1.52928259638193E-2</v>
      </c>
      <c r="AC797" s="35">
        <v>31809</v>
      </c>
      <c r="AD797" s="35">
        <v>4.0639485517933102E-2</v>
      </c>
      <c r="AE797" s="35">
        <v>31809</v>
      </c>
      <c r="AF797" s="35">
        <v>6.7350360808449194E-2</v>
      </c>
      <c r="AG797" s="35">
        <v>31809</v>
      </c>
    </row>
    <row r="798" spans="1:33" hidden="1">
      <c r="A798" s="35" t="s">
        <v>1252</v>
      </c>
      <c r="B798" s="35" t="s">
        <v>2139</v>
      </c>
      <c r="C798" s="35" t="b">
        <f t="shared" si="24"/>
        <v>1</v>
      </c>
      <c r="D798" s="35">
        <v>5.9087722048066844</v>
      </c>
      <c r="E798" s="35">
        <v>3.554728317659352</v>
      </c>
      <c r="F798" s="35">
        <v>5.9286222208627786</v>
      </c>
      <c r="G798" s="36">
        <v>0.49221064813900739</v>
      </c>
      <c r="H798" s="37">
        <v>43660</v>
      </c>
      <c r="I798" s="38">
        <v>43660.492210648146</v>
      </c>
      <c r="J798" s="35">
        <v>5</v>
      </c>
      <c r="K798" s="35" t="s">
        <v>745</v>
      </c>
      <c r="L798" s="35">
        <v>5</v>
      </c>
      <c r="M798" s="35">
        <v>25</v>
      </c>
      <c r="N798" s="35">
        <v>2</v>
      </c>
      <c r="O798" s="35">
        <v>16.222288880000001</v>
      </c>
      <c r="P798" s="35">
        <f t="shared" si="25"/>
        <v>7.2520120209151999</v>
      </c>
      <c r="Q798" s="35">
        <v>299</v>
      </c>
      <c r="R798" s="35" t="s">
        <v>1777</v>
      </c>
      <c r="S798" s="35" t="s">
        <v>1339</v>
      </c>
      <c r="T798" s="35">
        <v>5.8154491260983404E-3</v>
      </c>
      <c r="U798" s="35">
        <v>0.58162195006208195</v>
      </c>
      <c r="V798" s="35">
        <v>0.14632584625095199</v>
      </c>
      <c r="W798" s="35">
        <v>37334</v>
      </c>
      <c r="X798" s="35">
        <v>0.12737146897632201</v>
      </c>
      <c r="Y798" s="35">
        <v>4755.2864227620003</v>
      </c>
      <c r="Z798" s="35">
        <v>0.34232189070833502</v>
      </c>
      <c r="AA798" s="35">
        <v>1742</v>
      </c>
      <c r="AB798" s="35">
        <v>2.7541078207653402E-2</v>
      </c>
      <c r="AC798" s="35">
        <v>37334</v>
      </c>
      <c r="AD798" s="35">
        <v>6.1735566308918702E-2</v>
      </c>
      <c r="AE798" s="35">
        <v>37334</v>
      </c>
      <c r="AF798" s="35">
        <v>9.4336156867190393E-2</v>
      </c>
      <c r="AG798" s="35">
        <v>37334</v>
      </c>
    </row>
    <row r="799" spans="1:33" hidden="1">
      <c r="A799" s="35" t="s">
        <v>1253</v>
      </c>
      <c r="B799" s="35" t="s">
        <v>2140</v>
      </c>
      <c r="C799" s="35" t="b">
        <f t="shared" si="24"/>
        <v>1</v>
      </c>
      <c r="D799" s="35">
        <v>20.514851097178664</v>
      </c>
      <c r="E799" s="35">
        <v>20.082288401253919</v>
      </c>
      <c r="F799" s="35">
        <v>8.4647859942206622</v>
      </c>
      <c r="G799" s="36">
        <v>0.49475694444845431</v>
      </c>
      <c r="H799" s="37">
        <v>43660</v>
      </c>
      <c r="I799" s="38">
        <v>43660.494756944441</v>
      </c>
      <c r="J799" s="35">
        <v>5</v>
      </c>
      <c r="K799" s="35" t="s">
        <v>745</v>
      </c>
      <c r="L799" s="35">
        <v>-5</v>
      </c>
      <c r="M799" s="35">
        <v>25</v>
      </c>
      <c r="N799" s="35">
        <v>2</v>
      </c>
      <c r="O799" s="35">
        <v>16.222288880000001</v>
      </c>
      <c r="P799" s="35">
        <f t="shared" si="25"/>
        <v>7.2520120209151999</v>
      </c>
      <c r="Q799" s="35">
        <v>299</v>
      </c>
      <c r="R799" s="35" t="s">
        <v>1777</v>
      </c>
      <c r="S799" s="35" t="s">
        <v>1339</v>
      </c>
      <c r="T799" s="35">
        <v>5.08746630989774E-3</v>
      </c>
      <c r="U799" s="35">
        <v>0.40308749811466499</v>
      </c>
      <c r="V799" s="35">
        <v>0.115158626824812</v>
      </c>
      <c r="W799" s="35">
        <v>22608</v>
      </c>
      <c r="X799" s="35">
        <v>8.8370965267880894E-2</v>
      </c>
      <c r="Y799" s="35">
        <v>1997.89078277625</v>
      </c>
      <c r="Z799" s="35">
        <v>0.32239498327161098</v>
      </c>
      <c r="AA799" s="35">
        <v>376</v>
      </c>
      <c r="AB799" s="35">
        <v>1.78446495107146E-2</v>
      </c>
      <c r="AC799" s="35">
        <v>22608</v>
      </c>
      <c r="AD799" s="35">
        <v>4.3749083897193897E-2</v>
      </c>
      <c r="AE799" s="35">
        <v>22608</v>
      </c>
      <c r="AF799" s="35">
        <v>7.0319821585539302E-2</v>
      </c>
      <c r="AG799" s="35">
        <v>22608</v>
      </c>
    </row>
    <row r="800" spans="1:33" hidden="1">
      <c r="A800" s="35" t="s">
        <v>1254</v>
      </c>
      <c r="B800" s="35" t="s">
        <v>2141</v>
      </c>
      <c r="C800" s="35" t="b">
        <f t="shared" si="24"/>
        <v>1</v>
      </c>
      <c r="D800" s="35">
        <v>12.438743469174518</v>
      </c>
      <c r="E800" s="35">
        <v>12.291666666666668</v>
      </c>
      <c r="F800" s="35">
        <v>4.8541173528723887</v>
      </c>
      <c r="G800" s="36">
        <v>0.49634259258164093</v>
      </c>
      <c r="H800" s="37">
        <v>43660</v>
      </c>
      <c r="I800" s="38">
        <v>43660.496342592596</v>
      </c>
      <c r="J800" s="35">
        <v>5</v>
      </c>
      <c r="K800" s="35" t="s">
        <v>745</v>
      </c>
      <c r="L800" s="35">
        <v>0</v>
      </c>
      <c r="M800" s="35">
        <v>25</v>
      </c>
      <c r="N800" s="35">
        <v>2</v>
      </c>
      <c r="O800" s="35">
        <v>14.6072182</v>
      </c>
      <c r="P800" s="35">
        <f t="shared" si="25"/>
        <v>6.5300108241280004</v>
      </c>
      <c r="Q800" s="35">
        <v>308</v>
      </c>
      <c r="R800" s="35" t="s">
        <v>1777</v>
      </c>
      <c r="S800" s="35" t="s">
        <v>1339</v>
      </c>
      <c r="T800" s="35">
        <v>3.1190452656292798E-3</v>
      </c>
      <c r="U800" s="35">
        <v>0.47651093628430002</v>
      </c>
      <c r="V800" s="35">
        <v>0.14247308916722301</v>
      </c>
      <c r="W800" s="35">
        <v>14448</v>
      </c>
      <c r="X800" s="35">
        <v>0.13712534054805001</v>
      </c>
      <c r="Y800" s="35">
        <v>1981.18692023823</v>
      </c>
      <c r="Z800" s="35">
        <v>0.34955401132240199</v>
      </c>
      <c r="AA800" s="35">
        <v>333</v>
      </c>
      <c r="AB800" s="35">
        <v>2.4168068184055699E-2</v>
      </c>
      <c r="AC800" s="35">
        <v>14448</v>
      </c>
      <c r="AD800" s="35">
        <v>5.7478307990734202E-2</v>
      </c>
      <c r="AE800" s="35">
        <v>14448</v>
      </c>
      <c r="AF800" s="35">
        <v>9.0015651146610504E-2</v>
      </c>
      <c r="AG800" s="35">
        <v>14448</v>
      </c>
    </row>
    <row r="801" spans="1:33" hidden="1">
      <c r="A801" s="35" t="s">
        <v>1255</v>
      </c>
      <c r="B801" s="35" t="s">
        <v>2142</v>
      </c>
      <c r="C801" s="35" t="b">
        <f t="shared" si="24"/>
        <v>1</v>
      </c>
      <c r="D801" s="35">
        <v>7.7067345872518249</v>
      </c>
      <c r="E801" s="35">
        <v>7.3824451410658298</v>
      </c>
      <c r="F801" s="35">
        <v>2.105885451831504</v>
      </c>
      <c r="G801" s="36">
        <v>0.50631944445194677</v>
      </c>
      <c r="H801" s="37">
        <v>43660</v>
      </c>
      <c r="I801" s="38">
        <v>43660.506319444445</v>
      </c>
      <c r="J801" s="35">
        <v>5</v>
      </c>
      <c r="K801" s="35" t="s">
        <v>745</v>
      </c>
      <c r="L801" s="35">
        <v>10</v>
      </c>
      <c r="M801" s="35">
        <v>25</v>
      </c>
      <c r="N801" s="35">
        <v>2</v>
      </c>
      <c r="O801" s="35">
        <v>13.9361362</v>
      </c>
      <c r="P801" s="35">
        <f t="shared" si="25"/>
        <v>6.2300103268480003</v>
      </c>
      <c r="Q801" s="35">
        <v>321</v>
      </c>
      <c r="R801" s="35" t="s">
        <v>1777</v>
      </c>
      <c r="S801" s="35" t="s">
        <v>1341</v>
      </c>
      <c r="T801" s="35">
        <v>2.4324849482229901E-3</v>
      </c>
      <c r="U801" s="35">
        <v>0.51601090369258895</v>
      </c>
      <c r="V801" s="35">
        <v>0.16492750330803399</v>
      </c>
      <c r="W801" s="35">
        <v>10463</v>
      </c>
      <c r="X801" s="35">
        <v>0.153331265101668</v>
      </c>
      <c r="Y801" s="35">
        <v>1604.30502675875</v>
      </c>
      <c r="Z801" s="35">
        <v>0.35027093331443598</v>
      </c>
      <c r="AA801" s="35">
        <v>828</v>
      </c>
      <c r="AB801" s="35">
        <v>3.4552377616147399E-2</v>
      </c>
      <c r="AC801" s="35">
        <v>10463</v>
      </c>
      <c r="AD801" s="35">
        <v>7.3581895578393605E-2</v>
      </c>
      <c r="AE801" s="35">
        <v>10463</v>
      </c>
      <c r="AF801" s="35">
        <v>0.1094012638566</v>
      </c>
      <c r="AG801" s="35">
        <v>10463</v>
      </c>
    </row>
    <row r="802" spans="1:33" hidden="1">
      <c r="A802" s="35" t="s">
        <v>1256</v>
      </c>
      <c r="B802" s="35" t="s">
        <v>2143</v>
      </c>
      <c r="C802" s="35" t="b">
        <f t="shared" si="24"/>
        <v>1</v>
      </c>
      <c r="D802" s="35">
        <v>12.807254440961307</v>
      </c>
      <c r="E802" s="35">
        <v>11.905041797283175</v>
      </c>
      <c r="F802" s="35">
        <v>5.5726473417125515</v>
      </c>
      <c r="G802" s="36">
        <v>0.51097222222597338</v>
      </c>
      <c r="H802" s="37">
        <v>43660</v>
      </c>
      <c r="I802" s="38">
        <v>43660.510972222219</v>
      </c>
      <c r="J802" s="35">
        <v>5</v>
      </c>
      <c r="K802" s="35" t="s">
        <v>745</v>
      </c>
      <c r="L802" s="35">
        <v>5</v>
      </c>
      <c r="M802" s="35">
        <v>25</v>
      </c>
      <c r="N802" s="35">
        <v>2</v>
      </c>
      <c r="O802" s="35">
        <v>15.7927964</v>
      </c>
      <c r="P802" s="35">
        <f t="shared" si="25"/>
        <v>7.0600117026560003</v>
      </c>
      <c r="Q802" s="35">
        <v>297</v>
      </c>
      <c r="R802" s="35" t="s">
        <v>1777</v>
      </c>
      <c r="S802" s="35" t="s">
        <v>1339</v>
      </c>
      <c r="T802" s="35">
        <v>3.01566657720283E-3</v>
      </c>
      <c r="U802" s="35">
        <v>2.1486840688722499</v>
      </c>
      <c r="V802" s="35">
        <v>0.18406422572061701</v>
      </c>
      <c r="W802" s="35">
        <v>25876</v>
      </c>
      <c r="X802" s="35">
        <v>0.13259941791072299</v>
      </c>
      <c r="Y802" s="35">
        <v>3431.1425378578701</v>
      </c>
      <c r="Z802" s="35">
        <v>0.52936031875378797</v>
      </c>
      <c r="AA802" s="35">
        <v>3497</v>
      </c>
      <c r="AB802" s="35">
        <v>6.3713805754936903E-2</v>
      </c>
      <c r="AC802" s="35">
        <v>25876</v>
      </c>
      <c r="AD802" s="35">
        <v>9.9613220643699096E-2</v>
      </c>
      <c r="AE802" s="35">
        <v>25876</v>
      </c>
      <c r="AF802" s="35">
        <v>0.13258386085596699</v>
      </c>
      <c r="AG802" s="35">
        <v>25876</v>
      </c>
    </row>
    <row r="803" spans="1:33" hidden="1">
      <c r="A803" s="35" t="s">
        <v>1257</v>
      </c>
      <c r="B803" s="35" t="s">
        <v>2144</v>
      </c>
      <c r="C803" s="35" t="b">
        <f t="shared" si="24"/>
        <v>1</v>
      </c>
      <c r="D803" s="35">
        <v>9.8002664576802569</v>
      </c>
      <c r="E803" s="35">
        <v>9.5428422152560088</v>
      </c>
      <c r="F803" s="35">
        <v>3.7206547529180822</v>
      </c>
      <c r="G803" s="36">
        <v>0.51307870369055308</v>
      </c>
      <c r="H803" s="37">
        <v>43660</v>
      </c>
      <c r="I803" s="38">
        <v>43660.513078703705</v>
      </c>
      <c r="J803" s="35">
        <v>5</v>
      </c>
      <c r="K803" s="35" t="s">
        <v>745</v>
      </c>
      <c r="L803" s="35">
        <v>5</v>
      </c>
      <c r="M803" s="35">
        <v>25</v>
      </c>
      <c r="N803" s="35">
        <v>2</v>
      </c>
      <c r="O803" s="35">
        <v>15.66305388</v>
      </c>
      <c r="P803" s="35">
        <f t="shared" si="25"/>
        <v>7.0020116065151994</v>
      </c>
      <c r="Q803" s="35">
        <v>276</v>
      </c>
      <c r="R803" s="35" t="s">
        <v>1777</v>
      </c>
      <c r="S803" s="35" t="s">
        <v>1339</v>
      </c>
      <c r="T803" s="35">
        <v>3.0313377426887402E-3</v>
      </c>
      <c r="U803" s="35">
        <v>0.51239531144274397</v>
      </c>
      <c r="V803" s="35">
        <v>0.137228460511154</v>
      </c>
      <c r="W803" s="35">
        <v>24505</v>
      </c>
      <c r="X803" s="35">
        <v>0.12242151731499699</v>
      </c>
      <c r="Y803" s="35">
        <v>2999.9392818040101</v>
      </c>
      <c r="Z803" s="35">
        <v>0.35256867968251598</v>
      </c>
      <c r="AA803" s="35">
        <v>850</v>
      </c>
      <c r="AB803" s="35">
        <v>2.4364819395525698E-2</v>
      </c>
      <c r="AC803" s="35">
        <v>24505</v>
      </c>
      <c r="AD803" s="35">
        <v>5.6146387407862701E-2</v>
      </c>
      <c r="AE803" s="35">
        <v>24505</v>
      </c>
      <c r="AF803" s="35">
        <v>8.7098198053984596E-2</v>
      </c>
      <c r="AG803" s="35">
        <v>24505</v>
      </c>
    </row>
    <row r="804" spans="1:33" hidden="1">
      <c r="A804" s="35" t="s">
        <v>1258</v>
      </c>
      <c r="B804" s="35" t="s">
        <v>2145</v>
      </c>
      <c r="C804" s="35" t="b">
        <f t="shared" si="24"/>
        <v>1</v>
      </c>
      <c r="D804" s="35">
        <v>5.3965256008359548</v>
      </c>
      <c r="E804" s="35">
        <v>4.5219435736677109</v>
      </c>
      <c r="F804" s="35">
        <v>2.9423003704782267</v>
      </c>
      <c r="G804" s="36">
        <v>0.51450231482158415</v>
      </c>
      <c r="H804" s="37">
        <v>43660</v>
      </c>
      <c r="I804" s="38">
        <v>43660.514502314814</v>
      </c>
      <c r="J804" s="35">
        <v>5</v>
      </c>
      <c r="K804" s="35" t="s">
        <v>745</v>
      </c>
      <c r="L804" s="35">
        <v>10</v>
      </c>
      <c r="M804" s="35">
        <v>25</v>
      </c>
      <c r="N804" s="35">
        <v>2</v>
      </c>
      <c r="O804" s="35">
        <v>15.66305388</v>
      </c>
      <c r="P804" s="35">
        <f t="shared" si="25"/>
        <v>7.0020116065151994</v>
      </c>
      <c r="Q804" s="35">
        <v>276</v>
      </c>
      <c r="R804" s="35" t="s">
        <v>1777</v>
      </c>
      <c r="S804" s="35" t="s">
        <v>1339</v>
      </c>
      <c r="T804" s="35">
        <v>4.0864141515327404E-3</v>
      </c>
      <c r="U804" s="35">
        <v>0.406663036628375</v>
      </c>
      <c r="V804" s="35">
        <v>0.112968015745643</v>
      </c>
      <c r="W804" s="35">
        <v>35666</v>
      </c>
      <c r="X804" s="35">
        <v>9.8500800285392098E-2</v>
      </c>
      <c r="Y804" s="35">
        <v>3513.1295429787901</v>
      </c>
      <c r="Z804" s="35">
        <v>0.33048526725445498</v>
      </c>
      <c r="AA804" s="35">
        <v>175</v>
      </c>
      <c r="AB804" s="35">
        <v>1.5607867209484899E-2</v>
      </c>
      <c r="AC804" s="35">
        <v>35666</v>
      </c>
      <c r="AD804" s="35">
        <v>4.0966324341423999E-2</v>
      </c>
      <c r="AE804" s="35">
        <v>35666</v>
      </c>
      <c r="AF804" s="35">
        <v>6.7600696860970796E-2</v>
      </c>
      <c r="AG804" s="35">
        <v>35666</v>
      </c>
    </row>
    <row r="805" spans="1:33" hidden="1">
      <c r="A805" s="35" t="s">
        <v>1259</v>
      </c>
      <c r="B805" s="35" t="s">
        <v>2146</v>
      </c>
      <c r="C805" s="35" t="b">
        <f t="shared" si="24"/>
        <v>1</v>
      </c>
      <c r="D805" s="35">
        <v>8.7438166144200586</v>
      </c>
      <c r="E805" s="35">
        <v>8.2079414838035518</v>
      </c>
      <c r="F805" s="35">
        <v>3.1551430581435786</v>
      </c>
      <c r="G805" s="36">
        <v>0.51660879628616385</v>
      </c>
      <c r="H805" s="37">
        <v>43660</v>
      </c>
      <c r="I805" s="38">
        <v>43660.516608796293</v>
      </c>
      <c r="J805" s="35">
        <v>5</v>
      </c>
      <c r="K805" s="35" t="s">
        <v>745</v>
      </c>
      <c r="L805" s="35">
        <v>-5</v>
      </c>
      <c r="M805" s="35">
        <v>25</v>
      </c>
      <c r="N805" s="35">
        <v>2</v>
      </c>
      <c r="O805" s="35">
        <v>12.522390120000001</v>
      </c>
      <c r="P805" s="35">
        <f t="shared" si="25"/>
        <v>5.5980092792448</v>
      </c>
      <c r="Q805" s="35">
        <v>294</v>
      </c>
      <c r="R805" s="35" t="s">
        <v>1777</v>
      </c>
      <c r="S805" s="35" t="s">
        <v>1339</v>
      </c>
      <c r="T805" s="35">
        <v>3.1087400966430499E-3</v>
      </c>
      <c r="U805" s="35">
        <v>1.2676421159393101</v>
      </c>
      <c r="V805" s="35">
        <v>0.11651517945935801</v>
      </c>
      <c r="W805" s="35">
        <v>37453</v>
      </c>
      <c r="X805" s="35">
        <v>9.9172295391917797E-2</v>
      </c>
      <c r="Y805" s="35">
        <v>3714.2999793135</v>
      </c>
      <c r="Z805" s="35">
        <v>0.457637175214895</v>
      </c>
      <c r="AA805" s="35">
        <v>523</v>
      </c>
      <c r="AB805" s="35">
        <v>1.8452818065120401E-2</v>
      </c>
      <c r="AC805" s="35">
        <v>37453</v>
      </c>
      <c r="AD805" s="35">
        <v>4.4248542520307702E-2</v>
      </c>
      <c r="AE805" s="35">
        <v>37453</v>
      </c>
      <c r="AF805" s="35">
        <v>7.1063351124900004E-2</v>
      </c>
      <c r="AG805" s="35">
        <v>37453</v>
      </c>
    </row>
    <row r="806" spans="1:33" hidden="1">
      <c r="A806" s="35" t="s">
        <v>1260</v>
      </c>
      <c r="B806" s="35" t="s">
        <v>2147</v>
      </c>
      <c r="C806" s="35" t="b">
        <f t="shared" si="24"/>
        <v>1</v>
      </c>
      <c r="D806" s="35">
        <v>11.287617554858944</v>
      </c>
      <c r="E806" s="35">
        <v>11.093260188087775</v>
      </c>
      <c r="F806" s="35">
        <v>3.0505056831878794</v>
      </c>
      <c r="G806" s="36">
        <v>0.5180092592490837</v>
      </c>
      <c r="H806" s="37">
        <v>43660</v>
      </c>
      <c r="I806" s="38">
        <v>43660.518009259256</v>
      </c>
      <c r="J806" s="35">
        <v>5</v>
      </c>
      <c r="K806" s="35" t="s">
        <v>745</v>
      </c>
      <c r="L806" s="35">
        <v>0</v>
      </c>
      <c r="M806" s="35">
        <v>25</v>
      </c>
      <c r="N806" s="35">
        <v>2</v>
      </c>
      <c r="O806" s="35">
        <v>12.522390120000001</v>
      </c>
      <c r="P806" s="35">
        <f t="shared" si="25"/>
        <v>5.5980092792448</v>
      </c>
      <c r="Q806" s="35">
        <v>294</v>
      </c>
      <c r="R806" s="35" t="s">
        <v>1777</v>
      </c>
      <c r="S806" s="35" t="s">
        <v>1339</v>
      </c>
      <c r="T806" s="35">
        <v>3.5418537732070099E-3</v>
      </c>
      <c r="U806" s="35">
        <v>0.59784746396312805</v>
      </c>
      <c r="V806" s="35">
        <v>0.104808010323416</v>
      </c>
      <c r="W806" s="35">
        <v>24417</v>
      </c>
      <c r="X806" s="35">
        <v>9.1314793579329007E-2</v>
      </c>
      <c r="Y806" s="35">
        <v>2229.6333148264798</v>
      </c>
      <c r="Z806" s="35">
        <v>0.36046266998994803</v>
      </c>
      <c r="AA806" s="35">
        <v>210</v>
      </c>
      <c r="AB806" s="35">
        <v>1.3657904807678501E-2</v>
      </c>
      <c r="AC806" s="35">
        <v>24417</v>
      </c>
      <c r="AD806" s="35">
        <v>3.6755339590396001E-2</v>
      </c>
      <c r="AE806" s="35">
        <v>24417</v>
      </c>
      <c r="AF806" s="35">
        <v>6.16299373419801E-2</v>
      </c>
      <c r="AG806" s="35">
        <v>24417</v>
      </c>
    </row>
    <row r="807" spans="1:33" hidden="1">
      <c r="A807" s="35" t="s">
        <v>1261</v>
      </c>
      <c r="B807" s="35" t="s">
        <v>2148</v>
      </c>
      <c r="C807" s="35" t="b">
        <f t="shared" si="24"/>
        <v>1</v>
      </c>
      <c r="D807" s="35">
        <v>16.008294148380344</v>
      </c>
      <c r="E807" s="35">
        <v>15.709900731452455</v>
      </c>
      <c r="F807" s="35">
        <v>5.0301993608120643</v>
      </c>
      <c r="G807" s="36">
        <v>0.52021990739740431</v>
      </c>
      <c r="H807" s="37">
        <v>43660</v>
      </c>
      <c r="I807" s="38">
        <v>43660.520219907405</v>
      </c>
      <c r="J807" s="35">
        <v>5</v>
      </c>
      <c r="K807" s="35" t="s">
        <v>745</v>
      </c>
      <c r="L807" s="35">
        <v>-5</v>
      </c>
      <c r="M807" s="35">
        <v>25</v>
      </c>
      <c r="N807" s="35">
        <v>2</v>
      </c>
      <c r="O807" s="35">
        <v>13.267291139999999</v>
      </c>
      <c r="P807" s="35">
        <f t="shared" si="25"/>
        <v>5.9310098312255999</v>
      </c>
      <c r="Q807" s="35">
        <v>319</v>
      </c>
      <c r="R807" s="35" t="s">
        <v>1777</v>
      </c>
      <c r="S807" s="35" t="s">
        <v>1341</v>
      </c>
      <c r="T807" s="35">
        <v>5.3182248430654801E-3</v>
      </c>
      <c r="U807" s="35">
        <v>0.53280885349148999</v>
      </c>
      <c r="V807" s="35">
        <v>0.109420004854726</v>
      </c>
      <c r="W807" s="35">
        <v>26836</v>
      </c>
      <c r="X807" s="35">
        <v>8.9540134870445501E-2</v>
      </c>
      <c r="Y807" s="35">
        <v>2402.89905938328</v>
      </c>
      <c r="Z807" s="35">
        <v>0.35123386797128903</v>
      </c>
      <c r="AA807" s="35">
        <v>130</v>
      </c>
      <c r="AB807" s="35">
        <v>1.5172399258145499E-2</v>
      </c>
      <c r="AC807" s="35">
        <v>26836</v>
      </c>
      <c r="AD807" s="35">
        <v>3.9589000436026499E-2</v>
      </c>
      <c r="AE807" s="35">
        <v>26836</v>
      </c>
      <c r="AF807" s="35">
        <v>6.5329911212891195E-2</v>
      </c>
      <c r="AG807" s="35">
        <v>26836</v>
      </c>
    </row>
    <row r="808" spans="1:33" hidden="1">
      <c r="A808" s="35" t="s">
        <v>1262</v>
      </c>
      <c r="B808" s="35" t="s">
        <v>2149</v>
      </c>
      <c r="C808" s="35" t="b">
        <f t="shared" si="24"/>
        <v>1</v>
      </c>
      <c r="D808" s="35">
        <v>7.4574555903866289</v>
      </c>
      <c r="E808" s="35">
        <v>5.9639498432601883</v>
      </c>
      <c r="F808" s="35">
        <v>4.6434569574829503</v>
      </c>
      <c r="G808" s="36">
        <v>0.52144675925956108</v>
      </c>
      <c r="H808" s="37">
        <v>43660</v>
      </c>
      <c r="I808" s="38">
        <v>43660.52144675926</v>
      </c>
      <c r="J808" s="35">
        <v>5</v>
      </c>
      <c r="K808" s="35" t="s">
        <v>745</v>
      </c>
      <c r="L808" s="35">
        <v>0</v>
      </c>
      <c r="M808" s="35">
        <v>25</v>
      </c>
      <c r="N808" s="35">
        <v>2</v>
      </c>
      <c r="O808" s="35">
        <v>13.267291139999999</v>
      </c>
      <c r="P808" s="35">
        <f t="shared" si="25"/>
        <v>5.9310098312255999</v>
      </c>
      <c r="Q808" s="35">
        <v>319</v>
      </c>
      <c r="R808" s="35" t="s">
        <v>1777</v>
      </c>
      <c r="S808" s="35" t="s">
        <v>1341</v>
      </c>
      <c r="T808" s="35">
        <v>4.9153114240541897E-3</v>
      </c>
      <c r="U808" s="35">
        <v>0.47331674704428001</v>
      </c>
      <c r="V808" s="35">
        <v>9.9474300463326906E-2</v>
      </c>
      <c r="W808" s="35">
        <v>19767</v>
      </c>
      <c r="X808" s="35">
        <v>8.5851509040067595E-2</v>
      </c>
      <c r="Y808" s="35">
        <v>1697.02677919502</v>
      </c>
      <c r="Z808" s="35">
        <v>0.35081932288070999</v>
      </c>
      <c r="AA808" s="35">
        <v>129</v>
      </c>
      <c r="AB808" s="35">
        <v>1.2153071080996201E-2</v>
      </c>
      <c r="AC808" s="35">
        <v>19767</v>
      </c>
      <c r="AD808" s="35">
        <v>3.3816412194635798E-2</v>
      </c>
      <c r="AE808" s="35">
        <v>19767</v>
      </c>
      <c r="AF808" s="35">
        <v>5.7610388818481302E-2</v>
      </c>
      <c r="AG808" s="35">
        <v>19767</v>
      </c>
    </row>
    <row r="809" spans="1:33" hidden="1">
      <c r="A809" s="35" t="s">
        <v>1263</v>
      </c>
      <c r="B809" s="35" t="s">
        <v>2150</v>
      </c>
      <c r="C809" s="35" t="b">
        <f t="shared" si="24"/>
        <v>1</v>
      </c>
      <c r="D809" s="35">
        <v>8.3431687565308206</v>
      </c>
      <c r="E809" s="35">
        <v>8.1295715778474396</v>
      </c>
      <c r="F809" s="35">
        <v>2.750922491493625</v>
      </c>
      <c r="G809" s="36">
        <v>0.52292824073811062</v>
      </c>
      <c r="H809" s="37">
        <v>43660</v>
      </c>
      <c r="I809" s="38">
        <v>43660.522928240738</v>
      </c>
      <c r="J809" s="35">
        <v>5</v>
      </c>
      <c r="K809" s="35" t="s">
        <v>745</v>
      </c>
      <c r="L809" s="35">
        <v>0</v>
      </c>
      <c r="M809" s="35">
        <v>25</v>
      </c>
      <c r="N809" s="35">
        <v>2</v>
      </c>
      <c r="O809" s="35">
        <v>15.399094959999999</v>
      </c>
      <c r="P809" s="35">
        <f t="shared" si="25"/>
        <v>6.8840114109183999</v>
      </c>
      <c r="Q809" s="35">
        <v>296</v>
      </c>
      <c r="R809" s="35" t="s">
        <v>1777</v>
      </c>
      <c r="S809" s="35" t="s">
        <v>1339</v>
      </c>
      <c r="T809" s="35">
        <v>4.0275154237862402E-3</v>
      </c>
      <c r="U809" s="35">
        <v>0.33792855085254803</v>
      </c>
      <c r="V809" s="35">
        <v>9.6918394240705696E-2</v>
      </c>
      <c r="W809" s="35">
        <v>12227</v>
      </c>
      <c r="X809" s="35">
        <v>8.7067005335855402E-2</v>
      </c>
      <c r="Y809" s="35">
        <v>1064.5682742414999</v>
      </c>
      <c r="Z809" s="35">
        <v>0.31714601879806797</v>
      </c>
      <c r="AA809" s="35">
        <v>11</v>
      </c>
      <c r="AB809" s="35">
        <v>1.09679426443681E-2</v>
      </c>
      <c r="AC809" s="35">
        <v>12227</v>
      </c>
      <c r="AD809" s="35">
        <v>3.1973339006469502E-2</v>
      </c>
      <c r="AE809" s="35">
        <v>12227</v>
      </c>
      <c r="AF809" s="35">
        <v>5.5394698864007101E-2</v>
      </c>
      <c r="AG809" s="35">
        <v>12227</v>
      </c>
    </row>
    <row r="810" spans="1:33" hidden="1">
      <c r="A810" s="35" t="s">
        <v>1264</v>
      </c>
      <c r="B810" s="35" t="s">
        <v>2151</v>
      </c>
      <c r="C810" s="35" t="b">
        <f t="shared" si="24"/>
        <v>1</v>
      </c>
      <c r="D810" s="35">
        <v>6.7551071055381362</v>
      </c>
      <c r="E810" s="35">
        <v>6.2937565308254966</v>
      </c>
      <c r="F810" s="35">
        <v>2.6380747420528121</v>
      </c>
      <c r="G810" s="36">
        <v>0.52428240739391185</v>
      </c>
      <c r="H810" s="37">
        <v>43660</v>
      </c>
      <c r="I810" s="38">
        <v>43660.524282407408</v>
      </c>
      <c r="J810" s="35">
        <v>5</v>
      </c>
      <c r="K810" s="35" t="s">
        <v>745</v>
      </c>
      <c r="L810" s="35">
        <v>5</v>
      </c>
      <c r="M810" s="35">
        <v>25</v>
      </c>
      <c r="N810" s="35">
        <v>2</v>
      </c>
      <c r="O810" s="35">
        <v>15.399094959999999</v>
      </c>
      <c r="P810" s="35">
        <f t="shared" si="25"/>
        <v>6.8840114109183999</v>
      </c>
      <c r="Q810" s="35">
        <v>296</v>
      </c>
      <c r="R810" s="35" t="s">
        <v>1777</v>
      </c>
      <c r="S810" s="35" t="s">
        <v>1339</v>
      </c>
      <c r="T810" s="35">
        <v>2.9485414559278101E-3</v>
      </c>
      <c r="U810" s="35">
        <v>0.22401768721558499</v>
      </c>
      <c r="V810" s="35">
        <v>7.8731992437917106E-2</v>
      </c>
      <c r="W810" s="35">
        <v>6405</v>
      </c>
      <c r="X810" s="35">
        <v>7.09909420727418E-2</v>
      </c>
      <c r="Y810" s="35">
        <v>454.696983975911</v>
      </c>
      <c r="Z810" s="35" t="s">
        <v>1346</v>
      </c>
      <c r="AA810" s="35">
        <v>0</v>
      </c>
      <c r="AB810" s="35">
        <v>6.8989365617666701E-3</v>
      </c>
      <c r="AC810" s="35">
        <v>6405</v>
      </c>
      <c r="AD810" s="35">
        <v>2.2975596020773401E-2</v>
      </c>
      <c r="AE810" s="35">
        <v>6405</v>
      </c>
      <c r="AF810" s="35">
        <v>4.2383716635376802E-2</v>
      </c>
      <c r="AG810" s="35">
        <v>6405</v>
      </c>
    </row>
    <row r="811" spans="1:33" hidden="1">
      <c r="A811" s="35" t="s">
        <v>1265</v>
      </c>
      <c r="B811" s="35" t="s">
        <v>2152</v>
      </c>
      <c r="C811" s="35" t="b">
        <f t="shared" si="24"/>
        <v>1</v>
      </c>
      <c r="D811" s="35">
        <v>7.2079022988505796</v>
      </c>
      <c r="E811" s="35">
        <v>7.2074190177638453</v>
      </c>
      <c r="F811" s="35">
        <v>2.5270180155986193</v>
      </c>
      <c r="G811" s="36">
        <v>0.52565972221782431</v>
      </c>
      <c r="H811" s="37">
        <v>43660</v>
      </c>
      <c r="I811" s="38">
        <v>43660.525659722225</v>
      </c>
      <c r="J811" s="35">
        <v>5</v>
      </c>
      <c r="K811" s="35" t="s">
        <v>745</v>
      </c>
      <c r="L811" s="35">
        <v>10</v>
      </c>
      <c r="M811" s="35">
        <v>25</v>
      </c>
      <c r="N811" s="35">
        <v>2</v>
      </c>
      <c r="O811" s="35">
        <v>15.399094959999999</v>
      </c>
      <c r="P811" s="35">
        <f t="shared" si="25"/>
        <v>6.8840114109183999</v>
      </c>
      <c r="Q811" s="35">
        <v>296</v>
      </c>
      <c r="R811" s="35" t="s">
        <v>1777</v>
      </c>
      <c r="S811" s="35" t="s">
        <v>1339</v>
      </c>
      <c r="T811" s="35">
        <v>4.1904921695426903E-3</v>
      </c>
      <c r="U811" s="35">
        <v>0.40093271970432398</v>
      </c>
      <c r="V811" s="35">
        <v>0.100762792497483</v>
      </c>
      <c r="W811" s="35">
        <v>11257</v>
      </c>
      <c r="X811" s="35">
        <v>8.9024357531046497E-2</v>
      </c>
      <c r="Y811" s="35">
        <v>1002.1471927269901</v>
      </c>
      <c r="Z811" s="35">
        <v>0.34002143382244898</v>
      </c>
      <c r="AA811" s="35">
        <v>20</v>
      </c>
      <c r="AB811" s="35">
        <v>1.2137845400148299E-2</v>
      </c>
      <c r="AC811" s="35">
        <v>11257</v>
      </c>
      <c r="AD811" s="35">
        <v>3.4178088335755898E-2</v>
      </c>
      <c r="AE811" s="35">
        <v>11257</v>
      </c>
      <c r="AF811" s="35">
        <v>5.8350196252934E-2</v>
      </c>
      <c r="AG811" s="35">
        <v>11257</v>
      </c>
    </row>
    <row r="812" spans="1:33" hidden="1">
      <c r="A812" s="35" t="s">
        <v>1266</v>
      </c>
      <c r="B812" s="35" t="s">
        <v>2153</v>
      </c>
      <c r="C812" s="35" t="b">
        <f t="shared" si="24"/>
        <v>1</v>
      </c>
      <c r="D812" s="35">
        <v>5.333636363636356</v>
      </c>
      <c r="E812" s="35">
        <v>4.9771421107628004</v>
      </c>
      <c r="F812" s="35">
        <v>2.2613968265536215</v>
      </c>
      <c r="G812" s="36">
        <v>0.52857638889690861</v>
      </c>
      <c r="H812" s="37">
        <v>43660</v>
      </c>
      <c r="I812" s="38">
        <v>43660.52857638889</v>
      </c>
      <c r="J812" s="35">
        <v>5</v>
      </c>
      <c r="K812" s="35" t="s">
        <v>745</v>
      </c>
      <c r="L812" s="35">
        <v>-5</v>
      </c>
      <c r="M812" s="35">
        <v>25</v>
      </c>
      <c r="N812" s="35">
        <v>2</v>
      </c>
      <c r="O812" s="35">
        <v>11.567216739999999</v>
      </c>
      <c r="P812" s="35">
        <f t="shared" si="25"/>
        <v>5.1710085714495992</v>
      </c>
      <c r="Q812" s="35">
        <v>296</v>
      </c>
      <c r="R812" s="35" t="s">
        <v>1777</v>
      </c>
      <c r="S812" s="35" t="s">
        <v>1339</v>
      </c>
      <c r="T812" s="35">
        <v>2.8547204261130999E-3</v>
      </c>
      <c r="U812" s="35">
        <v>0.383239873750091</v>
      </c>
      <c r="V812" s="35">
        <v>8.0825960916026895E-2</v>
      </c>
      <c r="W812" s="35">
        <v>5582</v>
      </c>
      <c r="X812" s="35">
        <v>6.8614279127966402E-2</v>
      </c>
      <c r="Y812" s="35">
        <v>383.00490609230798</v>
      </c>
      <c r="Z812" s="35">
        <v>0.32911596218612399</v>
      </c>
      <c r="AA812" s="35">
        <v>16</v>
      </c>
      <c r="AB812" s="35">
        <v>7.9578369245589305E-3</v>
      </c>
      <c r="AC812" s="35">
        <v>5582</v>
      </c>
      <c r="AD812" s="35">
        <v>2.4625247233724799E-2</v>
      </c>
      <c r="AE812" s="35">
        <v>5582</v>
      </c>
      <c r="AF812" s="35">
        <v>4.43122210817656E-2</v>
      </c>
      <c r="AG812" s="35">
        <v>5582</v>
      </c>
    </row>
    <row r="813" spans="1:33" hidden="1">
      <c r="A813" s="35" t="s">
        <v>1267</v>
      </c>
      <c r="B813" s="35" t="s">
        <v>2154</v>
      </c>
      <c r="C813" s="35" t="b">
        <f t="shared" si="24"/>
        <v>1</v>
      </c>
      <c r="D813" s="35">
        <v>3.160404911180775</v>
      </c>
      <c r="E813" s="35">
        <v>2.700496342737722</v>
      </c>
      <c r="F813" s="35">
        <v>1.9334782742430789</v>
      </c>
      <c r="G813" s="36">
        <v>0.53092592593748122</v>
      </c>
      <c r="H813" s="37">
        <v>43660</v>
      </c>
      <c r="I813" s="38">
        <v>43660.530925925923</v>
      </c>
      <c r="J813" s="35">
        <v>5</v>
      </c>
      <c r="K813" s="35" t="s">
        <v>745</v>
      </c>
      <c r="L813" s="35">
        <v>10</v>
      </c>
      <c r="M813" s="35">
        <v>25</v>
      </c>
      <c r="N813" s="35">
        <v>2</v>
      </c>
      <c r="O813" s="35">
        <v>10.390586300000001</v>
      </c>
      <c r="P813" s="35">
        <f t="shared" si="25"/>
        <v>4.645007699552</v>
      </c>
      <c r="Q813" s="35">
        <v>351</v>
      </c>
      <c r="R813" s="35" t="s">
        <v>1777</v>
      </c>
      <c r="S813" s="35" t="s">
        <v>1341</v>
      </c>
      <c r="T813" s="35">
        <v>3.4612562213948402E-3</v>
      </c>
      <c r="U813" s="35">
        <v>0.31408212967753502</v>
      </c>
      <c r="V813" s="35">
        <v>8.3525487727516001E-2</v>
      </c>
      <c r="W813" s="35">
        <v>3106</v>
      </c>
      <c r="X813" s="35">
        <v>6.8917847490006498E-2</v>
      </c>
      <c r="Y813" s="35">
        <v>214.05883430396</v>
      </c>
      <c r="Z813" s="35">
        <v>0.30962951015381901</v>
      </c>
      <c r="AA813" s="35">
        <v>4</v>
      </c>
      <c r="AB813" s="35">
        <v>8.5138083813191996E-3</v>
      </c>
      <c r="AC813" s="35">
        <v>3106</v>
      </c>
      <c r="AD813" s="35">
        <v>2.5924021572970701E-2</v>
      </c>
      <c r="AE813" s="35">
        <v>3106</v>
      </c>
      <c r="AF813" s="35">
        <v>4.6221646309927401E-2</v>
      </c>
      <c r="AG813" s="35">
        <v>3106</v>
      </c>
    </row>
    <row r="814" spans="1:33" hidden="1">
      <c r="A814" s="35" t="s">
        <v>1268</v>
      </c>
      <c r="B814" s="35" t="s">
        <v>2155</v>
      </c>
      <c r="C814" s="35" t="b">
        <f t="shared" si="24"/>
        <v>1</v>
      </c>
      <c r="D814" s="35">
        <v>9.4335475444096151</v>
      </c>
      <c r="E814" s="35">
        <v>9.0961337513061657</v>
      </c>
      <c r="F814" s="35">
        <v>3.0577632933258809</v>
      </c>
      <c r="G814" s="36">
        <v>0.53399305554921739</v>
      </c>
      <c r="H814" s="37">
        <v>43660</v>
      </c>
      <c r="I814" s="38">
        <v>43660.533993055556</v>
      </c>
      <c r="J814" s="35">
        <v>5</v>
      </c>
      <c r="K814" s="35" t="s">
        <v>745</v>
      </c>
      <c r="L814" s="35">
        <v>5</v>
      </c>
      <c r="M814" s="35">
        <v>25</v>
      </c>
      <c r="N814" s="35">
        <v>2</v>
      </c>
      <c r="O814" s="35">
        <v>9.7150304199999997</v>
      </c>
      <c r="P814" s="35">
        <f t="shared" si="25"/>
        <v>4.3430071989567995</v>
      </c>
      <c r="Q814" s="35">
        <v>289</v>
      </c>
      <c r="R814" s="35" t="s">
        <v>1777</v>
      </c>
      <c r="S814" s="35" t="s">
        <v>1339</v>
      </c>
      <c r="T814" s="35">
        <v>3.19973862515327E-3</v>
      </c>
      <c r="U814" s="35">
        <v>0.54644531632281002</v>
      </c>
      <c r="V814" s="35">
        <v>8.8249968998018596E-2</v>
      </c>
      <c r="W814" s="35">
        <v>19036</v>
      </c>
      <c r="X814" s="35">
        <v>7.8580216669948799E-2</v>
      </c>
      <c r="Y814" s="35">
        <v>1495.85300452915</v>
      </c>
      <c r="Z814" s="35">
        <v>0.37801980995609902</v>
      </c>
      <c r="AA814" s="35">
        <v>70</v>
      </c>
      <c r="AB814" s="35">
        <v>9.2655108187543293E-3</v>
      </c>
      <c r="AC814" s="35">
        <v>19036</v>
      </c>
      <c r="AD814" s="35">
        <v>2.78554836849461E-2</v>
      </c>
      <c r="AE814" s="35">
        <v>19036</v>
      </c>
      <c r="AF814" s="35">
        <v>4.9288835877737198E-2</v>
      </c>
      <c r="AG814" s="35">
        <v>19036</v>
      </c>
    </row>
    <row r="815" spans="1:33" hidden="1">
      <c r="A815" s="35" t="s">
        <v>1269</v>
      </c>
      <c r="B815" s="35" t="s">
        <v>2156</v>
      </c>
      <c r="C815" s="35" t="b">
        <f t="shared" si="24"/>
        <v>1</v>
      </c>
      <c r="D815" s="35">
        <v>5.7885945663531944</v>
      </c>
      <c r="E815" s="35">
        <v>5.7177377220480672</v>
      </c>
      <c r="F815" s="35">
        <v>1.9486785552421935</v>
      </c>
      <c r="G815" s="36">
        <v>0.53545138888875954</v>
      </c>
      <c r="H815" s="37">
        <v>43660</v>
      </c>
      <c r="I815" s="38">
        <v>43660.535451388889</v>
      </c>
      <c r="J815" s="35">
        <v>5</v>
      </c>
      <c r="K815" s="35" t="s">
        <v>745</v>
      </c>
      <c r="L815" s="35">
        <v>10</v>
      </c>
      <c r="M815" s="35">
        <v>25</v>
      </c>
      <c r="N815" s="35">
        <v>2</v>
      </c>
      <c r="O815" s="35">
        <v>9.7150304199999997</v>
      </c>
      <c r="P815" s="35">
        <f t="shared" si="25"/>
        <v>4.3430071989567995</v>
      </c>
      <c r="Q815" s="35">
        <v>289</v>
      </c>
      <c r="R815" s="35" t="s">
        <v>1777</v>
      </c>
      <c r="S815" s="35" t="s">
        <v>1339</v>
      </c>
      <c r="T815" s="35">
        <v>3.7489138435084402E-3</v>
      </c>
      <c r="U815" s="35">
        <v>0.37047174607757599</v>
      </c>
      <c r="V815" s="35">
        <v>8.9775850600240195E-2</v>
      </c>
      <c r="W815" s="35">
        <v>14988</v>
      </c>
      <c r="X815" s="35">
        <v>8.1612456314840598E-2</v>
      </c>
      <c r="Y815" s="35">
        <v>1223.2074952468299</v>
      </c>
      <c r="Z815" s="35">
        <v>0.32366872173753702</v>
      </c>
      <c r="AA815" s="35">
        <v>17</v>
      </c>
      <c r="AB815" s="35">
        <v>9.2084247436295397E-3</v>
      </c>
      <c r="AC815" s="35">
        <v>14988</v>
      </c>
      <c r="AD815" s="35">
        <v>2.8248744857627701E-2</v>
      </c>
      <c r="AE815" s="35">
        <v>14988</v>
      </c>
      <c r="AF815" s="35">
        <v>5.0143171582910803E-2</v>
      </c>
      <c r="AG815" s="35">
        <v>14988</v>
      </c>
    </row>
    <row r="816" spans="1:33" hidden="1">
      <c r="A816" s="35" t="s">
        <v>1270</v>
      </c>
      <c r="B816" s="35" t="s">
        <v>2157</v>
      </c>
      <c r="C816" s="35" t="b">
        <f t="shared" si="24"/>
        <v>1</v>
      </c>
      <c r="D816" s="35">
        <v>4.9887095088819242</v>
      </c>
      <c r="E816" s="35">
        <v>4.143155694879832</v>
      </c>
      <c r="F816" s="35">
        <v>3.2106534357533509</v>
      </c>
      <c r="G816" s="36">
        <v>0.53793981482158415</v>
      </c>
      <c r="H816" s="37">
        <v>43660</v>
      </c>
      <c r="I816" s="38">
        <v>43660.537939814814</v>
      </c>
      <c r="J816" s="35">
        <v>5</v>
      </c>
      <c r="K816" s="35" t="s">
        <v>745</v>
      </c>
      <c r="L816" s="35">
        <v>-5</v>
      </c>
      <c r="M816" s="35">
        <v>25</v>
      </c>
      <c r="N816" s="35">
        <v>2</v>
      </c>
      <c r="O816" s="35">
        <v>11.44642198</v>
      </c>
      <c r="P816" s="35">
        <f t="shared" si="25"/>
        <v>5.1170084819391999</v>
      </c>
      <c r="Q816" s="35">
        <v>312</v>
      </c>
      <c r="R816" s="35" t="s">
        <v>1777</v>
      </c>
      <c r="S816" s="35" t="s">
        <v>1339</v>
      </c>
      <c r="T816" s="35">
        <v>4.7684234169786401E-4</v>
      </c>
      <c r="U816" s="35">
        <v>0.52026503710219796</v>
      </c>
      <c r="V816" s="35">
        <v>0.11674312013978801</v>
      </c>
      <c r="W816" s="35">
        <v>24415</v>
      </c>
      <c r="X816" s="35">
        <v>0.101754752593017</v>
      </c>
      <c r="Y816" s="35">
        <v>2484.3422845585101</v>
      </c>
      <c r="Z816" s="35">
        <v>0.34786574392356701</v>
      </c>
      <c r="AA816" s="35">
        <v>204</v>
      </c>
      <c r="AB816" s="35">
        <v>1.7020557239832899E-2</v>
      </c>
      <c r="AC816" s="35">
        <v>24415</v>
      </c>
      <c r="AD816" s="35">
        <v>4.3393042198352098E-2</v>
      </c>
      <c r="AE816" s="35">
        <v>24415</v>
      </c>
      <c r="AF816" s="35">
        <v>7.0683794361638602E-2</v>
      </c>
      <c r="AG816" s="35">
        <v>24415</v>
      </c>
    </row>
    <row r="817" spans="1:33" hidden="1">
      <c r="A817" s="35" t="s">
        <v>1271</v>
      </c>
      <c r="B817" s="35" t="s">
        <v>2158</v>
      </c>
      <c r="C817" s="35" t="b">
        <f t="shared" si="24"/>
        <v>1</v>
      </c>
      <c r="D817" s="35">
        <v>8.0363714733542277</v>
      </c>
      <c r="E817" s="35">
        <v>7.8141327063740853</v>
      </c>
      <c r="F817" s="35">
        <v>2.9961904930723309</v>
      </c>
      <c r="G817" s="36">
        <v>0.53921296296175569</v>
      </c>
      <c r="H817" s="37">
        <v>43660</v>
      </c>
      <c r="I817" s="38">
        <v>43660.539212962962</v>
      </c>
      <c r="J817" s="35">
        <v>5</v>
      </c>
      <c r="K817" s="35" t="s">
        <v>745</v>
      </c>
      <c r="L817" s="35">
        <v>0</v>
      </c>
      <c r="M817" s="35">
        <v>25</v>
      </c>
      <c r="N817" s="35">
        <v>2</v>
      </c>
      <c r="O817" s="35">
        <v>11.44642198</v>
      </c>
      <c r="P817" s="35">
        <f t="shared" si="25"/>
        <v>5.1170084819391999</v>
      </c>
      <c r="Q817" s="35">
        <v>312</v>
      </c>
      <c r="R817" s="35" t="s">
        <v>1777</v>
      </c>
      <c r="S817" s="35" t="s">
        <v>1339</v>
      </c>
      <c r="T817" s="35">
        <v>3.44255980004974E-3</v>
      </c>
      <c r="U817" s="35">
        <v>0.53039175610398603</v>
      </c>
      <c r="V817" s="35">
        <v>9.0023138760613894E-2</v>
      </c>
      <c r="W817" s="35">
        <v>13757</v>
      </c>
      <c r="X817" s="35">
        <v>7.7412664320275104E-2</v>
      </c>
      <c r="Y817" s="35">
        <v>1064.9660230540201</v>
      </c>
      <c r="Z817" s="35">
        <v>0.37912255102811299</v>
      </c>
      <c r="AA817" s="35">
        <v>15</v>
      </c>
      <c r="AB817" s="35">
        <v>9.6460045033222794E-3</v>
      </c>
      <c r="AC817" s="35">
        <v>13757</v>
      </c>
      <c r="AD817" s="35">
        <v>2.87792010530953E-2</v>
      </c>
      <c r="AE817" s="35">
        <v>13757</v>
      </c>
      <c r="AF817" s="35">
        <v>5.0609794512539302E-2</v>
      </c>
      <c r="AG817" s="35">
        <v>13757</v>
      </c>
    </row>
    <row r="818" spans="1:33" hidden="1">
      <c r="A818" s="35" t="s">
        <v>1272</v>
      </c>
      <c r="B818" s="35" t="s">
        <v>2159</v>
      </c>
      <c r="C818" s="35" t="b">
        <f t="shared" si="24"/>
        <v>1</v>
      </c>
      <c r="D818" s="35">
        <v>3.6798406478578891</v>
      </c>
      <c r="E818" s="35">
        <v>3.2725966562173459</v>
      </c>
      <c r="F818" s="35">
        <v>1.6552698755122066</v>
      </c>
      <c r="G818" s="36">
        <v>0.5413078703568317</v>
      </c>
      <c r="H818" s="37">
        <v>43660</v>
      </c>
      <c r="I818" s="38">
        <v>43660.541307870371</v>
      </c>
      <c r="J818" s="35">
        <v>5</v>
      </c>
      <c r="K818" s="35" t="s">
        <v>745</v>
      </c>
      <c r="L818" s="35">
        <v>5</v>
      </c>
      <c r="M818" s="35">
        <v>25</v>
      </c>
      <c r="N818" s="35">
        <v>2</v>
      </c>
      <c r="O818" s="35">
        <v>11.898283859999999</v>
      </c>
      <c r="P818" s="35">
        <f t="shared" si="25"/>
        <v>5.3190088167743994</v>
      </c>
      <c r="Q818" s="35">
        <v>333</v>
      </c>
      <c r="R818" s="35" t="s">
        <v>1777</v>
      </c>
      <c r="S818" s="35" t="s">
        <v>1341</v>
      </c>
      <c r="T818" s="35">
        <v>2.7422996707991698E-3</v>
      </c>
      <c r="U818" s="35">
        <v>0.245632723915016</v>
      </c>
      <c r="V818" s="35">
        <v>7.1134272122237302E-2</v>
      </c>
      <c r="W818" s="35">
        <v>5190</v>
      </c>
      <c r="X818" s="35">
        <v>6.3068718480898095E-2</v>
      </c>
      <c r="Y818" s="35">
        <v>327.32664891586103</v>
      </c>
      <c r="Z818" s="35" t="s">
        <v>1346</v>
      </c>
      <c r="AA818" s="35">
        <v>0</v>
      </c>
      <c r="AB818" s="35">
        <v>5.6191994846532204E-3</v>
      </c>
      <c r="AC818" s="35">
        <v>5190</v>
      </c>
      <c r="AD818" s="35">
        <v>1.9691304814375001E-2</v>
      </c>
      <c r="AE818" s="35">
        <v>5190</v>
      </c>
      <c r="AF818" s="35">
        <v>3.7294460326664697E-2</v>
      </c>
      <c r="AG818" s="35">
        <v>5190</v>
      </c>
    </row>
    <row r="819" spans="1:33" hidden="1">
      <c r="A819" s="35" t="s">
        <v>1273</v>
      </c>
      <c r="B819" s="35" t="s">
        <v>2160</v>
      </c>
      <c r="C819" s="35" t="b">
        <f t="shared" si="24"/>
        <v>1</v>
      </c>
      <c r="D819" s="35">
        <v>3.7196682340647831</v>
      </c>
      <c r="E819" s="35">
        <v>3.2379832810867293</v>
      </c>
      <c r="F819" s="35">
        <v>1.7691854680198242</v>
      </c>
      <c r="G819" s="36">
        <v>0.54346064815763384</v>
      </c>
      <c r="H819" s="37">
        <v>43660</v>
      </c>
      <c r="I819" s="38">
        <v>43660.54346064815</v>
      </c>
      <c r="J819" s="35">
        <v>5</v>
      </c>
      <c r="K819" s="35" t="s">
        <v>745</v>
      </c>
      <c r="L819" s="35">
        <v>0</v>
      </c>
      <c r="M819" s="35">
        <v>25</v>
      </c>
      <c r="N819" s="35">
        <v>2</v>
      </c>
      <c r="O819" s="35">
        <v>8.2006220400000007</v>
      </c>
      <c r="P819" s="35">
        <f t="shared" si="25"/>
        <v>3.6660060767616001</v>
      </c>
      <c r="Q819" s="35">
        <v>318</v>
      </c>
      <c r="R819" s="35" t="s">
        <v>1777</v>
      </c>
      <c r="S819" s="35" t="s">
        <v>1341</v>
      </c>
      <c r="T819" s="35">
        <v>3.5259871613902401E-3</v>
      </c>
      <c r="U819" s="35">
        <v>0.25640488341707601</v>
      </c>
      <c r="V819" s="35">
        <v>6.7323207321264802E-2</v>
      </c>
      <c r="W819" s="35">
        <v>3463</v>
      </c>
      <c r="X819" s="35">
        <v>5.9801015716601201E-2</v>
      </c>
      <c r="Y819" s="35">
        <v>207.09091742659001</v>
      </c>
      <c r="Z819" s="35" t="s">
        <v>1346</v>
      </c>
      <c r="AA819" s="35">
        <v>0</v>
      </c>
      <c r="AB819" s="35">
        <v>5.0327848303801997E-3</v>
      </c>
      <c r="AC819" s="35">
        <v>3463</v>
      </c>
      <c r="AD819" s="35">
        <v>1.8114069920861699E-2</v>
      </c>
      <c r="AE819" s="35">
        <v>3463</v>
      </c>
      <c r="AF819" s="35">
        <v>3.4795614994773003E-2</v>
      </c>
      <c r="AG819" s="35">
        <v>3463</v>
      </c>
    </row>
    <row r="820" spans="1:33" hidden="1">
      <c r="A820" s="35" t="s">
        <v>1274</v>
      </c>
      <c r="B820" s="35" t="s">
        <v>2161</v>
      </c>
      <c r="C820" s="35" t="b">
        <f t="shared" si="24"/>
        <v>1</v>
      </c>
      <c r="D820" s="35">
        <v>0.60314002089864083</v>
      </c>
      <c r="E820" s="35">
        <v>0.37095088819226751</v>
      </c>
      <c r="F820" s="35">
        <v>0.60626499033975378</v>
      </c>
      <c r="G820" s="36">
        <v>0.55206018517492339</v>
      </c>
      <c r="H820" s="37">
        <v>43660</v>
      </c>
      <c r="I820" s="38">
        <v>43660.552060185182</v>
      </c>
      <c r="J820" s="35">
        <v>5</v>
      </c>
      <c r="K820" s="35" t="s">
        <v>745</v>
      </c>
      <c r="L820" s="35">
        <v>-5</v>
      </c>
      <c r="M820" s="35">
        <v>25</v>
      </c>
      <c r="N820" s="35">
        <v>2</v>
      </c>
      <c r="O820" s="35">
        <v>7.5854635400000001</v>
      </c>
      <c r="P820" s="35">
        <f t="shared" si="25"/>
        <v>3.3910056209216002</v>
      </c>
      <c r="Q820" s="35">
        <v>334</v>
      </c>
      <c r="R820" s="35" t="s">
        <v>1777</v>
      </c>
      <c r="S820" s="35" t="s">
        <v>1341</v>
      </c>
      <c r="T820" s="35">
        <v>3.2492101075000499E-3</v>
      </c>
      <c r="U820" s="35">
        <v>0.12626807733377299</v>
      </c>
      <c r="V820" s="35">
        <v>6.1665174669643101E-2</v>
      </c>
      <c r="W820" s="35">
        <v>1127</v>
      </c>
      <c r="X820" s="35">
        <v>5.7906742207828502E-2</v>
      </c>
      <c r="Y820" s="35">
        <v>65.260898468222706</v>
      </c>
      <c r="Z820" s="35" t="s">
        <v>1346</v>
      </c>
      <c r="AA820" s="35">
        <v>0</v>
      </c>
      <c r="AB820" s="35">
        <v>3.9363886891509497E-3</v>
      </c>
      <c r="AC820" s="35">
        <v>1127</v>
      </c>
      <c r="AD820" s="35">
        <v>1.55054064390174E-2</v>
      </c>
      <c r="AE820" s="35">
        <v>1127</v>
      </c>
      <c r="AF820" s="35">
        <v>3.0886408296230499E-2</v>
      </c>
      <c r="AG820" s="35">
        <v>1127</v>
      </c>
    </row>
    <row r="821" spans="1:33" hidden="1">
      <c r="A821" s="35" t="s">
        <v>1275</v>
      </c>
      <c r="B821" s="35" t="s">
        <v>2162</v>
      </c>
      <c r="C821" s="35" t="b">
        <f t="shared" si="24"/>
        <v>1</v>
      </c>
      <c r="D821" s="35">
        <v>16.204289446186003</v>
      </c>
      <c r="E821" s="35">
        <v>16.225182863113901</v>
      </c>
      <c r="F821" s="35">
        <v>3.5809381377707159</v>
      </c>
      <c r="G821" s="36">
        <v>0.37800925926421769</v>
      </c>
      <c r="H821" s="37">
        <v>43667</v>
      </c>
      <c r="I821" s="38">
        <v>43667.378009259257</v>
      </c>
      <c r="J821" s="35">
        <v>5</v>
      </c>
      <c r="K821" s="35" t="s">
        <v>745</v>
      </c>
      <c r="L821" s="35">
        <v>10</v>
      </c>
      <c r="M821" s="35">
        <v>25</v>
      </c>
      <c r="N821" s="35">
        <v>3</v>
      </c>
      <c r="O821" s="35">
        <v>2.47405564</v>
      </c>
      <c r="P821" s="35">
        <f t="shared" si="25"/>
        <v>1.1060018333056001</v>
      </c>
      <c r="Q821" s="35">
        <v>122</v>
      </c>
      <c r="R821" s="35" t="s">
        <v>1777</v>
      </c>
      <c r="S821" s="35" t="s">
        <v>1403</v>
      </c>
      <c r="T821" s="35">
        <v>4.2386764017934703E-3</v>
      </c>
      <c r="U821" s="35">
        <v>0.54226961259383</v>
      </c>
      <c r="V821" s="35">
        <v>0.119622867020031</v>
      </c>
      <c r="W821" s="35">
        <v>16351</v>
      </c>
      <c r="X821" s="35">
        <v>0.115396549759121</v>
      </c>
      <c r="Y821" s="35">
        <v>1886.84898511138</v>
      </c>
      <c r="Z821" s="35">
        <v>0.407207680055306</v>
      </c>
      <c r="AA821" s="35">
        <v>15</v>
      </c>
      <c r="AB821" s="35">
        <v>1.5910785731270301E-2</v>
      </c>
      <c r="AC821" s="35">
        <v>16351</v>
      </c>
      <c r="AD821" s="35">
        <v>4.3062609599257902E-2</v>
      </c>
      <c r="AE821" s="35">
        <v>16351</v>
      </c>
      <c r="AF821" s="35">
        <v>7.15378452503624E-2</v>
      </c>
      <c r="AG821" s="35">
        <v>16351</v>
      </c>
    </row>
    <row r="822" spans="1:33" hidden="1">
      <c r="A822" s="35" t="s">
        <v>1276</v>
      </c>
      <c r="B822" s="35" t="s">
        <v>2163</v>
      </c>
      <c r="C822" s="35" t="b">
        <f t="shared" si="24"/>
        <v>1</v>
      </c>
      <c r="D822" s="35">
        <v>14.005700104493206</v>
      </c>
      <c r="E822" s="35">
        <v>12.803030303030305</v>
      </c>
      <c r="F822" s="35">
        <v>3.7910853806603937</v>
      </c>
      <c r="G822" s="36">
        <v>0.38146990741370246</v>
      </c>
      <c r="H822" s="37">
        <v>43667</v>
      </c>
      <c r="I822" s="38">
        <v>43667.381469907406</v>
      </c>
      <c r="J822" s="35">
        <v>5</v>
      </c>
      <c r="K822" s="35" t="s">
        <v>745</v>
      </c>
      <c r="L822" s="35">
        <v>5</v>
      </c>
      <c r="M822" s="35">
        <v>25</v>
      </c>
      <c r="N822" s="35">
        <v>3</v>
      </c>
      <c r="O822" s="35">
        <v>2.3107590199999999</v>
      </c>
      <c r="P822" s="35">
        <f t="shared" si="25"/>
        <v>1.0330017123008</v>
      </c>
      <c r="Q822" s="35">
        <v>72</v>
      </c>
      <c r="R822" s="35" t="s">
        <v>1777</v>
      </c>
      <c r="S822" s="35" t="s">
        <v>1403</v>
      </c>
      <c r="T822" s="35">
        <v>3.6119942969375101E-3</v>
      </c>
      <c r="U822" s="35">
        <v>0.47419923602532299</v>
      </c>
      <c r="V822" s="35">
        <v>0.134970006665773</v>
      </c>
      <c r="W822" s="35">
        <v>12458</v>
      </c>
      <c r="X822" s="35">
        <v>0.13759416321273599</v>
      </c>
      <c r="Y822" s="35">
        <v>1714.1480853042699</v>
      </c>
      <c r="Z822" s="35">
        <v>0.39073770947044001</v>
      </c>
      <c r="AA822" s="35">
        <v>20</v>
      </c>
      <c r="AB822" s="35">
        <v>2.0254145240537098E-2</v>
      </c>
      <c r="AC822" s="35">
        <v>12458</v>
      </c>
      <c r="AD822" s="35">
        <v>5.1677497458696597E-2</v>
      </c>
      <c r="AE822" s="35">
        <v>12458</v>
      </c>
      <c r="AF822" s="35">
        <v>8.3258108727420399E-2</v>
      </c>
      <c r="AG822" s="35">
        <v>12458</v>
      </c>
    </row>
    <row r="823" spans="1:33" hidden="1">
      <c r="A823" s="35" t="s">
        <v>1277</v>
      </c>
      <c r="B823" s="35" t="s">
        <v>2164</v>
      </c>
      <c r="C823" s="35" t="b">
        <f t="shared" si="24"/>
        <v>1</v>
      </c>
      <c r="D823" s="35">
        <v>19.257505224660381</v>
      </c>
      <c r="E823" s="35">
        <v>18.736285266457681</v>
      </c>
      <c r="F823" s="35">
        <v>7.7107443292249194</v>
      </c>
      <c r="G823" s="36">
        <v>0.38337962963851169</v>
      </c>
      <c r="H823" s="37">
        <v>43667</v>
      </c>
      <c r="I823" s="38">
        <v>43667.383379629631</v>
      </c>
      <c r="J823" s="35">
        <v>5</v>
      </c>
      <c r="K823" s="35" t="s">
        <v>745</v>
      </c>
      <c r="L823" s="35">
        <v>-5</v>
      </c>
      <c r="M823" s="35">
        <v>25</v>
      </c>
      <c r="N823" s="35">
        <v>3</v>
      </c>
      <c r="O823" s="35">
        <v>2.3107590199999999</v>
      </c>
      <c r="P823" s="35">
        <f t="shared" si="25"/>
        <v>1.0330017123008</v>
      </c>
      <c r="Q823" s="35">
        <v>72</v>
      </c>
      <c r="R823" s="35" t="s">
        <v>1777</v>
      </c>
      <c r="S823" s="35" t="s">
        <v>1403</v>
      </c>
      <c r="T823" s="35">
        <v>3.5111657457978299E-3</v>
      </c>
      <c r="U823" s="35">
        <v>0.44396377104881302</v>
      </c>
      <c r="V823" s="35">
        <v>0.14924109734767299</v>
      </c>
      <c r="W823" s="35">
        <v>16124</v>
      </c>
      <c r="X823" s="35">
        <v>0.14411359308476901</v>
      </c>
      <c r="Y823" s="35">
        <v>2323.68757489882</v>
      </c>
      <c r="Z823" s="35">
        <v>0.33007595199141299</v>
      </c>
      <c r="AA823" s="35">
        <v>244</v>
      </c>
      <c r="AB823" s="35">
        <v>2.61223045635826E-2</v>
      </c>
      <c r="AC823" s="35">
        <v>16124</v>
      </c>
      <c r="AD823" s="35">
        <v>6.13557864132213E-2</v>
      </c>
      <c r="AE823" s="35">
        <v>16124</v>
      </c>
      <c r="AF823" s="35">
        <v>9.5245618453311004E-2</v>
      </c>
      <c r="AG823" s="35">
        <v>16124</v>
      </c>
    </row>
    <row r="824" spans="1:33" hidden="1">
      <c r="A824" s="35" t="s">
        <v>1278</v>
      </c>
      <c r="B824" s="35" t="s">
        <v>2165</v>
      </c>
      <c r="C824" s="35" t="b">
        <f t="shared" si="24"/>
        <v>1</v>
      </c>
      <c r="D824" s="35">
        <v>17.001021421107637</v>
      </c>
      <c r="E824" s="35">
        <v>16.270898641588296</v>
      </c>
      <c r="F824" s="35">
        <v>5.1994189454110851</v>
      </c>
      <c r="G824" s="36">
        <v>0.3855902777868323</v>
      </c>
      <c r="H824" s="37">
        <v>43667</v>
      </c>
      <c r="I824" s="38">
        <v>43667.38559027778</v>
      </c>
      <c r="J824" s="35">
        <v>5</v>
      </c>
      <c r="K824" s="35" t="s">
        <v>745</v>
      </c>
      <c r="L824" s="35">
        <v>0</v>
      </c>
      <c r="M824" s="35">
        <v>25</v>
      </c>
      <c r="N824" s="35">
        <v>3</v>
      </c>
      <c r="O824" s="35">
        <v>1.0513618</v>
      </c>
      <c r="P824" s="35">
        <f t="shared" si="25"/>
        <v>0.470000779072</v>
      </c>
      <c r="Q824" s="35">
        <v>182</v>
      </c>
      <c r="R824" s="35" t="s">
        <v>1777</v>
      </c>
      <c r="S824" s="35" t="s">
        <v>1341</v>
      </c>
      <c r="T824" s="35">
        <v>4.5689168469819803E-3</v>
      </c>
      <c r="U824" s="35">
        <v>0.46319235237269202</v>
      </c>
      <c r="V824" s="35">
        <v>0.12539918371736899</v>
      </c>
      <c r="W824" s="35">
        <v>25917</v>
      </c>
      <c r="X824" s="35">
        <v>0.113583726049442</v>
      </c>
      <c r="Y824" s="35">
        <v>2943.7494280234</v>
      </c>
      <c r="Z824" s="35">
        <v>0.33865093541596902</v>
      </c>
      <c r="AA824" s="35">
        <v>226</v>
      </c>
      <c r="AB824" s="35">
        <v>1.9187668528795401E-2</v>
      </c>
      <c r="AC824" s="35">
        <v>25917</v>
      </c>
      <c r="AD824" s="35">
        <v>4.7920533112394498E-2</v>
      </c>
      <c r="AE824" s="35">
        <v>25917</v>
      </c>
      <c r="AF824" s="35">
        <v>7.7049581190149305E-2</v>
      </c>
      <c r="AG824" s="35">
        <v>25917</v>
      </c>
    </row>
    <row r="825" spans="1:33" hidden="1">
      <c r="A825" s="35" t="s">
        <v>1279</v>
      </c>
      <c r="B825" s="35" t="s">
        <v>2166</v>
      </c>
      <c r="C825" s="35" t="b">
        <f t="shared" si="24"/>
        <v>1</v>
      </c>
      <c r="D825" s="35">
        <v>15.521820794148374</v>
      </c>
      <c r="E825" s="35">
        <v>14.371734587251828</v>
      </c>
      <c r="F825" s="35">
        <v>5.6310889766834089</v>
      </c>
      <c r="G825" s="36">
        <v>0.38785879628267139</v>
      </c>
      <c r="H825" s="37">
        <v>43667</v>
      </c>
      <c r="I825" s="38">
        <v>43667.387858796297</v>
      </c>
      <c r="J825" s="35">
        <v>5</v>
      </c>
      <c r="K825" s="35" t="s">
        <v>745</v>
      </c>
      <c r="L825" s="35">
        <v>-5</v>
      </c>
      <c r="M825" s="35">
        <v>25</v>
      </c>
      <c r="N825" s="35">
        <v>3</v>
      </c>
      <c r="O825" s="35">
        <v>2.5702440599999998</v>
      </c>
      <c r="P825" s="35">
        <f t="shared" si="25"/>
        <v>1.1490019045823998</v>
      </c>
      <c r="Q825" s="35">
        <v>290</v>
      </c>
      <c r="R825" s="35" t="s">
        <v>1777</v>
      </c>
      <c r="S825" s="35" t="s">
        <v>1339</v>
      </c>
      <c r="T825" s="35">
        <v>4.3345517516701296E-3</v>
      </c>
      <c r="U825" s="35">
        <v>0.29365180297019799</v>
      </c>
      <c r="V825" s="35">
        <v>0.126085682531176</v>
      </c>
      <c r="W825" s="35">
        <v>11241</v>
      </c>
      <c r="X825" s="35">
        <v>0.12540500181403499</v>
      </c>
      <c r="Y825" s="35">
        <v>1409.67762539157</v>
      </c>
      <c r="Z825" s="35" t="s">
        <v>1346</v>
      </c>
      <c r="AA825" s="35">
        <v>0</v>
      </c>
      <c r="AB825" s="35">
        <v>1.8284094252123899E-2</v>
      </c>
      <c r="AC825" s="35">
        <v>11241</v>
      </c>
      <c r="AD825" s="35">
        <v>4.7281959845162397E-2</v>
      </c>
      <c r="AE825" s="35">
        <v>11241</v>
      </c>
      <c r="AF825" s="35">
        <v>7.6894614402198497E-2</v>
      </c>
      <c r="AG825" s="35">
        <v>11241</v>
      </c>
    </row>
    <row r="826" spans="1:33" hidden="1">
      <c r="A826" s="35" t="s">
        <v>1280</v>
      </c>
      <c r="B826" s="35" t="s">
        <v>2167</v>
      </c>
      <c r="C826" s="35" t="b">
        <f t="shared" si="24"/>
        <v>1</v>
      </c>
      <c r="D826" s="35">
        <v>12.98884535005225</v>
      </c>
      <c r="E826" s="35">
        <v>12.196969696969695</v>
      </c>
      <c r="F826" s="35">
        <v>3.9402450258063495</v>
      </c>
      <c r="G826" s="36">
        <v>0.39005787036148831</v>
      </c>
      <c r="H826" s="37">
        <v>43667</v>
      </c>
      <c r="I826" s="38">
        <v>43667.390057870369</v>
      </c>
      <c r="J826" s="35">
        <v>5</v>
      </c>
      <c r="K826" s="35" t="s">
        <v>745</v>
      </c>
      <c r="L826" s="35">
        <v>10</v>
      </c>
      <c r="M826" s="35">
        <v>25</v>
      </c>
      <c r="N826" s="35">
        <v>3</v>
      </c>
      <c r="O826" s="35">
        <v>2.5702440599999998</v>
      </c>
      <c r="P826" s="35">
        <f t="shared" si="25"/>
        <v>1.1490019045823998</v>
      </c>
      <c r="Q826" s="35">
        <v>290</v>
      </c>
      <c r="R826" s="35" t="s">
        <v>1777</v>
      </c>
      <c r="S826" s="35" t="s">
        <v>1339</v>
      </c>
      <c r="T826" s="35">
        <v>3.5069757205052799E-3</v>
      </c>
      <c r="U826" s="35">
        <v>0.66416629314995601</v>
      </c>
      <c r="V826" s="35">
        <v>0.138423533550669</v>
      </c>
      <c r="W826" s="35">
        <v>12728</v>
      </c>
      <c r="X826" s="35">
        <v>0.13793771416532399</v>
      </c>
      <c r="Y826" s="35">
        <v>1755.67122589624</v>
      </c>
      <c r="Z826" s="35">
        <v>0.47568735236444798</v>
      </c>
      <c r="AA826" s="35">
        <v>52</v>
      </c>
      <c r="AB826" s="35">
        <v>2.2070089790661902E-2</v>
      </c>
      <c r="AC826" s="35">
        <v>12728</v>
      </c>
      <c r="AD826" s="35">
        <v>5.4351511209996199E-2</v>
      </c>
      <c r="AE826" s="35">
        <v>12728</v>
      </c>
      <c r="AF826" s="35">
        <v>8.6371861004396699E-2</v>
      </c>
      <c r="AG826" s="35">
        <v>12728</v>
      </c>
    </row>
    <row r="827" spans="1:33" hidden="1">
      <c r="A827" s="35" t="s">
        <v>1281</v>
      </c>
      <c r="B827" s="35" t="s">
        <v>2168</v>
      </c>
      <c r="C827" s="35" t="b">
        <f t="shared" si="24"/>
        <v>1</v>
      </c>
      <c r="D827" s="35">
        <v>21.410770637408568</v>
      </c>
      <c r="E827" s="35">
        <v>19.701541274817139</v>
      </c>
      <c r="F827" s="35">
        <v>9.1927360646680629</v>
      </c>
      <c r="G827" s="36">
        <v>0.39325231482507661</v>
      </c>
      <c r="H827" s="37">
        <v>43667</v>
      </c>
      <c r="I827" s="38">
        <v>43667.393252314818</v>
      </c>
      <c r="J827" s="35">
        <v>5</v>
      </c>
      <c r="K827" s="35" t="s">
        <v>745</v>
      </c>
      <c r="L827" s="35">
        <v>-5</v>
      </c>
      <c r="M827" s="35">
        <v>25</v>
      </c>
      <c r="N827" s="35">
        <v>3</v>
      </c>
      <c r="O827" s="35">
        <v>1.29518826</v>
      </c>
      <c r="P827" s="35">
        <f t="shared" si="25"/>
        <v>0.5790009597504</v>
      </c>
      <c r="Q827" s="35">
        <v>186</v>
      </c>
      <c r="R827" s="35" t="s">
        <v>1777</v>
      </c>
      <c r="S827" s="35" t="s">
        <v>1341</v>
      </c>
      <c r="T827" s="35">
        <v>6.1211919271272602E-3</v>
      </c>
      <c r="U827" s="35">
        <v>0.45726312516039902</v>
      </c>
      <c r="V827" s="35">
        <v>9.2952841698716995E-2</v>
      </c>
      <c r="W827" s="35">
        <v>28499</v>
      </c>
      <c r="X827" s="35">
        <v>8.4227428822230194E-2</v>
      </c>
      <c r="Y827" s="35">
        <v>2400.3974940047401</v>
      </c>
      <c r="Z827" s="35">
        <v>0.36005820901204999</v>
      </c>
      <c r="AA827" s="35">
        <v>16</v>
      </c>
      <c r="AB827" s="35">
        <v>1.00143482301448E-2</v>
      </c>
      <c r="AC827" s="35">
        <v>28499</v>
      </c>
      <c r="AD827" s="35">
        <v>2.9918111476421701E-2</v>
      </c>
      <c r="AE827" s="35">
        <v>28499</v>
      </c>
      <c r="AF827" s="35">
        <v>5.2483665474315301E-2</v>
      </c>
      <c r="AG827" s="35">
        <v>28499</v>
      </c>
    </row>
    <row r="828" spans="1:33" hidden="1">
      <c r="A828" s="35" t="s">
        <v>1282</v>
      </c>
      <c r="B828" s="35" t="s">
        <v>2169</v>
      </c>
      <c r="C828" s="35" t="b">
        <f t="shared" si="24"/>
        <v>1</v>
      </c>
      <c r="D828" s="35">
        <v>17.943409090909103</v>
      </c>
      <c r="E828" s="35">
        <v>16.13244514106583</v>
      </c>
      <c r="F828" s="35">
        <v>10.748099835701408</v>
      </c>
      <c r="G828" s="36">
        <v>0.39466435185750015</v>
      </c>
      <c r="H828" s="37">
        <v>43667</v>
      </c>
      <c r="I828" s="38">
        <v>43667.39466435185</v>
      </c>
      <c r="J828" s="35">
        <v>5</v>
      </c>
      <c r="K828" s="35" t="s">
        <v>745</v>
      </c>
      <c r="L828" s="35">
        <v>0</v>
      </c>
      <c r="M828" s="35">
        <v>25</v>
      </c>
      <c r="N828" s="35">
        <v>3</v>
      </c>
      <c r="O828" s="35">
        <v>3.0042104200000002</v>
      </c>
      <c r="P828" s="35">
        <f t="shared" si="25"/>
        <v>1.3430022261568</v>
      </c>
      <c r="Q828" s="35">
        <v>157</v>
      </c>
      <c r="R828" s="35" t="s">
        <v>1777</v>
      </c>
      <c r="S828" s="35" t="s">
        <v>1341</v>
      </c>
      <c r="T828" s="35">
        <v>3.74349443954097E-3</v>
      </c>
      <c r="U828" s="35">
        <v>0.42104925387031999</v>
      </c>
      <c r="V828" s="35">
        <v>0.13872271616602899</v>
      </c>
      <c r="W828" s="35">
        <v>12483</v>
      </c>
      <c r="X828" s="35">
        <v>0.111080441448709</v>
      </c>
      <c r="Y828" s="35">
        <v>1386.6171506042299</v>
      </c>
      <c r="Z828" s="35">
        <v>0.326038307285066</v>
      </c>
      <c r="AA828" s="35">
        <v>489</v>
      </c>
      <c r="AB828" s="35">
        <v>2.5582061678555802E-2</v>
      </c>
      <c r="AC828" s="35">
        <v>12483</v>
      </c>
      <c r="AD828" s="35">
        <v>5.7820524952289801E-2</v>
      </c>
      <c r="AE828" s="35">
        <v>12483</v>
      </c>
      <c r="AF828" s="35">
        <v>8.8820169644207997E-2</v>
      </c>
      <c r="AG828" s="35">
        <v>12483</v>
      </c>
    </row>
    <row r="829" spans="1:33" hidden="1">
      <c r="A829" s="35" t="s">
        <v>1283</v>
      </c>
      <c r="B829" s="35" t="s">
        <v>2170</v>
      </c>
      <c r="C829" s="35" t="b">
        <f t="shared" si="24"/>
        <v>1</v>
      </c>
      <c r="D829" s="35">
        <v>18.548806165099275</v>
      </c>
      <c r="E829" s="35">
        <v>17.010841170323928</v>
      </c>
      <c r="F829" s="35">
        <v>5.7260361766585293</v>
      </c>
      <c r="G829" s="36">
        <v>0.39640046295244247</v>
      </c>
      <c r="H829" s="37">
        <v>43667</v>
      </c>
      <c r="I829" s="38">
        <v>43667.39640046296</v>
      </c>
      <c r="J829" s="35">
        <v>5</v>
      </c>
      <c r="K829" s="35" t="s">
        <v>745</v>
      </c>
      <c r="L829" s="35">
        <v>10</v>
      </c>
      <c r="M829" s="35">
        <v>25</v>
      </c>
      <c r="N829" s="35">
        <v>3</v>
      </c>
      <c r="O829" s="35">
        <v>3.0042104200000002</v>
      </c>
      <c r="P829" s="35">
        <f t="shared" si="25"/>
        <v>1.3430022261568</v>
      </c>
      <c r="Q829" s="35">
        <v>157</v>
      </c>
      <c r="R829" s="35" t="s">
        <v>1777</v>
      </c>
      <c r="S829" s="35" t="s">
        <v>1341</v>
      </c>
      <c r="T829" s="35">
        <v>4.1744313573690104E-3</v>
      </c>
      <c r="U829" s="35">
        <v>0.367921564741643</v>
      </c>
      <c r="V829" s="35">
        <v>0.12631023651553</v>
      </c>
      <c r="W829" s="35">
        <v>14840</v>
      </c>
      <c r="X829" s="35">
        <v>0.11328067614522</v>
      </c>
      <c r="Y829" s="35">
        <v>1681.08523399506</v>
      </c>
      <c r="Z829" s="35">
        <v>0.31637880502882498</v>
      </c>
      <c r="AA829" s="35">
        <v>94</v>
      </c>
      <c r="AB829" s="35">
        <v>1.9783213579180201E-2</v>
      </c>
      <c r="AC829" s="35">
        <v>14840</v>
      </c>
      <c r="AD829" s="35">
        <v>4.8818400989674098E-2</v>
      </c>
      <c r="AE829" s="35">
        <v>14840</v>
      </c>
      <c r="AF829" s="35">
        <v>7.8025891436132006E-2</v>
      </c>
      <c r="AG829" s="35">
        <v>14840</v>
      </c>
    </row>
    <row r="830" spans="1:33" hidden="1">
      <c r="A830" s="35" t="s">
        <v>1284</v>
      </c>
      <c r="B830" s="35" t="s">
        <v>2171</v>
      </c>
      <c r="C830" s="35" t="b">
        <f t="shared" si="24"/>
        <v>1</v>
      </c>
      <c r="D830" s="35">
        <v>12.930425809822355</v>
      </c>
      <c r="E830" s="35">
        <v>11.773119122257054</v>
      </c>
      <c r="F830" s="35">
        <v>4.2533890904142275</v>
      </c>
      <c r="G830" s="36">
        <v>0.39787037036148831</v>
      </c>
      <c r="H830" s="37">
        <v>43667</v>
      </c>
      <c r="I830" s="38">
        <v>43667.397870370369</v>
      </c>
      <c r="J830" s="35">
        <v>5</v>
      </c>
      <c r="K830" s="35" t="s">
        <v>745</v>
      </c>
      <c r="L830" s="35">
        <v>5</v>
      </c>
      <c r="M830" s="35">
        <v>25</v>
      </c>
      <c r="N830" s="35">
        <v>3</v>
      </c>
      <c r="O830" s="35">
        <v>2.9661824399999999</v>
      </c>
      <c r="P830" s="35">
        <f t="shared" si="25"/>
        <v>1.3260021979776</v>
      </c>
      <c r="Q830" s="35">
        <v>204</v>
      </c>
      <c r="R830" s="35" t="s">
        <v>1777</v>
      </c>
      <c r="S830" s="35" t="s">
        <v>1341</v>
      </c>
      <c r="T830" s="35">
        <v>3.9372499319190101E-3</v>
      </c>
      <c r="U830" s="35">
        <v>0.34843218160848199</v>
      </c>
      <c r="V830" s="35">
        <v>0.12098335452905699</v>
      </c>
      <c r="W830" s="35">
        <v>15169</v>
      </c>
      <c r="X830" s="35">
        <v>0.101177236226432</v>
      </c>
      <c r="Y830" s="35">
        <v>1534.7574963187401</v>
      </c>
      <c r="Z830" s="35">
        <v>0.31639864183024602</v>
      </c>
      <c r="AA830" s="35">
        <v>141</v>
      </c>
      <c r="AB830" s="35">
        <v>1.86486577377202E-2</v>
      </c>
      <c r="AC830" s="35">
        <v>15169</v>
      </c>
      <c r="AD830" s="35">
        <v>4.6214763095178898E-2</v>
      </c>
      <c r="AE830" s="35">
        <v>15169</v>
      </c>
      <c r="AF830" s="35">
        <v>7.4228376351131595E-2</v>
      </c>
      <c r="AG830" s="35">
        <v>15169</v>
      </c>
    </row>
    <row r="831" spans="1:33" hidden="1">
      <c r="A831" s="35" t="s">
        <v>1285</v>
      </c>
      <c r="B831" s="35" t="s">
        <v>2172</v>
      </c>
      <c r="C831" s="35" t="b">
        <f t="shared" si="24"/>
        <v>1</v>
      </c>
      <c r="D831" s="35">
        <v>18.435517241379319</v>
      </c>
      <c r="E831" s="35">
        <v>15.527037617554861</v>
      </c>
      <c r="F831" s="35">
        <v>7.3576927943491821</v>
      </c>
      <c r="G831" s="36">
        <v>0.40143518519471399</v>
      </c>
      <c r="H831" s="37">
        <v>43667</v>
      </c>
      <c r="I831" s="38">
        <v>43667.401435185187</v>
      </c>
      <c r="J831" s="35">
        <v>5</v>
      </c>
      <c r="K831" s="35" t="s">
        <v>745</v>
      </c>
      <c r="L831" s="35">
        <v>-5</v>
      </c>
      <c r="M831" s="35">
        <v>25</v>
      </c>
      <c r="N831" s="35">
        <v>3</v>
      </c>
      <c r="O831" s="35">
        <v>0.81648310000000002</v>
      </c>
      <c r="P831" s="35">
        <f t="shared" si="25"/>
        <v>0.365000605024</v>
      </c>
      <c r="Q831" s="35">
        <v>342</v>
      </c>
      <c r="R831" s="35" t="s">
        <v>1777</v>
      </c>
      <c r="S831" s="35" t="s">
        <v>1341</v>
      </c>
      <c r="T831" s="35">
        <v>4.2441115458779497E-3</v>
      </c>
      <c r="U831" s="35">
        <v>0.55852395597924198</v>
      </c>
      <c r="V831" s="35">
        <v>0.12141373182049101</v>
      </c>
      <c r="W831" s="35">
        <v>23906</v>
      </c>
      <c r="X831" s="35">
        <v>9.2648384168238798E-2</v>
      </c>
      <c r="Y831" s="35">
        <v>2214.8522719259199</v>
      </c>
      <c r="Z831" s="35">
        <v>0.36356200195761601</v>
      </c>
      <c r="AA831" s="35">
        <v>1005</v>
      </c>
      <c r="AB831" s="35">
        <v>2.0785540565337299E-2</v>
      </c>
      <c r="AC831" s="35">
        <v>23906</v>
      </c>
      <c r="AD831" s="35">
        <v>4.8124283665336103E-2</v>
      </c>
      <c r="AE831" s="35">
        <v>23906</v>
      </c>
      <c r="AF831" s="35">
        <v>7.5600045293478399E-2</v>
      </c>
      <c r="AG831" s="35">
        <v>23906</v>
      </c>
    </row>
    <row r="832" spans="1:33" hidden="1">
      <c r="A832" s="35" t="s">
        <v>1286</v>
      </c>
      <c r="B832" s="35" t="s">
        <v>2173</v>
      </c>
      <c r="C832" s="35" t="b">
        <f t="shared" si="24"/>
        <v>1</v>
      </c>
      <c r="D832" s="35">
        <v>23.695151515151515</v>
      </c>
      <c r="E832" s="35">
        <v>22.305381400208987</v>
      </c>
      <c r="F832" s="35">
        <v>8.5663972758325801</v>
      </c>
      <c r="G832" s="36">
        <v>0.40307870370452292</v>
      </c>
      <c r="H832" s="37">
        <v>43667</v>
      </c>
      <c r="I832" s="38">
        <v>43667.403078703705</v>
      </c>
      <c r="J832" s="35">
        <v>5</v>
      </c>
      <c r="K832" s="35" t="s">
        <v>745</v>
      </c>
      <c r="L832" s="35">
        <v>0</v>
      </c>
      <c r="M832" s="35">
        <v>25</v>
      </c>
      <c r="N832" s="35">
        <v>3</v>
      </c>
      <c r="O832" s="35">
        <v>0.81648310000000002</v>
      </c>
      <c r="P832" s="35">
        <f t="shared" si="25"/>
        <v>0.365000605024</v>
      </c>
      <c r="Q832" s="35">
        <v>342</v>
      </c>
      <c r="R832" s="35" t="s">
        <v>1777</v>
      </c>
      <c r="S832" s="35" t="s">
        <v>1341</v>
      </c>
      <c r="T832" s="35">
        <v>4.2811559354514698E-3</v>
      </c>
      <c r="U832" s="35">
        <v>0.31318307606629597</v>
      </c>
      <c r="V832" s="35">
        <v>7.8090227211529306E-2</v>
      </c>
      <c r="W832" s="35">
        <v>33779</v>
      </c>
      <c r="X832" s="35">
        <v>6.8528655673209801E-2</v>
      </c>
      <c r="Y832" s="35">
        <v>2314.8294599853598</v>
      </c>
      <c r="Z832" s="35">
        <v>0.30719056129212602</v>
      </c>
      <c r="AA832" s="35">
        <v>4</v>
      </c>
      <c r="AB832" s="35">
        <v>6.9283726710862798E-3</v>
      </c>
      <c r="AC832" s="35">
        <v>33779</v>
      </c>
      <c r="AD832" s="35">
        <v>2.2850822476793702E-2</v>
      </c>
      <c r="AE832" s="35">
        <v>33779</v>
      </c>
      <c r="AF832" s="35">
        <v>4.2064065901528197E-2</v>
      </c>
      <c r="AG832" s="35">
        <v>33779</v>
      </c>
    </row>
    <row r="833" spans="1:33" hidden="1">
      <c r="A833" s="35" t="s">
        <v>1287</v>
      </c>
      <c r="B833" s="35" t="s">
        <v>2174</v>
      </c>
      <c r="C833" s="35" t="b">
        <f t="shared" si="24"/>
        <v>1</v>
      </c>
      <c r="D833" s="35">
        <v>25.070950888192268</v>
      </c>
      <c r="E833" s="35">
        <v>24.423328108672933</v>
      </c>
      <c r="F833" s="35">
        <v>7.5052775241885605</v>
      </c>
      <c r="G833" s="36">
        <v>0.40552083333022892</v>
      </c>
      <c r="H833" s="37">
        <v>43667</v>
      </c>
      <c r="I833" s="38">
        <v>43667.40552083333</v>
      </c>
      <c r="J833" s="35">
        <v>5</v>
      </c>
      <c r="K833" s="35" t="s">
        <v>745</v>
      </c>
      <c r="L833" s="35">
        <v>10</v>
      </c>
      <c r="M833" s="35">
        <v>25</v>
      </c>
      <c r="N833" s="35">
        <v>3</v>
      </c>
      <c r="O833" s="35">
        <v>1.42493078</v>
      </c>
      <c r="P833" s="35">
        <f t="shared" si="25"/>
        <v>0.63700105589119993</v>
      </c>
      <c r="Q833" s="35">
        <v>62</v>
      </c>
      <c r="R833" s="35" t="s">
        <v>1777</v>
      </c>
      <c r="S833" s="35" t="s">
        <v>1403</v>
      </c>
      <c r="T833" s="35">
        <v>4.7213691804712E-3</v>
      </c>
      <c r="U833" s="35">
        <v>0.39017917733666502</v>
      </c>
      <c r="V833" s="35">
        <v>9.4219196861998894E-2</v>
      </c>
      <c r="W833" s="35">
        <v>25377</v>
      </c>
      <c r="X833" s="35">
        <v>7.7969573208967302E-2</v>
      </c>
      <c r="Y833" s="35">
        <v>1978.63385932396</v>
      </c>
      <c r="Z833" s="35">
        <v>0.32322090535463299</v>
      </c>
      <c r="AA833" s="35">
        <v>90</v>
      </c>
      <c r="AB833" s="35">
        <v>1.12765009557079E-2</v>
      </c>
      <c r="AC833" s="35">
        <v>25377</v>
      </c>
      <c r="AD833" s="35">
        <v>3.1542766782056399E-2</v>
      </c>
      <c r="AE833" s="35">
        <v>25377</v>
      </c>
      <c r="AF833" s="35">
        <v>5.4081897314815101E-2</v>
      </c>
      <c r="AG833" s="35">
        <v>25377</v>
      </c>
    </row>
    <row r="834" spans="1:33" hidden="1">
      <c r="A834" s="35" t="s">
        <v>1288</v>
      </c>
      <c r="B834" s="35" t="s">
        <v>2175</v>
      </c>
      <c r="C834" s="35" t="b">
        <f t="shared" ref="C834:C870" si="26">ISNUMBER(SEARCH(LEFT(B834,35),A834))</f>
        <v>1</v>
      </c>
      <c r="G834" s="36">
        <v>0.40729166666278616</v>
      </c>
      <c r="H834" s="37">
        <v>43667</v>
      </c>
      <c r="I834" s="38">
        <v>43667.40729166667</v>
      </c>
      <c r="J834" s="35">
        <v>5</v>
      </c>
      <c r="K834" s="35" t="s">
        <v>745</v>
      </c>
      <c r="L834" s="35">
        <v>0</v>
      </c>
      <c r="M834" s="35">
        <v>25</v>
      </c>
      <c r="N834" s="35">
        <v>3</v>
      </c>
      <c r="O834" s="35">
        <v>1.42493078</v>
      </c>
      <c r="P834" s="35">
        <f t="shared" si="25"/>
        <v>0.63700105589119993</v>
      </c>
      <c r="Q834" s="35">
        <v>62</v>
      </c>
      <c r="R834" s="35" t="s">
        <v>1777</v>
      </c>
      <c r="S834" s="35" t="s">
        <v>1403</v>
      </c>
      <c r="T834" s="35">
        <v>4.0132815753812397E-3</v>
      </c>
      <c r="U834" s="35">
        <v>0.46260351683512102</v>
      </c>
      <c r="V834" s="35">
        <v>0.119347034568971</v>
      </c>
      <c r="W834" s="35">
        <v>31906</v>
      </c>
      <c r="X834" s="35">
        <v>9.7610990546914994E-2</v>
      </c>
      <c r="Y834" s="35">
        <v>3114.3762643898699</v>
      </c>
      <c r="Z834" s="35">
        <v>0.33749216877114102</v>
      </c>
      <c r="AA834" s="35">
        <v>898</v>
      </c>
      <c r="AB834" s="35">
        <v>1.8833664684307298E-2</v>
      </c>
      <c r="AC834" s="35">
        <v>31906</v>
      </c>
      <c r="AD834" s="35">
        <v>4.5783509344265803E-2</v>
      </c>
      <c r="AE834" s="35">
        <v>31906</v>
      </c>
      <c r="AF834" s="35">
        <v>7.32633782300572E-2</v>
      </c>
      <c r="AG834" s="35">
        <v>31906</v>
      </c>
    </row>
    <row r="835" spans="1:33" hidden="1">
      <c r="A835" s="35" t="s">
        <v>1289</v>
      </c>
      <c r="B835" s="35" t="s">
        <v>2176</v>
      </c>
      <c r="C835" s="35" t="b">
        <f t="shared" si="26"/>
        <v>1</v>
      </c>
      <c r="D835" s="35">
        <v>3.1142136886102443</v>
      </c>
      <c r="E835" s="35">
        <v>1.3832288401253918</v>
      </c>
      <c r="F835" s="35">
        <v>3.8704546745503823</v>
      </c>
      <c r="G835" s="36">
        <v>0.40799768519354984</v>
      </c>
      <c r="H835" s="37">
        <v>43667</v>
      </c>
      <c r="I835" s="38">
        <v>43667.407997685186</v>
      </c>
      <c r="J835" s="35">
        <v>5</v>
      </c>
      <c r="K835" s="35" t="s">
        <v>745</v>
      </c>
      <c r="L835" s="35">
        <v>0</v>
      </c>
      <c r="M835" s="35">
        <v>25</v>
      </c>
      <c r="N835" s="35">
        <v>3</v>
      </c>
      <c r="O835" s="35">
        <v>4.7557344400000003</v>
      </c>
      <c r="P835" s="35">
        <f t="shared" ref="P835:P870" si="27">O835*0.44704</f>
        <v>2.1260035240576003</v>
      </c>
      <c r="Q835" s="35">
        <v>134</v>
      </c>
      <c r="R835" s="35" t="s">
        <v>1777</v>
      </c>
      <c r="S835" s="35" t="s">
        <v>1403</v>
      </c>
      <c r="T835" s="35">
        <v>4.4414490933949299E-3</v>
      </c>
      <c r="U835" s="35">
        <v>0.34046180528672298</v>
      </c>
      <c r="V835" s="35">
        <v>0.13506798144735799</v>
      </c>
      <c r="W835" s="35">
        <v>19205</v>
      </c>
      <c r="X835" s="35">
        <v>0.128207705136336</v>
      </c>
      <c r="Y835" s="35">
        <v>2462.2289771433402</v>
      </c>
      <c r="Z835" s="35">
        <v>0.31866943980425999</v>
      </c>
      <c r="AA835" s="35">
        <v>7</v>
      </c>
      <c r="AB835" s="35">
        <v>2.12652218530134E-2</v>
      </c>
      <c r="AC835" s="35">
        <v>19205</v>
      </c>
      <c r="AD835" s="35">
        <v>5.27007348437106E-2</v>
      </c>
      <c r="AE835" s="35">
        <v>19205</v>
      </c>
      <c r="AF835" s="35">
        <v>8.3990240530317006E-2</v>
      </c>
      <c r="AG835" s="35">
        <v>19205</v>
      </c>
    </row>
    <row r="836" spans="1:33" hidden="1">
      <c r="A836" s="35" t="s">
        <v>1290</v>
      </c>
      <c r="B836" s="35" t="s">
        <v>2177</v>
      </c>
      <c r="C836" s="35" t="b">
        <f t="shared" si="26"/>
        <v>1</v>
      </c>
      <c r="D836" s="35">
        <v>9.3981269592476497</v>
      </c>
      <c r="E836" s="35">
        <v>9.2959770114942515</v>
      </c>
      <c r="F836" s="35">
        <v>4.4211970150162667</v>
      </c>
      <c r="G836" s="36">
        <v>0.40966435184236616</v>
      </c>
      <c r="H836" s="37">
        <v>43667</v>
      </c>
      <c r="I836" s="38">
        <v>43667.40966435185</v>
      </c>
      <c r="J836" s="35">
        <v>5</v>
      </c>
      <c r="K836" s="35" t="s">
        <v>745</v>
      </c>
      <c r="L836" s="35">
        <v>5</v>
      </c>
      <c r="M836" s="35">
        <v>25</v>
      </c>
      <c r="N836" s="35">
        <v>3</v>
      </c>
      <c r="O836" s="35">
        <v>4.7557344400000003</v>
      </c>
      <c r="P836" s="35">
        <f t="shared" si="27"/>
        <v>2.1260035240576003</v>
      </c>
      <c r="Q836" s="35">
        <v>134</v>
      </c>
      <c r="R836" s="35" t="s">
        <v>1777</v>
      </c>
      <c r="S836" s="35" t="s">
        <v>1403</v>
      </c>
      <c r="T836" s="35">
        <v>4.0938763080777601E-3</v>
      </c>
      <c r="U836" s="35">
        <v>0.70002159415551601</v>
      </c>
      <c r="V836" s="35">
        <v>0.12928794638333499</v>
      </c>
      <c r="W836" s="35">
        <v>18866</v>
      </c>
      <c r="X836" s="35">
        <v>0.12642090583028001</v>
      </c>
      <c r="Y836" s="35">
        <v>2385.0568093940601</v>
      </c>
      <c r="Z836" s="35">
        <v>0.380785650521278</v>
      </c>
      <c r="AA836" s="35">
        <v>58</v>
      </c>
      <c r="AB836" s="35">
        <v>1.9241986732781002E-2</v>
      </c>
      <c r="AC836" s="35">
        <v>18866</v>
      </c>
      <c r="AD836" s="35">
        <v>4.90623927085439E-2</v>
      </c>
      <c r="AE836" s="35">
        <v>18866</v>
      </c>
      <c r="AF836" s="35">
        <v>7.9308153517120603E-2</v>
      </c>
      <c r="AG836" s="35">
        <v>18866</v>
      </c>
    </row>
    <row r="837" spans="1:33" hidden="1">
      <c r="A837" s="35" t="s">
        <v>1291</v>
      </c>
      <c r="B837" s="35" t="s">
        <v>2178</v>
      </c>
      <c r="C837" s="35" t="b">
        <f t="shared" si="26"/>
        <v>1</v>
      </c>
      <c r="D837" s="35">
        <v>22.092264890282152</v>
      </c>
      <c r="E837" s="35">
        <v>20.992032392894465</v>
      </c>
      <c r="F837" s="35">
        <v>7.2696743020439296</v>
      </c>
      <c r="G837" s="36">
        <v>0.41365740742185153</v>
      </c>
      <c r="H837" s="37">
        <v>43667</v>
      </c>
      <c r="I837" s="38">
        <v>43667.413657407407</v>
      </c>
      <c r="J837" s="35">
        <v>5</v>
      </c>
      <c r="K837" s="35" t="s">
        <v>745</v>
      </c>
      <c r="L837" s="35">
        <v>-5</v>
      </c>
      <c r="M837" s="35">
        <v>25</v>
      </c>
      <c r="N837" s="35">
        <v>3</v>
      </c>
      <c r="O837" s="35">
        <v>4.3642699399999998</v>
      </c>
      <c r="P837" s="35">
        <f t="shared" si="27"/>
        <v>1.9510032339775998</v>
      </c>
      <c r="Q837" s="35">
        <v>192</v>
      </c>
      <c r="R837" s="35" t="s">
        <v>1777</v>
      </c>
      <c r="S837" s="35" t="s">
        <v>1341</v>
      </c>
      <c r="T837" s="35">
        <v>2.22266780143386E-4</v>
      </c>
      <c r="U837" s="35">
        <v>0.77891506471013205</v>
      </c>
      <c r="V837" s="35">
        <v>0.17188767968844301</v>
      </c>
      <c r="W837" s="35">
        <v>15280</v>
      </c>
      <c r="X837" s="35">
        <v>0.16061266355634499</v>
      </c>
      <c r="Y837" s="35">
        <v>2454.1614991409501</v>
      </c>
      <c r="Z837" s="35">
        <v>0.40299171282291602</v>
      </c>
      <c r="AA837" s="35">
        <v>999</v>
      </c>
      <c r="AB837" s="35">
        <v>3.7747207232072699E-2</v>
      </c>
      <c r="AC837" s="35">
        <v>15280</v>
      </c>
      <c r="AD837" s="35">
        <v>7.8201158304789201E-2</v>
      </c>
      <c r="AE837" s="35">
        <v>15280</v>
      </c>
      <c r="AF837" s="35">
        <v>0.11507249541202</v>
      </c>
      <c r="AG837" s="35">
        <v>15280</v>
      </c>
    </row>
    <row r="838" spans="1:33" hidden="1">
      <c r="A838" s="35" t="s">
        <v>1292</v>
      </c>
      <c r="B838" s="35" t="s">
        <v>2179</v>
      </c>
      <c r="C838" s="35" t="b">
        <f t="shared" si="26"/>
        <v>1</v>
      </c>
      <c r="D838" s="35">
        <v>14.215849007314519</v>
      </c>
      <c r="E838" s="35">
        <v>13.62787356321839</v>
      </c>
      <c r="F838" s="35">
        <v>3.320800673189872</v>
      </c>
      <c r="G838" s="36">
        <v>0.41497685184003785</v>
      </c>
      <c r="H838" s="37">
        <v>43667</v>
      </c>
      <c r="I838" s="38">
        <v>43667.414976851855</v>
      </c>
      <c r="J838" s="35">
        <v>5</v>
      </c>
      <c r="K838" s="35" t="s">
        <v>745</v>
      </c>
      <c r="L838" s="35">
        <v>0</v>
      </c>
      <c r="M838" s="35">
        <v>25</v>
      </c>
      <c r="N838" s="35">
        <v>3</v>
      </c>
      <c r="O838" s="35">
        <v>4.4134826199999999</v>
      </c>
      <c r="P838" s="35">
        <f t="shared" si="27"/>
        <v>1.9730032704448</v>
      </c>
      <c r="Q838" s="35">
        <v>183</v>
      </c>
      <c r="R838" s="35" t="s">
        <v>1777</v>
      </c>
      <c r="S838" s="35" t="s">
        <v>1341</v>
      </c>
      <c r="T838" s="39">
        <v>5.2801477377478703E-18</v>
      </c>
      <c r="U838" s="35">
        <v>0.43290453503001097</v>
      </c>
      <c r="V838" s="35">
        <v>0.124347183696755</v>
      </c>
      <c r="W838" s="35">
        <v>20266</v>
      </c>
      <c r="X838" s="35">
        <v>0.11341778013201401</v>
      </c>
      <c r="Y838" s="35">
        <v>2298.5247321553902</v>
      </c>
      <c r="Z838" s="35">
        <v>0.34273612403033998</v>
      </c>
      <c r="AA838" s="35">
        <v>299</v>
      </c>
      <c r="AB838" s="35">
        <v>1.8703776400365E-2</v>
      </c>
      <c r="AC838" s="35">
        <v>20266</v>
      </c>
      <c r="AD838" s="35">
        <v>4.7094847604364803E-2</v>
      </c>
      <c r="AE838" s="35">
        <v>20266</v>
      </c>
      <c r="AF838" s="35">
        <v>7.6069490308059401E-2</v>
      </c>
      <c r="AG838" s="35">
        <v>20266</v>
      </c>
    </row>
    <row r="839" spans="1:33" hidden="1">
      <c r="A839" s="35" t="s">
        <v>1293</v>
      </c>
      <c r="B839" s="35" t="s">
        <v>2180</v>
      </c>
      <c r="C839" s="35" t="b">
        <f t="shared" si="26"/>
        <v>1</v>
      </c>
      <c r="D839" s="35">
        <v>24.409273772204809</v>
      </c>
      <c r="E839" s="35">
        <v>24.191483803552771</v>
      </c>
      <c r="F839" s="35">
        <v>8.7400662271937666</v>
      </c>
      <c r="G839" s="36">
        <v>0.41701388888759539</v>
      </c>
      <c r="H839" s="37">
        <v>43667</v>
      </c>
      <c r="I839" s="38">
        <v>43667.417013888888</v>
      </c>
      <c r="J839" s="35">
        <v>5</v>
      </c>
      <c r="K839" s="35" t="s">
        <v>745</v>
      </c>
      <c r="L839" s="35">
        <v>0</v>
      </c>
      <c r="M839" s="35">
        <v>25</v>
      </c>
      <c r="N839" s="35">
        <v>3</v>
      </c>
      <c r="O839" s="35">
        <v>4.4134826199999999</v>
      </c>
      <c r="P839" s="35">
        <f t="shared" si="27"/>
        <v>1.9730032704448</v>
      </c>
      <c r="Q839" s="35">
        <v>183</v>
      </c>
      <c r="R839" s="35" t="s">
        <v>1777</v>
      </c>
      <c r="S839" s="35" t="s">
        <v>1341</v>
      </c>
      <c r="T839" s="35">
        <v>4.2391242031328902E-3</v>
      </c>
      <c r="U839" s="35">
        <v>0.49381920464215701</v>
      </c>
      <c r="V839" s="35">
        <v>0.17305250555180399</v>
      </c>
      <c r="W839" s="35">
        <v>14571</v>
      </c>
      <c r="X839" s="35">
        <v>0.14875309722837199</v>
      </c>
      <c r="Y839" s="35">
        <v>2167.4813797145998</v>
      </c>
      <c r="Z839" s="35">
        <v>0.34770130556442802</v>
      </c>
      <c r="AA839" s="35">
        <v>2006</v>
      </c>
      <c r="AB839" s="35">
        <v>3.99485771453887E-2</v>
      </c>
      <c r="AC839" s="35">
        <v>14571</v>
      </c>
      <c r="AD839" s="35">
        <v>8.0838607397256595E-2</v>
      </c>
      <c r="AE839" s="35">
        <v>14571</v>
      </c>
      <c r="AF839" s="35">
        <v>0.11733155037616599</v>
      </c>
      <c r="AG839" s="35">
        <v>14571</v>
      </c>
    </row>
    <row r="840" spans="1:33" hidden="1">
      <c r="A840" s="35" t="s">
        <v>1294</v>
      </c>
      <c r="B840" s="35" t="s">
        <v>2181</v>
      </c>
      <c r="C840" s="35" t="b">
        <f t="shared" si="26"/>
        <v>1</v>
      </c>
      <c r="D840" s="35">
        <v>17.229467084639513</v>
      </c>
      <c r="E840" s="35">
        <v>16.020114942528735</v>
      </c>
      <c r="F840" s="35">
        <v>4.7723143983387466</v>
      </c>
      <c r="G840" s="36">
        <v>0.41931712962104939</v>
      </c>
      <c r="H840" s="37">
        <v>43667</v>
      </c>
      <c r="I840" s="38">
        <v>43667.419317129628</v>
      </c>
      <c r="J840" s="35">
        <v>5</v>
      </c>
      <c r="K840" s="35" t="s">
        <v>745</v>
      </c>
      <c r="L840" s="35">
        <v>-5</v>
      </c>
      <c r="M840" s="35">
        <v>25</v>
      </c>
      <c r="N840" s="35">
        <v>3</v>
      </c>
      <c r="O840" s="35">
        <v>3.3486991800000001</v>
      </c>
      <c r="P840" s="35">
        <f t="shared" si="27"/>
        <v>1.4970024814272</v>
      </c>
      <c r="Q840" s="35">
        <v>137</v>
      </c>
      <c r="R840" s="35" t="s">
        <v>1777</v>
      </c>
      <c r="S840" s="35" t="s">
        <v>1341</v>
      </c>
      <c r="T840" s="35">
        <v>3.7568272450290798E-3</v>
      </c>
      <c r="U840" s="35">
        <v>0.36900211615156497</v>
      </c>
      <c r="V840" s="35">
        <v>0.15866558852178</v>
      </c>
      <c r="W840" s="35">
        <v>15308</v>
      </c>
      <c r="X840" s="35">
        <v>0.16286419701357499</v>
      </c>
      <c r="Y840" s="35">
        <v>2493.1251278838099</v>
      </c>
      <c r="Z840" s="35">
        <v>0.32060486824756701</v>
      </c>
      <c r="AA840" s="35">
        <v>188</v>
      </c>
      <c r="AB840" s="35">
        <v>2.9347901655348299E-2</v>
      </c>
      <c r="AC840" s="35">
        <v>15308</v>
      </c>
      <c r="AD840" s="35">
        <v>6.7184290228636007E-2</v>
      </c>
      <c r="AE840" s="35">
        <v>15308</v>
      </c>
      <c r="AF840" s="35">
        <v>0.10280273157256301</v>
      </c>
      <c r="AG840" s="35">
        <v>15308</v>
      </c>
    </row>
    <row r="841" spans="1:33" hidden="1">
      <c r="A841" s="35" t="s">
        <v>1295</v>
      </c>
      <c r="B841" s="35" t="s">
        <v>2182</v>
      </c>
      <c r="C841" s="35" t="b">
        <f t="shared" si="26"/>
        <v>1</v>
      </c>
      <c r="D841" s="35">
        <v>22.833252351097187</v>
      </c>
      <c r="E841" s="35">
        <v>18.826410658307211</v>
      </c>
      <c r="F841" s="35">
        <v>16.395137107902897</v>
      </c>
      <c r="G841" s="36">
        <v>0.42108796295360662</v>
      </c>
      <c r="H841" s="37">
        <v>43667</v>
      </c>
      <c r="I841" s="38">
        <v>43667.421087962961</v>
      </c>
      <c r="J841" s="35">
        <v>5</v>
      </c>
      <c r="K841" s="35" t="s">
        <v>745</v>
      </c>
      <c r="L841" s="35">
        <v>5</v>
      </c>
      <c r="M841" s="35">
        <v>25</v>
      </c>
      <c r="N841" s="35">
        <v>3</v>
      </c>
      <c r="O841" s="35">
        <v>3.3486991800000001</v>
      </c>
      <c r="P841" s="35">
        <f t="shared" si="27"/>
        <v>1.4970024814272</v>
      </c>
      <c r="Q841" s="35">
        <v>137</v>
      </c>
      <c r="R841" s="35" t="s">
        <v>1777</v>
      </c>
      <c r="S841" s="35" t="s">
        <v>1341</v>
      </c>
      <c r="T841" s="35">
        <v>6.0524357529788903E-3</v>
      </c>
      <c r="U841" s="35">
        <v>0.88584742599630795</v>
      </c>
      <c r="V841" s="35">
        <v>0.113917840831141</v>
      </c>
      <c r="W841" s="35">
        <v>20660</v>
      </c>
      <c r="X841" s="35">
        <v>7.4566284312725106E-2</v>
      </c>
      <c r="Y841" s="35">
        <v>1540.5394339008999</v>
      </c>
      <c r="Z841" s="35">
        <v>0.33989709264243501</v>
      </c>
      <c r="AA841" s="35">
        <v>991</v>
      </c>
      <c r="AB841" s="35">
        <v>1.9606761942305199E-2</v>
      </c>
      <c r="AC841" s="35">
        <v>20660</v>
      </c>
      <c r="AD841" s="35">
        <v>4.5032005225853697E-2</v>
      </c>
      <c r="AE841" s="35">
        <v>20660</v>
      </c>
      <c r="AF841" s="35">
        <v>7.0696572081457604E-2</v>
      </c>
      <c r="AG841" s="35">
        <v>20660</v>
      </c>
    </row>
    <row r="842" spans="1:33" hidden="1">
      <c r="A842" s="35" t="s">
        <v>1296</v>
      </c>
      <c r="B842" s="35" t="s">
        <v>2183</v>
      </c>
      <c r="C842" s="35" t="b">
        <f t="shared" si="26"/>
        <v>1</v>
      </c>
      <c r="D842" s="35">
        <v>20.45473354231973</v>
      </c>
      <c r="E842" s="35">
        <v>19.689785788923722</v>
      </c>
      <c r="F842" s="35">
        <v>5.3359473046910022</v>
      </c>
      <c r="G842" s="36">
        <v>0.42268518518540077</v>
      </c>
      <c r="H842" s="37">
        <v>43667</v>
      </c>
      <c r="I842" s="38">
        <v>43667.422685185185</v>
      </c>
      <c r="J842" s="35">
        <v>5</v>
      </c>
      <c r="K842" s="35" t="s">
        <v>745</v>
      </c>
      <c r="L842" s="35">
        <v>10</v>
      </c>
      <c r="M842" s="35">
        <v>25</v>
      </c>
      <c r="N842" s="35">
        <v>3</v>
      </c>
      <c r="O842" s="35">
        <v>3.3039603799999999</v>
      </c>
      <c r="P842" s="35">
        <f t="shared" si="27"/>
        <v>1.4770024482752</v>
      </c>
      <c r="Q842" s="35">
        <v>143</v>
      </c>
      <c r="R842" s="35" t="s">
        <v>1777</v>
      </c>
      <c r="S842" s="35" t="s">
        <v>1341</v>
      </c>
      <c r="T842" s="35">
        <v>4.4121957341127999E-3</v>
      </c>
      <c r="U842" s="35">
        <v>0.410179695546662</v>
      </c>
      <c r="V842" s="35">
        <v>0.13208805091933101</v>
      </c>
      <c r="W842" s="35">
        <v>20702</v>
      </c>
      <c r="X842" s="35">
        <v>0.113729942290016</v>
      </c>
      <c r="Y842" s="35">
        <v>2354.4372652879101</v>
      </c>
      <c r="Z842" s="35">
        <v>0.32660075750080098</v>
      </c>
      <c r="AA842" s="35">
        <v>384</v>
      </c>
      <c r="AB842" s="35">
        <v>2.2262761439396001E-2</v>
      </c>
      <c r="AC842" s="35">
        <v>20702</v>
      </c>
      <c r="AD842" s="35">
        <v>5.2770442591841403E-2</v>
      </c>
      <c r="AE842" s="35">
        <v>20702</v>
      </c>
      <c r="AF842" s="35">
        <v>8.2880288860900306E-2</v>
      </c>
      <c r="AG842" s="35">
        <v>20702</v>
      </c>
    </row>
    <row r="843" spans="1:33" hidden="1">
      <c r="A843" s="35" t="s">
        <v>1297</v>
      </c>
      <c r="B843" s="35" t="s">
        <v>2184</v>
      </c>
      <c r="C843" s="35" t="b">
        <f t="shared" si="26"/>
        <v>1</v>
      </c>
      <c r="D843" s="35">
        <v>21.29327586206896</v>
      </c>
      <c r="E843" s="35">
        <v>18.173328108672937</v>
      </c>
      <c r="F843" s="35">
        <v>10.150389244202483</v>
      </c>
      <c r="G843" s="36">
        <v>0.4241203703568317</v>
      </c>
      <c r="H843" s="37">
        <v>43667</v>
      </c>
      <c r="I843" s="38">
        <v>43667.424120370371</v>
      </c>
      <c r="J843" s="35">
        <v>5</v>
      </c>
      <c r="K843" s="35" t="s">
        <v>745</v>
      </c>
      <c r="L843" s="35">
        <v>5</v>
      </c>
      <c r="M843" s="35">
        <v>25</v>
      </c>
      <c r="N843" s="35">
        <v>3</v>
      </c>
      <c r="O843" s="35">
        <v>3.3039603799999999</v>
      </c>
      <c r="P843" s="35">
        <f t="shared" si="27"/>
        <v>1.4770024482752</v>
      </c>
      <c r="Q843" s="35">
        <v>143</v>
      </c>
      <c r="R843" s="35" t="s">
        <v>1777</v>
      </c>
      <c r="S843" s="35" t="s">
        <v>1341</v>
      </c>
      <c r="T843" s="35">
        <v>8.6167329119340701E-3</v>
      </c>
      <c r="U843" s="35">
        <v>0.32707702574942898</v>
      </c>
      <c r="V843" s="35">
        <v>9.2694460744438295E-2</v>
      </c>
      <c r="W843" s="35">
        <v>38660</v>
      </c>
      <c r="X843" s="35">
        <v>8.1520484718933597E-2</v>
      </c>
      <c r="Y843" s="35">
        <v>3151.5819392339699</v>
      </c>
      <c r="Z843" s="35">
        <v>0.313849145220776</v>
      </c>
      <c r="AA843" s="35">
        <v>29</v>
      </c>
      <c r="AB843" s="35">
        <v>1.02443586896341E-2</v>
      </c>
      <c r="AC843" s="35">
        <v>38660</v>
      </c>
      <c r="AD843" s="35">
        <v>3.00961340079694E-2</v>
      </c>
      <c r="AE843" s="35">
        <v>38660</v>
      </c>
      <c r="AF843" s="35">
        <v>5.2515299246805702E-2</v>
      </c>
      <c r="AG843" s="35">
        <v>38660</v>
      </c>
    </row>
    <row r="844" spans="1:33" hidden="1">
      <c r="A844" s="35" t="s">
        <v>1298</v>
      </c>
      <c r="B844" s="35" t="s">
        <v>2185</v>
      </c>
      <c r="C844" s="35" t="b">
        <f t="shared" si="26"/>
        <v>1</v>
      </c>
      <c r="D844" s="35">
        <v>14.598960292580985</v>
      </c>
      <c r="E844" s="35">
        <v>13.802246603970742</v>
      </c>
      <c r="F844" s="35">
        <v>5.0066957308822424</v>
      </c>
      <c r="G844" s="36">
        <v>0.42570601851912215</v>
      </c>
      <c r="H844" s="37">
        <v>43667</v>
      </c>
      <c r="I844" s="38">
        <v>43667.425706018519</v>
      </c>
      <c r="J844" s="35">
        <v>5</v>
      </c>
      <c r="K844" s="35" t="s">
        <v>745</v>
      </c>
      <c r="L844" s="35">
        <v>10</v>
      </c>
      <c r="M844" s="35">
        <v>25</v>
      </c>
      <c r="N844" s="35">
        <v>3</v>
      </c>
      <c r="O844" s="35">
        <v>4.3441374799999997</v>
      </c>
      <c r="P844" s="35">
        <f t="shared" si="27"/>
        <v>1.9420032190591998</v>
      </c>
      <c r="Q844" s="35">
        <v>134</v>
      </c>
      <c r="R844" s="35" t="s">
        <v>1777</v>
      </c>
      <c r="S844" s="35" t="s">
        <v>1403</v>
      </c>
      <c r="T844" s="35">
        <v>5.02227120010425E-3</v>
      </c>
      <c r="U844" s="35">
        <v>0.32886891119777401</v>
      </c>
      <c r="V844" s="35">
        <v>9.6114158879386694E-2</v>
      </c>
      <c r="W844" s="35">
        <v>22985</v>
      </c>
      <c r="X844" s="35">
        <v>7.6618840895082405E-2</v>
      </c>
      <c r="Y844" s="35">
        <v>1761.08405797347</v>
      </c>
      <c r="Z844" s="35">
        <v>0.30747699646086402</v>
      </c>
      <c r="AA844" s="35">
        <v>25</v>
      </c>
      <c r="AB844" s="35">
        <v>1.17122363130003E-2</v>
      </c>
      <c r="AC844" s="35">
        <v>22985</v>
      </c>
      <c r="AD844" s="35">
        <v>3.25514229359046E-2</v>
      </c>
      <c r="AE844" s="35">
        <v>22985</v>
      </c>
      <c r="AF844" s="35">
        <v>5.5507912311386999E-2</v>
      </c>
      <c r="AG844" s="35">
        <v>22985</v>
      </c>
    </row>
    <row r="845" spans="1:33" hidden="1">
      <c r="A845" s="35" t="s">
        <v>1299</v>
      </c>
      <c r="B845" s="35" t="s">
        <v>2186</v>
      </c>
      <c r="C845" s="35" t="b">
        <f t="shared" si="26"/>
        <v>1</v>
      </c>
      <c r="D845" s="35">
        <v>20.194741379310361</v>
      </c>
      <c r="E845" s="35">
        <v>17.962382445141063</v>
      </c>
      <c r="F845" s="35">
        <v>7.7239577370610695</v>
      </c>
      <c r="G845" s="36">
        <v>0.42902777777635492</v>
      </c>
      <c r="H845" s="37">
        <v>43667</v>
      </c>
      <c r="I845" s="38">
        <v>43667.429027777776</v>
      </c>
      <c r="J845" s="35">
        <v>5</v>
      </c>
      <c r="K845" s="35" t="s">
        <v>745</v>
      </c>
      <c r="L845" s="35">
        <v>-5</v>
      </c>
      <c r="M845" s="35">
        <v>25</v>
      </c>
      <c r="N845" s="35">
        <v>3</v>
      </c>
      <c r="O845" s="35">
        <v>3.4896264000000001</v>
      </c>
      <c r="P845" s="35">
        <f t="shared" si="27"/>
        <v>1.560002585856</v>
      </c>
      <c r="Q845" s="35">
        <v>185</v>
      </c>
      <c r="R845" s="35" t="s">
        <v>1777</v>
      </c>
      <c r="S845" s="35" t="s">
        <v>1341</v>
      </c>
      <c r="T845" s="35">
        <v>2.5250367337276499E-3</v>
      </c>
      <c r="U845" s="35">
        <v>0.47112010424283401</v>
      </c>
      <c r="V845" s="35">
        <v>0.11326731993763101</v>
      </c>
      <c r="W845" s="35">
        <v>31050</v>
      </c>
      <c r="X845" s="35">
        <v>8.9463182977066999E-2</v>
      </c>
      <c r="Y845" s="35">
        <v>2777.8318314379298</v>
      </c>
      <c r="Z845" s="35">
        <v>0.33021496220357899</v>
      </c>
      <c r="AA845" s="35">
        <v>789</v>
      </c>
      <c r="AB845" s="35">
        <v>1.70112532669233E-2</v>
      </c>
      <c r="AC845" s="35">
        <v>31050</v>
      </c>
      <c r="AD845" s="35">
        <v>4.2340055133145003E-2</v>
      </c>
      <c r="AE845" s="35">
        <v>31050</v>
      </c>
      <c r="AF845" s="35">
        <v>6.8621919446214402E-2</v>
      </c>
      <c r="AG845" s="35">
        <v>31050</v>
      </c>
    </row>
    <row r="846" spans="1:33" hidden="1">
      <c r="A846" s="35" t="s">
        <v>1300</v>
      </c>
      <c r="B846" s="35" t="s">
        <v>2187</v>
      </c>
      <c r="C846" s="35" t="b">
        <f t="shared" si="26"/>
        <v>1</v>
      </c>
      <c r="D846" s="35">
        <v>15.59800156739812</v>
      </c>
      <c r="E846" s="35">
        <v>12.490856844305121</v>
      </c>
      <c r="F846" s="35">
        <v>9.6632175698054414</v>
      </c>
      <c r="G846" s="36">
        <v>0.43049768518540077</v>
      </c>
      <c r="H846" s="37">
        <v>43667</v>
      </c>
      <c r="I846" s="38">
        <v>43667.430497685185</v>
      </c>
      <c r="J846" s="35">
        <v>5</v>
      </c>
      <c r="K846" s="35" t="s">
        <v>745</v>
      </c>
      <c r="L846" s="35">
        <v>0</v>
      </c>
      <c r="M846" s="35">
        <v>25</v>
      </c>
      <c r="N846" s="35">
        <v>3</v>
      </c>
      <c r="O846" s="35">
        <v>3.4896264000000001</v>
      </c>
      <c r="P846" s="35">
        <f t="shared" si="27"/>
        <v>1.560002585856</v>
      </c>
      <c r="Q846" s="35">
        <v>185</v>
      </c>
      <c r="R846" s="35" t="s">
        <v>1777</v>
      </c>
      <c r="S846" s="35" t="s">
        <v>1341</v>
      </c>
      <c r="T846" s="35">
        <v>3.69458706845123E-3</v>
      </c>
      <c r="U846" s="35">
        <v>0.56592217127760802</v>
      </c>
      <c r="V846" s="35">
        <v>0.21061298542619</v>
      </c>
      <c r="W846" s="35">
        <v>11280</v>
      </c>
      <c r="X846" s="35">
        <v>0.212611080445053</v>
      </c>
      <c r="Y846" s="35">
        <v>2398.2529874202</v>
      </c>
      <c r="Z846" s="35">
        <v>0.360506632742081</v>
      </c>
      <c r="AA846" s="35">
        <v>3133</v>
      </c>
      <c r="AB846" s="35">
        <v>5.8714241546379498E-2</v>
      </c>
      <c r="AC846" s="35">
        <v>11280</v>
      </c>
      <c r="AD846" s="35">
        <v>0.108562919978253</v>
      </c>
      <c r="AE846" s="35">
        <v>11280</v>
      </c>
      <c r="AF846" s="35">
        <v>0.15013063894776801</v>
      </c>
      <c r="AG846" s="35">
        <v>11280</v>
      </c>
    </row>
    <row r="847" spans="1:33" hidden="1">
      <c r="A847" s="35" t="s">
        <v>1301</v>
      </c>
      <c r="B847" s="35" t="s">
        <v>2188</v>
      </c>
      <c r="C847" s="35" t="b">
        <f t="shared" si="26"/>
        <v>1</v>
      </c>
      <c r="D847" s="35">
        <v>21.994519331243485</v>
      </c>
      <c r="E847" s="35">
        <v>20.129310344827587</v>
      </c>
      <c r="F847" s="35">
        <v>11.638287275263886</v>
      </c>
      <c r="G847" s="36">
        <v>0.4319328703568317</v>
      </c>
      <c r="H847" s="37">
        <v>43667</v>
      </c>
      <c r="I847" s="38">
        <v>43667.431932870371</v>
      </c>
      <c r="J847" s="35">
        <v>5</v>
      </c>
      <c r="K847" s="35" t="s">
        <v>745</v>
      </c>
      <c r="L847" s="35">
        <v>0</v>
      </c>
      <c r="M847" s="35">
        <v>25</v>
      </c>
      <c r="N847" s="35">
        <v>3</v>
      </c>
      <c r="O847" s="35">
        <v>3.4896264000000001</v>
      </c>
      <c r="P847" s="35">
        <f t="shared" si="27"/>
        <v>1.560002585856</v>
      </c>
      <c r="Q847" s="35">
        <v>185</v>
      </c>
      <c r="R847" s="35" t="s">
        <v>1777</v>
      </c>
      <c r="S847" s="35" t="s">
        <v>1341</v>
      </c>
      <c r="T847" s="35">
        <v>8.25224913112786E-3</v>
      </c>
      <c r="U847" s="35">
        <v>0.32691679771022603</v>
      </c>
      <c r="V847" s="35">
        <v>0.10251683685270201</v>
      </c>
      <c r="W847" s="35">
        <v>44820</v>
      </c>
      <c r="X847" s="35">
        <v>9.6956025534937401E-2</v>
      </c>
      <c r="Y847" s="35">
        <v>4345.5690644758897</v>
      </c>
      <c r="Z847" s="35">
        <v>0.31491909939741802</v>
      </c>
      <c r="AA847" s="35">
        <v>7</v>
      </c>
      <c r="AB847" s="35">
        <v>1.1906538164120101E-2</v>
      </c>
      <c r="AC847" s="35">
        <v>44820</v>
      </c>
      <c r="AD847" s="35">
        <v>3.4408176612724502E-2</v>
      </c>
      <c r="AE847" s="35">
        <v>44820</v>
      </c>
      <c r="AF847" s="35">
        <v>5.9162396153307699E-2</v>
      </c>
      <c r="AG847" s="35">
        <v>44820</v>
      </c>
    </row>
    <row r="848" spans="1:33" hidden="1">
      <c r="A848" s="35" t="s">
        <v>1302</v>
      </c>
      <c r="B848" s="35" t="s">
        <v>2189</v>
      </c>
      <c r="C848" s="35" t="b">
        <f t="shared" si="26"/>
        <v>1</v>
      </c>
      <c r="D848" s="35">
        <v>15.187850052246608</v>
      </c>
      <c r="E848" s="35">
        <v>13.367293625914314</v>
      </c>
      <c r="F848" s="35">
        <v>7.5969935653381846</v>
      </c>
      <c r="G848" s="36">
        <v>0.43811342591652647</v>
      </c>
      <c r="H848" s="37">
        <v>43667</v>
      </c>
      <c r="I848" s="38">
        <v>43667.438113425924</v>
      </c>
      <c r="J848" s="35">
        <v>5</v>
      </c>
      <c r="K848" s="35" t="s">
        <v>745</v>
      </c>
      <c r="L848" s="35">
        <v>10</v>
      </c>
      <c r="M848" s="35">
        <v>25</v>
      </c>
      <c r="N848" s="35">
        <v>3</v>
      </c>
      <c r="O848" s="35">
        <v>4.0220181200000003</v>
      </c>
      <c r="P848" s="35">
        <f t="shared" si="27"/>
        <v>1.7980029803648001</v>
      </c>
      <c r="Q848" s="35">
        <v>26</v>
      </c>
      <c r="R848" s="35" t="s">
        <v>1777</v>
      </c>
      <c r="S848" s="35" t="s">
        <v>1341</v>
      </c>
      <c r="T848" s="35">
        <v>3.63064821089468E-3</v>
      </c>
      <c r="U848" s="35">
        <v>0.52928152300743103</v>
      </c>
      <c r="V848" s="35">
        <v>0.17116692218947199</v>
      </c>
      <c r="W848" s="35">
        <v>14355</v>
      </c>
      <c r="X848" s="35">
        <v>0.159439460732198</v>
      </c>
      <c r="Y848" s="35">
        <v>2288.7534588107001</v>
      </c>
      <c r="Z848" s="35">
        <v>0.34803119181390402</v>
      </c>
      <c r="AA848" s="35">
        <v>760</v>
      </c>
      <c r="AB848" s="35">
        <v>3.4688851441478097E-2</v>
      </c>
      <c r="AC848" s="35">
        <v>14355</v>
      </c>
      <c r="AD848" s="35">
        <v>7.5595574225124904E-2</v>
      </c>
      <c r="AE848" s="35">
        <v>14355</v>
      </c>
      <c r="AF848" s="35">
        <v>0.11318278738321701</v>
      </c>
      <c r="AG848" s="35">
        <v>14355</v>
      </c>
    </row>
    <row r="849" spans="1:33" hidden="1">
      <c r="A849" s="35" t="s">
        <v>1303</v>
      </c>
      <c r="B849" s="35" t="s">
        <v>2190</v>
      </c>
      <c r="C849" s="35" t="b">
        <f t="shared" si="26"/>
        <v>1</v>
      </c>
      <c r="D849" s="35">
        <v>18.313652037617562</v>
      </c>
      <c r="E849" s="35">
        <v>13.977925809822361</v>
      </c>
      <c r="F849" s="35">
        <v>10.900669693949363</v>
      </c>
      <c r="G849" s="36">
        <v>0.440289351856336</v>
      </c>
      <c r="H849" s="37">
        <v>43667</v>
      </c>
      <c r="I849" s="38">
        <v>43667.440289351849</v>
      </c>
      <c r="J849" s="35">
        <v>5</v>
      </c>
      <c r="K849" s="35" t="s">
        <v>745</v>
      </c>
      <c r="L849" s="35">
        <v>5</v>
      </c>
      <c r="M849" s="35">
        <v>25</v>
      </c>
      <c r="N849" s="35">
        <v>3</v>
      </c>
      <c r="O849" s="35">
        <v>5.3239172000000003</v>
      </c>
      <c r="P849" s="35">
        <f t="shared" si="27"/>
        <v>2.3800039450880002</v>
      </c>
      <c r="Q849" s="35">
        <v>117</v>
      </c>
      <c r="R849" s="35" t="s">
        <v>1777</v>
      </c>
      <c r="S849" s="35" t="s">
        <v>1403</v>
      </c>
      <c r="T849" s="35">
        <v>2.9112697514203801E-3</v>
      </c>
      <c r="U849" s="35">
        <v>0.46367123483040701</v>
      </c>
      <c r="V849" s="35">
        <v>0.197134517227635</v>
      </c>
      <c r="W849" s="35">
        <v>10436</v>
      </c>
      <c r="X849" s="35">
        <v>0.204378487494452</v>
      </c>
      <c r="Y849" s="35">
        <v>2132.8938954921</v>
      </c>
      <c r="Z849" s="35">
        <v>0.33377445479385698</v>
      </c>
      <c r="AA849" s="35">
        <v>1230</v>
      </c>
      <c r="AB849" s="35">
        <v>4.6290860091525901E-2</v>
      </c>
      <c r="AC849" s="35">
        <v>10436</v>
      </c>
      <c r="AD849" s="35">
        <v>9.3953205218648306E-2</v>
      </c>
      <c r="AE849" s="35">
        <v>10436</v>
      </c>
      <c r="AF849" s="35">
        <v>0.135453551660419</v>
      </c>
      <c r="AG849" s="35">
        <v>10436</v>
      </c>
    </row>
    <row r="850" spans="1:33" hidden="1">
      <c r="A850" s="35" t="s">
        <v>1304</v>
      </c>
      <c r="B850" s="35" t="s">
        <v>2191</v>
      </c>
      <c r="C850" s="35" t="b">
        <f t="shared" si="26"/>
        <v>1</v>
      </c>
      <c r="D850" s="35">
        <v>16.813158307210031</v>
      </c>
      <c r="E850" s="35">
        <v>16.595480668756529</v>
      </c>
      <c r="F850" s="35">
        <v>5.1455350870891623</v>
      </c>
      <c r="G850" s="36">
        <v>0.44223379628965631</v>
      </c>
      <c r="H850" s="37">
        <v>43667</v>
      </c>
      <c r="I850" s="38">
        <v>43667.442233796297</v>
      </c>
      <c r="J850" s="35">
        <v>5</v>
      </c>
      <c r="K850" s="35" t="s">
        <v>745</v>
      </c>
      <c r="L850" s="35">
        <v>5</v>
      </c>
      <c r="M850" s="35">
        <v>25</v>
      </c>
      <c r="N850" s="35">
        <v>3</v>
      </c>
      <c r="O850" s="35">
        <v>5.3239172000000003</v>
      </c>
      <c r="P850" s="35">
        <f t="shared" si="27"/>
        <v>2.3800039450880002</v>
      </c>
      <c r="Q850" s="35">
        <v>117</v>
      </c>
      <c r="R850" s="35" t="s">
        <v>1777</v>
      </c>
      <c r="S850" s="35" t="s">
        <v>1403</v>
      </c>
      <c r="T850" s="35">
        <v>3.8197365390152502E-3</v>
      </c>
      <c r="U850" s="35">
        <v>0.71278797318093101</v>
      </c>
      <c r="V850" s="35">
        <v>0.18123564387128899</v>
      </c>
      <c r="W850" s="35">
        <v>15910</v>
      </c>
      <c r="X850" s="35">
        <v>0.16875851363229</v>
      </c>
      <c r="Y850" s="35">
        <v>2684.9479518897401</v>
      </c>
      <c r="Z850" s="35">
        <v>0.36762787694778898</v>
      </c>
      <c r="AA850" s="35">
        <v>1679</v>
      </c>
      <c r="AB850" s="35">
        <v>4.1400356432152202E-2</v>
      </c>
      <c r="AC850" s="35">
        <v>15910</v>
      </c>
      <c r="AD850" s="35">
        <v>8.4422876549650402E-2</v>
      </c>
      <c r="AE850" s="35">
        <v>15910</v>
      </c>
      <c r="AF850" s="35">
        <v>0.12285657378866099</v>
      </c>
      <c r="AG850" s="35">
        <v>15910</v>
      </c>
    </row>
    <row r="851" spans="1:33" hidden="1">
      <c r="A851" s="35" t="s">
        <v>1305</v>
      </c>
      <c r="B851" s="35" t="s">
        <v>2192</v>
      </c>
      <c r="C851" s="35" t="b">
        <f t="shared" si="26"/>
        <v>1</v>
      </c>
      <c r="D851" s="35">
        <v>19.737108150470206</v>
      </c>
      <c r="E851" s="35">
        <v>19.098092998955067</v>
      </c>
      <c r="F851" s="35">
        <v>6.3173860579692516</v>
      </c>
      <c r="G851" s="36">
        <v>0.44688657406368293</v>
      </c>
      <c r="H851" s="37">
        <v>43667</v>
      </c>
      <c r="I851" s="38">
        <v>43667.446886574071</v>
      </c>
      <c r="J851" s="35">
        <v>5</v>
      </c>
      <c r="K851" s="35" t="s">
        <v>745</v>
      </c>
      <c r="L851" s="35">
        <v>-5</v>
      </c>
      <c r="M851" s="35">
        <v>25</v>
      </c>
      <c r="N851" s="35">
        <v>3</v>
      </c>
      <c r="O851" s="35">
        <v>3.5947625799999998</v>
      </c>
      <c r="P851" s="35">
        <f t="shared" si="27"/>
        <v>1.6070026637632</v>
      </c>
      <c r="Q851" s="35">
        <v>88</v>
      </c>
      <c r="R851" s="35" t="s">
        <v>1777</v>
      </c>
      <c r="S851" s="35" t="s">
        <v>1403</v>
      </c>
      <c r="T851" s="35">
        <v>3.10526693332841E-3</v>
      </c>
      <c r="U851" s="35">
        <v>0.38269092400340998</v>
      </c>
      <c r="V851" s="35">
        <v>0.13307606193837601</v>
      </c>
      <c r="W851" s="35">
        <v>20486</v>
      </c>
      <c r="X851" s="35">
        <v>0.13000070421020199</v>
      </c>
      <c r="Y851" s="35">
        <v>2663.1944264501999</v>
      </c>
      <c r="Z851" s="35">
        <v>0.32275015604392199</v>
      </c>
      <c r="AA851" s="35">
        <v>58</v>
      </c>
      <c r="AB851" s="35">
        <v>2.07306793493423E-2</v>
      </c>
      <c r="AC851" s="35">
        <v>20486</v>
      </c>
      <c r="AD851" s="35">
        <v>5.1611439479016301E-2</v>
      </c>
      <c r="AE851" s="35">
        <v>20486</v>
      </c>
      <c r="AF851" s="35">
        <v>8.24899305081402E-2</v>
      </c>
      <c r="AG851" s="35">
        <v>20486</v>
      </c>
    </row>
    <row r="852" spans="1:33" hidden="1">
      <c r="A852" s="35" t="s">
        <v>1306</v>
      </c>
      <c r="B852" s="35" t="s">
        <v>2193</v>
      </c>
      <c r="C852" s="35" t="b">
        <f t="shared" si="26"/>
        <v>1</v>
      </c>
      <c r="D852" s="35">
        <v>21.339367816091979</v>
      </c>
      <c r="E852" s="35">
        <v>19.605538140020897</v>
      </c>
      <c r="F852" s="35">
        <v>7.4424571922849116</v>
      </c>
      <c r="G852" s="36">
        <v>0.44986111111938953</v>
      </c>
      <c r="H852" s="37">
        <v>43667</v>
      </c>
      <c r="I852" s="38">
        <v>43667.449861111112</v>
      </c>
      <c r="J852" s="35">
        <v>5</v>
      </c>
      <c r="K852" s="35" t="s">
        <v>745</v>
      </c>
      <c r="L852" s="35">
        <v>-5</v>
      </c>
      <c r="M852" s="35">
        <v>25</v>
      </c>
      <c r="N852" s="35">
        <v>3</v>
      </c>
      <c r="O852" s="35">
        <v>4.0712308000000004</v>
      </c>
      <c r="P852" s="35">
        <f t="shared" si="27"/>
        <v>1.8200030168320001</v>
      </c>
      <c r="Q852" s="35">
        <v>92</v>
      </c>
      <c r="R852" s="35" t="s">
        <v>1777</v>
      </c>
      <c r="S852" s="35" t="s">
        <v>1403</v>
      </c>
      <c r="T852" s="35">
        <v>2.9067619221876699E-3</v>
      </c>
      <c r="U852" s="35">
        <v>0.49499325506766001</v>
      </c>
      <c r="V852" s="35">
        <v>0.181588282386413</v>
      </c>
      <c r="W852" s="35">
        <v>13223</v>
      </c>
      <c r="X852" s="35">
        <v>0.18274783096051</v>
      </c>
      <c r="Y852" s="35">
        <v>2416.4745687908198</v>
      </c>
      <c r="Z852" s="35">
        <v>0.33249995495607798</v>
      </c>
      <c r="AA852" s="35">
        <v>861</v>
      </c>
      <c r="AB852" s="35">
        <v>3.91563945638395E-2</v>
      </c>
      <c r="AC852" s="35">
        <v>13223</v>
      </c>
      <c r="AD852" s="35">
        <v>8.2898955208562997E-2</v>
      </c>
      <c r="AE852" s="35">
        <v>13223</v>
      </c>
      <c r="AF852" s="35">
        <v>0.122112147752387</v>
      </c>
      <c r="AG852" s="35">
        <v>13223</v>
      </c>
    </row>
    <row r="853" spans="1:33" hidden="1">
      <c r="A853" s="35" t="s">
        <v>1307</v>
      </c>
      <c r="B853" s="35" t="s">
        <v>2194</v>
      </c>
      <c r="C853" s="35" t="b">
        <f t="shared" si="26"/>
        <v>1</v>
      </c>
      <c r="D853" s="35">
        <v>19.07880616509928</v>
      </c>
      <c r="E853" s="35">
        <v>18.178552769070009</v>
      </c>
      <c r="F853" s="35">
        <v>5.959091219260932</v>
      </c>
      <c r="G853" s="36">
        <v>0.45164351852145046</v>
      </c>
      <c r="H853" s="37">
        <v>43667</v>
      </c>
      <c r="I853" s="38">
        <v>43667.451643518521</v>
      </c>
      <c r="J853" s="35">
        <v>5</v>
      </c>
      <c r="K853" s="35" t="s">
        <v>745</v>
      </c>
      <c r="L853" s="35">
        <v>0</v>
      </c>
      <c r="M853" s="35">
        <v>25</v>
      </c>
      <c r="N853" s="35">
        <v>3</v>
      </c>
      <c r="O853" s="35">
        <v>4.0712308000000004</v>
      </c>
      <c r="P853" s="35">
        <f t="shared" si="27"/>
        <v>1.8200030168320001</v>
      </c>
      <c r="Q853" s="35">
        <v>92</v>
      </c>
      <c r="R853" s="35" t="s">
        <v>1777</v>
      </c>
      <c r="S853" s="35" t="s">
        <v>1403</v>
      </c>
      <c r="T853" s="35">
        <v>4.0699096570657196E-3</v>
      </c>
      <c r="U853" s="35">
        <v>0.57481534220514297</v>
      </c>
      <c r="V853" s="35">
        <v>0.156738409659542</v>
      </c>
      <c r="W853" s="35">
        <v>16621</v>
      </c>
      <c r="X853" s="35">
        <v>0.151943336443775</v>
      </c>
      <c r="Y853" s="35">
        <v>2525.45019503199</v>
      </c>
      <c r="Z853" s="35">
        <v>0.36463415880327099</v>
      </c>
      <c r="AA853" s="35">
        <v>501</v>
      </c>
      <c r="AB853" s="35">
        <v>2.9272664003755101E-2</v>
      </c>
      <c r="AC853" s="35">
        <v>16621</v>
      </c>
      <c r="AD853" s="35">
        <v>6.6360185900706803E-2</v>
      </c>
      <c r="AE853" s="35">
        <v>16621</v>
      </c>
      <c r="AF853" s="35">
        <v>0.101450144045306</v>
      </c>
      <c r="AG853" s="35">
        <v>16621</v>
      </c>
    </row>
    <row r="854" spans="1:33" hidden="1">
      <c r="A854" s="35" t="s">
        <v>1308</v>
      </c>
      <c r="B854" s="35" t="s">
        <v>2195</v>
      </c>
      <c r="C854" s="35" t="b">
        <f t="shared" si="26"/>
        <v>1</v>
      </c>
      <c r="D854" s="35">
        <v>19.800540752351079</v>
      </c>
      <c r="E854" s="35">
        <v>16.098484848484848</v>
      </c>
      <c r="F854" s="35">
        <v>11.378066298699336</v>
      </c>
      <c r="G854" s="36">
        <v>0.45391203704639338</v>
      </c>
      <c r="H854" s="37">
        <v>43667</v>
      </c>
      <c r="I854" s="38">
        <v>43667.453912037039</v>
      </c>
      <c r="J854" s="35">
        <v>5</v>
      </c>
      <c r="K854" s="35" t="s">
        <v>745</v>
      </c>
      <c r="L854" s="35">
        <v>10</v>
      </c>
      <c r="M854" s="35">
        <v>25</v>
      </c>
      <c r="N854" s="35">
        <v>3</v>
      </c>
      <c r="O854" s="35">
        <v>5.3239172000000003</v>
      </c>
      <c r="P854" s="35">
        <f t="shared" si="27"/>
        <v>2.3800039450880002</v>
      </c>
      <c r="Q854" s="35">
        <v>68</v>
      </c>
      <c r="R854" s="35" t="s">
        <v>1777</v>
      </c>
      <c r="S854" s="35" t="s">
        <v>1403</v>
      </c>
      <c r="T854" s="35">
        <v>2.8401128560292198E-3</v>
      </c>
      <c r="U854" s="35">
        <v>0.37868964420329598</v>
      </c>
      <c r="V854" s="35">
        <v>0.122506529381992</v>
      </c>
      <c r="W854" s="35">
        <v>16551</v>
      </c>
      <c r="X854" s="35">
        <v>0.117590094222531</v>
      </c>
      <c r="Y854" s="35">
        <v>1946.23364947711</v>
      </c>
      <c r="Z854" s="35">
        <v>0.334435578269415</v>
      </c>
      <c r="AA854" s="35">
        <v>105</v>
      </c>
      <c r="AB854" s="35">
        <v>1.74307812171174E-2</v>
      </c>
      <c r="AC854" s="35">
        <v>16551</v>
      </c>
      <c r="AD854" s="35">
        <v>4.5394127976292303E-2</v>
      </c>
      <c r="AE854" s="35">
        <v>16551</v>
      </c>
      <c r="AF854" s="35">
        <v>7.4232867504034905E-2</v>
      </c>
      <c r="AG854" s="35">
        <v>16551</v>
      </c>
    </row>
    <row r="855" spans="1:33" hidden="1">
      <c r="A855" s="35" t="s">
        <v>1309</v>
      </c>
      <c r="B855" s="35" t="s">
        <v>2196</v>
      </c>
      <c r="C855" s="35" t="b">
        <f t="shared" si="26"/>
        <v>1</v>
      </c>
      <c r="D855" s="35">
        <v>24.472761233019853</v>
      </c>
      <c r="E855" s="35">
        <v>16.628134796238243</v>
      </c>
      <c r="F855" s="35">
        <v>16.548760945839653</v>
      </c>
      <c r="G855" s="36">
        <v>0.45528935184120201</v>
      </c>
      <c r="H855" s="37">
        <v>43667</v>
      </c>
      <c r="I855" s="38">
        <v>43667.455289351848</v>
      </c>
      <c r="J855" s="35">
        <v>5</v>
      </c>
      <c r="K855" s="35" t="s">
        <v>745</v>
      </c>
      <c r="L855" s="35">
        <v>5</v>
      </c>
      <c r="M855" s="35">
        <v>25</v>
      </c>
      <c r="N855" s="35">
        <v>3</v>
      </c>
      <c r="O855" s="35">
        <v>5.3239172000000003</v>
      </c>
      <c r="P855" s="35">
        <f t="shared" si="27"/>
        <v>2.3800039450880002</v>
      </c>
      <c r="Q855" s="35">
        <v>68</v>
      </c>
      <c r="R855" s="35" t="s">
        <v>1777</v>
      </c>
      <c r="S855" s="35" t="s">
        <v>1403</v>
      </c>
      <c r="T855" s="35">
        <v>2.6968725411244E-3</v>
      </c>
      <c r="U855" s="35">
        <v>0.50953608897373204</v>
      </c>
      <c r="V855" s="35">
        <v>0.13910033813492101</v>
      </c>
      <c r="W855" s="35">
        <v>15033</v>
      </c>
      <c r="X855" s="35">
        <v>0.10525259847475101</v>
      </c>
      <c r="Y855" s="35">
        <v>1582.2623128709299</v>
      </c>
      <c r="Z855" s="35">
        <v>0.370094665199452</v>
      </c>
      <c r="AA855" s="35">
        <v>1229</v>
      </c>
      <c r="AB855" s="35">
        <v>2.8016686689502399E-2</v>
      </c>
      <c r="AC855" s="35">
        <v>15033</v>
      </c>
      <c r="AD855" s="35">
        <v>5.98152539317761E-2</v>
      </c>
      <c r="AE855" s="35">
        <v>15033</v>
      </c>
      <c r="AF855" s="35">
        <v>9.0178157501934905E-2</v>
      </c>
      <c r="AG855" s="35">
        <v>15033</v>
      </c>
    </row>
    <row r="856" spans="1:33" hidden="1">
      <c r="A856" s="35" t="s">
        <v>1310</v>
      </c>
      <c r="B856" s="35" t="s">
        <v>2197</v>
      </c>
      <c r="C856" s="35" t="b">
        <f t="shared" si="26"/>
        <v>1</v>
      </c>
      <c r="D856" s="35">
        <v>25.193942006269605</v>
      </c>
      <c r="E856" s="35">
        <v>22.548328108672937</v>
      </c>
      <c r="F856" s="35">
        <v>11.427258660545627</v>
      </c>
      <c r="G856" s="36">
        <v>0.45719907406601124</v>
      </c>
      <c r="H856" s="37">
        <v>43667</v>
      </c>
      <c r="I856" s="38">
        <v>43667.457199074073</v>
      </c>
      <c r="J856" s="35">
        <v>5</v>
      </c>
      <c r="K856" s="35" t="s">
        <v>745</v>
      </c>
      <c r="L856" s="35">
        <v>10</v>
      </c>
      <c r="M856" s="35">
        <v>25</v>
      </c>
      <c r="N856" s="35">
        <v>3</v>
      </c>
      <c r="O856" s="35">
        <v>5.4245795000000001</v>
      </c>
      <c r="P856" s="35">
        <f t="shared" si="27"/>
        <v>2.4250040196799998</v>
      </c>
      <c r="Q856" s="35">
        <v>85</v>
      </c>
      <c r="R856" s="35" t="s">
        <v>1777</v>
      </c>
      <c r="S856" s="35" t="s">
        <v>1403</v>
      </c>
      <c r="T856" s="35">
        <v>3.1027809158659502E-3</v>
      </c>
      <c r="U856" s="35">
        <v>0.65915274997481099</v>
      </c>
      <c r="V856" s="35">
        <v>0.22606394460021201</v>
      </c>
      <c r="W856" s="35">
        <v>17012</v>
      </c>
      <c r="X856" s="35">
        <v>0.233141682818406</v>
      </c>
      <c r="Y856" s="35">
        <v>3966.2063081067199</v>
      </c>
      <c r="Z856" s="35">
        <v>0.36249349836465899</v>
      </c>
      <c r="AA856" s="35">
        <v>5329</v>
      </c>
      <c r="AB856" s="35">
        <v>6.5074070200517295E-2</v>
      </c>
      <c r="AC856" s="35">
        <v>17012</v>
      </c>
      <c r="AD856" s="35">
        <v>0.118684077153865</v>
      </c>
      <c r="AE856" s="35">
        <v>17012</v>
      </c>
      <c r="AF856" s="35">
        <v>0.16277082561669601</v>
      </c>
      <c r="AG856" s="35">
        <v>17012</v>
      </c>
    </row>
    <row r="857" spans="1:33" hidden="1">
      <c r="A857" s="35" t="s">
        <v>1311</v>
      </c>
      <c r="B857" s="35" t="s">
        <v>2198</v>
      </c>
      <c r="C857" s="35" t="b">
        <f t="shared" si="26"/>
        <v>1</v>
      </c>
      <c r="D857" s="35">
        <v>24.578116509926854</v>
      </c>
      <c r="E857" s="35">
        <v>21.642502612330198</v>
      </c>
      <c r="F857" s="35">
        <v>11.915376037934301</v>
      </c>
      <c r="G857" s="36">
        <v>0.45959490741370246</v>
      </c>
      <c r="H857" s="37">
        <v>43667</v>
      </c>
      <c r="I857" s="38">
        <v>43667.459594907406</v>
      </c>
      <c r="J857" s="35">
        <v>5</v>
      </c>
      <c r="K857" s="35" t="s">
        <v>745</v>
      </c>
      <c r="L857" s="35">
        <v>-5</v>
      </c>
      <c r="M857" s="35">
        <v>25</v>
      </c>
      <c r="N857" s="35">
        <v>3</v>
      </c>
      <c r="O857" s="35">
        <v>5.4245795000000001</v>
      </c>
      <c r="P857" s="35">
        <f t="shared" si="27"/>
        <v>2.4250040196799998</v>
      </c>
      <c r="Q857" s="35">
        <v>85</v>
      </c>
      <c r="R857" s="35" t="s">
        <v>1777</v>
      </c>
      <c r="S857" s="35" t="s">
        <v>1403</v>
      </c>
      <c r="T857" s="35">
        <v>5.6818693960476096E-3</v>
      </c>
      <c r="U857" s="35">
        <v>1.7725183769420101</v>
      </c>
      <c r="V857" s="35">
        <v>0.263637138224593</v>
      </c>
      <c r="W857" s="35">
        <v>42192</v>
      </c>
      <c r="X857" s="35">
        <v>0.128826906163135</v>
      </c>
      <c r="Y857" s="35">
        <v>5435.4648248349904</v>
      </c>
      <c r="Z857" s="35">
        <v>0.72013205491617105</v>
      </c>
      <c r="AA857" s="35">
        <v>10108</v>
      </c>
      <c r="AB857" s="35">
        <v>0.16314913973157899</v>
      </c>
      <c r="AC857" s="35">
        <v>42192</v>
      </c>
      <c r="AD857" s="35">
        <v>0.19156289778696201</v>
      </c>
      <c r="AE857" s="35">
        <v>42192</v>
      </c>
      <c r="AF857" s="35">
        <v>0.21931288152977299</v>
      </c>
      <c r="AG857" s="35">
        <v>42192</v>
      </c>
    </row>
    <row r="858" spans="1:33" hidden="1">
      <c r="A858" s="35" t="s">
        <v>1312</v>
      </c>
      <c r="B858" s="35" t="s">
        <v>2199</v>
      </c>
      <c r="C858" s="35" t="b">
        <f t="shared" si="26"/>
        <v>1</v>
      </c>
      <c r="D858" s="35">
        <v>14.854122257053296</v>
      </c>
      <c r="E858" s="35">
        <v>11.678422152560083</v>
      </c>
      <c r="F858" s="35">
        <v>9.2175960523865808</v>
      </c>
      <c r="G858" s="36">
        <v>0.46116898147738539</v>
      </c>
      <c r="H858" s="37">
        <v>43667</v>
      </c>
      <c r="I858" s="38">
        <v>43667.461168981485</v>
      </c>
      <c r="J858" s="35">
        <v>5</v>
      </c>
      <c r="K858" s="35" t="s">
        <v>745</v>
      </c>
      <c r="L858" s="35">
        <v>0</v>
      </c>
      <c r="M858" s="35">
        <v>25</v>
      </c>
      <c r="N858" s="35">
        <v>3</v>
      </c>
      <c r="O858" s="35">
        <v>6.6638442600000003</v>
      </c>
      <c r="P858" s="35">
        <f t="shared" si="27"/>
        <v>2.9790049379904002</v>
      </c>
      <c r="Q858" s="35">
        <v>62</v>
      </c>
      <c r="R858" s="35" t="s">
        <v>1777</v>
      </c>
      <c r="S858" s="35" t="s">
        <v>1403</v>
      </c>
      <c r="T858" s="35">
        <v>4.1649008328266601E-3</v>
      </c>
      <c r="U858" s="35">
        <v>0.55110446013854197</v>
      </c>
      <c r="V858" s="35">
        <v>0.14739417848419201</v>
      </c>
      <c r="W858" s="35">
        <v>25065</v>
      </c>
      <c r="X858" s="35">
        <v>0.116784484335741</v>
      </c>
      <c r="Y858" s="35">
        <v>2927.2030998753398</v>
      </c>
      <c r="Z858" s="35">
        <v>0.36592669882381201</v>
      </c>
      <c r="AA858" s="35">
        <v>2356</v>
      </c>
      <c r="AB858" s="35">
        <v>3.03340965352243E-2</v>
      </c>
      <c r="AC858" s="35">
        <v>25065</v>
      </c>
      <c r="AD858" s="35">
        <v>6.4324801579364793E-2</v>
      </c>
      <c r="AE858" s="35">
        <v>25065</v>
      </c>
      <c r="AF858" s="35">
        <v>9.6373252046791105E-2</v>
      </c>
      <c r="AG858" s="35">
        <v>25065</v>
      </c>
    </row>
    <row r="859" spans="1:33" hidden="1">
      <c r="A859" s="35" t="s">
        <v>1313</v>
      </c>
      <c r="B859" s="35" t="s">
        <v>2200</v>
      </c>
      <c r="C859" s="35" t="b">
        <f t="shared" si="26"/>
        <v>1</v>
      </c>
      <c r="D859" s="35">
        <v>21.210428422152564</v>
      </c>
      <c r="E859" s="35">
        <v>17.783437826541274</v>
      </c>
      <c r="F859" s="35">
        <v>10.198550894320698</v>
      </c>
      <c r="G859" s="36">
        <v>0.4631828703568317</v>
      </c>
      <c r="H859" s="37">
        <v>43667</v>
      </c>
      <c r="I859" s="38">
        <v>43667.463182870371</v>
      </c>
      <c r="J859" s="35">
        <v>5</v>
      </c>
      <c r="K859" s="35" t="s">
        <v>745</v>
      </c>
      <c r="L859" s="35">
        <v>10</v>
      </c>
      <c r="M859" s="35">
        <v>25</v>
      </c>
      <c r="N859" s="35">
        <v>3</v>
      </c>
      <c r="O859" s="35">
        <v>6.6638442600000003</v>
      </c>
      <c r="P859" s="35">
        <f t="shared" si="27"/>
        <v>2.9790049379904002</v>
      </c>
      <c r="Q859" s="35">
        <v>62</v>
      </c>
      <c r="R859" s="35" t="s">
        <v>1777</v>
      </c>
      <c r="S859" s="35" t="s">
        <v>1403</v>
      </c>
      <c r="T859" s="35">
        <v>4.2470030368605399E-3</v>
      </c>
      <c r="U859" s="35">
        <v>0.46174440178885401</v>
      </c>
      <c r="V859" s="35">
        <v>0.138818327348781</v>
      </c>
      <c r="W859" s="35">
        <v>29790</v>
      </c>
      <c r="X859" s="35">
        <v>0.10738857958195799</v>
      </c>
      <c r="Y859" s="35">
        <v>3199.1057857465298</v>
      </c>
      <c r="Z859" s="35">
        <v>0.33562785010308399</v>
      </c>
      <c r="AA859" s="35">
        <v>1427</v>
      </c>
      <c r="AB859" s="35">
        <v>2.5811021539827901E-2</v>
      </c>
      <c r="AC859" s="35">
        <v>29790</v>
      </c>
      <c r="AD859" s="35">
        <v>5.7994397901815001E-2</v>
      </c>
      <c r="AE859" s="35">
        <v>29790</v>
      </c>
      <c r="AF859" s="35">
        <v>8.8950923129576601E-2</v>
      </c>
      <c r="AG859" s="35">
        <v>29790</v>
      </c>
    </row>
    <row r="860" spans="1:33" hidden="1">
      <c r="A860" s="35" t="s">
        <v>1314</v>
      </c>
      <c r="B860" s="35" t="s">
        <v>2201</v>
      </c>
      <c r="C860" s="35" t="b">
        <f t="shared" si="26"/>
        <v>1</v>
      </c>
      <c r="D860" s="35">
        <v>30.011828631138975</v>
      </c>
      <c r="E860" s="35">
        <v>28.368599791013583</v>
      </c>
      <c r="F860" s="35">
        <v>13.487682031779448</v>
      </c>
      <c r="G860" s="36">
        <v>0.46451388890272938</v>
      </c>
      <c r="H860" s="37">
        <v>43667</v>
      </c>
      <c r="I860" s="38">
        <v>43667.464513888888</v>
      </c>
      <c r="J860" s="35">
        <v>5</v>
      </c>
      <c r="K860" s="35" t="s">
        <v>745</v>
      </c>
      <c r="L860" s="35">
        <v>5</v>
      </c>
      <c r="M860" s="35">
        <v>25</v>
      </c>
      <c r="N860" s="35">
        <v>3</v>
      </c>
      <c r="O860" s="35">
        <v>3.4090965600000001</v>
      </c>
      <c r="P860" s="35">
        <f t="shared" si="27"/>
        <v>1.5240025261824</v>
      </c>
      <c r="Q860" s="35">
        <v>123</v>
      </c>
      <c r="R860" s="35" t="s">
        <v>1777</v>
      </c>
      <c r="S860" s="35" t="s">
        <v>1403</v>
      </c>
      <c r="T860" s="35">
        <v>5.1323128727911302E-3</v>
      </c>
      <c r="U860" s="35">
        <v>0.45373879202432899</v>
      </c>
      <c r="V860" s="35">
        <v>0.14000882133686801</v>
      </c>
      <c r="W860" s="35">
        <v>26189</v>
      </c>
      <c r="X860" s="35">
        <v>0.13682149676248601</v>
      </c>
      <c r="Y860" s="35">
        <v>3583.2181787127502</v>
      </c>
      <c r="Z860" s="35">
        <v>0.33327657004857603</v>
      </c>
      <c r="AA860" s="35">
        <v>411</v>
      </c>
      <c r="AB860" s="35">
        <v>2.4065909418436799E-2</v>
      </c>
      <c r="AC860" s="35">
        <v>26189</v>
      </c>
      <c r="AD860" s="35">
        <v>5.6805654348804899E-2</v>
      </c>
      <c r="AE860" s="35">
        <v>26189</v>
      </c>
      <c r="AF860" s="35">
        <v>8.8656302199889098E-2</v>
      </c>
      <c r="AG860" s="35">
        <v>26189</v>
      </c>
    </row>
    <row r="861" spans="1:33" hidden="1">
      <c r="A861" s="35" t="s">
        <v>1315</v>
      </c>
      <c r="B861" s="35" t="s">
        <v>2202</v>
      </c>
      <c r="C861" s="35" t="b">
        <f t="shared" si="26"/>
        <v>1</v>
      </c>
      <c r="D861" s="35">
        <v>17.738717345872512</v>
      </c>
      <c r="E861" s="35">
        <v>16.963819226750264</v>
      </c>
      <c r="F861" s="35">
        <v>5.8507582307459751</v>
      </c>
      <c r="G861" s="36">
        <v>0.46619212962104939</v>
      </c>
      <c r="H861" s="37">
        <v>43667</v>
      </c>
      <c r="I861" s="38">
        <v>43667.466192129628</v>
      </c>
      <c r="J861" s="35">
        <v>5</v>
      </c>
      <c r="K861" s="35" t="s">
        <v>745</v>
      </c>
      <c r="L861" s="35">
        <v>-5</v>
      </c>
      <c r="M861" s="35">
        <v>25</v>
      </c>
      <c r="N861" s="35">
        <v>3</v>
      </c>
      <c r="O861" s="35">
        <v>3.4090965600000001</v>
      </c>
      <c r="P861" s="35">
        <f t="shared" si="27"/>
        <v>1.5240025261824</v>
      </c>
      <c r="Q861" s="35">
        <v>123</v>
      </c>
      <c r="R861" s="35" t="s">
        <v>1777</v>
      </c>
      <c r="S861" s="35" t="s">
        <v>1403</v>
      </c>
      <c r="T861" s="35">
        <v>3.3376700041417499E-3</v>
      </c>
      <c r="U861" s="35">
        <v>0.50802020819591698</v>
      </c>
      <c r="V861" s="35">
        <v>0.15711868953993299</v>
      </c>
      <c r="W861" s="35">
        <v>16747</v>
      </c>
      <c r="X861" s="35">
        <v>0.152963012675286</v>
      </c>
      <c r="Y861" s="35">
        <v>2561.6715732730099</v>
      </c>
      <c r="Z861" s="35">
        <v>0.339364810385061</v>
      </c>
      <c r="AA861" s="35">
        <v>337</v>
      </c>
      <c r="AB861" s="35">
        <v>2.9128979525845401E-2</v>
      </c>
      <c r="AC861" s="35">
        <v>16747</v>
      </c>
      <c r="AD861" s="35">
        <v>6.6460392289368897E-2</v>
      </c>
      <c r="AE861" s="35">
        <v>16747</v>
      </c>
      <c r="AF861" s="35">
        <v>0.101700444278577</v>
      </c>
      <c r="AG861" s="35">
        <v>16747</v>
      </c>
    </row>
    <row r="862" spans="1:33" hidden="1">
      <c r="A862" s="35" t="s">
        <v>1316</v>
      </c>
      <c r="B862" s="35" t="s">
        <v>2203</v>
      </c>
      <c r="C862" s="35" t="b">
        <f t="shared" si="26"/>
        <v>1</v>
      </c>
      <c r="D862" s="35">
        <v>12.524213688610249</v>
      </c>
      <c r="E862" s="35">
        <v>9.3978578892371996</v>
      </c>
      <c r="F862" s="35">
        <v>9.6518948948690682</v>
      </c>
      <c r="G862" s="36">
        <v>0.46759259258396924</v>
      </c>
      <c r="H862" s="37">
        <v>43667</v>
      </c>
      <c r="I862" s="38">
        <v>43667.467592592591</v>
      </c>
      <c r="J862" s="35">
        <v>5</v>
      </c>
      <c r="K862" s="35" t="s">
        <v>745</v>
      </c>
      <c r="L862" s="35">
        <v>0</v>
      </c>
      <c r="M862" s="35">
        <v>25</v>
      </c>
      <c r="N862" s="35">
        <v>3</v>
      </c>
      <c r="O862" s="35">
        <v>4.1718931000000001</v>
      </c>
      <c r="P862" s="35">
        <f t="shared" si="27"/>
        <v>1.8650030914240001</v>
      </c>
      <c r="Q862" s="35">
        <v>170</v>
      </c>
      <c r="R862" s="35" t="s">
        <v>1777</v>
      </c>
      <c r="S862" s="35" t="s">
        <v>1341</v>
      </c>
      <c r="T862" s="35">
        <v>6.2116808538164999E-3</v>
      </c>
      <c r="U862" s="35">
        <v>0.42814959360493599</v>
      </c>
      <c r="V862" s="35">
        <v>0.111691034209358</v>
      </c>
      <c r="W862" s="35">
        <v>26610</v>
      </c>
      <c r="X862" s="35">
        <v>8.2409123698316794E-2</v>
      </c>
      <c r="Y862" s="35">
        <v>2192.9067816122101</v>
      </c>
      <c r="Z862" s="35">
        <v>0.33554416865473602</v>
      </c>
      <c r="AA862" s="35">
        <v>472</v>
      </c>
      <c r="AB862" s="35">
        <v>1.68630319350478E-2</v>
      </c>
      <c r="AC862" s="35">
        <v>26610</v>
      </c>
      <c r="AD862" s="35">
        <v>4.1867030750618199E-2</v>
      </c>
      <c r="AE862" s="35">
        <v>26610</v>
      </c>
      <c r="AF862" s="35">
        <v>6.7739725766555695E-2</v>
      </c>
      <c r="AG862" s="35">
        <v>26610</v>
      </c>
    </row>
    <row r="863" spans="1:33" hidden="1">
      <c r="A863" s="35" t="s">
        <v>1317</v>
      </c>
      <c r="B863" s="35" t="s">
        <v>2204</v>
      </c>
      <c r="C863" s="35" t="b">
        <f t="shared" si="26"/>
        <v>1</v>
      </c>
      <c r="D863" s="35">
        <v>20.26513845350053</v>
      </c>
      <c r="E863" s="35">
        <v>17.849399164054333</v>
      </c>
      <c r="F863" s="35">
        <v>12.91619648153655</v>
      </c>
      <c r="G863" s="36">
        <v>0.47028935185517184</v>
      </c>
      <c r="H863" s="37">
        <v>43667</v>
      </c>
      <c r="I863" s="38">
        <v>43667.470289351855</v>
      </c>
      <c r="J863" s="35">
        <v>5</v>
      </c>
      <c r="K863" s="35" t="s">
        <v>745</v>
      </c>
      <c r="L863" s="35">
        <v>-5</v>
      </c>
      <c r="M863" s="35">
        <v>25</v>
      </c>
      <c r="N863" s="35">
        <v>3</v>
      </c>
      <c r="O863" s="35">
        <v>4.1718931000000001</v>
      </c>
      <c r="P863" s="35">
        <f t="shared" si="27"/>
        <v>1.8650030914240001</v>
      </c>
      <c r="Q863" s="35">
        <v>170</v>
      </c>
      <c r="R863" s="35" t="s">
        <v>1777</v>
      </c>
      <c r="S863" s="35" t="s">
        <v>1341</v>
      </c>
      <c r="T863" s="35">
        <v>3.6574792319853202E-3</v>
      </c>
      <c r="U863" s="35">
        <v>0.75067897436597497</v>
      </c>
      <c r="V863" s="35">
        <v>0.20598797604435301</v>
      </c>
      <c r="W863" s="35">
        <v>25466</v>
      </c>
      <c r="X863" s="35">
        <v>0.19542075178076401</v>
      </c>
      <c r="Y863" s="35">
        <v>4976.58486484894</v>
      </c>
      <c r="Z863" s="35">
        <v>0.39643638887784499</v>
      </c>
      <c r="AA863" s="35">
        <v>4430</v>
      </c>
      <c r="AB863" s="35">
        <v>5.5470344392125601E-2</v>
      </c>
      <c r="AC863" s="35">
        <v>25466</v>
      </c>
      <c r="AD863" s="35">
        <v>0.103870982136037</v>
      </c>
      <c r="AE863" s="35">
        <v>25466</v>
      </c>
      <c r="AF863" s="35">
        <v>0.145151877208442</v>
      </c>
      <c r="AG863" s="35">
        <v>25466</v>
      </c>
    </row>
    <row r="864" spans="1:33" hidden="1">
      <c r="A864" s="35" t="s">
        <v>1318</v>
      </c>
      <c r="B864" s="35" t="s">
        <v>2205</v>
      </c>
      <c r="C864" s="35" t="b">
        <f t="shared" si="26"/>
        <v>1</v>
      </c>
      <c r="D864" s="35">
        <v>22.00290491118075</v>
      </c>
      <c r="E864" s="35">
        <v>20.100574712643677</v>
      </c>
      <c r="F864" s="35">
        <v>11.143226963653458</v>
      </c>
      <c r="G864" s="36">
        <v>0.47333333332790062</v>
      </c>
      <c r="H864" s="37">
        <v>43667</v>
      </c>
      <c r="I864" s="38">
        <v>43667.473333333335</v>
      </c>
      <c r="J864" s="35">
        <v>5</v>
      </c>
      <c r="K864" s="35" t="s">
        <v>745</v>
      </c>
      <c r="L864" s="35">
        <v>10</v>
      </c>
      <c r="M864" s="35">
        <v>25</v>
      </c>
      <c r="N864" s="35">
        <v>3</v>
      </c>
      <c r="O864" s="35">
        <v>3.6752924199999999</v>
      </c>
      <c r="P864" s="35">
        <f t="shared" si="27"/>
        <v>1.6430027234367999</v>
      </c>
      <c r="Q864" s="35">
        <v>311</v>
      </c>
      <c r="R864" s="35" t="s">
        <v>1777</v>
      </c>
      <c r="S864" s="35" t="s">
        <v>1339</v>
      </c>
      <c r="T864" s="35">
        <v>3.1348819897203499E-3</v>
      </c>
      <c r="U864" s="35">
        <v>0.53125881055485102</v>
      </c>
      <c r="V864" s="35">
        <v>0.144911532224794</v>
      </c>
      <c r="W864" s="35">
        <v>14968</v>
      </c>
      <c r="X864" s="35">
        <v>0.14386049154955199</v>
      </c>
      <c r="Y864" s="35">
        <v>2153.3038375136998</v>
      </c>
      <c r="Z864" s="35">
        <v>0.37227767686455698</v>
      </c>
      <c r="AA864" s="35">
        <v>232</v>
      </c>
      <c r="AB864" s="35">
        <v>2.4686549680612201E-2</v>
      </c>
      <c r="AC864" s="35">
        <v>14968</v>
      </c>
      <c r="AD864" s="35">
        <v>5.8706021542231999E-2</v>
      </c>
      <c r="AE864" s="35">
        <v>14968</v>
      </c>
      <c r="AF864" s="35">
        <v>9.1791657975207205E-2</v>
      </c>
      <c r="AG864" s="35">
        <v>14968</v>
      </c>
    </row>
    <row r="865" spans="1:33" hidden="1">
      <c r="A865" s="35" t="s">
        <v>1319</v>
      </c>
      <c r="B865" s="35" t="s">
        <v>2206</v>
      </c>
      <c r="C865" s="35" t="b">
        <f t="shared" si="26"/>
        <v>1</v>
      </c>
      <c r="D865" s="35">
        <v>12.946016196447223</v>
      </c>
      <c r="E865" s="35">
        <v>10.026776384535005</v>
      </c>
      <c r="F865" s="35">
        <v>9.4521932006314948</v>
      </c>
      <c r="G865" s="36">
        <v>0.4766898148227483</v>
      </c>
      <c r="H865" s="37">
        <v>43667</v>
      </c>
      <c r="I865" s="38">
        <v>43667.476689814815</v>
      </c>
      <c r="J865" s="35">
        <v>5</v>
      </c>
      <c r="K865" s="35" t="s">
        <v>745</v>
      </c>
      <c r="L865" s="35">
        <v>0</v>
      </c>
      <c r="M865" s="35">
        <v>25</v>
      </c>
      <c r="N865" s="35">
        <v>3</v>
      </c>
      <c r="O865" s="35">
        <v>2.7424884399999998</v>
      </c>
      <c r="P865" s="35">
        <f t="shared" si="27"/>
        <v>1.2260020322176</v>
      </c>
      <c r="Q865" s="35">
        <v>124</v>
      </c>
      <c r="R865" s="35" t="s">
        <v>1777</v>
      </c>
      <c r="S865" s="35" t="s">
        <v>1403</v>
      </c>
      <c r="T865" s="35">
        <v>3.0764326574662798E-3</v>
      </c>
      <c r="U865" s="35">
        <v>0.42856212677836403</v>
      </c>
      <c r="V865" s="35">
        <v>0.121441270385293</v>
      </c>
      <c r="W865" s="35">
        <v>18941</v>
      </c>
      <c r="X865" s="35">
        <v>0.108637807436954</v>
      </c>
      <c r="Y865" s="35">
        <v>2057.7087106633498</v>
      </c>
      <c r="Z865" s="35">
        <v>0.32965790332217199</v>
      </c>
      <c r="AA865" s="35">
        <v>126</v>
      </c>
      <c r="AB865" s="35">
        <v>1.7540626149174701E-2</v>
      </c>
      <c r="AC865" s="35">
        <v>18941</v>
      </c>
      <c r="AD865" s="35">
        <v>4.5158856525965199E-2</v>
      </c>
      <c r="AE865" s="35">
        <v>18941</v>
      </c>
      <c r="AF865" s="35">
        <v>7.3650500884925696E-2</v>
      </c>
      <c r="AG865" s="35">
        <v>18941</v>
      </c>
    </row>
    <row r="866" spans="1:33" hidden="1">
      <c r="A866" s="35" t="s">
        <v>1320</v>
      </c>
      <c r="B866" s="35" t="s">
        <v>2207</v>
      </c>
      <c r="C866" s="35" t="b">
        <f t="shared" si="26"/>
        <v>1</v>
      </c>
      <c r="D866" s="35">
        <v>14.310420585161957</v>
      </c>
      <c r="E866" s="35">
        <v>11.954022988505747</v>
      </c>
      <c r="F866" s="35">
        <v>7.2236910545788175</v>
      </c>
      <c r="G866" s="36">
        <v>0.47871527777169831</v>
      </c>
      <c r="H866" s="37">
        <v>43667</v>
      </c>
      <c r="I866" s="38">
        <v>43667.478715277779</v>
      </c>
      <c r="J866" s="35">
        <v>5</v>
      </c>
      <c r="K866" s="35" t="s">
        <v>745</v>
      </c>
      <c r="L866" s="35">
        <v>5</v>
      </c>
      <c r="M866" s="35">
        <v>25</v>
      </c>
      <c r="N866" s="35">
        <v>3</v>
      </c>
      <c r="O866" s="35">
        <v>5.06443216</v>
      </c>
      <c r="P866" s="35">
        <f t="shared" si="27"/>
        <v>2.2640037528064001</v>
      </c>
      <c r="Q866" s="35">
        <v>54</v>
      </c>
      <c r="R866" s="35" t="s">
        <v>1777</v>
      </c>
      <c r="S866" s="35" t="s">
        <v>1403</v>
      </c>
      <c r="T866" s="35">
        <v>3.3839027276105298E-3</v>
      </c>
      <c r="U866" s="35">
        <v>0.70007635164922699</v>
      </c>
      <c r="V866" s="35">
        <v>0.21131597484623399</v>
      </c>
      <c r="W866" s="35">
        <v>14022</v>
      </c>
      <c r="X866" s="35">
        <v>0.19639914923571899</v>
      </c>
      <c r="Y866" s="35">
        <v>2753.9088705832501</v>
      </c>
      <c r="Z866" s="35">
        <v>0.37263889178689602</v>
      </c>
      <c r="AA866" s="35">
        <v>3645</v>
      </c>
      <c r="AB866" s="35">
        <v>5.9024803340383701E-2</v>
      </c>
      <c r="AC866" s="35">
        <v>14022</v>
      </c>
      <c r="AD866" s="35">
        <v>0.108805808138791</v>
      </c>
      <c r="AE866" s="35">
        <v>14022</v>
      </c>
      <c r="AF866" s="35">
        <v>0.15050247987229401</v>
      </c>
      <c r="AG866" s="35">
        <v>14022</v>
      </c>
    </row>
    <row r="867" spans="1:33" hidden="1">
      <c r="A867" s="35" t="s">
        <v>1321</v>
      </c>
      <c r="B867" s="35" t="s">
        <v>2208</v>
      </c>
      <c r="C867" s="35" t="b">
        <f t="shared" si="26"/>
        <v>1</v>
      </c>
      <c r="D867" s="35">
        <v>25.388484848484861</v>
      </c>
      <c r="E867" s="35">
        <v>23.439785788923722</v>
      </c>
      <c r="F867" s="35">
        <v>13.856410405384146</v>
      </c>
      <c r="G867" s="36">
        <v>0.48005787035799585</v>
      </c>
      <c r="H867" s="37">
        <v>43667</v>
      </c>
      <c r="I867" s="38">
        <v>43667.480057870373</v>
      </c>
      <c r="J867" s="35">
        <v>5</v>
      </c>
      <c r="K867" s="35" t="s">
        <v>745</v>
      </c>
      <c r="L867" s="35">
        <v>5</v>
      </c>
      <c r="M867" s="35">
        <v>25</v>
      </c>
      <c r="N867" s="35">
        <v>3</v>
      </c>
      <c r="O867" s="35">
        <v>5.06443216</v>
      </c>
      <c r="P867" s="35">
        <f t="shared" si="27"/>
        <v>2.2640037528064001</v>
      </c>
      <c r="Q867" s="35">
        <v>54</v>
      </c>
      <c r="R867" s="35" t="s">
        <v>1777</v>
      </c>
      <c r="S867" s="35" t="s">
        <v>1403</v>
      </c>
      <c r="T867" s="35">
        <v>6.7258441598492301E-3</v>
      </c>
      <c r="U867" s="35">
        <v>0.57103011345681798</v>
      </c>
      <c r="V867" s="35">
        <v>0.13512205299980101</v>
      </c>
      <c r="W867" s="35">
        <v>38296</v>
      </c>
      <c r="X867" s="35">
        <v>0.10084554145711699</v>
      </c>
      <c r="Y867" s="35">
        <v>3861.9808556417502</v>
      </c>
      <c r="Z867" s="35">
        <v>0.36893670084047597</v>
      </c>
      <c r="AA867" s="35">
        <v>2983</v>
      </c>
      <c r="AB867" s="35">
        <v>2.6297224164167299E-2</v>
      </c>
      <c r="AC867" s="35">
        <v>38296</v>
      </c>
      <c r="AD867" s="35">
        <v>5.7005729866279498E-2</v>
      </c>
      <c r="AE867" s="35">
        <v>38296</v>
      </c>
      <c r="AF867" s="35">
        <v>8.6747708080277403E-2</v>
      </c>
      <c r="AG867" s="35">
        <v>38296</v>
      </c>
    </row>
    <row r="868" spans="1:33" hidden="1">
      <c r="A868" s="35" t="s">
        <v>1322</v>
      </c>
      <c r="B868" s="35" t="s">
        <v>2209</v>
      </c>
      <c r="C868" s="35" t="b">
        <f t="shared" si="26"/>
        <v>1</v>
      </c>
      <c r="D868" s="35">
        <v>18.207311912225691</v>
      </c>
      <c r="E868" s="35">
        <v>16.60723615464995</v>
      </c>
      <c r="F868" s="35">
        <v>7.0997854559503395</v>
      </c>
      <c r="G868" s="36">
        <v>0.48390046297572553</v>
      </c>
      <c r="H868" s="37">
        <v>43667</v>
      </c>
      <c r="I868" s="38">
        <v>43667.483900462961</v>
      </c>
      <c r="J868" s="35">
        <v>5</v>
      </c>
      <c r="K868" s="35" t="s">
        <v>745</v>
      </c>
      <c r="L868" s="35">
        <v>10</v>
      </c>
      <c r="M868" s="35">
        <v>25</v>
      </c>
      <c r="N868" s="35">
        <v>3</v>
      </c>
      <c r="O868" s="35">
        <v>5.74446192</v>
      </c>
      <c r="P868" s="35">
        <f t="shared" si="27"/>
        <v>2.5680042567168</v>
      </c>
      <c r="Q868" s="35">
        <v>112</v>
      </c>
      <c r="R868" s="35" t="s">
        <v>1777</v>
      </c>
      <c r="S868" s="35" t="s">
        <v>1403</v>
      </c>
      <c r="T868" s="35">
        <v>6.8258170247833599E-3</v>
      </c>
      <c r="U868" s="35">
        <v>0.39394405438459101</v>
      </c>
      <c r="V868" s="35">
        <v>0.12191482215928399</v>
      </c>
      <c r="W868" s="35">
        <v>36969</v>
      </c>
      <c r="X868" s="35">
        <v>0.109443450027626</v>
      </c>
      <c r="Y868" s="35">
        <v>4046.0149040712899</v>
      </c>
      <c r="Z868" s="35">
        <v>0.33301148073669101</v>
      </c>
      <c r="AA868" s="35">
        <v>548</v>
      </c>
      <c r="AB868" s="35">
        <v>1.8418403218056101E-2</v>
      </c>
      <c r="AC868" s="35">
        <v>36969</v>
      </c>
      <c r="AD868" s="35">
        <v>4.6178302877384003E-2</v>
      </c>
      <c r="AE868" s="35">
        <v>36969</v>
      </c>
      <c r="AF868" s="35">
        <v>7.45353612959406E-2</v>
      </c>
      <c r="AG868" s="35">
        <v>36969</v>
      </c>
    </row>
    <row r="869" spans="1:33" hidden="1">
      <c r="A869" s="35" t="s">
        <v>1323</v>
      </c>
      <c r="B869" s="35" t="s">
        <v>2210</v>
      </c>
      <c r="C869" s="35" t="b">
        <f t="shared" si="26"/>
        <v>1</v>
      </c>
      <c r="D869" s="35">
        <v>19.935198537095101</v>
      </c>
      <c r="E869" s="35">
        <v>15.828761755485893</v>
      </c>
      <c r="F869" s="35">
        <v>12.643503992213232</v>
      </c>
      <c r="G869" s="36">
        <v>0.48650462963269092</v>
      </c>
      <c r="H869" s="37">
        <v>43667</v>
      </c>
      <c r="I869" s="38">
        <v>43667.486504629633</v>
      </c>
      <c r="J869" s="35">
        <v>5</v>
      </c>
      <c r="K869" s="35" t="s">
        <v>745</v>
      </c>
      <c r="L869" s="35">
        <v>-5</v>
      </c>
      <c r="M869" s="35">
        <v>25</v>
      </c>
      <c r="N869" s="35">
        <v>3</v>
      </c>
      <c r="O869" s="35">
        <v>3.7647700199999998</v>
      </c>
      <c r="P869" s="35">
        <f t="shared" si="27"/>
        <v>1.6830027897408</v>
      </c>
      <c r="Q869" s="35">
        <v>47</v>
      </c>
      <c r="R869" s="35" t="s">
        <v>1777</v>
      </c>
      <c r="S869" s="35" t="s">
        <v>1403</v>
      </c>
      <c r="T869" s="35">
        <v>4.3090043598017803E-3</v>
      </c>
      <c r="U869" s="35">
        <v>0.82141903915221803</v>
      </c>
      <c r="V869" s="35">
        <v>0.127888563719955</v>
      </c>
      <c r="W869" s="35">
        <v>22185</v>
      </c>
      <c r="X869" s="35">
        <v>7.7905013227142897E-2</v>
      </c>
      <c r="Y869" s="35">
        <v>1728.3227184441701</v>
      </c>
      <c r="Z869" s="35">
        <v>0.42065542818081503</v>
      </c>
      <c r="AA869" s="35">
        <v>2598</v>
      </c>
      <c r="AB869" s="35">
        <v>3.0649043415235399E-2</v>
      </c>
      <c r="AC869" s="35">
        <v>22185</v>
      </c>
      <c r="AD869" s="35">
        <v>5.8119970240122699E-2</v>
      </c>
      <c r="AE869" s="35">
        <v>22185</v>
      </c>
      <c r="AF869" s="35">
        <v>8.4461631627068601E-2</v>
      </c>
      <c r="AG869" s="35">
        <v>22185</v>
      </c>
    </row>
    <row r="870" spans="1:33" hidden="1">
      <c r="A870" s="35" t="s">
        <v>1324</v>
      </c>
      <c r="B870" s="35" t="s">
        <v>2211</v>
      </c>
      <c r="C870" s="35" t="b">
        <f t="shared" si="26"/>
        <v>1</v>
      </c>
      <c r="D870" s="35">
        <v>3.9027560083594568</v>
      </c>
      <c r="E870" s="35">
        <v>2.1283960292580986</v>
      </c>
      <c r="F870" s="35">
        <v>4.6201007444356579</v>
      </c>
      <c r="G870" s="36">
        <v>0.48791666666511446</v>
      </c>
      <c r="H870" s="37">
        <v>43667</v>
      </c>
      <c r="I870" s="38">
        <v>43667.487916666665</v>
      </c>
      <c r="J870" s="35">
        <v>5</v>
      </c>
      <c r="K870" s="35" t="s">
        <v>745</v>
      </c>
      <c r="L870" s="35">
        <v>0</v>
      </c>
      <c r="M870" s="35">
        <v>25</v>
      </c>
      <c r="N870" s="35">
        <v>3</v>
      </c>
      <c r="O870" s="35">
        <v>4.1293912400000004</v>
      </c>
      <c r="P870" s="35">
        <f t="shared" si="27"/>
        <v>1.8460030599296002</v>
      </c>
      <c r="Q870" s="35">
        <v>87</v>
      </c>
      <c r="R870" s="35" t="s">
        <v>1777</v>
      </c>
      <c r="S870" s="35" t="s">
        <v>1403</v>
      </c>
      <c r="T870" s="35">
        <v>3.6482574173103098E-3</v>
      </c>
      <c r="U870" s="35">
        <v>0.70955014710187503</v>
      </c>
      <c r="V870" s="35">
        <v>0.15838211898093299</v>
      </c>
      <c r="W870" s="35">
        <v>22359</v>
      </c>
      <c r="X870" s="35">
        <v>0.14190431908930801</v>
      </c>
      <c r="Y870" s="35">
        <v>3172.83867051783</v>
      </c>
      <c r="Z870" s="35">
        <v>0.35472895397644</v>
      </c>
      <c r="AA870" s="35">
        <v>1808</v>
      </c>
      <c r="AB870" s="35">
        <v>3.3051169515380799E-2</v>
      </c>
      <c r="AC870" s="35">
        <v>22359</v>
      </c>
      <c r="AD870" s="35">
        <v>7.0215190007854006E-2</v>
      </c>
      <c r="AE870" s="35">
        <v>22359</v>
      </c>
      <c r="AF870" s="35">
        <v>0.104605071289644</v>
      </c>
      <c r="AG870" s="35">
        <v>22359</v>
      </c>
    </row>
    <row r="877" spans="1:33">
      <c r="P877" s="35">
        <f>MAX(P2:P48)</f>
        <v>4.2600070613760002</v>
      </c>
      <c r="Q877" s="35">
        <f>MAX(Q2:Q48)</f>
        <v>163</v>
      </c>
    </row>
    <row r="878" spans="1:33">
      <c r="P878" s="35">
        <f>MIN(P2:P48)</f>
        <v>1.5690026007743998</v>
      </c>
      <c r="Q878" s="35">
        <f>MIN(Q2:Q48)</f>
        <v>78</v>
      </c>
    </row>
  </sheetData>
  <autoFilter ref="A1:W870">
    <filterColumn colId="3">
      <customFilters>
        <customFilter operator="notEqual" val=" "/>
      </customFilters>
    </filterColumn>
    <filterColumn colId="7">
      <filters>
        <dateGroupItem year="2019" month="3" dateTimeGrouping="month"/>
      </filters>
    </filterColumn>
    <filterColumn colId="9">
      <filters>
        <filter val="0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R33" sqref="R33"/>
    </sheetView>
  </sheetViews>
  <sheetFormatPr defaultRowHeight="14.5"/>
  <cols>
    <col min="3" max="3" width="10.81640625" hidden="1" customWidth="1"/>
    <col min="4" max="5" width="0" hidden="1" customWidth="1"/>
    <col min="6" max="6" width="10.81640625" bestFit="1" customWidth="1"/>
    <col min="8" max="8" width="27.90625" bestFit="1" customWidth="1"/>
  </cols>
  <sheetData>
    <row r="1" spans="1:13">
      <c r="A1" t="s">
        <v>267</v>
      </c>
      <c r="B1" t="s">
        <v>390</v>
      </c>
      <c r="C1" t="s">
        <v>391</v>
      </c>
      <c r="D1" t="s">
        <v>392</v>
      </c>
      <c r="E1" t="s">
        <v>393</v>
      </c>
      <c r="F1" t="s">
        <v>394</v>
      </c>
      <c r="G1" t="s">
        <v>395</v>
      </c>
      <c r="H1" t="s">
        <v>396</v>
      </c>
    </row>
    <row r="2" spans="1:13">
      <c r="A2">
        <v>0</v>
      </c>
      <c r="B2">
        <v>842</v>
      </c>
      <c r="C2">
        <v>1</v>
      </c>
      <c r="D2">
        <v>30</v>
      </c>
      <c r="E2">
        <v>401</v>
      </c>
      <c r="F2">
        <f>60*C2+D2+E2/1000</f>
        <v>90.400999999999996</v>
      </c>
      <c r="G2">
        <f t="shared" ref="G2:G3" si="0">B2/F2</f>
        <v>9.3140562604395978</v>
      </c>
      <c r="H2" t="s">
        <v>397</v>
      </c>
    </row>
    <row r="3" spans="1:13">
      <c r="A3">
        <v>0</v>
      </c>
      <c r="B3">
        <v>828</v>
      </c>
      <c r="C3">
        <v>1</v>
      </c>
      <c r="D3">
        <v>29</v>
      </c>
      <c r="E3">
        <v>409</v>
      </c>
      <c r="F3">
        <f>60*C3+D3+E3/1000</f>
        <v>89.409000000000006</v>
      </c>
      <c r="G3">
        <f t="shared" si="0"/>
        <v>9.2608126698654498</v>
      </c>
      <c r="H3" t="s">
        <v>398</v>
      </c>
    </row>
    <row r="4" spans="1:13">
      <c r="A4">
        <v>0</v>
      </c>
      <c r="B4">
        <v>816</v>
      </c>
      <c r="C4">
        <v>1</v>
      </c>
      <c r="D4">
        <v>29</v>
      </c>
      <c r="E4">
        <v>841</v>
      </c>
      <c r="F4">
        <f>60*C4+D4+E4/1000</f>
        <v>89.840999999999994</v>
      </c>
      <c r="G4">
        <f>B4/F4</f>
        <v>9.0827127926002618</v>
      </c>
      <c r="H4" t="s">
        <v>399</v>
      </c>
    </row>
    <row r="5" spans="1:13">
      <c r="F5" t="s">
        <v>400</v>
      </c>
      <c r="G5">
        <f>AVERAGE(G2:G4)</f>
        <v>9.2191939076351037</v>
      </c>
      <c r="J5" t="s">
        <v>267</v>
      </c>
      <c r="K5" t="s">
        <v>401</v>
      </c>
      <c r="L5" t="s">
        <v>402</v>
      </c>
      <c r="M5" t="s">
        <v>403</v>
      </c>
    </row>
    <row r="6" spans="1:13">
      <c r="F6" t="s">
        <v>402</v>
      </c>
      <c r="G6">
        <f>_xlfn.STDEV.S(G2:G4)</f>
        <v>0.12115709246747412</v>
      </c>
      <c r="J6">
        <v>0</v>
      </c>
      <c r="K6">
        <f>G5</f>
        <v>9.2191939076351037</v>
      </c>
      <c r="L6">
        <f>G6</f>
        <v>0.12115709246747412</v>
      </c>
      <c r="M6">
        <f>G7</f>
        <v>0.13648111503484195</v>
      </c>
    </row>
    <row r="7" spans="1:13">
      <c r="F7" t="s">
        <v>404</v>
      </c>
      <c r="G7">
        <f>MAX(ABS(G5-G2),ABS(G5-G3),ABS(G5-G4))</f>
        <v>0.13648111503484195</v>
      </c>
      <c r="J7">
        <v>1</v>
      </c>
      <c r="K7">
        <f>G12</f>
        <v>9.1130136053877973</v>
      </c>
      <c r="L7">
        <f>G13</f>
        <v>2.517441112046144E-2</v>
      </c>
      <c r="M7">
        <f>G14</f>
        <v>2.879620473524902E-2</v>
      </c>
    </row>
    <row r="8" spans="1:13">
      <c r="A8" t="s">
        <v>267</v>
      </c>
      <c r="B8" t="s">
        <v>390</v>
      </c>
      <c r="C8" t="s">
        <v>391</v>
      </c>
      <c r="D8" t="s">
        <v>392</v>
      </c>
      <c r="E8" t="s">
        <v>393</v>
      </c>
      <c r="F8" t="s">
        <v>394</v>
      </c>
      <c r="G8" t="s">
        <v>395</v>
      </c>
      <c r="H8" t="s">
        <v>396</v>
      </c>
      <c r="J8">
        <v>2</v>
      </c>
      <c r="K8">
        <f>G19</f>
        <v>9.0098942258056898</v>
      </c>
      <c r="L8">
        <f>G20</f>
        <v>7.9591490177496269E-2</v>
      </c>
      <c r="M8">
        <f>G21</f>
        <v>8.1319462390251118E-2</v>
      </c>
    </row>
    <row r="9" spans="1:13">
      <c r="A9">
        <v>1</v>
      </c>
      <c r="B9">
        <v>824</v>
      </c>
      <c r="C9">
        <v>1</v>
      </c>
      <c r="D9">
        <v>30</v>
      </c>
      <c r="E9">
        <v>529</v>
      </c>
      <c r="F9">
        <f>60*C9+D9+E9/1000</f>
        <v>90.528999999999996</v>
      </c>
      <c r="G9">
        <f>B9/F9</f>
        <v>9.1020556948602103</v>
      </c>
      <c r="H9" t="s">
        <v>405</v>
      </c>
      <c r="J9">
        <v>3</v>
      </c>
      <c r="K9">
        <f>G27</f>
        <v>9.0492089674142342</v>
      </c>
      <c r="L9">
        <f>G28</f>
        <v>6.602810176962863E-2</v>
      </c>
      <c r="M9">
        <f>G29</f>
        <v>7.0984511802842931E-2</v>
      </c>
    </row>
    <row r="10" spans="1:13">
      <c r="A10">
        <v>1</v>
      </c>
      <c r="B10">
        <v>814</v>
      </c>
      <c r="C10">
        <v>1</v>
      </c>
      <c r="D10">
        <v>29</v>
      </c>
      <c r="E10">
        <v>498</v>
      </c>
      <c r="F10">
        <f>60*C10+D10+E10/1000</f>
        <v>89.498000000000005</v>
      </c>
      <c r="G10">
        <f t="shared" ref="G10:G11" si="1">B10/F10</f>
        <v>9.095175311180137</v>
      </c>
      <c r="H10" t="s">
        <v>406</v>
      </c>
      <c r="J10">
        <v>4</v>
      </c>
      <c r="K10">
        <f>G34</f>
        <v>9.2230971504315722</v>
      </c>
      <c r="L10">
        <f>G35</f>
        <v>5.1146565474721781E-2</v>
      </c>
      <c r="M10">
        <f>G36</f>
        <v>5.3088996831144541E-2</v>
      </c>
    </row>
    <row r="11" spans="1:13">
      <c r="A11">
        <v>1</v>
      </c>
      <c r="B11">
        <v>818</v>
      </c>
      <c r="C11">
        <v>1</v>
      </c>
      <c r="D11">
        <v>29</v>
      </c>
      <c r="E11">
        <v>479</v>
      </c>
      <c r="F11">
        <f>60*C11+D11+E11/1000</f>
        <v>89.478999999999999</v>
      </c>
      <c r="G11">
        <f t="shared" si="1"/>
        <v>9.1418098101230463</v>
      </c>
      <c r="H11" t="s">
        <v>407</v>
      </c>
      <c r="J11">
        <v>5</v>
      </c>
      <c r="K11">
        <f>G41</f>
        <v>9.1867424786280605</v>
      </c>
      <c r="L11">
        <f>G42</f>
        <v>4.9335890647013693E-2</v>
      </c>
      <c r="M11">
        <f>G43</f>
        <v>5.6945641562158755E-2</v>
      </c>
    </row>
    <row r="12" spans="1:13">
      <c r="F12" t="s">
        <v>400</v>
      </c>
      <c r="G12">
        <f>AVERAGE(G9:G11)</f>
        <v>9.1130136053877973</v>
      </c>
    </row>
    <row r="13" spans="1:13">
      <c r="F13" t="s">
        <v>402</v>
      </c>
      <c r="G13">
        <f>_xlfn.STDEV.S(G9:G11)</f>
        <v>2.517441112046144E-2</v>
      </c>
    </row>
    <row r="14" spans="1:13">
      <c r="F14" t="s">
        <v>404</v>
      </c>
      <c r="G14">
        <f>MAX(ABS(G12-G9),ABS(G12-G10),ABS(G12-G11))</f>
        <v>2.879620473524902E-2</v>
      </c>
    </row>
    <row r="15" spans="1:13">
      <c r="A15" t="s">
        <v>267</v>
      </c>
      <c r="B15" t="s">
        <v>390</v>
      </c>
      <c r="C15" t="s">
        <v>391</v>
      </c>
      <c r="D15" t="s">
        <v>392</v>
      </c>
      <c r="E15" t="s">
        <v>393</v>
      </c>
      <c r="F15" t="s">
        <v>394</v>
      </c>
      <c r="G15" t="s">
        <v>395</v>
      </c>
      <c r="H15" t="s">
        <v>396</v>
      </c>
    </row>
    <row r="16" spans="1:13">
      <c r="A16">
        <v>2</v>
      </c>
      <c r="B16">
        <v>814</v>
      </c>
      <c r="C16">
        <v>1</v>
      </c>
      <c r="D16">
        <v>30</v>
      </c>
      <c r="E16">
        <v>381</v>
      </c>
      <c r="F16">
        <f>60*C16+D16+E16/1000</f>
        <v>90.381</v>
      </c>
      <c r="G16">
        <f>B16/F16</f>
        <v>9.006317699516492</v>
      </c>
      <c r="H16" t="s">
        <v>408</v>
      </c>
    </row>
    <row r="17" spans="1:8">
      <c r="A17">
        <v>2</v>
      </c>
      <c r="B17">
        <v>814</v>
      </c>
      <c r="C17">
        <v>1</v>
      </c>
      <c r="D17">
        <v>29</v>
      </c>
      <c r="E17">
        <v>537</v>
      </c>
      <c r="F17">
        <f>60*C17+D17+E17/1000</f>
        <v>89.537000000000006</v>
      </c>
      <c r="G17">
        <f t="shared" ref="G17:G18" si="2">B17/F17</f>
        <v>9.0912136881959409</v>
      </c>
      <c r="H17" t="s">
        <v>409</v>
      </c>
    </row>
    <row r="18" spans="1:8">
      <c r="A18">
        <v>2</v>
      </c>
      <c r="B18">
        <v>802</v>
      </c>
      <c r="C18">
        <v>1</v>
      </c>
      <c r="D18">
        <v>29</v>
      </c>
      <c r="E18">
        <v>788</v>
      </c>
      <c r="F18">
        <f>60*C18+D18+E18/1000</f>
        <v>89.787999999999997</v>
      </c>
      <c r="G18">
        <f t="shared" si="2"/>
        <v>8.9321512897046382</v>
      </c>
      <c r="H18" t="s">
        <v>410</v>
      </c>
    </row>
    <row r="19" spans="1:8">
      <c r="F19" t="s">
        <v>400</v>
      </c>
      <c r="G19">
        <f>AVERAGE(G16:G18)</f>
        <v>9.0098942258056898</v>
      </c>
    </row>
    <row r="20" spans="1:8">
      <c r="F20" t="s">
        <v>402</v>
      </c>
      <c r="G20">
        <f>_xlfn.STDEV.S(G16:G18)</f>
        <v>7.9591490177496269E-2</v>
      </c>
    </row>
    <row r="21" spans="1:8">
      <c r="F21" t="s">
        <v>404</v>
      </c>
      <c r="G21">
        <f>MAX(ABS(G19-G16),ABS(G19-G17),ABS(G19-G18))</f>
        <v>8.1319462390251118E-2</v>
      </c>
    </row>
    <row r="23" spans="1:8">
      <c r="A23" t="s">
        <v>267</v>
      </c>
      <c r="B23" t="s">
        <v>390</v>
      </c>
      <c r="C23" t="s">
        <v>391</v>
      </c>
      <c r="D23" t="s">
        <v>392</v>
      </c>
      <c r="E23" t="s">
        <v>393</v>
      </c>
      <c r="F23" t="s">
        <v>394</v>
      </c>
      <c r="G23" t="s">
        <v>395</v>
      </c>
      <c r="H23" t="s">
        <v>396</v>
      </c>
    </row>
    <row r="24" spans="1:8">
      <c r="A24">
        <v>3</v>
      </c>
      <c r="B24">
        <v>824</v>
      </c>
      <c r="C24">
        <v>1</v>
      </c>
      <c r="D24">
        <v>30</v>
      </c>
      <c r="E24">
        <v>462</v>
      </c>
      <c r="F24">
        <f>60*C24+D24+E24/1000</f>
        <v>90.462000000000003</v>
      </c>
      <c r="G24">
        <f>B24/F24</f>
        <v>9.1087970639605569</v>
      </c>
      <c r="H24" t="s">
        <v>411</v>
      </c>
    </row>
    <row r="25" spans="1:8">
      <c r="A25">
        <v>3</v>
      </c>
      <c r="B25">
        <v>804</v>
      </c>
      <c r="C25">
        <v>1</v>
      </c>
      <c r="D25">
        <v>29</v>
      </c>
      <c r="E25">
        <v>550</v>
      </c>
      <c r="F25">
        <f>60*C25+D25+E25/1000</f>
        <v>89.55</v>
      </c>
      <c r="G25">
        <f t="shared" ref="G25:G26" si="3">B25/F25</f>
        <v>8.9782244556113913</v>
      </c>
      <c r="H25" t="s">
        <v>412</v>
      </c>
    </row>
    <row r="26" spans="1:8">
      <c r="A26">
        <v>3</v>
      </c>
      <c r="B26">
        <v>810</v>
      </c>
      <c r="C26">
        <v>1</v>
      </c>
      <c r="D26">
        <v>29</v>
      </c>
      <c r="E26">
        <v>398</v>
      </c>
      <c r="F26">
        <f>60*C26+D26+E26/1000</f>
        <v>89.397999999999996</v>
      </c>
      <c r="G26">
        <f t="shared" si="3"/>
        <v>9.0606053826707544</v>
      </c>
      <c r="H26" t="s">
        <v>413</v>
      </c>
    </row>
    <row r="27" spans="1:8">
      <c r="F27" t="s">
        <v>400</v>
      </c>
      <c r="G27">
        <f>AVERAGE(G24:G26)</f>
        <v>9.0492089674142342</v>
      </c>
    </row>
    <row r="28" spans="1:8">
      <c r="F28" t="s">
        <v>402</v>
      </c>
      <c r="G28">
        <f>_xlfn.STDEV.S(G24:G26)</f>
        <v>6.602810176962863E-2</v>
      </c>
    </row>
    <row r="29" spans="1:8">
      <c r="F29" t="s">
        <v>404</v>
      </c>
      <c r="G29">
        <f>MAX(ABS(G27-G24),ABS(G27-G25),ABS(G27-G26))</f>
        <v>7.0984511802842931E-2</v>
      </c>
    </row>
    <row r="30" spans="1:8">
      <c r="A30" t="s">
        <v>267</v>
      </c>
      <c r="B30" t="s">
        <v>390</v>
      </c>
      <c r="C30" t="s">
        <v>391</v>
      </c>
      <c r="D30" t="s">
        <v>392</v>
      </c>
      <c r="E30" t="s">
        <v>393</v>
      </c>
      <c r="F30" t="s">
        <v>394</v>
      </c>
      <c r="G30" t="s">
        <v>395</v>
      </c>
      <c r="H30" t="s">
        <v>396</v>
      </c>
    </row>
    <row r="31" spans="1:8">
      <c r="A31">
        <v>4</v>
      </c>
      <c r="B31">
        <v>839</v>
      </c>
      <c r="C31">
        <v>1</v>
      </c>
      <c r="D31">
        <v>30</v>
      </c>
      <c r="E31">
        <v>487</v>
      </c>
      <c r="F31">
        <f>60*C31+D31+E31/1000</f>
        <v>90.486999999999995</v>
      </c>
      <c r="G31">
        <f>B31/F31</f>
        <v>9.272050128747777</v>
      </c>
      <c r="H31" t="s">
        <v>414</v>
      </c>
    </row>
    <row r="32" spans="1:8">
      <c r="A32">
        <v>4</v>
      </c>
      <c r="B32">
        <v>821</v>
      </c>
      <c r="C32">
        <v>1</v>
      </c>
      <c r="D32">
        <v>29</v>
      </c>
      <c r="E32">
        <v>531</v>
      </c>
      <c r="F32">
        <f>60*C32+D32+E32/1000</f>
        <v>89.531000000000006</v>
      </c>
      <c r="G32">
        <f t="shared" ref="G32:G33" si="4">B32/F32</f>
        <v>9.1700081536004276</v>
      </c>
      <c r="H32" t="s">
        <v>415</v>
      </c>
    </row>
    <row r="33" spans="1:8">
      <c r="A33">
        <v>4</v>
      </c>
      <c r="B33">
        <v>827</v>
      </c>
      <c r="C33">
        <v>1</v>
      </c>
      <c r="D33">
        <v>29</v>
      </c>
      <c r="E33">
        <v>626</v>
      </c>
      <c r="F33">
        <f>60*C33+D33+E33/1000</f>
        <v>89.626000000000005</v>
      </c>
      <c r="G33">
        <f t="shared" si="4"/>
        <v>9.2272331689465101</v>
      </c>
      <c r="H33" t="s">
        <v>416</v>
      </c>
    </row>
    <row r="34" spans="1:8">
      <c r="F34" t="s">
        <v>400</v>
      </c>
      <c r="G34">
        <f>AVERAGE(G31:G33)</f>
        <v>9.2230971504315722</v>
      </c>
    </row>
    <row r="35" spans="1:8">
      <c r="F35" t="s">
        <v>402</v>
      </c>
      <c r="G35">
        <f>_xlfn.STDEV.S(G31:G33)</f>
        <v>5.1146565474721781E-2</v>
      </c>
    </row>
    <row r="36" spans="1:8">
      <c r="F36" t="s">
        <v>404</v>
      </c>
      <c r="G36">
        <f>MAX(ABS(G34-G31),ABS(G34-G32),ABS(G34-G33))</f>
        <v>5.3088996831144541E-2</v>
      </c>
    </row>
    <row r="37" spans="1:8">
      <c r="A37" t="s">
        <v>267</v>
      </c>
      <c r="B37" t="s">
        <v>390</v>
      </c>
      <c r="C37" t="s">
        <v>391</v>
      </c>
      <c r="D37" t="s">
        <v>392</v>
      </c>
      <c r="E37" t="s">
        <v>393</v>
      </c>
      <c r="F37" t="s">
        <v>394</v>
      </c>
      <c r="G37" t="s">
        <v>395</v>
      </c>
      <c r="H37" t="s">
        <v>396</v>
      </c>
    </row>
    <row r="38" spans="1:8">
      <c r="A38">
        <v>4</v>
      </c>
      <c r="B38">
        <v>829</v>
      </c>
      <c r="C38">
        <v>1</v>
      </c>
      <c r="D38">
        <v>30</v>
      </c>
      <c r="E38">
        <v>533</v>
      </c>
      <c r="F38">
        <f>60*C38+D38+E38/1000</f>
        <v>90.533000000000001</v>
      </c>
      <c r="G38">
        <f>B38/F38</f>
        <v>9.1568820209205484</v>
      </c>
      <c r="H38" t="s">
        <v>417</v>
      </c>
    </row>
    <row r="39" spans="1:8">
      <c r="A39">
        <v>4</v>
      </c>
      <c r="B39">
        <v>820</v>
      </c>
      <c r="C39">
        <v>1</v>
      </c>
      <c r="D39">
        <v>29</v>
      </c>
      <c r="E39">
        <v>523</v>
      </c>
      <c r="F39">
        <f>60*C39+D39+E39/1000</f>
        <v>89.522999999999996</v>
      </c>
      <c r="G39">
        <f t="shared" ref="G39:G40" si="5">B39/F39</f>
        <v>9.1596572947734103</v>
      </c>
      <c r="H39" t="s">
        <v>418</v>
      </c>
    </row>
    <row r="40" spans="1:8">
      <c r="A40">
        <v>4</v>
      </c>
      <c r="B40">
        <v>830</v>
      </c>
      <c r="C40">
        <v>1</v>
      </c>
      <c r="D40">
        <v>29</v>
      </c>
      <c r="E40">
        <v>791</v>
      </c>
      <c r="F40">
        <f>60*C40+D40+E40/1000</f>
        <v>89.790999999999997</v>
      </c>
      <c r="G40">
        <f t="shared" si="5"/>
        <v>9.2436881201902192</v>
      </c>
      <c r="H40" t="s">
        <v>419</v>
      </c>
    </row>
    <row r="41" spans="1:8">
      <c r="F41" t="s">
        <v>400</v>
      </c>
      <c r="G41">
        <f>AVERAGE(G38:G40)</f>
        <v>9.1867424786280605</v>
      </c>
    </row>
    <row r="42" spans="1:8">
      <c r="F42" t="s">
        <v>402</v>
      </c>
      <c r="G42">
        <f>_xlfn.STDEV.S(G38:G40)</f>
        <v>4.9335890647013693E-2</v>
      </c>
    </row>
    <row r="43" spans="1:8">
      <c r="F43" t="s">
        <v>404</v>
      </c>
      <c r="G43">
        <f>MAX(ABS(G41-G38),ABS(G41-G39),ABS(G41-G40))</f>
        <v>5.6945641562158755E-2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2"/>
  <sheetViews>
    <sheetView workbookViewId="0">
      <selection activeCell="I1" sqref="I1"/>
    </sheetView>
  </sheetViews>
  <sheetFormatPr defaultColWidth="11.6328125" defaultRowHeight="14.5"/>
  <cols>
    <col min="1" max="1" width="13.453125" bestFit="1" customWidth="1"/>
    <col min="2" max="2" width="19.81640625" bestFit="1" customWidth="1"/>
    <col min="3" max="3" width="23.81640625" bestFit="1" customWidth="1"/>
    <col min="4" max="4" width="27.6328125" bestFit="1" customWidth="1"/>
    <col min="5" max="5" width="23.81640625" bestFit="1" customWidth="1"/>
    <col min="6" max="6" width="13.08984375" customWidth="1"/>
    <col min="7" max="7" width="14.90625" customWidth="1"/>
    <col min="8" max="8" width="14" bestFit="1" customWidth="1"/>
    <col min="9" max="9" width="13.6328125" customWidth="1"/>
    <col min="10" max="10" width="15.26953125" customWidth="1"/>
    <col min="11" max="11" width="11.81640625" customWidth="1"/>
    <col min="12" max="12" width="56.36328125" bestFit="1" customWidth="1"/>
  </cols>
  <sheetData>
    <row r="1" spans="1:12">
      <c r="A1" t="s">
        <v>275</v>
      </c>
      <c r="B1" t="s">
        <v>276</v>
      </c>
      <c r="C1" t="s">
        <v>277</v>
      </c>
      <c r="D1" t="s">
        <v>7</v>
      </c>
      <c r="E1" t="s">
        <v>8</v>
      </c>
      <c r="F1" t="s">
        <v>278</v>
      </c>
      <c r="G1" t="s">
        <v>279</v>
      </c>
      <c r="H1" t="s">
        <v>280</v>
      </c>
      <c r="I1" t="s">
        <v>281</v>
      </c>
      <c r="J1" t="s">
        <v>282</v>
      </c>
      <c r="L1" t="s">
        <v>283</v>
      </c>
    </row>
    <row r="2" spans="1:12">
      <c r="A2" t="s">
        <v>284</v>
      </c>
      <c r="B2" t="s">
        <v>285</v>
      </c>
      <c r="C2" t="s">
        <v>286</v>
      </c>
      <c r="D2" s="3" t="s">
        <v>287</v>
      </c>
      <c r="E2" t="s">
        <v>288</v>
      </c>
      <c r="F2" t="s">
        <v>289</v>
      </c>
      <c r="G2" t="s">
        <v>290</v>
      </c>
      <c r="H2" t="s">
        <v>291</v>
      </c>
      <c r="I2" t="s">
        <v>292</v>
      </c>
      <c r="J2" t="s">
        <v>293</v>
      </c>
      <c r="L2" t="s">
        <v>294</v>
      </c>
    </row>
    <row r="3" spans="1:12">
      <c r="A3">
        <v>1</v>
      </c>
      <c r="B3">
        <v>1</v>
      </c>
      <c r="C3">
        <v>1</v>
      </c>
      <c r="D3" s="3">
        <v>0.46597222222222223</v>
      </c>
      <c r="E3" s="7">
        <v>43551</v>
      </c>
      <c r="F3">
        <v>25</v>
      </c>
      <c r="G3">
        <v>10</v>
      </c>
      <c r="H3">
        <f>J3-I3</f>
        <v>11</v>
      </c>
      <c r="I3">
        <v>14</v>
      </c>
      <c r="J3">
        <v>25</v>
      </c>
      <c r="L3" t="s">
        <v>295</v>
      </c>
    </row>
    <row r="4" spans="1:12">
      <c r="A4">
        <v>1</v>
      </c>
      <c r="B4">
        <v>1</v>
      </c>
      <c r="C4">
        <v>2</v>
      </c>
      <c r="D4" s="8">
        <v>0.48194444444444445</v>
      </c>
      <c r="E4" s="7">
        <v>43551</v>
      </c>
      <c r="F4">
        <v>25</v>
      </c>
      <c r="G4">
        <v>5</v>
      </c>
      <c r="H4">
        <f t="shared" ref="H4:H17" si="0">J4-I4</f>
        <v>5</v>
      </c>
      <c r="I4">
        <v>14</v>
      </c>
      <c r="J4">
        <v>19</v>
      </c>
    </row>
    <row r="5" spans="1:12">
      <c r="A5">
        <v>1</v>
      </c>
      <c r="B5">
        <v>1</v>
      </c>
      <c r="C5">
        <v>3</v>
      </c>
      <c r="D5" s="3">
        <v>0.4861111111111111</v>
      </c>
      <c r="E5" s="7">
        <v>43551</v>
      </c>
      <c r="F5">
        <v>25</v>
      </c>
      <c r="G5">
        <v>0</v>
      </c>
      <c r="H5">
        <f t="shared" si="0"/>
        <v>1</v>
      </c>
      <c r="I5">
        <v>14</v>
      </c>
      <c r="J5">
        <v>15</v>
      </c>
    </row>
    <row r="6" spans="1:12">
      <c r="A6">
        <v>1</v>
      </c>
      <c r="B6">
        <v>1</v>
      </c>
      <c r="C6">
        <v>4</v>
      </c>
      <c r="D6" s="3">
        <v>5.2777777777777778E-2</v>
      </c>
      <c r="E6" s="7">
        <v>43551</v>
      </c>
      <c r="F6">
        <v>25</v>
      </c>
      <c r="G6">
        <v>-5</v>
      </c>
      <c r="H6">
        <f t="shared" si="0"/>
        <v>-6</v>
      </c>
      <c r="I6">
        <v>19</v>
      </c>
      <c r="J6">
        <v>13</v>
      </c>
    </row>
    <row r="7" spans="1:12">
      <c r="A7">
        <v>1</v>
      </c>
      <c r="B7">
        <v>1</v>
      </c>
      <c r="C7">
        <v>5</v>
      </c>
      <c r="D7" s="3"/>
      <c r="E7" s="7">
        <v>43551</v>
      </c>
      <c r="F7">
        <v>25</v>
      </c>
      <c r="G7">
        <v>-10</v>
      </c>
      <c r="H7">
        <f t="shared" si="0"/>
        <v>0</v>
      </c>
    </row>
    <row r="8" spans="1:12">
      <c r="A8">
        <v>1</v>
      </c>
      <c r="B8">
        <v>2</v>
      </c>
      <c r="C8">
        <v>6</v>
      </c>
      <c r="D8" s="8">
        <v>5.7638888888888885E-2</v>
      </c>
      <c r="E8" s="7">
        <v>43551</v>
      </c>
      <c r="F8">
        <v>25</v>
      </c>
      <c r="G8">
        <v>-5</v>
      </c>
      <c r="H8">
        <f t="shared" si="0"/>
        <v>-7</v>
      </c>
      <c r="I8">
        <v>19</v>
      </c>
      <c r="J8">
        <v>12</v>
      </c>
    </row>
    <row r="9" spans="1:12">
      <c r="A9">
        <v>1</v>
      </c>
      <c r="B9">
        <v>2</v>
      </c>
      <c r="C9">
        <v>7</v>
      </c>
      <c r="D9" s="3">
        <v>6.1111111111111116E-2</v>
      </c>
      <c r="E9" s="7">
        <v>43551</v>
      </c>
      <c r="F9">
        <v>25</v>
      </c>
      <c r="G9">
        <v>10</v>
      </c>
      <c r="H9">
        <f t="shared" si="0"/>
        <v>11</v>
      </c>
      <c r="I9">
        <v>20</v>
      </c>
      <c r="J9">
        <v>31</v>
      </c>
    </row>
    <row r="10" spans="1:12">
      <c r="A10">
        <v>1</v>
      </c>
      <c r="B10">
        <v>2</v>
      </c>
      <c r="C10">
        <v>8</v>
      </c>
      <c r="D10" s="3">
        <v>6.7361111111111108E-2</v>
      </c>
      <c r="E10" s="7">
        <v>43551</v>
      </c>
      <c r="F10">
        <v>25</v>
      </c>
      <c r="G10">
        <v>5</v>
      </c>
      <c r="H10">
        <f t="shared" si="0"/>
        <v>5</v>
      </c>
      <c r="I10">
        <v>20</v>
      </c>
      <c r="J10">
        <v>25</v>
      </c>
    </row>
    <row r="11" spans="1:12">
      <c r="A11">
        <v>1</v>
      </c>
      <c r="B11">
        <v>2</v>
      </c>
      <c r="C11">
        <v>9</v>
      </c>
      <c r="D11" s="3">
        <v>0.49374999999999997</v>
      </c>
      <c r="E11" s="7">
        <v>43551</v>
      </c>
      <c r="F11">
        <v>25</v>
      </c>
      <c r="G11">
        <v>0</v>
      </c>
      <c r="H11">
        <f t="shared" si="0"/>
        <v>0</v>
      </c>
      <c r="I11">
        <v>14</v>
      </c>
      <c r="J11">
        <v>14</v>
      </c>
    </row>
    <row r="12" spans="1:12">
      <c r="A12">
        <v>1</v>
      </c>
      <c r="B12">
        <v>2</v>
      </c>
      <c r="C12">
        <v>10</v>
      </c>
      <c r="E12" s="7">
        <v>43551</v>
      </c>
      <c r="F12">
        <v>25</v>
      </c>
      <c r="G12">
        <v>-10</v>
      </c>
      <c r="H12">
        <f t="shared" si="0"/>
        <v>0</v>
      </c>
    </row>
    <row r="13" spans="1:12">
      <c r="A13">
        <v>1</v>
      </c>
      <c r="B13">
        <v>3</v>
      </c>
      <c r="C13">
        <v>11</v>
      </c>
      <c r="D13" s="3">
        <v>6.9444444444444434E-2</v>
      </c>
      <c r="E13" s="7">
        <v>43551</v>
      </c>
      <c r="F13">
        <v>25</v>
      </c>
      <c r="G13">
        <v>5</v>
      </c>
      <c r="H13">
        <f t="shared" si="0"/>
        <v>5</v>
      </c>
      <c r="I13">
        <v>19</v>
      </c>
      <c r="J13">
        <v>24</v>
      </c>
    </row>
    <row r="14" spans="1:12">
      <c r="A14">
        <v>1</v>
      </c>
      <c r="B14">
        <v>3</v>
      </c>
      <c r="C14">
        <v>12</v>
      </c>
      <c r="D14" s="3">
        <v>7.1527777777777787E-2</v>
      </c>
      <c r="E14" s="7">
        <v>43551</v>
      </c>
      <c r="F14">
        <v>25</v>
      </c>
      <c r="G14">
        <v>10</v>
      </c>
      <c r="H14">
        <f t="shared" si="0"/>
        <v>10</v>
      </c>
      <c r="I14">
        <v>20</v>
      </c>
      <c r="J14">
        <v>30</v>
      </c>
    </row>
    <row r="15" spans="1:12">
      <c r="A15">
        <v>1</v>
      </c>
      <c r="B15">
        <v>3</v>
      </c>
      <c r="C15">
        <v>13</v>
      </c>
      <c r="D15" s="3"/>
      <c r="E15" s="7">
        <v>43551</v>
      </c>
      <c r="F15">
        <v>25</v>
      </c>
      <c r="G15">
        <v>-10</v>
      </c>
      <c r="H15">
        <f t="shared" si="0"/>
        <v>0</v>
      </c>
    </row>
    <row r="16" spans="1:12">
      <c r="A16">
        <v>1</v>
      </c>
      <c r="B16">
        <v>3</v>
      </c>
      <c r="C16">
        <v>14</v>
      </c>
      <c r="D16" s="3">
        <v>7.5694444444444439E-2</v>
      </c>
      <c r="E16" s="7">
        <v>43551</v>
      </c>
      <c r="F16">
        <v>25</v>
      </c>
      <c r="G16">
        <v>-5</v>
      </c>
      <c r="H16">
        <f t="shared" si="0"/>
        <v>-5</v>
      </c>
      <c r="I16">
        <v>20</v>
      </c>
      <c r="J16">
        <v>15</v>
      </c>
    </row>
    <row r="17" spans="1:10">
      <c r="A17">
        <v>1</v>
      </c>
      <c r="B17">
        <v>3</v>
      </c>
      <c r="C17">
        <v>15</v>
      </c>
      <c r="D17" s="8">
        <v>7.7083333333333337E-2</v>
      </c>
      <c r="E17" s="7">
        <v>43551</v>
      </c>
      <c r="F17">
        <v>25</v>
      </c>
      <c r="G17">
        <v>0</v>
      </c>
      <c r="H17">
        <f t="shared" si="0"/>
        <v>0</v>
      </c>
      <c r="I17">
        <v>19</v>
      </c>
      <c r="J17">
        <v>19</v>
      </c>
    </row>
    <row r="19" spans="1:10">
      <c r="A19" s="9">
        <v>2</v>
      </c>
      <c r="B19" s="9">
        <v>1</v>
      </c>
      <c r="C19" s="9">
        <v>1</v>
      </c>
      <c r="D19" s="10">
        <v>7.9166666666666663E-2</v>
      </c>
      <c r="E19" s="11">
        <v>43551</v>
      </c>
      <c r="F19" s="9">
        <v>25</v>
      </c>
      <c r="G19" s="9">
        <v>10</v>
      </c>
      <c r="H19" s="9">
        <f>J19-I19</f>
        <v>10</v>
      </c>
      <c r="I19" s="9">
        <v>19</v>
      </c>
      <c r="J19" s="9">
        <v>29</v>
      </c>
    </row>
    <row r="20" spans="1:10">
      <c r="A20" s="9">
        <v>2</v>
      </c>
      <c r="B20" s="12">
        <v>1</v>
      </c>
      <c r="C20" s="12">
        <v>2</v>
      </c>
      <c r="D20" s="13">
        <v>8.2638888888888887E-2</v>
      </c>
      <c r="E20" s="14">
        <v>43551</v>
      </c>
      <c r="F20" s="12">
        <v>25</v>
      </c>
      <c r="G20" s="12">
        <v>5</v>
      </c>
      <c r="H20" s="12">
        <f t="shared" ref="H20:H33" si="1">J20-I20</f>
        <v>5</v>
      </c>
      <c r="I20" s="12">
        <v>20</v>
      </c>
      <c r="J20" s="12">
        <v>25</v>
      </c>
    </row>
    <row r="21" spans="1:10">
      <c r="A21" s="9">
        <v>2</v>
      </c>
      <c r="B21" s="9">
        <v>1</v>
      </c>
      <c r="C21" s="9">
        <v>3</v>
      </c>
      <c r="D21" s="10">
        <v>8.5416666666666655E-2</v>
      </c>
      <c r="E21" s="11">
        <v>43551</v>
      </c>
      <c r="F21" s="9">
        <v>25</v>
      </c>
      <c r="G21" s="9">
        <v>0</v>
      </c>
      <c r="H21" s="9">
        <f t="shared" si="1"/>
        <v>0</v>
      </c>
      <c r="I21" s="9">
        <v>20</v>
      </c>
      <c r="J21" s="9">
        <v>20</v>
      </c>
    </row>
    <row r="22" spans="1:10">
      <c r="A22" s="9">
        <v>2</v>
      </c>
      <c r="B22" s="12">
        <v>1</v>
      </c>
      <c r="C22" s="12">
        <v>4</v>
      </c>
      <c r="D22" s="15">
        <v>0.10486111111111111</v>
      </c>
      <c r="E22" s="14">
        <v>43551</v>
      </c>
      <c r="F22" s="12">
        <v>25</v>
      </c>
      <c r="G22" s="12">
        <v>-5</v>
      </c>
      <c r="H22" s="12">
        <f t="shared" si="1"/>
        <v>-5</v>
      </c>
      <c r="I22" s="12">
        <v>21</v>
      </c>
      <c r="J22" s="12">
        <v>16</v>
      </c>
    </row>
    <row r="23" spans="1:10">
      <c r="A23" s="9">
        <v>2</v>
      </c>
      <c r="B23" s="9">
        <v>1</v>
      </c>
      <c r="C23" s="9">
        <v>5</v>
      </c>
      <c r="D23" s="10"/>
      <c r="E23" s="11">
        <v>43551</v>
      </c>
      <c r="F23" s="9">
        <v>25</v>
      </c>
      <c r="G23" s="9">
        <v>-10</v>
      </c>
      <c r="H23" s="9">
        <f t="shared" si="1"/>
        <v>0</v>
      </c>
      <c r="I23" s="9"/>
      <c r="J23" s="9"/>
    </row>
    <row r="24" spans="1:10">
      <c r="A24" s="9">
        <v>2</v>
      </c>
      <c r="B24" s="12">
        <v>2</v>
      </c>
      <c r="C24" s="12">
        <v>6</v>
      </c>
      <c r="D24" s="13">
        <v>0.1076388888888889</v>
      </c>
      <c r="E24" s="14">
        <v>43551</v>
      </c>
      <c r="F24" s="12">
        <v>25</v>
      </c>
      <c r="G24" s="12">
        <v>-5</v>
      </c>
      <c r="H24" s="12">
        <f t="shared" si="1"/>
        <v>-4</v>
      </c>
      <c r="I24" s="12">
        <v>21</v>
      </c>
      <c r="J24" s="12">
        <v>17</v>
      </c>
    </row>
    <row r="25" spans="1:10">
      <c r="A25" s="9">
        <v>2</v>
      </c>
      <c r="B25" s="9">
        <v>2</v>
      </c>
      <c r="C25" s="9">
        <v>7</v>
      </c>
      <c r="D25" s="10">
        <v>0.1111111111111111</v>
      </c>
      <c r="E25" s="11">
        <v>43551</v>
      </c>
      <c r="F25" s="9">
        <v>25</v>
      </c>
      <c r="G25" s="9">
        <v>10</v>
      </c>
      <c r="H25" s="9">
        <f t="shared" si="1"/>
        <v>8</v>
      </c>
      <c r="I25" s="9">
        <v>21</v>
      </c>
      <c r="J25" s="9">
        <v>29</v>
      </c>
    </row>
    <row r="26" spans="1:10">
      <c r="A26" s="9">
        <v>2</v>
      </c>
      <c r="B26" s="12">
        <v>2</v>
      </c>
      <c r="C26" s="12">
        <v>8</v>
      </c>
      <c r="D26" s="15">
        <v>0.11458333333333333</v>
      </c>
      <c r="E26" s="14">
        <v>43551</v>
      </c>
      <c r="F26" s="12">
        <v>25</v>
      </c>
      <c r="G26" s="12">
        <v>5</v>
      </c>
      <c r="H26" s="12">
        <f t="shared" si="1"/>
        <v>5</v>
      </c>
      <c r="I26" s="12">
        <v>21</v>
      </c>
      <c r="J26" s="12">
        <v>26</v>
      </c>
    </row>
    <row r="27" spans="1:10">
      <c r="A27" s="9">
        <v>2</v>
      </c>
      <c r="B27" s="9">
        <v>2</v>
      </c>
      <c r="C27" s="9">
        <v>9</v>
      </c>
      <c r="D27" s="10">
        <v>0.11944444444444445</v>
      </c>
      <c r="E27" s="11">
        <v>43551</v>
      </c>
      <c r="F27" s="9">
        <v>25</v>
      </c>
      <c r="G27" s="9">
        <v>0</v>
      </c>
      <c r="H27" s="9">
        <f t="shared" si="1"/>
        <v>-1</v>
      </c>
      <c r="I27" s="9">
        <v>21</v>
      </c>
      <c r="J27" s="9">
        <v>20</v>
      </c>
    </row>
    <row r="28" spans="1:10">
      <c r="A28" s="9">
        <v>2</v>
      </c>
      <c r="B28" s="12">
        <v>2</v>
      </c>
      <c r="C28" s="12">
        <v>10</v>
      </c>
      <c r="D28" s="12"/>
      <c r="E28" s="14">
        <v>43551</v>
      </c>
      <c r="F28" s="12">
        <v>25</v>
      </c>
      <c r="G28" s="12">
        <v>-10</v>
      </c>
      <c r="H28" s="12">
        <f t="shared" si="1"/>
        <v>0</v>
      </c>
      <c r="I28" s="12"/>
      <c r="J28" s="12"/>
    </row>
    <row r="29" spans="1:10">
      <c r="A29" s="9">
        <v>2</v>
      </c>
      <c r="B29" s="9">
        <v>3</v>
      </c>
      <c r="C29" s="9">
        <v>11</v>
      </c>
      <c r="D29" s="10">
        <v>0.12083333333333333</v>
      </c>
      <c r="E29" s="11">
        <v>43551</v>
      </c>
      <c r="F29" s="9">
        <v>25</v>
      </c>
      <c r="G29" s="9">
        <v>5</v>
      </c>
      <c r="H29" s="9">
        <f t="shared" si="1"/>
        <v>4</v>
      </c>
      <c r="I29" s="9">
        <v>21</v>
      </c>
      <c r="J29" s="9">
        <v>25</v>
      </c>
    </row>
    <row r="30" spans="1:10">
      <c r="A30" s="9">
        <v>2</v>
      </c>
      <c r="B30" s="12">
        <v>3</v>
      </c>
      <c r="C30" s="12">
        <v>12</v>
      </c>
      <c r="D30" s="15">
        <v>0.125</v>
      </c>
      <c r="E30" s="14">
        <v>43551</v>
      </c>
      <c r="F30" s="12">
        <v>25</v>
      </c>
      <c r="G30" s="12">
        <v>10</v>
      </c>
      <c r="H30" s="12">
        <f t="shared" si="1"/>
        <v>10</v>
      </c>
      <c r="I30" s="12">
        <v>21</v>
      </c>
      <c r="J30" s="12">
        <v>31</v>
      </c>
    </row>
    <row r="31" spans="1:10">
      <c r="A31" s="9">
        <v>2</v>
      </c>
      <c r="B31" s="9">
        <v>3</v>
      </c>
      <c r="C31" s="9">
        <v>13</v>
      </c>
      <c r="D31" s="10"/>
      <c r="E31" s="11">
        <v>43551</v>
      </c>
      <c r="F31" s="9">
        <v>25</v>
      </c>
      <c r="G31" s="9">
        <v>-10</v>
      </c>
      <c r="H31" s="9">
        <f t="shared" si="1"/>
        <v>0</v>
      </c>
      <c r="I31" s="9"/>
      <c r="J31" s="9"/>
    </row>
    <row r="32" spans="1:10">
      <c r="A32" s="9">
        <v>2</v>
      </c>
      <c r="B32" s="12">
        <v>3</v>
      </c>
      <c r="C32" s="12">
        <v>14</v>
      </c>
      <c r="D32" s="15">
        <v>0.12986111111111112</v>
      </c>
      <c r="E32" s="14">
        <v>43551</v>
      </c>
      <c r="F32" s="12">
        <v>25</v>
      </c>
      <c r="G32" s="12">
        <v>-5</v>
      </c>
      <c r="H32" s="12">
        <f t="shared" si="1"/>
        <v>-5</v>
      </c>
      <c r="I32" s="12">
        <v>21</v>
      </c>
      <c r="J32" s="12">
        <v>16</v>
      </c>
    </row>
    <row r="33" spans="1:10">
      <c r="A33" s="9">
        <v>2</v>
      </c>
      <c r="B33" s="9">
        <v>3</v>
      </c>
      <c r="C33" s="9">
        <v>15</v>
      </c>
      <c r="D33" s="16">
        <v>0.13472222222222222</v>
      </c>
      <c r="E33" s="11">
        <v>43551</v>
      </c>
      <c r="F33" s="9">
        <v>25</v>
      </c>
      <c r="G33" s="9">
        <v>0</v>
      </c>
      <c r="H33" s="9">
        <f t="shared" si="1"/>
        <v>0</v>
      </c>
      <c r="I33" s="9">
        <v>21</v>
      </c>
      <c r="J33" s="9">
        <v>21</v>
      </c>
    </row>
    <row r="36" spans="1:10" ht="15.5">
      <c r="A36" s="17">
        <v>3</v>
      </c>
      <c r="B36" s="17">
        <v>1</v>
      </c>
      <c r="C36" s="17">
        <v>1</v>
      </c>
      <c r="D36" s="18">
        <v>0.13749999999999998</v>
      </c>
      <c r="E36" s="11">
        <v>43551</v>
      </c>
      <c r="F36" s="17">
        <v>25</v>
      </c>
      <c r="G36" s="17">
        <v>10</v>
      </c>
      <c r="H36" s="9">
        <f>J36-I36</f>
        <v>10</v>
      </c>
      <c r="I36" s="17">
        <v>21</v>
      </c>
      <c r="J36" s="17">
        <v>31</v>
      </c>
    </row>
    <row r="37" spans="1:10" ht="15.5">
      <c r="A37" s="17">
        <v>3</v>
      </c>
      <c r="B37" s="19">
        <v>1</v>
      </c>
      <c r="C37" s="19">
        <v>2</v>
      </c>
      <c r="D37" s="20">
        <v>0.13958333333333334</v>
      </c>
      <c r="E37" s="14">
        <v>43551</v>
      </c>
      <c r="F37" s="19">
        <v>25</v>
      </c>
      <c r="G37" s="19">
        <v>5</v>
      </c>
      <c r="H37" s="12">
        <f t="shared" ref="H37:H50" si="2">J37-I37</f>
        <v>5</v>
      </c>
      <c r="I37" s="19">
        <v>21</v>
      </c>
      <c r="J37" s="19">
        <v>26</v>
      </c>
    </row>
    <row r="38" spans="1:10" ht="15.5">
      <c r="A38" s="17">
        <v>3</v>
      </c>
      <c r="B38" s="17">
        <v>1</v>
      </c>
      <c r="C38" s="17">
        <v>3</v>
      </c>
      <c r="D38" s="18">
        <v>0.14444444444444446</v>
      </c>
      <c r="E38" s="11">
        <v>43551</v>
      </c>
      <c r="F38" s="17">
        <v>25</v>
      </c>
      <c r="G38" s="17">
        <v>0</v>
      </c>
      <c r="H38" s="9">
        <f t="shared" si="2"/>
        <v>1</v>
      </c>
      <c r="I38" s="17">
        <v>21</v>
      </c>
      <c r="J38" s="17">
        <v>22</v>
      </c>
    </row>
    <row r="39" spans="1:10" ht="15.5">
      <c r="A39" s="17">
        <v>3</v>
      </c>
      <c r="B39" s="19">
        <v>1</v>
      </c>
      <c r="C39" s="19">
        <v>4</v>
      </c>
      <c r="D39" s="21">
        <v>0.1423611111111111</v>
      </c>
      <c r="E39" s="14">
        <v>43551</v>
      </c>
      <c r="F39" s="19">
        <v>25</v>
      </c>
      <c r="G39" s="19">
        <v>-5</v>
      </c>
      <c r="H39" s="12">
        <f t="shared" si="2"/>
        <v>-4</v>
      </c>
      <c r="I39" s="19">
        <v>21</v>
      </c>
      <c r="J39" s="19">
        <v>17</v>
      </c>
    </row>
    <row r="40" spans="1:10" ht="15.5">
      <c r="A40" s="17">
        <v>3</v>
      </c>
      <c r="B40" s="17">
        <v>1</v>
      </c>
      <c r="C40" s="17">
        <v>5</v>
      </c>
      <c r="D40" s="18"/>
      <c r="E40" s="11">
        <v>43551</v>
      </c>
      <c r="F40" s="17">
        <v>25</v>
      </c>
      <c r="G40" s="17">
        <v>-10</v>
      </c>
      <c r="H40" s="9">
        <f t="shared" si="2"/>
        <v>0</v>
      </c>
      <c r="I40" s="17"/>
      <c r="J40" s="17"/>
    </row>
    <row r="41" spans="1:10" ht="15.5">
      <c r="A41" s="17">
        <v>3</v>
      </c>
      <c r="B41" s="19">
        <v>2</v>
      </c>
      <c r="C41" s="19">
        <v>6</v>
      </c>
      <c r="D41" s="20">
        <v>0.14791666666666667</v>
      </c>
      <c r="E41" s="14">
        <v>43551</v>
      </c>
      <c r="F41" s="19">
        <v>25</v>
      </c>
      <c r="G41" s="19">
        <v>-5</v>
      </c>
      <c r="H41" s="12">
        <f t="shared" si="2"/>
        <v>-4</v>
      </c>
      <c r="I41" s="19">
        <v>21</v>
      </c>
      <c r="J41" s="19">
        <v>17</v>
      </c>
    </row>
    <row r="42" spans="1:10" ht="15.5">
      <c r="A42" s="17">
        <v>3</v>
      </c>
      <c r="B42" s="17">
        <v>2</v>
      </c>
      <c r="C42" s="17">
        <v>7</v>
      </c>
      <c r="D42" s="18">
        <v>0.15138888888888888</v>
      </c>
      <c r="E42" s="11">
        <v>43551</v>
      </c>
      <c r="F42" s="17">
        <v>25</v>
      </c>
      <c r="G42" s="17">
        <v>10</v>
      </c>
      <c r="H42" s="9">
        <f t="shared" si="2"/>
        <v>10</v>
      </c>
      <c r="I42" s="17">
        <v>21</v>
      </c>
      <c r="J42" s="17">
        <v>31</v>
      </c>
    </row>
    <row r="43" spans="1:10" ht="15.5">
      <c r="A43" s="17">
        <v>3</v>
      </c>
      <c r="B43" s="19">
        <v>2</v>
      </c>
      <c r="C43" s="19">
        <v>8</v>
      </c>
      <c r="D43" s="21">
        <v>0.15972222222222224</v>
      </c>
      <c r="E43" s="14">
        <v>43551</v>
      </c>
      <c r="F43" s="19">
        <v>25</v>
      </c>
      <c r="G43" s="19">
        <v>5</v>
      </c>
      <c r="H43" s="12">
        <f t="shared" si="2"/>
        <v>6</v>
      </c>
      <c r="I43" s="19">
        <v>21</v>
      </c>
      <c r="J43" s="19">
        <v>27</v>
      </c>
    </row>
    <row r="44" spans="1:10" ht="15.5">
      <c r="A44" s="17">
        <v>3</v>
      </c>
      <c r="B44" s="17">
        <v>2</v>
      </c>
      <c r="C44" s="17">
        <v>9</v>
      </c>
      <c r="D44" s="18">
        <v>0.15833333333333333</v>
      </c>
      <c r="E44" s="11">
        <v>43551</v>
      </c>
      <c r="F44" s="17">
        <v>25</v>
      </c>
      <c r="G44" s="17">
        <v>0</v>
      </c>
      <c r="H44" s="9">
        <f t="shared" si="2"/>
        <v>1</v>
      </c>
      <c r="I44" s="17">
        <v>21</v>
      </c>
      <c r="J44" s="17">
        <v>22</v>
      </c>
    </row>
    <row r="45" spans="1:10" ht="15.5">
      <c r="A45" s="17">
        <v>3</v>
      </c>
      <c r="B45" s="19">
        <v>2</v>
      </c>
      <c r="C45" s="19">
        <v>10</v>
      </c>
      <c r="D45" s="19"/>
      <c r="E45" s="14">
        <v>43551</v>
      </c>
      <c r="F45" s="19">
        <v>25</v>
      </c>
      <c r="G45" s="19">
        <v>-10</v>
      </c>
      <c r="H45" s="12">
        <f t="shared" si="2"/>
        <v>0</v>
      </c>
      <c r="I45" s="19"/>
      <c r="J45" s="19"/>
    </row>
    <row r="46" spans="1:10" ht="15.5">
      <c r="A46" s="17">
        <v>3</v>
      </c>
      <c r="B46" s="17">
        <v>3</v>
      </c>
      <c r="C46" s="17">
        <v>11</v>
      </c>
      <c r="D46" s="18">
        <v>0.16250000000000001</v>
      </c>
      <c r="E46" s="11">
        <v>43551</v>
      </c>
      <c r="F46" s="17">
        <v>25</v>
      </c>
      <c r="G46" s="17">
        <v>5</v>
      </c>
      <c r="H46" s="9">
        <f t="shared" si="2"/>
        <v>5</v>
      </c>
      <c r="I46" s="17">
        <v>21</v>
      </c>
      <c r="J46" s="17">
        <v>26</v>
      </c>
    </row>
    <row r="47" spans="1:10" ht="15.5">
      <c r="A47" s="17">
        <v>3</v>
      </c>
      <c r="B47" s="19">
        <v>3</v>
      </c>
      <c r="C47" s="19">
        <v>12</v>
      </c>
      <c r="D47" s="21">
        <v>0.16458333333333333</v>
      </c>
      <c r="E47" s="14">
        <v>43551</v>
      </c>
      <c r="F47" s="19">
        <v>25</v>
      </c>
      <c r="G47" s="19">
        <v>10</v>
      </c>
      <c r="H47" s="12">
        <f t="shared" si="2"/>
        <v>12</v>
      </c>
      <c r="I47" s="19">
        <v>21</v>
      </c>
      <c r="J47" s="19">
        <v>33</v>
      </c>
    </row>
    <row r="48" spans="1:10" ht="15.5">
      <c r="A48" s="17">
        <v>3</v>
      </c>
      <c r="B48" s="17">
        <v>3</v>
      </c>
      <c r="C48" s="17">
        <v>13</v>
      </c>
      <c r="D48" s="18"/>
      <c r="E48" s="11">
        <v>43551</v>
      </c>
      <c r="F48" s="17">
        <v>25</v>
      </c>
      <c r="G48" s="17">
        <v>-10</v>
      </c>
      <c r="H48" s="9">
        <f t="shared" si="2"/>
        <v>0</v>
      </c>
      <c r="I48" s="17"/>
      <c r="J48" s="17"/>
    </row>
    <row r="49" spans="1:12" ht="15.5">
      <c r="A49" s="17">
        <v>3</v>
      </c>
      <c r="B49" s="19">
        <v>3</v>
      </c>
      <c r="C49" s="19">
        <v>14</v>
      </c>
      <c r="D49" s="21">
        <v>0.16944444444444443</v>
      </c>
      <c r="E49" s="14">
        <v>43551</v>
      </c>
      <c r="F49" s="19">
        <v>25</v>
      </c>
      <c r="G49" s="19">
        <v>-5</v>
      </c>
      <c r="H49" s="12">
        <f t="shared" si="2"/>
        <v>-5</v>
      </c>
      <c r="I49" s="19">
        <v>21</v>
      </c>
      <c r="J49" s="19">
        <v>16</v>
      </c>
    </row>
    <row r="50" spans="1:12" ht="15.5">
      <c r="A50" s="17">
        <v>3</v>
      </c>
      <c r="B50" s="17">
        <v>3</v>
      </c>
      <c r="C50" s="17">
        <v>15</v>
      </c>
      <c r="D50" s="22">
        <v>0.17083333333333331</v>
      </c>
      <c r="E50" s="11">
        <v>43551</v>
      </c>
      <c r="F50" s="17">
        <v>25</v>
      </c>
      <c r="G50" s="17">
        <v>0</v>
      </c>
      <c r="H50" s="9">
        <f t="shared" si="2"/>
        <v>-1</v>
      </c>
      <c r="I50" s="17">
        <v>21</v>
      </c>
      <c r="J50" s="17">
        <v>20</v>
      </c>
    </row>
    <row r="53" spans="1:12" ht="15.5">
      <c r="A53" s="17">
        <v>4</v>
      </c>
      <c r="B53" s="17">
        <v>1</v>
      </c>
      <c r="C53" s="17">
        <v>1</v>
      </c>
      <c r="D53" s="18">
        <v>0.17361111111111113</v>
      </c>
      <c r="E53" s="11">
        <v>43551</v>
      </c>
      <c r="F53" s="17">
        <v>25</v>
      </c>
      <c r="G53" s="17">
        <v>10</v>
      </c>
      <c r="H53" s="9">
        <f>J53-I53</f>
        <v>12</v>
      </c>
      <c r="I53" s="17">
        <v>21</v>
      </c>
      <c r="J53" s="17">
        <v>33</v>
      </c>
    </row>
    <row r="54" spans="1:12" ht="15.5">
      <c r="A54" s="17">
        <v>4</v>
      </c>
      <c r="B54" s="19">
        <v>1</v>
      </c>
      <c r="C54" s="19">
        <v>2</v>
      </c>
      <c r="D54" s="20">
        <v>0.1763888888888889</v>
      </c>
      <c r="E54" s="14">
        <v>43551</v>
      </c>
      <c r="F54" s="19">
        <v>25</v>
      </c>
      <c r="G54" s="19">
        <v>5</v>
      </c>
      <c r="H54" s="12">
        <f t="shared" ref="H54:H67" si="3">J54-I54</f>
        <v>4</v>
      </c>
      <c r="I54" s="19">
        <v>21</v>
      </c>
      <c r="J54" s="19">
        <v>25</v>
      </c>
    </row>
    <row r="55" spans="1:12" ht="15.5">
      <c r="A55" s="17">
        <v>4</v>
      </c>
      <c r="B55" s="17">
        <v>1</v>
      </c>
      <c r="C55" s="17">
        <v>3</v>
      </c>
      <c r="D55" s="18">
        <v>0.17916666666666667</v>
      </c>
      <c r="E55" s="11">
        <v>43551</v>
      </c>
      <c r="F55" s="17">
        <v>25</v>
      </c>
      <c r="G55" s="17">
        <v>0</v>
      </c>
      <c r="H55" s="9">
        <f t="shared" si="3"/>
        <v>1</v>
      </c>
      <c r="I55" s="17">
        <v>21</v>
      </c>
      <c r="J55" s="17">
        <v>22</v>
      </c>
    </row>
    <row r="56" spans="1:12" ht="15.5">
      <c r="A56" s="17">
        <v>4</v>
      </c>
      <c r="B56" s="19">
        <v>1</v>
      </c>
      <c r="C56" s="19">
        <v>4</v>
      </c>
      <c r="D56" s="21">
        <v>0.18194444444444444</v>
      </c>
      <c r="E56" s="14">
        <v>43551</v>
      </c>
      <c r="F56" s="19">
        <v>25</v>
      </c>
      <c r="G56" s="19">
        <v>-5</v>
      </c>
      <c r="H56" s="12">
        <f t="shared" si="3"/>
        <v>-5</v>
      </c>
      <c r="I56" s="19">
        <v>21</v>
      </c>
      <c r="J56" s="19">
        <v>16</v>
      </c>
    </row>
    <row r="57" spans="1:12" ht="15.5">
      <c r="A57" s="17">
        <v>4</v>
      </c>
      <c r="B57" s="17">
        <v>1</v>
      </c>
      <c r="C57" s="17">
        <v>5</v>
      </c>
      <c r="D57" s="18"/>
      <c r="E57" s="11">
        <v>43551</v>
      </c>
      <c r="F57" s="17">
        <v>25</v>
      </c>
      <c r="G57" s="17">
        <v>-10</v>
      </c>
      <c r="H57" s="9">
        <f t="shared" si="3"/>
        <v>0</v>
      </c>
      <c r="I57" s="17"/>
      <c r="J57" s="17"/>
    </row>
    <row r="58" spans="1:12" ht="15.5">
      <c r="A58" s="17">
        <v>4</v>
      </c>
      <c r="B58" s="19">
        <v>2</v>
      </c>
      <c r="C58" s="19">
        <v>6</v>
      </c>
      <c r="D58" s="20">
        <v>0.18472222222222223</v>
      </c>
      <c r="E58" s="14">
        <v>43551</v>
      </c>
      <c r="F58" s="19">
        <v>25</v>
      </c>
      <c r="G58" s="19">
        <v>-5</v>
      </c>
      <c r="H58" s="12">
        <f t="shared" si="3"/>
        <v>-5</v>
      </c>
      <c r="I58" s="19">
        <v>21</v>
      </c>
      <c r="J58" s="19">
        <v>16</v>
      </c>
      <c r="L58" t="s">
        <v>296</v>
      </c>
    </row>
    <row r="59" spans="1:12" ht="15.5">
      <c r="A59" s="17">
        <v>4</v>
      </c>
      <c r="B59" s="17">
        <v>2</v>
      </c>
      <c r="C59" s="17">
        <v>7</v>
      </c>
      <c r="D59" s="18">
        <v>0.18958333333333333</v>
      </c>
      <c r="E59" s="11">
        <v>43551</v>
      </c>
      <c r="F59" s="17">
        <v>25</v>
      </c>
      <c r="G59" s="17">
        <v>10</v>
      </c>
      <c r="H59" s="9">
        <f t="shared" si="3"/>
        <v>10</v>
      </c>
      <c r="I59" s="17">
        <v>21</v>
      </c>
      <c r="J59" s="17">
        <v>31</v>
      </c>
      <c r="L59" t="s">
        <v>297</v>
      </c>
    </row>
    <row r="60" spans="1:12" ht="15.5">
      <c r="A60" s="17">
        <v>4</v>
      </c>
      <c r="B60" s="19">
        <v>2</v>
      </c>
      <c r="C60" s="19">
        <v>8</v>
      </c>
      <c r="D60" s="21">
        <v>0.19166666666666665</v>
      </c>
      <c r="E60" s="14">
        <v>43551</v>
      </c>
      <c r="F60" s="19">
        <v>25</v>
      </c>
      <c r="G60" s="19">
        <v>5</v>
      </c>
      <c r="H60" s="12">
        <f t="shared" si="3"/>
        <v>5</v>
      </c>
      <c r="I60" s="19">
        <v>21</v>
      </c>
      <c r="J60" s="19">
        <v>26</v>
      </c>
    </row>
    <row r="61" spans="1:12" ht="15.5">
      <c r="A61" s="17">
        <v>4</v>
      </c>
      <c r="B61" s="17">
        <v>2</v>
      </c>
      <c r="C61" s="17">
        <v>9</v>
      </c>
      <c r="D61" s="18">
        <v>0.19930555555555554</v>
      </c>
      <c r="E61" s="11">
        <v>43551</v>
      </c>
      <c r="F61" s="17">
        <v>25</v>
      </c>
      <c r="G61" s="17">
        <v>0</v>
      </c>
      <c r="H61" s="9">
        <f t="shared" si="3"/>
        <v>0</v>
      </c>
      <c r="I61" s="17">
        <v>21</v>
      </c>
      <c r="J61" s="17">
        <v>21</v>
      </c>
    </row>
    <row r="62" spans="1:12" ht="15.5">
      <c r="A62" s="17">
        <v>4</v>
      </c>
      <c r="B62" s="19">
        <v>2</v>
      </c>
      <c r="C62" s="19">
        <v>10</v>
      </c>
      <c r="D62" s="19"/>
      <c r="E62" s="14">
        <v>43551</v>
      </c>
      <c r="F62" s="19">
        <v>25</v>
      </c>
      <c r="G62" s="19">
        <v>-10</v>
      </c>
      <c r="H62" s="12">
        <f t="shared" si="3"/>
        <v>0</v>
      </c>
      <c r="I62" s="19"/>
      <c r="J62" s="19"/>
    </row>
    <row r="63" spans="1:12" ht="15.5">
      <c r="A63" s="17">
        <v>4</v>
      </c>
      <c r="B63" s="17">
        <v>3</v>
      </c>
      <c r="C63" s="17">
        <v>11</v>
      </c>
      <c r="D63" s="18">
        <v>0.20347222222222219</v>
      </c>
      <c r="E63" s="11">
        <v>43551</v>
      </c>
      <c r="F63" s="17">
        <v>25</v>
      </c>
      <c r="G63" s="17">
        <v>5</v>
      </c>
      <c r="H63" s="9">
        <f t="shared" si="3"/>
        <v>6</v>
      </c>
      <c r="I63" s="17">
        <v>21</v>
      </c>
      <c r="J63" s="17">
        <v>27</v>
      </c>
    </row>
    <row r="64" spans="1:12" ht="15.5">
      <c r="A64" s="17">
        <v>4</v>
      </c>
      <c r="B64" s="19">
        <v>3</v>
      </c>
      <c r="C64" s="19">
        <v>12</v>
      </c>
      <c r="D64" s="21">
        <v>0.20833333333333334</v>
      </c>
      <c r="E64" s="14">
        <v>43551</v>
      </c>
      <c r="F64" s="19">
        <v>25</v>
      </c>
      <c r="G64" s="19">
        <v>10</v>
      </c>
      <c r="H64" s="12">
        <f t="shared" si="3"/>
        <v>10</v>
      </c>
      <c r="I64" s="19">
        <v>21</v>
      </c>
      <c r="J64" s="19">
        <v>31</v>
      </c>
    </row>
    <row r="65" spans="1:12" ht="15.5">
      <c r="A65" s="17">
        <v>4</v>
      </c>
      <c r="B65" s="17">
        <v>3</v>
      </c>
      <c r="C65" s="17">
        <v>13</v>
      </c>
      <c r="D65" s="18"/>
      <c r="E65" s="11">
        <v>43551</v>
      </c>
      <c r="F65" s="17">
        <v>25</v>
      </c>
      <c r="G65" s="17">
        <v>-10</v>
      </c>
      <c r="H65" s="9">
        <f t="shared" si="3"/>
        <v>0</v>
      </c>
      <c r="I65" s="17"/>
      <c r="J65" s="17"/>
    </row>
    <row r="66" spans="1:12" ht="15.5">
      <c r="A66" s="17">
        <v>4</v>
      </c>
      <c r="B66" s="19">
        <v>3</v>
      </c>
      <c r="C66" s="19">
        <v>14</v>
      </c>
      <c r="D66" s="21">
        <v>0.21111111111111111</v>
      </c>
      <c r="E66" s="14">
        <v>43551</v>
      </c>
      <c r="F66" s="19">
        <v>25</v>
      </c>
      <c r="G66" s="19">
        <v>-5</v>
      </c>
      <c r="H66" s="12">
        <f t="shared" si="3"/>
        <v>-5</v>
      </c>
      <c r="I66" s="19">
        <v>21</v>
      </c>
      <c r="J66" s="19">
        <v>16</v>
      </c>
    </row>
    <row r="67" spans="1:12" ht="15.5">
      <c r="A67" s="17">
        <v>4</v>
      </c>
      <c r="B67" s="17">
        <v>3</v>
      </c>
      <c r="C67" s="17">
        <v>15</v>
      </c>
      <c r="D67" s="22">
        <v>0.21388888888888891</v>
      </c>
      <c r="E67" s="11">
        <v>43551</v>
      </c>
      <c r="F67" s="17">
        <v>25</v>
      </c>
      <c r="G67" s="17">
        <v>0</v>
      </c>
      <c r="H67" s="9">
        <f t="shared" si="3"/>
        <v>0</v>
      </c>
      <c r="I67" s="17">
        <v>21</v>
      </c>
      <c r="J67" s="17">
        <v>21</v>
      </c>
    </row>
    <row r="70" spans="1:12" ht="15.5">
      <c r="A70" s="17">
        <v>5</v>
      </c>
      <c r="B70" s="17">
        <v>1</v>
      </c>
      <c r="C70" s="17">
        <v>1</v>
      </c>
      <c r="D70" s="18">
        <v>0.41736111111111113</v>
      </c>
      <c r="E70" s="11">
        <v>43660</v>
      </c>
      <c r="F70">
        <v>25</v>
      </c>
      <c r="G70" s="17">
        <v>10</v>
      </c>
      <c r="H70" s="9">
        <f>J70-I70</f>
        <v>10</v>
      </c>
      <c r="I70" s="17">
        <v>27</v>
      </c>
      <c r="J70" s="17">
        <v>37</v>
      </c>
    </row>
    <row r="71" spans="1:12" ht="15.5">
      <c r="A71" s="17">
        <v>5</v>
      </c>
      <c r="B71" s="19">
        <v>1</v>
      </c>
      <c r="C71" s="19">
        <v>2</v>
      </c>
      <c r="D71" s="20">
        <v>0.42222222222222222</v>
      </c>
      <c r="E71" s="11">
        <v>43660</v>
      </c>
      <c r="F71">
        <v>25</v>
      </c>
      <c r="G71" s="19">
        <v>5</v>
      </c>
      <c r="H71" s="12">
        <f t="shared" ref="H71:H84" si="4">J71-I71</f>
        <v>4</v>
      </c>
      <c r="I71" s="17">
        <v>27</v>
      </c>
      <c r="J71" s="19">
        <v>31</v>
      </c>
    </row>
    <row r="72" spans="1:12" ht="15.5">
      <c r="A72" s="17">
        <v>5</v>
      </c>
      <c r="B72" s="17">
        <v>1</v>
      </c>
      <c r="C72" s="17">
        <v>3</v>
      </c>
      <c r="D72" s="18">
        <v>0.42083333333333334</v>
      </c>
      <c r="E72" s="11">
        <v>43660</v>
      </c>
      <c r="F72">
        <v>25</v>
      </c>
      <c r="G72" s="17">
        <v>0</v>
      </c>
      <c r="H72" s="9">
        <f t="shared" si="4"/>
        <v>0</v>
      </c>
      <c r="I72" s="17">
        <v>27</v>
      </c>
      <c r="J72" s="17">
        <v>27</v>
      </c>
    </row>
    <row r="73" spans="1:12" ht="15.5">
      <c r="A73" s="17">
        <v>5</v>
      </c>
      <c r="B73" s="19">
        <v>1</v>
      </c>
      <c r="C73" s="19">
        <v>4</v>
      </c>
      <c r="D73" s="21">
        <v>0.42777777777777781</v>
      </c>
      <c r="E73" s="11">
        <v>43660</v>
      </c>
      <c r="F73">
        <v>25</v>
      </c>
      <c r="G73" s="19">
        <v>-5</v>
      </c>
      <c r="H73" s="12">
        <f t="shared" si="4"/>
        <v>-5</v>
      </c>
      <c r="I73" s="17">
        <v>27</v>
      </c>
      <c r="J73" s="19">
        <v>22</v>
      </c>
    </row>
    <row r="74" spans="1:12" ht="15.5">
      <c r="A74" s="17">
        <v>5</v>
      </c>
      <c r="B74" s="17">
        <v>1</v>
      </c>
      <c r="C74" s="17">
        <v>5</v>
      </c>
      <c r="D74" s="18"/>
      <c r="E74" s="11">
        <v>43660</v>
      </c>
      <c r="F74">
        <v>25</v>
      </c>
      <c r="G74" s="17">
        <v>-10</v>
      </c>
      <c r="H74" s="9">
        <f t="shared" si="4"/>
        <v>0</v>
      </c>
      <c r="I74" s="17"/>
      <c r="J74" s="17"/>
    </row>
    <row r="75" spans="1:12" ht="15.5">
      <c r="A75" s="17">
        <v>5</v>
      </c>
      <c r="B75" s="19">
        <v>2</v>
      </c>
      <c r="C75" s="19">
        <v>6</v>
      </c>
      <c r="D75" s="20">
        <v>0.43194444444444446</v>
      </c>
      <c r="E75" s="11">
        <v>43660</v>
      </c>
      <c r="F75">
        <v>25</v>
      </c>
      <c r="G75" s="19">
        <v>-5</v>
      </c>
      <c r="H75" s="12">
        <f t="shared" si="4"/>
        <v>-5</v>
      </c>
      <c r="I75" s="17">
        <v>28</v>
      </c>
      <c r="J75" s="19">
        <v>23</v>
      </c>
      <c r="L75" t="s">
        <v>298</v>
      </c>
    </row>
    <row r="76" spans="1:12" ht="15.5">
      <c r="A76" s="17">
        <v>5</v>
      </c>
      <c r="B76" s="17">
        <v>2</v>
      </c>
      <c r="C76" s="17">
        <v>7</v>
      </c>
      <c r="D76" s="18">
        <v>0.43611111111111112</v>
      </c>
      <c r="E76" s="11">
        <v>43660</v>
      </c>
      <c r="F76">
        <v>25</v>
      </c>
      <c r="G76" s="17">
        <v>10</v>
      </c>
      <c r="H76" s="9">
        <f t="shared" si="4"/>
        <v>11</v>
      </c>
      <c r="I76" s="17">
        <v>28</v>
      </c>
      <c r="J76" s="17">
        <v>39</v>
      </c>
    </row>
    <row r="77" spans="1:12" ht="15.5">
      <c r="A77" s="17">
        <v>5</v>
      </c>
      <c r="B77" s="19">
        <v>2</v>
      </c>
      <c r="C77" s="19">
        <v>8</v>
      </c>
      <c r="D77" s="21">
        <v>0.44097222222222227</v>
      </c>
      <c r="E77" s="11">
        <v>43660</v>
      </c>
      <c r="F77">
        <v>25</v>
      </c>
      <c r="G77" s="19">
        <v>5</v>
      </c>
      <c r="H77" s="12">
        <f t="shared" si="4"/>
        <v>4</v>
      </c>
      <c r="I77" s="17">
        <v>28</v>
      </c>
      <c r="J77" s="19">
        <v>32</v>
      </c>
    </row>
    <row r="78" spans="1:12" ht="15.5">
      <c r="A78" s="17">
        <v>5</v>
      </c>
      <c r="B78" s="17">
        <v>2</v>
      </c>
      <c r="C78" s="17">
        <v>9</v>
      </c>
      <c r="D78" s="18">
        <v>0.42986111111111108</v>
      </c>
      <c r="E78" s="11">
        <v>43660</v>
      </c>
      <c r="F78">
        <v>25</v>
      </c>
      <c r="G78" s="17">
        <v>0</v>
      </c>
      <c r="H78" s="9">
        <f t="shared" si="4"/>
        <v>0</v>
      </c>
      <c r="I78" s="17">
        <v>27</v>
      </c>
      <c r="J78" s="17">
        <v>27</v>
      </c>
    </row>
    <row r="79" spans="1:12" ht="15.5">
      <c r="A79" s="17">
        <v>5</v>
      </c>
      <c r="B79" s="19">
        <v>2</v>
      </c>
      <c r="C79" s="19">
        <v>10</v>
      </c>
      <c r="D79" s="19"/>
      <c r="E79" s="11">
        <v>43660</v>
      </c>
      <c r="F79">
        <v>25</v>
      </c>
      <c r="G79" s="19">
        <v>-10</v>
      </c>
      <c r="H79" s="12">
        <f t="shared" si="4"/>
        <v>0</v>
      </c>
      <c r="I79" s="17"/>
      <c r="J79" s="19"/>
    </row>
    <row r="80" spans="1:12" ht="15.5">
      <c r="A80" s="17">
        <v>5</v>
      </c>
      <c r="B80" s="17">
        <v>3</v>
      </c>
      <c r="C80" s="17">
        <v>11</v>
      </c>
      <c r="D80" s="18">
        <v>0.44305555555555554</v>
      </c>
      <c r="E80" s="11">
        <v>43660</v>
      </c>
      <c r="F80">
        <v>25</v>
      </c>
      <c r="G80" s="17">
        <v>5</v>
      </c>
      <c r="H80" s="9">
        <f t="shared" si="4"/>
        <v>5</v>
      </c>
      <c r="I80" s="17">
        <v>28</v>
      </c>
      <c r="J80" s="17">
        <v>33</v>
      </c>
    </row>
    <row r="81" spans="1:12" ht="15.5">
      <c r="A81" s="17">
        <v>5</v>
      </c>
      <c r="B81" s="19">
        <v>3</v>
      </c>
      <c r="C81" s="19">
        <v>12</v>
      </c>
      <c r="D81" s="21">
        <v>0.44513888888888892</v>
      </c>
      <c r="E81" s="11">
        <v>43660</v>
      </c>
      <c r="F81">
        <v>25</v>
      </c>
      <c r="G81" s="19">
        <v>10</v>
      </c>
      <c r="H81" s="12">
        <f t="shared" si="4"/>
        <v>10</v>
      </c>
      <c r="I81" s="17">
        <v>28</v>
      </c>
      <c r="J81" s="19">
        <v>38</v>
      </c>
    </row>
    <row r="82" spans="1:12" ht="15.5">
      <c r="A82" s="17">
        <v>5</v>
      </c>
      <c r="B82" s="17">
        <v>3</v>
      </c>
      <c r="C82" s="17">
        <v>13</v>
      </c>
      <c r="D82" s="18"/>
      <c r="E82" s="11">
        <v>43660</v>
      </c>
      <c r="F82">
        <v>25</v>
      </c>
      <c r="G82" s="17">
        <v>-10</v>
      </c>
      <c r="H82" s="9">
        <f t="shared" si="4"/>
        <v>0</v>
      </c>
      <c r="I82" s="17"/>
      <c r="J82" s="17"/>
    </row>
    <row r="83" spans="1:12" ht="15.5">
      <c r="A83" s="17">
        <v>5</v>
      </c>
      <c r="B83" s="19">
        <v>3</v>
      </c>
      <c r="C83" s="19">
        <v>14</v>
      </c>
      <c r="D83" s="21">
        <v>0.44791666666666669</v>
      </c>
      <c r="E83" s="11">
        <v>43660</v>
      </c>
      <c r="F83">
        <v>25</v>
      </c>
      <c r="G83" s="19">
        <v>-5</v>
      </c>
      <c r="H83" s="12">
        <f t="shared" si="4"/>
        <v>-6</v>
      </c>
      <c r="I83" s="17">
        <v>29</v>
      </c>
      <c r="J83" s="19">
        <v>23</v>
      </c>
    </row>
    <row r="84" spans="1:12" ht="15.5">
      <c r="A84" s="17">
        <v>5</v>
      </c>
      <c r="B84" s="17">
        <v>3</v>
      </c>
      <c r="C84" s="17">
        <v>15</v>
      </c>
      <c r="D84" s="22">
        <v>0.44930555555555557</v>
      </c>
      <c r="E84" s="11">
        <v>43660</v>
      </c>
      <c r="F84">
        <v>25</v>
      </c>
      <c r="G84" s="17">
        <v>0</v>
      </c>
      <c r="H84" s="9">
        <f t="shared" si="4"/>
        <v>0</v>
      </c>
      <c r="I84" s="17">
        <v>29</v>
      </c>
      <c r="J84" s="17">
        <v>29</v>
      </c>
    </row>
    <row r="87" spans="1:12" ht="15.5">
      <c r="A87" s="17">
        <v>6</v>
      </c>
      <c r="B87" s="17">
        <v>1</v>
      </c>
      <c r="C87" s="17">
        <v>1</v>
      </c>
      <c r="D87" s="18">
        <v>0.45277777777777778</v>
      </c>
      <c r="E87" s="11">
        <v>43660</v>
      </c>
      <c r="F87" s="12">
        <v>25</v>
      </c>
      <c r="G87" s="17">
        <v>10</v>
      </c>
      <c r="H87" s="9">
        <f>J87-I87</f>
        <v>10</v>
      </c>
      <c r="I87" s="17">
        <v>29</v>
      </c>
      <c r="J87" s="17">
        <v>39</v>
      </c>
    </row>
    <row r="88" spans="1:12" ht="15.5">
      <c r="A88" s="17">
        <v>6</v>
      </c>
      <c r="B88" s="19">
        <v>1</v>
      </c>
      <c r="C88" s="19">
        <v>2</v>
      </c>
      <c r="D88" s="20">
        <v>0.45624999999999999</v>
      </c>
      <c r="E88" s="11">
        <v>43660</v>
      </c>
      <c r="F88" s="9">
        <v>25</v>
      </c>
      <c r="G88" s="19">
        <v>5</v>
      </c>
      <c r="H88" s="12">
        <f t="shared" ref="H88:H101" si="5">J88-I88</f>
        <v>5</v>
      </c>
      <c r="I88" s="19">
        <v>29</v>
      </c>
      <c r="J88" s="19">
        <v>34</v>
      </c>
    </row>
    <row r="89" spans="1:12" ht="15.5">
      <c r="A89" s="17">
        <v>6</v>
      </c>
      <c r="B89" s="17">
        <v>1</v>
      </c>
      <c r="C89" s="17">
        <v>3</v>
      </c>
      <c r="D89" s="18">
        <v>0.46111111111111108</v>
      </c>
      <c r="E89" s="11">
        <v>43660</v>
      </c>
      <c r="F89" s="12">
        <v>25</v>
      </c>
      <c r="G89" s="17">
        <v>0</v>
      </c>
      <c r="H89" s="9">
        <f t="shared" si="5"/>
        <v>0</v>
      </c>
      <c r="I89" s="17">
        <v>29</v>
      </c>
      <c r="J89" s="17">
        <v>29</v>
      </c>
      <c r="L89" t="s">
        <v>299</v>
      </c>
    </row>
    <row r="90" spans="1:12" ht="15.5">
      <c r="A90" s="17">
        <v>6</v>
      </c>
      <c r="B90" s="19">
        <v>1</v>
      </c>
      <c r="C90" s="19">
        <v>4</v>
      </c>
      <c r="D90" s="21">
        <v>0.4597222222222222</v>
      </c>
      <c r="E90" s="11">
        <v>43660</v>
      </c>
      <c r="F90" s="9">
        <v>25</v>
      </c>
      <c r="G90" s="19">
        <v>-5</v>
      </c>
      <c r="H90" s="12">
        <f t="shared" si="5"/>
        <v>-5</v>
      </c>
      <c r="I90" s="19">
        <v>29</v>
      </c>
      <c r="J90" s="19">
        <v>24</v>
      </c>
    </row>
    <row r="91" spans="1:12" ht="15.5">
      <c r="A91" s="17">
        <v>6</v>
      </c>
      <c r="B91" s="17">
        <v>1</v>
      </c>
      <c r="C91" s="17">
        <v>5</v>
      </c>
      <c r="D91" s="18"/>
      <c r="E91" s="11">
        <v>43660</v>
      </c>
      <c r="F91" s="12">
        <v>25</v>
      </c>
      <c r="G91" s="17">
        <v>-10</v>
      </c>
      <c r="H91" s="9">
        <f t="shared" si="5"/>
        <v>0</v>
      </c>
      <c r="I91" s="17"/>
      <c r="J91" s="17"/>
    </row>
    <row r="92" spans="1:12" ht="15.5">
      <c r="A92" s="17">
        <v>6</v>
      </c>
      <c r="B92" s="19">
        <v>2</v>
      </c>
      <c r="C92" s="19">
        <v>6</v>
      </c>
      <c r="D92" s="20">
        <v>0.46527777777777773</v>
      </c>
      <c r="E92" s="11">
        <v>43660</v>
      </c>
      <c r="F92" s="9">
        <v>25</v>
      </c>
      <c r="G92" s="19">
        <v>-5</v>
      </c>
      <c r="H92" s="12">
        <f t="shared" si="5"/>
        <v>-5</v>
      </c>
      <c r="I92" s="19">
        <v>29</v>
      </c>
      <c r="J92" s="19">
        <v>24</v>
      </c>
    </row>
    <row r="93" spans="1:12" ht="15.5">
      <c r="A93" s="17">
        <v>6</v>
      </c>
      <c r="B93" s="17">
        <v>2</v>
      </c>
      <c r="C93" s="17">
        <v>7</v>
      </c>
      <c r="D93" s="18">
        <v>0.47222222222222227</v>
      </c>
      <c r="E93" s="11">
        <v>43660</v>
      </c>
      <c r="F93" s="12">
        <v>25</v>
      </c>
      <c r="G93" s="17">
        <v>10</v>
      </c>
      <c r="H93" s="9">
        <f t="shared" si="5"/>
        <v>11</v>
      </c>
      <c r="I93" s="17">
        <v>30</v>
      </c>
      <c r="J93" s="17">
        <v>41</v>
      </c>
      <c r="L93" t="s">
        <v>299</v>
      </c>
    </row>
    <row r="94" spans="1:12" ht="15.5">
      <c r="A94" s="17">
        <v>6</v>
      </c>
      <c r="B94" s="19">
        <v>2</v>
      </c>
      <c r="C94" s="19">
        <v>8</v>
      </c>
      <c r="D94" s="21">
        <v>0.47013888888888888</v>
      </c>
      <c r="E94" s="11">
        <v>43660</v>
      </c>
      <c r="F94" s="9">
        <v>25</v>
      </c>
      <c r="G94" s="19">
        <v>5</v>
      </c>
      <c r="H94" s="12">
        <f t="shared" si="5"/>
        <v>5</v>
      </c>
      <c r="I94" s="19">
        <v>30</v>
      </c>
      <c r="J94" s="19">
        <v>35</v>
      </c>
    </row>
    <row r="95" spans="1:12" ht="15.5">
      <c r="A95" s="17">
        <v>6</v>
      </c>
      <c r="B95" s="17">
        <v>2</v>
      </c>
      <c r="C95" s="17">
        <v>9</v>
      </c>
      <c r="D95" s="18">
        <v>0.46875</v>
      </c>
      <c r="E95" s="11">
        <v>43660</v>
      </c>
      <c r="F95" s="12">
        <v>25</v>
      </c>
      <c r="G95" s="17">
        <v>0</v>
      </c>
      <c r="H95" s="9">
        <f t="shared" si="5"/>
        <v>0</v>
      </c>
      <c r="I95" s="17">
        <v>30</v>
      </c>
      <c r="J95" s="17">
        <v>30</v>
      </c>
    </row>
    <row r="96" spans="1:12" ht="15.5">
      <c r="A96" s="17">
        <v>6</v>
      </c>
      <c r="B96" s="19">
        <v>2</v>
      </c>
      <c r="C96" s="19">
        <v>10</v>
      </c>
      <c r="D96" s="19"/>
      <c r="E96" s="11">
        <v>43660</v>
      </c>
      <c r="F96" s="9">
        <v>25</v>
      </c>
      <c r="G96" s="19">
        <v>-10</v>
      </c>
      <c r="H96" s="12">
        <f t="shared" si="5"/>
        <v>0</v>
      </c>
      <c r="I96" s="19"/>
      <c r="J96" s="19"/>
    </row>
    <row r="97" spans="1:12" ht="15.5">
      <c r="A97" s="17">
        <v>6</v>
      </c>
      <c r="B97" s="17">
        <v>3</v>
      </c>
      <c r="C97" s="17">
        <v>11</v>
      </c>
      <c r="D97" s="18">
        <v>0.4770833333333333</v>
      </c>
      <c r="E97" s="11">
        <v>43660</v>
      </c>
      <c r="F97" s="12">
        <v>25</v>
      </c>
      <c r="G97" s="17">
        <v>5</v>
      </c>
      <c r="H97" s="9">
        <f t="shared" si="5"/>
        <v>6</v>
      </c>
      <c r="I97" s="17">
        <v>30</v>
      </c>
      <c r="J97" s="17">
        <v>36</v>
      </c>
    </row>
    <row r="98" spans="1:12" ht="15.5">
      <c r="A98" s="17">
        <v>6</v>
      </c>
      <c r="B98" s="19">
        <v>3</v>
      </c>
      <c r="C98" s="19">
        <v>12</v>
      </c>
      <c r="D98" s="21">
        <v>0.47847222222222219</v>
      </c>
      <c r="E98" s="11">
        <v>43660</v>
      </c>
      <c r="F98" s="9">
        <v>25</v>
      </c>
      <c r="G98" s="19">
        <v>10</v>
      </c>
      <c r="H98" s="12">
        <f t="shared" si="5"/>
        <v>10</v>
      </c>
      <c r="I98" s="19">
        <v>30</v>
      </c>
      <c r="J98" s="19">
        <v>40</v>
      </c>
    </row>
    <row r="99" spans="1:12" ht="15.5">
      <c r="A99" s="17">
        <v>6</v>
      </c>
      <c r="B99" s="17">
        <v>3</v>
      </c>
      <c r="C99" s="17">
        <v>13</v>
      </c>
      <c r="D99" s="18"/>
      <c r="E99" s="11">
        <v>43660</v>
      </c>
      <c r="F99" s="12">
        <v>25</v>
      </c>
      <c r="G99" s="17">
        <v>-10</v>
      </c>
      <c r="H99" s="9">
        <f t="shared" si="5"/>
        <v>0</v>
      </c>
      <c r="I99" s="17"/>
      <c r="J99" s="17"/>
    </row>
    <row r="100" spans="1:12" ht="15.5">
      <c r="A100" s="17">
        <v>6</v>
      </c>
      <c r="B100" s="19">
        <v>3</v>
      </c>
      <c r="C100" s="19">
        <v>14</v>
      </c>
      <c r="D100" s="21">
        <v>0.48194444444444445</v>
      </c>
      <c r="E100" s="11">
        <v>43660</v>
      </c>
      <c r="F100" s="9">
        <v>25</v>
      </c>
      <c r="G100" s="19">
        <v>-5</v>
      </c>
      <c r="H100" s="12">
        <f t="shared" si="5"/>
        <v>-6</v>
      </c>
      <c r="I100" s="19">
        <v>30</v>
      </c>
      <c r="J100" s="19">
        <v>24</v>
      </c>
    </row>
    <row r="101" spans="1:12" ht="15.5">
      <c r="A101" s="17">
        <v>6</v>
      </c>
      <c r="B101" s="17">
        <v>3</v>
      </c>
      <c r="C101" s="17">
        <v>15</v>
      </c>
      <c r="D101" s="22">
        <v>0.48402777777777778</v>
      </c>
      <c r="E101" s="11">
        <v>43660</v>
      </c>
      <c r="F101" s="41">
        <v>25</v>
      </c>
      <c r="G101" s="17">
        <v>0</v>
      </c>
      <c r="H101" s="9">
        <f t="shared" si="5"/>
        <v>0</v>
      </c>
      <c r="I101" s="17">
        <v>30</v>
      </c>
      <c r="J101" s="17">
        <v>30</v>
      </c>
    </row>
    <row r="104" spans="1:12" ht="15.5">
      <c r="A104" s="17">
        <v>7</v>
      </c>
      <c r="B104" s="17">
        <v>1</v>
      </c>
      <c r="C104" s="17">
        <v>1</v>
      </c>
      <c r="D104" s="18">
        <v>0.48749999999999999</v>
      </c>
      <c r="E104" s="11">
        <v>43660</v>
      </c>
      <c r="F104" s="19">
        <v>25</v>
      </c>
      <c r="G104" s="17">
        <v>10</v>
      </c>
      <c r="H104" s="9">
        <f>J104-I104</f>
        <v>11</v>
      </c>
      <c r="I104" s="17">
        <v>31</v>
      </c>
      <c r="J104" s="17">
        <v>42</v>
      </c>
      <c r="L104" t="s">
        <v>300</v>
      </c>
    </row>
    <row r="105" spans="1:12" ht="15.5">
      <c r="A105" s="17">
        <v>7</v>
      </c>
      <c r="B105" s="19">
        <v>1</v>
      </c>
      <c r="C105" s="19">
        <v>2</v>
      </c>
      <c r="D105" s="20">
        <v>0.4916666666666667</v>
      </c>
      <c r="E105" s="11">
        <v>43660</v>
      </c>
      <c r="F105" s="17">
        <v>25</v>
      </c>
      <c r="G105" s="19">
        <v>5</v>
      </c>
      <c r="H105" s="12">
        <f t="shared" ref="H105:H118" si="6">J105-I105</f>
        <v>5</v>
      </c>
      <c r="I105" s="17">
        <v>31</v>
      </c>
      <c r="J105" s="19">
        <v>36</v>
      </c>
      <c r="L105" t="s">
        <v>301</v>
      </c>
    </row>
    <row r="106" spans="1:12" ht="15.5">
      <c r="A106" s="17">
        <v>7</v>
      </c>
      <c r="B106" s="17">
        <v>1</v>
      </c>
      <c r="C106" s="17">
        <v>3</v>
      </c>
      <c r="D106" s="18">
        <v>0.49583333333333335</v>
      </c>
      <c r="E106" s="11">
        <v>43660</v>
      </c>
      <c r="F106" s="19">
        <v>25</v>
      </c>
      <c r="G106" s="17">
        <v>0</v>
      </c>
      <c r="H106" s="9">
        <f t="shared" si="6"/>
        <v>0</v>
      </c>
      <c r="I106" s="17">
        <v>31</v>
      </c>
      <c r="J106" s="17">
        <v>31</v>
      </c>
      <c r="L106" t="s">
        <v>302</v>
      </c>
    </row>
    <row r="107" spans="1:12" ht="15.5">
      <c r="A107" s="17">
        <v>7</v>
      </c>
      <c r="B107" s="19">
        <v>1</v>
      </c>
      <c r="C107" s="19">
        <v>4</v>
      </c>
      <c r="D107" s="21">
        <v>0.49444444444444446</v>
      </c>
      <c r="E107" s="11">
        <v>43660</v>
      </c>
      <c r="F107" s="17">
        <v>25</v>
      </c>
      <c r="G107" s="19">
        <v>-5</v>
      </c>
      <c r="H107" s="12">
        <f t="shared" si="6"/>
        <v>-5</v>
      </c>
      <c r="I107" s="17">
        <v>31</v>
      </c>
      <c r="J107" s="19">
        <v>26</v>
      </c>
    </row>
    <row r="108" spans="1:12" ht="15.5">
      <c r="A108" s="17">
        <v>7</v>
      </c>
      <c r="B108" s="17">
        <v>1</v>
      </c>
      <c r="C108" s="17">
        <v>5</v>
      </c>
      <c r="D108" s="18"/>
      <c r="E108" s="11">
        <v>43660</v>
      </c>
      <c r="F108" s="19">
        <v>25</v>
      </c>
      <c r="G108" s="17">
        <v>-10</v>
      </c>
      <c r="H108" s="9">
        <f t="shared" si="6"/>
        <v>0</v>
      </c>
      <c r="I108" s="17"/>
      <c r="J108" s="17"/>
    </row>
    <row r="109" spans="1:12" ht="15.5">
      <c r="A109" s="17">
        <v>7</v>
      </c>
      <c r="B109" s="19">
        <v>2</v>
      </c>
      <c r="C109" s="19">
        <v>6</v>
      </c>
      <c r="D109" s="20">
        <v>0.51597222222222217</v>
      </c>
      <c r="E109" s="11">
        <v>43660</v>
      </c>
      <c r="F109" s="17">
        <v>25</v>
      </c>
      <c r="G109" s="19">
        <v>-5</v>
      </c>
      <c r="H109" s="12">
        <f t="shared" si="6"/>
        <v>-5</v>
      </c>
      <c r="I109" s="17">
        <v>31</v>
      </c>
      <c r="J109" s="19">
        <v>26</v>
      </c>
    </row>
    <row r="110" spans="1:12" ht="15.5">
      <c r="A110" s="17">
        <v>7</v>
      </c>
      <c r="B110" s="17">
        <v>2</v>
      </c>
      <c r="C110" s="17">
        <v>7</v>
      </c>
      <c r="D110" s="18">
        <v>0.50624999999999998</v>
      </c>
      <c r="E110" s="11">
        <v>43660</v>
      </c>
      <c r="F110" s="19">
        <v>25</v>
      </c>
      <c r="G110" s="17">
        <v>10</v>
      </c>
      <c r="H110" s="9">
        <f t="shared" si="6"/>
        <v>10</v>
      </c>
      <c r="I110" s="17">
        <v>31</v>
      </c>
      <c r="J110" s="17">
        <v>41</v>
      </c>
    </row>
    <row r="111" spans="1:12" ht="15.5">
      <c r="A111" s="17">
        <v>7</v>
      </c>
      <c r="B111" s="19">
        <v>2</v>
      </c>
      <c r="C111" s="19">
        <v>8</v>
      </c>
      <c r="D111" s="21">
        <v>0.51041666666666663</v>
      </c>
      <c r="E111" s="11">
        <v>43660</v>
      </c>
      <c r="F111" s="17">
        <v>25</v>
      </c>
      <c r="G111" s="19">
        <v>5</v>
      </c>
      <c r="H111" s="12">
        <f t="shared" si="6"/>
        <v>5</v>
      </c>
      <c r="I111" s="17">
        <v>31</v>
      </c>
      <c r="J111" s="19">
        <v>36</v>
      </c>
    </row>
    <row r="112" spans="1:12" ht="15.5">
      <c r="A112" s="17">
        <v>7</v>
      </c>
      <c r="B112" s="17">
        <v>2</v>
      </c>
      <c r="C112" s="17">
        <v>9</v>
      </c>
      <c r="D112" s="18">
        <v>0.51736111111111105</v>
      </c>
      <c r="E112" s="11">
        <v>43660</v>
      </c>
      <c r="F112" s="19">
        <v>25</v>
      </c>
      <c r="G112" s="17">
        <v>0</v>
      </c>
      <c r="H112" s="9">
        <f t="shared" si="6"/>
        <v>0</v>
      </c>
      <c r="I112" s="17">
        <v>32</v>
      </c>
      <c r="J112" s="17">
        <v>32</v>
      </c>
    </row>
    <row r="113" spans="1:12" ht="15.5">
      <c r="A113" s="17">
        <v>7</v>
      </c>
      <c r="B113" s="19">
        <v>2</v>
      </c>
      <c r="C113" s="19">
        <v>10</v>
      </c>
      <c r="D113" s="19"/>
      <c r="E113" s="11">
        <v>43660</v>
      </c>
      <c r="F113" s="17">
        <v>25</v>
      </c>
      <c r="G113" s="19">
        <v>-10</v>
      </c>
      <c r="H113" s="12">
        <f t="shared" si="6"/>
        <v>0</v>
      </c>
      <c r="I113" s="17"/>
      <c r="J113" s="19"/>
    </row>
    <row r="114" spans="1:12" ht="15.5">
      <c r="A114" s="17">
        <v>7</v>
      </c>
      <c r="B114" s="17">
        <v>3</v>
      </c>
      <c r="C114" s="17">
        <v>11</v>
      </c>
      <c r="D114" s="18">
        <v>0.51250000000000007</v>
      </c>
      <c r="E114" s="11">
        <v>43660</v>
      </c>
      <c r="F114" s="19">
        <v>25</v>
      </c>
      <c r="G114" s="17">
        <v>5</v>
      </c>
      <c r="H114" s="9">
        <f t="shared" si="6"/>
        <v>5</v>
      </c>
      <c r="I114" s="17">
        <v>31</v>
      </c>
      <c r="J114" s="17">
        <v>36</v>
      </c>
    </row>
    <row r="115" spans="1:12" ht="15.5">
      <c r="A115" s="17">
        <v>7</v>
      </c>
      <c r="B115" s="19">
        <v>3</v>
      </c>
      <c r="C115" s="19">
        <v>12</v>
      </c>
      <c r="D115" s="21">
        <v>0.51388888888888895</v>
      </c>
      <c r="E115" s="11">
        <v>43660</v>
      </c>
      <c r="F115" s="17">
        <v>25</v>
      </c>
      <c r="G115" s="19">
        <v>10</v>
      </c>
      <c r="H115" s="12">
        <f t="shared" si="6"/>
        <v>10</v>
      </c>
      <c r="I115" s="17">
        <v>31</v>
      </c>
      <c r="J115" s="19">
        <v>41</v>
      </c>
    </row>
    <row r="116" spans="1:12" ht="15.5">
      <c r="A116" s="17">
        <v>7</v>
      </c>
      <c r="B116" s="17">
        <v>3</v>
      </c>
      <c r="C116" s="17">
        <v>13</v>
      </c>
      <c r="D116" s="18"/>
      <c r="E116" s="11">
        <v>43660</v>
      </c>
      <c r="F116" s="19">
        <v>25</v>
      </c>
      <c r="G116" s="17">
        <v>-10</v>
      </c>
      <c r="H116" s="9">
        <f t="shared" si="6"/>
        <v>0</v>
      </c>
      <c r="I116" s="17"/>
      <c r="J116" s="17"/>
    </row>
    <row r="117" spans="1:12" ht="15.5">
      <c r="A117" s="17">
        <v>7</v>
      </c>
      <c r="B117" s="19">
        <v>3</v>
      </c>
      <c r="C117" s="19">
        <v>14</v>
      </c>
      <c r="D117" s="21">
        <v>0.52013888888888882</v>
      </c>
      <c r="E117" s="11">
        <v>43660</v>
      </c>
      <c r="F117" s="17">
        <v>25</v>
      </c>
      <c r="G117" s="19">
        <v>-5</v>
      </c>
      <c r="H117" s="12">
        <f t="shared" si="6"/>
        <v>-6</v>
      </c>
      <c r="I117" s="17">
        <v>31</v>
      </c>
      <c r="J117" s="19">
        <v>25</v>
      </c>
    </row>
    <row r="118" spans="1:12" ht="15.5">
      <c r="A118" s="17">
        <v>7</v>
      </c>
      <c r="B118" s="17">
        <v>3</v>
      </c>
      <c r="C118" s="17">
        <v>15</v>
      </c>
      <c r="D118" s="22">
        <v>0.52083333333333337</v>
      </c>
      <c r="E118" s="11">
        <v>43660</v>
      </c>
      <c r="F118" s="40">
        <v>25</v>
      </c>
      <c r="G118" s="17">
        <v>0</v>
      </c>
      <c r="H118" s="9">
        <f t="shared" si="6"/>
        <v>-1</v>
      </c>
      <c r="I118" s="17">
        <v>32</v>
      </c>
      <c r="J118" s="17">
        <v>31</v>
      </c>
      <c r="L118" t="s">
        <v>303</v>
      </c>
    </row>
    <row r="121" spans="1:12" ht="15.5">
      <c r="A121" s="17">
        <v>8</v>
      </c>
      <c r="B121" s="17">
        <v>1</v>
      </c>
      <c r="C121" s="17">
        <v>1</v>
      </c>
      <c r="D121" s="18">
        <v>0.52500000000000002</v>
      </c>
      <c r="E121" s="11">
        <v>43660</v>
      </c>
      <c r="F121" s="19">
        <v>25</v>
      </c>
      <c r="G121" s="17">
        <v>10</v>
      </c>
      <c r="H121" s="9">
        <f>J121-I121</f>
        <v>10</v>
      </c>
      <c r="I121" s="17">
        <v>31</v>
      </c>
      <c r="J121" s="17">
        <v>41</v>
      </c>
      <c r="L121" t="s">
        <v>304</v>
      </c>
    </row>
    <row r="122" spans="1:12" ht="15.5">
      <c r="A122" s="17">
        <v>8</v>
      </c>
      <c r="B122" s="19">
        <v>1</v>
      </c>
      <c r="C122" s="19">
        <v>2</v>
      </c>
      <c r="D122" s="20">
        <v>0.52361111111111114</v>
      </c>
      <c r="E122" s="11">
        <v>43660</v>
      </c>
      <c r="F122" s="17">
        <v>25</v>
      </c>
      <c r="G122" s="19">
        <v>5</v>
      </c>
      <c r="H122" s="12">
        <f t="shared" ref="H122:H135" si="7">J122-I122</f>
        <v>5</v>
      </c>
      <c r="I122" s="17">
        <v>31</v>
      </c>
      <c r="J122" s="19">
        <v>36</v>
      </c>
      <c r="L122" t="s">
        <v>304</v>
      </c>
    </row>
    <row r="123" spans="1:12" ht="15.5">
      <c r="A123" s="17">
        <v>8</v>
      </c>
      <c r="B123" s="17">
        <v>1</v>
      </c>
      <c r="C123" s="17">
        <v>3</v>
      </c>
      <c r="D123" s="18">
        <v>0.5229166666666667</v>
      </c>
      <c r="E123" s="11">
        <v>43660</v>
      </c>
      <c r="F123" s="19">
        <v>25</v>
      </c>
      <c r="G123" s="17">
        <v>0</v>
      </c>
      <c r="H123" s="9">
        <f t="shared" si="7"/>
        <v>0</v>
      </c>
      <c r="I123" s="17">
        <v>31</v>
      </c>
      <c r="J123" s="17">
        <v>31</v>
      </c>
    </row>
    <row r="124" spans="1:12" ht="15.5">
      <c r="A124" s="17">
        <v>8</v>
      </c>
      <c r="B124" s="19">
        <v>1</v>
      </c>
      <c r="C124" s="19">
        <v>4</v>
      </c>
      <c r="D124" s="21">
        <v>0.52847222222222223</v>
      </c>
      <c r="E124" s="11">
        <v>43660</v>
      </c>
      <c r="F124" s="17">
        <v>25</v>
      </c>
      <c r="G124" s="19">
        <v>-5</v>
      </c>
      <c r="H124" s="12">
        <f t="shared" si="7"/>
        <v>-5</v>
      </c>
      <c r="I124" s="17">
        <v>31</v>
      </c>
      <c r="J124" s="19">
        <v>26</v>
      </c>
      <c r="L124" t="s">
        <v>305</v>
      </c>
    </row>
    <row r="125" spans="1:12" ht="15.5">
      <c r="A125" s="17">
        <v>8</v>
      </c>
      <c r="B125" s="17">
        <v>1</v>
      </c>
      <c r="C125" s="17">
        <v>5</v>
      </c>
      <c r="D125" s="18"/>
      <c r="E125" s="11">
        <v>43660</v>
      </c>
      <c r="F125" s="19">
        <v>25</v>
      </c>
      <c r="G125" s="17">
        <v>-10</v>
      </c>
      <c r="H125" s="9">
        <f t="shared" si="7"/>
        <v>0</v>
      </c>
      <c r="I125" s="17"/>
      <c r="J125" s="17"/>
    </row>
    <row r="126" spans="1:12" ht="15.5">
      <c r="A126" s="17">
        <v>8</v>
      </c>
      <c r="B126" s="19">
        <v>2</v>
      </c>
      <c r="C126" s="19">
        <v>6</v>
      </c>
      <c r="D126" s="20">
        <v>0.53749999999999998</v>
      </c>
      <c r="E126" s="11">
        <v>43660</v>
      </c>
      <c r="F126" s="17">
        <v>25</v>
      </c>
      <c r="G126" s="19">
        <v>-5</v>
      </c>
      <c r="H126" s="12">
        <f t="shared" si="7"/>
        <v>-6</v>
      </c>
      <c r="I126" s="17">
        <v>30</v>
      </c>
      <c r="J126" s="19">
        <v>24</v>
      </c>
      <c r="L126" t="s">
        <v>306</v>
      </c>
    </row>
    <row r="127" spans="1:12" ht="15.5">
      <c r="A127" s="17">
        <v>8</v>
      </c>
      <c r="B127" s="17">
        <v>2</v>
      </c>
      <c r="C127" s="17">
        <v>7</v>
      </c>
      <c r="D127" s="18">
        <v>0.53055555555555556</v>
      </c>
      <c r="E127" s="11">
        <v>43660</v>
      </c>
      <c r="F127" s="19">
        <v>25</v>
      </c>
      <c r="G127" s="17">
        <v>10</v>
      </c>
      <c r="H127" s="9">
        <f t="shared" si="7"/>
        <v>10</v>
      </c>
      <c r="I127" s="17">
        <v>31</v>
      </c>
      <c r="J127" s="17">
        <v>41</v>
      </c>
    </row>
    <row r="128" spans="1:12" ht="15.5">
      <c r="A128" s="17">
        <v>8</v>
      </c>
      <c r="B128" s="19">
        <v>2</v>
      </c>
      <c r="C128" s="19">
        <v>8</v>
      </c>
      <c r="D128" s="21">
        <v>0.53333333333333333</v>
      </c>
      <c r="E128" s="11">
        <v>43660</v>
      </c>
      <c r="F128" s="17">
        <v>25</v>
      </c>
      <c r="G128" s="19">
        <v>5</v>
      </c>
      <c r="H128" s="12">
        <f t="shared" si="7"/>
        <v>5</v>
      </c>
      <c r="I128" s="17">
        <v>31</v>
      </c>
      <c r="J128" s="19">
        <v>36</v>
      </c>
    </row>
    <row r="129" spans="1:12" ht="15.5">
      <c r="A129" s="17">
        <v>8</v>
      </c>
      <c r="B129" s="17">
        <v>2</v>
      </c>
      <c r="C129" s="17">
        <v>9</v>
      </c>
      <c r="D129" s="18">
        <v>0.53888888888888886</v>
      </c>
      <c r="E129" s="11">
        <v>43660</v>
      </c>
      <c r="F129" s="19">
        <v>25</v>
      </c>
      <c r="G129" s="17">
        <v>0</v>
      </c>
      <c r="H129" s="9">
        <f t="shared" si="7"/>
        <v>0</v>
      </c>
      <c r="I129" s="17">
        <v>29</v>
      </c>
      <c r="J129" s="17">
        <v>29</v>
      </c>
    </row>
    <row r="130" spans="1:12" ht="15.5">
      <c r="A130" s="17">
        <v>8</v>
      </c>
      <c r="B130" s="19">
        <v>2</v>
      </c>
      <c r="C130" s="19">
        <v>10</v>
      </c>
      <c r="D130" s="19"/>
      <c r="E130" s="11">
        <v>43660</v>
      </c>
      <c r="F130" s="17">
        <v>25</v>
      </c>
      <c r="G130" s="19">
        <v>-10</v>
      </c>
      <c r="H130" s="12">
        <f t="shared" si="7"/>
        <v>0</v>
      </c>
      <c r="I130" s="17"/>
      <c r="J130" s="19"/>
    </row>
    <row r="131" spans="1:12" ht="15.5">
      <c r="A131" s="17">
        <v>8</v>
      </c>
      <c r="B131" s="17">
        <v>3</v>
      </c>
      <c r="C131" s="17">
        <v>11</v>
      </c>
      <c r="D131" s="18">
        <v>0.54097222222222219</v>
      </c>
      <c r="E131" s="11">
        <v>43660</v>
      </c>
      <c r="F131" s="19">
        <v>25</v>
      </c>
      <c r="G131" s="17">
        <v>5</v>
      </c>
      <c r="H131" s="9">
        <f t="shared" si="7"/>
        <v>5</v>
      </c>
      <c r="I131" s="17">
        <v>29</v>
      </c>
      <c r="J131" s="17">
        <v>34</v>
      </c>
    </row>
    <row r="132" spans="1:12" ht="15.5">
      <c r="A132" s="17">
        <v>8</v>
      </c>
      <c r="B132" s="19">
        <v>3</v>
      </c>
      <c r="C132" s="19">
        <v>12</v>
      </c>
      <c r="D132" s="21">
        <v>0.53541666666666665</v>
      </c>
      <c r="E132" s="11">
        <v>43660</v>
      </c>
      <c r="F132" s="17">
        <v>25</v>
      </c>
      <c r="G132" s="19">
        <v>10</v>
      </c>
      <c r="H132" s="12">
        <f t="shared" si="7"/>
        <v>10</v>
      </c>
      <c r="I132" s="17">
        <v>31</v>
      </c>
      <c r="J132" s="19">
        <v>41</v>
      </c>
    </row>
    <row r="133" spans="1:12" ht="15.5">
      <c r="A133" s="17">
        <v>8</v>
      </c>
      <c r="B133" s="17">
        <v>3</v>
      </c>
      <c r="C133" s="17">
        <v>13</v>
      </c>
      <c r="D133" s="18"/>
      <c r="E133" s="11">
        <v>43660</v>
      </c>
      <c r="F133" s="19">
        <v>25</v>
      </c>
      <c r="G133" s="17">
        <v>-10</v>
      </c>
      <c r="H133" s="9">
        <f t="shared" si="7"/>
        <v>0</v>
      </c>
      <c r="I133" s="17"/>
      <c r="J133" s="17"/>
    </row>
    <row r="134" spans="1:12" ht="15.5">
      <c r="A134" s="17">
        <v>8</v>
      </c>
      <c r="B134" s="19">
        <v>3</v>
      </c>
      <c r="C134" s="19">
        <v>14</v>
      </c>
      <c r="D134" s="21">
        <v>5.1388888888888894E-2</v>
      </c>
      <c r="E134" s="11">
        <v>43660</v>
      </c>
      <c r="F134" s="17">
        <v>25</v>
      </c>
      <c r="G134" s="19">
        <v>-5</v>
      </c>
      <c r="H134" s="12">
        <f t="shared" si="7"/>
        <v>-5</v>
      </c>
      <c r="I134" s="17">
        <v>29</v>
      </c>
      <c r="J134" s="19">
        <v>24</v>
      </c>
    </row>
    <row r="135" spans="1:12" ht="15.5">
      <c r="A135" s="17">
        <v>8</v>
      </c>
      <c r="B135" s="17">
        <v>3</v>
      </c>
      <c r="C135" s="17">
        <v>15</v>
      </c>
      <c r="D135" s="22">
        <v>4.3055555555555562E-2</v>
      </c>
      <c r="E135" s="11">
        <v>43660</v>
      </c>
      <c r="F135" s="17">
        <v>25</v>
      </c>
      <c r="G135" s="17">
        <v>0</v>
      </c>
      <c r="H135" s="9">
        <f t="shared" si="7"/>
        <v>0</v>
      </c>
      <c r="I135" s="17">
        <v>29</v>
      </c>
      <c r="J135" s="17">
        <v>29</v>
      </c>
    </row>
    <row r="138" spans="1:12" ht="15.5">
      <c r="A138" s="17">
        <v>9</v>
      </c>
      <c r="B138" s="17">
        <v>1</v>
      </c>
      <c r="C138" s="17">
        <v>1</v>
      </c>
      <c r="D138" s="18">
        <v>0.37777777777777777</v>
      </c>
      <c r="E138" s="11">
        <v>43667</v>
      </c>
      <c r="F138" s="17">
        <v>25</v>
      </c>
      <c r="G138" s="17">
        <v>10</v>
      </c>
      <c r="H138" s="9">
        <f>J138-I138</f>
        <v>10</v>
      </c>
      <c r="I138" s="17">
        <v>19</v>
      </c>
      <c r="J138" s="17">
        <v>29</v>
      </c>
      <c r="L138" t="s">
        <v>307</v>
      </c>
    </row>
    <row r="139" spans="1:12" ht="15.5">
      <c r="A139" s="17">
        <v>9</v>
      </c>
      <c r="B139" s="19">
        <v>1</v>
      </c>
      <c r="C139" s="19">
        <v>2</v>
      </c>
      <c r="D139" s="20">
        <v>0.38125000000000003</v>
      </c>
      <c r="E139" s="11">
        <v>43667</v>
      </c>
      <c r="F139" s="17">
        <v>25</v>
      </c>
      <c r="G139" s="19">
        <v>5</v>
      </c>
      <c r="H139" s="12">
        <f t="shared" ref="H139:H152" si="8">J139-I139</f>
        <v>5</v>
      </c>
      <c r="I139" s="17">
        <v>19</v>
      </c>
      <c r="J139" s="19">
        <v>24</v>
      </c>
    </row>
    <row r="140" spans="1:12" ht="15.5">
      <c r="A140" s="17">
        <v>9</v>
      </c>
      <c r="B140" s="17">
        <v>1</v>
      </c>
      <c r="C140" s="17">
        <v>3</v>
      </c>
      <c r="D140" s="18">
        <v>0.38541666666666669</v>
      </c>
      <c r="E140" s="11">
        <v>43667</v>
      </c>
      <c r="F140" s="17">
        <v>25</v>
      </c>
      <c r="G140" s="17">
        <v>0</v>
      </c>
      <c r="H140" s="9">
        <f t="shared" si="8"/>
        <v>0</v>
      </c>
      <c r="I140" s="17">
        <v>21</v>
      </c>
      <c r="J140" s="17">
        <v>21</v>
      </c>
    </row>
    <row r="141" spans="1:12" ht="15.5">
      <c r="A141" s="17">
        <v>9</v>
      </c>
      <c r="B141" s="19">
        <v>1</v>
      </c>
      <c r="C141" s="19">
        <v>4</v>
      </c>
      <c r="D141" s="21">
        <v>0.3833333333333333</v>
      </c>
      <c r="E141" s="11">
        <v>43667</v>
      </c>
      <c r="F141" s="17">
        <v>25</v>
      </c>
      <c r="G141" s="19">
        <v>-5</v>
      </c>
      <c r="H141" s="12">
        <f t="shared" si="8"/>
        <v>-5</v>
      </c>
      <c r="I141" s="17">
        <v>21</v>
      </c>
      <c r="J141" s="19">
        <v>16</v>
      </c>
    </row>
    <row r="142" spans="1:12" ht="15.5">
      <c r="A142" s="17">
        <v>9</v>
      </c>
      <c r="B142" s="17">
        <v>1</v>
      </c>
      <c r="C142" s="17">
        <v>5</v>
      </c>
      <c r="D142" s="18"/>
      <c r="E142" s="11">
        <v>43667</v>
      </c>
      <c r="F142" s="17">
        <v>25</v>
      </c>
      <c r="G142" s="17">
        <v>-10</v>
      </c>
      <c r="H142" s="9">
        <f t="shared" si="8"/>
        <v>0</v>
      </c>
      <c r="I142" s="17"/>
      <c r="J142" s="17"/>
    </row>
    <row r="143" spans="1:12" ht="15.5">
      <c r="A143" s="17">
        <v>9</v>
      </c>
      <c r="B143" s="19">
        <v>2</v>
      </c>
      <c r="C143" s="19">
        <v>6</v>
      </c>
      <c r="D143" s="18">
        <v>0.38750000000000001</v>
      </c>
      <c r="E143" s="11">
        <v>43667</v>
      </c>
      <c r="F143" s="17">
        <v>25</v>
      </c>
      <c r="G143" s="19">
        <v>-5</v>
      </c>
      <c r="H143" s="12">
        <f t="shared" si="8"/>
        <v>-5</v>
      </c>
      <c r="I143" s="17">
        <v>22</v>
      </c>
      <c r="J143" s="19">
        <v>17</v>
      </c>
    </row>
    <row r="144" spans="1:12" ht="15.5">
      <c r="A144" s="17">
        <v>9</v>
      </c>
      <c r="B144" s="17">
        <v>2</v>
      </c>
      <c r="C144" s="17">
        <v>7</v>
      </c>
      <c r="D144" s="21">
        <v>0.38958333333333334</v>
      </c>
      <c r="E144" s="11">
        <v>43667</v>
      </c>
      <c r="F144" s="17">
        <v>25</v>
      </c>
      <c r="G144" s="17">
        <v>10</v>
      </c>
      <c r="H144" s="9">
        <f t="shared" si="8"/>
        <v>11</v>
      </c>
      <c r="I144" s="17">
        <v>22</v>
      </c>
      <c r="J144" s="17">
        <v>33</v>
      </c>
      <c r="L144" t="s">
        <v>308</v>
      </c>
    </row>
    <row r="145" spans="1:12" ht="15.5">
      <c r="A145" s="17">
        <v>9</v>
      </c>
      <c r="B145" s="19">
        <v>2</v>
      </c>
      <c r="C145" s="19">
        <v>8</v>
      </c>
      <c r="D145" s="8">
        <v>0.39305555555555555</v>
      </c>
      <c r="E145" s="11">
        <v>43667</v>
      </c>
      <c r="F145" s="17">
        <v>25</v>
      </c>
      <c r="G145" s="19">
        <v>5</v>
      </c>
      <c r="H145" s="12">
        <f t="shared" si="8"/>
        <v>-5</v>
      </c>
      <c r="I145" s="17">
        <v>22</v>
      </c>
      <c r="J145" s="19">
        <v>17</v>
      </c>
    </row>
    <row r="146" spans="1:12" ht="15.5">
      <c r="A146" s="17">
        <v>9</v>
      </c>
      <c r="B146" s="17">
        <v>2</v>
      </c>
      <c r="C146" s="17">
        <v>9</v>
      </c>
      <c r="D146" s="18">
        <v>0.39444444444444443</v>
      </c>
      <c r="E146" s="11">
        <v>43667</v>
      </c>
      <c r="F146" s="17">
        <v>25</v>
      </c>
      <c r="G146" s="17">
        <v>0</v>
      </c>
      <c r="H146" s="9">
        <f t="shared" si="8"/>
        <v>-1</v>
      </c>
      <c r="I146" s="17">
        <v>22</v>
      </c>
      <c r="J146" s="17">
        <v>21</v>
      </c>
    </row>
    <row r="147" spans="1:12" ht="15.5">
      <c r="A147" s="17">
        <v>9</v>
      </c>
      <c r="B147" s="19">
        <v>2</v>
      </c>
      <c r="C147" s="19">
        <v>10</v>
      </c>
      <c r="D147" s="19"/>
      <c r="E147" s="11">
        <v>43667</v>
      </c>
      <c r="F147" s="17">
        <v>25</v>
      </c>
      <c r="G147" s="19">
        <v>-10</v>
      </c>
      <c r="H147" s="12">
        <f t="shared" si="8"/>
        <v>0</v>
      </c>
      <c r="I147" s="17"/>
      <c r="J147" s="19"/>
    </row>
    <row r="148" spans="1:12" ht="15.5">
      <c r="A148" s="17">
        <v>9</v>
      </c>
      <c r="B148" s="17">
        <v>3</v>
      </c>
      <c r="C148" s="17">
        <v>11</v>
      </c>
      <c r="D148" s="18">
        <v>0.3972222222222222</v>
      </c>
      <c r="E148" s="11">
        <v>43667</v>
      </c>
      <c r="F148" s="17">
        <v>25</v>
      </c>
      <c r="G148" s="17">
        <v>5</v>
      </c>
      <c r="H148" s="9">
        <f t="shared" si="8"/>
        <v>5</v>
      </c>
      <c r="I148" s="17">
        <v>22</v>
      </c>
      <c r="J148" s="17">
        <v>27</v>
      </c>
    </row>
    <row r="149" spans="1:12" ht="15.5">
      <c r="A149" s="17">
        <v>9</v>
      </c>
      <c r="B149" s="19">
        <v>3</v>
      </c>
      <c r="C149" s="19">
        <v>12</v>
      </c>
      <c r="D149" s="21">
        <v>0.39583333333333331</v>
      </c>
      <c r="E149" s="11">
        <v>43667</v>
      </c>
      <c r="F149" s="17">
        <v>25</v>
      </c>
      <c r="G149" s="19">
        <v>10</v>
      </c>
      <c r="H149" s="12">
        <f t="shared" si="8"/>
        <v>9</v>
      </c>
      <c r="I149" s="17">
        <v>22</v>
      </c>
      <c r="J149" s="19">
        <v>31</v>
      </c>
    </row>
    <row r="150" spans="1:12" ht="15.5">
      <c r="A150" s="17">
        <v>9</v>
      </c>
      <c r="B150" s="17">
        <v>3</v>
      </c>
      <c r="C150" s="17">
        <v>13</v>
      </c>
      <c r="D150" s="18"/>
      <c r="E150" s="11">
        <v>43667</v>
      </c>
      <c r="F150" s="17">
        <v>25</v>
      </c>
      <c r="G150" s="17">
        <v>-10</v>
      </c>
      <c r="H150" s="9">
        <f t="shared" si="8"/>
        <v>0</v>
      </c>
      <c r="I150" s="17"/>
      <c r="J150" s="17"/>
    </row>
    <row r="151" spans="1:12" ht="15.5">
      <c r="A151" s="17">
        <v>9</v>
      </c>
      <c r="B151" s="19">
        <v>3</v>
      </c>
      <c r="C151" s="19">
        <v>14</v>
      </c>
      <c r="D151" s="21">
        <v>0.40138888888888885</v>
      </c>
      <c r="E151" s="11">
        <v>43667</v>
      </c>
      <c r="F151" s="17">
        <v>25</v>
      </c>
      <c r="G151" s="19">
        <v>-5</v>
      </c>
      <c r="H151" s="12">
        <f t="shared" si="8"/>
        <v>-6</v>
      </c>
      <c r="I151" s="17">
        <v>22</v>
      </c>
      <c r="J151" s="19">
        <v>16</v>
      </c>
    </row>
    <row r="152" spans="1:12" ht="15.5">
      <c r="A152" s="17">
        <v>9</v>
      </c>
      <c r="B152" s="17">
        <v>3</v>
      </c>
      <c r="C152" s="17">
        <v>15</v>
      </c>
      <c r="D152" s="22">
        <v>0.40277777777777773</v>
      </c>
      <c r="E152" s="11">
        <v>43667</v>
      </c>
      <c r="F152" s="17">
        <v>25</v>
      </c>
      <c r="G152" s="17">
        <v>0</v>
      </c>
      <c r="H152" s="9">
        <f t="shared" si="8"/>
        <v>0</v>
      </c>
      <c r="I152" s="17">
        <v>22</v>
      </c>
      <c r="J152" s="17">
        <v>22</v>
      </c>
    </row>
    <row r="154" spans="1:12" ht="15.5">
      <c r="A154" s="17">
        <v>10</v>
      </c>
      <c r="B154" s="17">
        <v>1</v>
      </c>
      <c r="C154" s="17">
        <v>1</v>
      </c>
      <c r="D154" s="18">
        <v>0.40486111111111112</v>
      </c>
      <c r="E154" s="11">
        <v>43667</v>
      </c>
      <c r="F154" s="17">
        <v>25</v>
      </c>
      <c r="G154" s="17">
        <v>10</v>
      </c>
      <c r="H154" s="9">
        <f>J154-I154</f>
        <v>10</v>
      </c>
      <c r="I154" s="17">
        <v>23</v>
      </c>
      <c r="J154" s="17">
        <v>33</v>
      </c>
    </row>
    <row r="155" spans="1:12" ht="15.5">
      <c r="A155" s="17">
        <v>10</v>
      </c>
      <c r="B155" s="19">
        <v>1</v>
      </c>
      <c r="C155" s="19">
        <v>2</v>
      </c>
      <c r="D155" s="20">
        <v>0.40902777777777777</v>
      </c>
      <c r="E155" s="11">
        <v>43667</v>
      </c>
      <c r="F155" s="17">
        <v>25</v>
      </c>
      <c r="G155" s="19">
        <v>5</v>
      </c>
      <c r="H155" s="12">
        <f t="shared" ref="H155:H168" si="9">J155-I155</f>
        <v>5</v>
      </c>
      <c r="I155" s="17">
        <v>23</v>
      </c>
      <c r="J155" s="19">
        <v>28</v>
      </c>
      <c r="L155" t="s">
        <v>309</v>
      </c>
    </row>
    <row r="156" spans="1:12" ht="15.5">
      <c r="A156" s="17">
        <v>10</v>
      </c>
      <c r="B156" s="17">
        <v>1</v>
      </c>
      <c r="C156" s="17">
        <v>3</v>
      </c>
      <c r="D156" s="18">
        <v>0.4145833333333333</v>
      </c>
      <c r="E156" s="11">
        <v>43667</v>
      </c>
      <c r="F156" s="17">
        <v>25</v>
      </c>
      <c r="G156" s="17">
        <v>0</v>
      </c>
      <c r="H156" s="9">
        <f t="shared" si="9"/>
        <v>-1</v>
      </c>
      <c r="I156" s="17">
        <v>23</v>
      </c>
      <c r="J156" s="17">
        <v>22</v>
      </c>
      <c r="L156" t="s">
        <v>310</v>
      </c>
    </row>
    <row r="157" spans="1:12" ht="15.5">
      <c r="A157" s="17">
        <v>10</v>
      </c>
      <c r="B157" s="19">
        <v>1</v>
      </c>
      <c r="C157" s="19">
        <v>4</v>
      </c>
      <c r="D157" s="21">
        <v>0.41319444444444442</v>
      </c>
      <c r="E157" s="11">
        <v>43667</v>
      </c>
      <c r="F157" s="17">
        <v>25</v>
      </c>
      <c r="G157" s="19">
        <v>-5</v>
      </c>
      <c r="H157" s="12">
        <f t="shared" si="9"/>
        <v>-5</v>
      </c>
      <c r="I157" s="17">
        <v>23</v>
      </c>
      <c r="J157" s="19">
        <v>18</v>
      </c>
    </row>
    <row r="158" spans="1:12" ht="15.5">
      <c r="A158" s="17">
        <v>10</v>
      </c>
      <c r="B158" s="17">
        <v>1</v>
      </c>
      <c r="C158" s="17">
        <v>5</v>
      </c>
      <c r="D158" s="18"/>
      <c r="E158" s="11">
        <v>43667</v>
      </c>
      <c r="F158" s="17">
        <v>25</v>
      </c>
      <c r="G158" s="17">
        <v>-10</v>
      </c>
      <c r="H158" s="9">
        <f t="shared" si="9"/>
        <v>0</v>
      </c>
      <c r="I158" s="17"/>
      <c r="J158" s="17"/>
    </row>
    <row r="159" spans="1:12" ht="15.5">
      <c r="A159" s="17">
        <v>10</v>
      </c>
      <c r="B159" s="19">
        <v>2</v>
      </c>
      <c r="C159" s="19">
        <v>6</v>
      </c>
      <c r="D159" s="20">
        <v>0.41875000000000001</v>
      </c>
      <c r="E159" s="11">
        <v>43667</v>
      </c>
      <c r="F159" s="17">
        <v>25</v>
      </c>
      <c r="G159" s="19">
        <v>-5</v>
      </c>
      <c r="H159" s="12">
        <f t="shared" si="9"/>
        <v>-5</v>
      </c>
      <c r="I159" s="17">
        <v>23</v>
      </c>
      <c r="J159" s="19">
        <v>18</v>
      </c>
    </row>
    <row r="160" spans="1:12" ht="15.5">
      <c r="A160" s="17">
        <v>10</v>
      </c>
      <c r="B160" s="17">
        <v>2</v>
      </c>
      <c r="C160" s="17">
        <v>7</v>
      </c>
      <c r="D160" s="18">
        <v>0.42222222222222222</v>
      </c>
      <c r="E160" s="11">
        <v>43667</v>
      </c>
      <c r="F160" s="17">
        <v>25</v>
      </c>
      <c r="G160" s="17">
        <v>10</v>
      </c>
      <c r="H160" s="9">
        <f t="shared" si="9"/>
        <v>10</v>
      </c>
      <c r="I160" s="17">
        <v>23</v>
      </c>
      <c r="J160" s="17">
        <v>33</v>
      </c>
    </row>
    <row r="161" spans="1:10" ht="15.5">
      <c r="A161" s="17">
        <v>10</v>
      </c>
      <c r="B161" s="19">
        <v>2</v>
      </c>
      <c r="C161" s="19">
        <v>8</v>
      </c>
      <c r="D161" s="21">
        <v>0.42083333333333334</v>
      </c>
      <c r="E161" s="11">
        <v>43667</v>
      </c>
      <c r="F161" s="17">
        <v>25</v>
      </c>
      <c r="G161" s="19">
        <v>5</v>
      </c>
      <c r="H161" s="12">
        <f t="shared" si="9"/>
        <v>5</v>
      </c>
      <c r="I161" s="17">
        <v>23</v>
      </c>
      <c r="J161" s="19">
        <v>28</v>
      </c>
    </row>
    <row r="162" spans="1:10" ht="15.5">
      <c r="A162" s="17">
        <v>10</v>
      </c>
      <c r="B162" s="17">
        <v>2</v>
      </c>
      <c r="C162" s="17">
        <v>9</v>
      </c>
      <c r="D162" s="18">
        <v>0.41666666666666669</v>
      </c>
      <c r="E162" s="11">
        <v>43667</v>
      </c>
      <c r="F162" s="17">
        <v>25</v>
      </c>
      <c r="G162" s="17">
        <v>0</v>
      </c>
      <c r="H162" s="9">
        <f t="shared" si="9"/>
        <v>0</v>
      </c>
      <c r="I162" s="17">
        <v>23</v>
      </c>
      <c r="J162" s="17">
        <v>23</v>
      </c>
    </row>
    <row r="163" spans="1:10" ht="15.5">
      <c r="A163" s="17">
        <v>10</v>
      </c>
      <c r="B163" s="19">
        <v>2</v>
      </c>
      <c r="C163" s="19">
        <v>10</v>
      </c>
      <c r="D163" s="19"/>
      <c r="E163" s="11">
        <v>43667</v>
      </c>
      <c r="F163" s="17">
        <v>25</v>
      </c>
      <c r="G163" s="19">
        <v>-10</v>
      </c>
      <c r="H163" s="12">
        <f t="shared" si="9"/>
        <v>0</v>
      </c>
      <c r="I163" s="17"/>
      <c r="J163" s="19"/>
    </row>
    <row r="164" spans="1:10" ht="15.5">
      <c r="A164" s="17">
        <v>10</v>
      </c>
      <c r="B164" s="17">
        <v>3</v>
      </c>
      <c r="C164" s="17">
        <v>11</v>
      </c>
      <c r="D164" s="18">
        <v>0.4236111111111111</v>
      </c>
      <c r="E164" s="11">
        <v>43667</v>
      </c>
      <c r="F164" s="17">
        <v>25</v>
      </c>
      <c r="G164" s="17">
        <v>5</v>
      </c>
      <c r="H164" s="9">
        <f t="shared" si="9"/>
        <v>5</v>
      </c>
      <c r="I164" s="17">
        <v>23</v>
      </c>
      <c r="J164" s="17">
        <v>28</v>
      </c>
    </row>
    <row r="165" spans="1:10" ht="15.5">
      <c r="A165" s="17">
        <v>10</v>
      </c>
      <c r="B165" s="19">
        <v>3</v>
      </c>
      <c r="C165" s="19">
        <v>12</v>
      </c>
      <c r="D165" s="21">
        <v>0.42569444444444443</v>
      </c>
      <c r="E165" s="11">
        <v>43667</v>
      </c>
      <c r="F165" s="17">
        <v>25</v>
      </c>
      <c r="G165" s="19">
        <v>10</v>
      </c>
      <c r="H165" s="12">
        <f t="shared" si="9"/>
        <v>10</v>
      </c>
      <c r="I165" s="17">
        <v>23</v>
      </c>
      <c r="J165" s="19">
        <v>33</v>
      </c>
    </row>
    <row r="166" spans="1:10" ht="15.5">
      <c r="A166" s="17">
        <v>10</v>
      </c>
      <c r="B166" s="17">
        <v>3</v>
      </c>
      <c r="C166" s="17">
        <v>13</v>
      </c>
      <c r="D166" s="18"/>
      <c r="E166" s="11">
        <v>43667</v>
      </c>
      <c r="F166" s="17">
        <v>25</v>
      </c>
      <c r="G166" s="17">
        <v>-10</v>
      </c>
      <c r="H166" s="9">
        <f t="shared" si="9"/>
        <v>0</v>
      </c>
      <c r="I166" s="17"/>
      <c r="J166" s="17"/>
    </row>
    <row r="167" spans="1:10" ht="15.5">
      <c r="A167" s="17">
        <v>10</v>
      </c>
      <c r="B167" s="19">
        <v>3</v>
      </c>
      <c r="C167" s="19">
        <v>14</v>
      </c>
      <c r="D167" s="21">
        <v>0.4284722222222222</v>
      </c>
      <c r="E167" s="11">
        <v>43667</v>
      </c>
      <c r="F167" s="17">
        <v>25</v>
      </c>
      <c r="G167" s="19">
        <v>-5</v>
      </c>
      <c r="H167" s="12">
        <f t="shared" si="9"/>
        <v>-5</v>
      </c>
      <c r="I167" s="17">
        <v>23</v>
      </c>
      <c r="J167" s="19">
        <v>18</v>
      </c>
    </row>
    <row r="168" spans="1:10" ht="15.5">
      <c r="A168" s="17">
        <v>10</v>
      </c>
      <c r="B168" s="17">
        <v>3</v>
      </c>
      <c r="C168" s="17">
        <v>15</v>
      </c>
      <c r="D168" s="22">
        <v>0.42986111111111108</v>
      </c>
      <c r="E168" s="11">
        <v>43667</v>
      </c>
      <c r="F168" s="17">
        <v>25</v>
      </c>
      <c r="G168" s="17">
        <v>0</v>
      </c>
      <c r="H168" s="9">
        <f t="shared" si="9"/>
        <v>0</v>
      </c>
      <c r="I168" s="17">
        <v>23</v>
      </c>
      <c r="J168" s="17">
        <v>23</v>
      </c>
    </row>
    <row r="170" spans="1:10" ht="15.5">
      <c r="A170" s="17">
        <v>11</v>
      </c>
      <c r="B170" s="17">
        <v>1</v>
      </c>
      <c r="C170" s="17">
        <v>1</v>
      </c>
      <c r="D170" s="18">
        <v>0.4375</v>
      </c>
      <c r="E170" s="11">
        <v>43667</v>
      </c>
      <c r="F170" s="17">
        <v>25</v>
      </c>
      <c r="G170" s="17">
        <v>10</v>
      </c>
      <c r="H170" s="9">
        <f>J170-I170</f>
        <v>10</v>
      </c>
      <c r="I170" s="17">
        <v>24</v>
      </c>
      <c r="J170" s="17">
        <v>34</v>
      </c>
    </row>
    <row r="171" spans="1:10" ht="15.5">
      <c r="A171" s="17">
        <v>11</v>
      </c>
      <c r="B171" s="19">
        <v>1</v>
      </c>
      <c r="C171" s="19">
        <v>2</v>
      </c>
      <c r="D171" s="20">
        <v>0.44027777777777777</v>
      </c>
      <c r="E171" s="11">
        <v>43667</v>
      </c>
      <c r="F171" s="17">
        <v>25</v>
      </c>
      <c r="G171" s="19">
        <v>5</v>
      </c>
      <c r="H171" s="12">
        <f t="shared" ref="H171:H184" si="10">J171-I171</f>
        <v>5</v>
      </c>
      <c r="I171" s="17">
        <v>24</v>
      </c>
      <c r="J171" s="19">
        <v>29</v>
      </c>
    </row>
    <row r="172" spans="1:10" ht="15.5">
      <c r="A172" s="17">
        <v>11</v>
      </c>
      <c r="B172" s="17">
        <v>1</v>
      </c>
      <c r="C172" s="17">
        <v>3</v>
      </c>
      <c r="D172" s="18">
        <v>0.43124999999999997</v>
      </c>
      <c r="E172" s="11">
        <v>43667</v>
      </c>
      <c r="F172" s="17">
        <v>25</v>
      </c>
      <c r="G172" s="17">
        <v>0</v>
      </c>
      <c r="H172" s="9">
        <f t="shared" si="10"/>
        <v>0</v>
      </c>
      <c r="I172" s="17">
        <v>23</v>
      </c>
      <c r="J172" s="17">
        <v>23</v>
      </c>
    </row>
    <row r="173" spans="1:10" ht="15.5">
      <c r="A173" s="17">
        <v>11</v>
      </c>
      <c r="B173" s="19">
        <v>1</v>
      </c>
      <c r="C173" s="19">
        <v>4</v>
      </c>
      <c r="D173" s="21">
        <v>0.4465277777777778</v>
      </c>
      <c r="E173" s="11">
        <v>43667</v>
      </c>
      <c r="F173" s="17">
        <v>25</v>
      </c>
      <c r="G173" s="19">
        <v>-5</v>
      </c>
      <c r="H173" s="12">
        <f t="shared" si="10"/>
        <v>-5</v>
      </c>
      <c r="I173" s="17">
        <v>24</v>
      </c>
      <c r="J173" s="19">
        <v>19</v>
      </c>
    </row>
    <row r="174" spans="1:10" ht="15.5">
      <c r="A174" s="17">
        <v>11</v>
      </c>
      <c r="B174" s="17">
        <v>1</v>
      </c>
      <c r="C174" s="17">
        <v>5</v>
      </c>
      <c r="D174" s="18"/>
      <c r="E174" s="11">
        <v>43667</v>
      </c>
      <c r="F174" s="17">
        <v>25</v>
      </c>
      <c r="G174" s="17">
        <v>-10</v>
      </c>
      <c r="H174" s="9">
        <f t="shared" si="10"/>
        <v>0</v>
      </c>
      <c r="I174" s="17"/>
      <c r="J174" s="17"/>
    </row>
    <row r="175" spans="1:10" ht="15.5">
      <c r="A175" s="17">
        <v>11</v>
      </c>
      <c r="B175" s="19">
        <v>2</v>
      </c>
      <c r="C175" s="19">
        <v>6</v>
      </c>
      <c r="D175" s="20">
        <v>0.44930555555555557</v>
      </c>
      <c r="E175" s="11">
        <v>43667</v>
      </c>
      <c r="F175" s="17">
        <v>25</v>
      </c>
      <c r="G175" s="19">
        <v>-5</v>
      </c>
      <c r="H175" s="12">
        <f t="shared" si="10"/>
        <v>-5</v>
      </c>
      <c r="I175" s="17">
        <v>24</v>
      </c>
      <c r="J175" s="19">
        <v>19</v>
      </c>
    </row>
    <row r="176" spans="1:10" ht="15.5">
      <c r="A176" s="17">
        <v>11</v>
      </c>
      <c r="B176" s="17">
        <v>2</v>
      </c>
      <c r="C176" s="17">
        <v>7</v>
      </c>
      <c r="D176" s="18">
        <v>0.45347222222222222</v>
      </c>
      <c r="E176" s="11">
        <v>43667</v>
      </c>
      <c r="F176" s="17">
        <v>25</v>
      </c>
      <c r="G176" s="17">
        <v>10</v>
      </c>
      <c r="H176" s="9">
        <f t="shared" si="10"/>
        <v>10</v>
      </c>
      <c r="I176" s="17">
        <v>24</v>
      </c>
      <c r="J176" s="17">
        <v>34</v>
      </c>
    </row>
    <row r="177" spans="1:12" ht="15.5">
      <c r="A177" s="17">
        <v>11</v>
      </c>
      <c r="B177" s="19">
        <v>2</v>
      </c>
      <c r="C177" s="19">
        <v>8</v>
      </c>
      <c r="D177" s="21">
        <v>0.44166666666666665</v>
      </c>
      <c r="E177" s="11">
        <v>43667</v>
      </c>
      <c r="F177" s="17">
        <v>25</v>
      </c>
      <c r="G177" s="19">
        <v>5</v>
      </c>
      <c r="H177" s="12">
        <f t="shared" si="10"/>
        <v>5</v>
      </c>
      <c r="I177" s="17">
        <v>23</v>
      </c>
      <c r="J177" s="19">
        <v>28</v>
      </c>
    </row>
    <row r="178" spans="1:12" ht="15.5">
      <c r="A178" s="17">
        <v>11</v>
      </c>
      <c r="B178" s="17">
        <v>2</v>
      </c>
      <c r="C178" s="17">
        <v>9</v>
      </c>
      <c r="D178" s="18">
        <v>0.4513888888888889</v>
      </c>
      <c r="E178" s="11">
        <v>43667</v>
      </c>
      <c r="F178" s="17">
        <v>25</v>
      </c>
      <c r="G178" s="17">
        <v>0</v>
      </c>
      <c r="H178" s="9">
        <f t="shared" si="10"/>
        <v>0</v>
      </c>
      <c r="I178" s="17">
        <v>24</v>
      </c>
      <c r="J178" s="17">
        <v>24</v>
      </c>
    </row>
    <row r="179" spans="1:12" ht="15.5">
      <c r="A179" s="17">
        <v>11</v>
      </c>
      <c r="B179" s="19">
        <v>2</v>
      </c>
      <c r="C179" s="19">
        <v>10</v>
      </c>
      <c r="D179" s="19"/>
      <c r="E179" s="11">
        <v>43667</v>
      </c>
      <c r="F179" s="17">
        <v>25</v>
      </c>
      <c r="G179" s="19">
        <v>-10</v>
      </c>
      <c r="H179" s="12">
        <f t="shared" si="10"/>
        <v>0</v>
      </c>
      <c r="I179" s="17"/>
      <c r="J179" s="19"/>
    </row>
    <row r="180" spans="1:12" ht="15.5">
      <c r="A180" s="17">
        <v>11</v>
      </c>
      <c r="B180" s="17">
        <v>3</v>
      </c>
      <c r="C180" s="17">
        <v>11</v>
      </c>
      <c r="D180" s="18">
        <v>0.4548611111111111</v>
      </c>
      <c r="E180" s="11">
        <v>43667</v>
      </c>
      <c r="F180" s="17">
        <v>25</v>
      </c>
      <c r="G180" s="17">
        <v>5</v>
      </c>
      <c r="H180" s="9">
        <f t="shared" si="10"/>
        <v>5</v>
      </c>
      <c r="I180" s="17">
        <v>24</v>
      </c>
      <c r="J180" s="17">
        <v>29</v>
      </c>
    </row>
    <row r="181" spans="1:12" ht="15.5">
      <c r="A181" s="17">
        <v>11</v>
      </c>
      <c r="B181" s="19">
        <v>3</v>
      </c>
      <c r="C181" s="19">
        <v>12</v>
      </c>
      <c r="D181" s="21">
        <v>0.45694444444444443</v>
      </c>
      <c r="E181" s="11">
        <v>43667</v>
      </c>
      <c r="F181" s="17">
        <v>25</v>
      </c>
      <c r="G181" s="19">
        <v>10</v>
      </c>
      <c r="H181" s="12">
        <f t="shared" si="10"/>
        <v>10</v>
      </c>
      <c r="I181" s="17">
        <v>24</v>
      </c>
      <c r="J181" s="19">
        <v>34</v>
      </c>
    </row>
    <row r="182" spans="1:12" ht="15.5">
      <c r="A182" s="17">
        <v>11</v>
      </c>
      <c r="B182" s="17">
        <v>3</v>
      </c>
      <c r="C182" s="17">
        <v>13</v>
      </c>
      <c r="D182" s="18"/>
      <c r="E182" s="11">
        <v>43667</v>
      </c>
      <c r="F182" s="17">
        <v>25</v>
      </c>
      <c r="G182" s="17">
        <v>-10</v>
      </c>
      <c r="H182" s="9">
        <f t="shared" si="10"/>
        <v>0</v>
      </c>
      <c r="I182" s="17"/>
      <c r="J182" s="17"/>
    </row>
    <row r="183" spans="1:12" ht="15.5">
      <c r="A183" s="17">
        <v>11</v>
      </c>
      <c r="B183" s="19">
        <v>3</v>
      </c>
      <c r="C183" s="19">
        <v>14</v>
      </c>
      <c r="D183" s="21">
        <v>0.45902777777777781</v>
      </c>
      <c r="E183" s="11">
        <v>43667</v>
      </c>
      <c r="F183" s="17">
        <v>25</v>
      </c>
      <c r="G183" s="19">
        <v>-5</v>
      </c>
      <c r="H183" s="12">
        <f t="shared" si="10"/>
        <v>-5</v>
      </c>
      <c r="I183" s="17">
        <v>24</v>
      </c>
      <c r="J183" s="19">
        <v>19</v>
      </c>
    </row>
    <row r="184" spans="1:12" ht="15.5">
      <c r="A184" s="17">
        <v>11</v>
      </c>
      <c r="B184" s="17">
        <v>3</v>
      </c>
      <c r="C184" s="17">
        <v>15</v>
      </c>
      <c r="D184" s="22">
        <v>0.46111111111111108</v>
      </c>
      <c r="E184" s="11">
        <v>43667</v>
      </c>
      <c r="F184" s="17">
        <v>25</v>
      </c>
      <c r="G184" s="17">
        <v>0</v>
      </c>
      <c r="H184" s="9">
        <f t="shared" si="10"/>
        <v>0</v>
      </c>
      <c r="I184" s="17">
        <v>24</v>
      </c>
      <c r="J184" s="17">
        <v>24</v>
      </c>
    </row>
    <row r="186" spans="1:12" ht="15.5">
      <c r="A186" s="17">
        <v>12</v>
      </c>
      <c r="B186" s="17">
        <v>1</v>
      </c>
      <c r="C186" s="17">
        <v>1</v>
      </c>
      <c r="D186" s="18">
        <v>0.46249999999999997</v>
      </c>
      <c r="E186" s="11">
        <v>43667</v>
      </c>
      <c r="F186" s="17">
        <v>25</v>
      </c>
      <c r="G186" s="17">
        <v>10</v>
      </c>
      <c r="H186" s="9">
        <f>J186-I186</f>
        <v>10</v>
      </c>
      <c r="I186" s="17">
        <v>24</v>
      </c>
      <c r="J186" s="17">
        <v>34</v>
      </c>
    </row>
    <row r="187" spans="1:12" ht="15.5">
      <c r="A187" s="17">
        <v>12</v>
      </c>
      <c r="B187" s="19">
        <v>1</v>
      </c>
      <c r="C187" s="19">
        <v>2</v>
      </c>
      <c r="D187" s="20">
        <v>0.46388888888888885</v>
      </c>
      <c r="E187" s="11">
        <v>43667</v>
      </c>
      <c r="F187" s="17">
        <v>25</v>
      </c>
      <c r="G187" s="19">
        <v>5</v>
      </c>
      <c r="H187" s="12">
        <f t="shared" ref="H187:H200" si="11">J187-I187</f>
        <v>5</v>
      </c>
      <c r="I187" s="17">
        <v>24</v>
      </c>
      <c r="J187" s="19">
        <v>29</v>
      </c>
    </row>
    <row r="188" spans="1:12" ht="15.5">
      <c r="A188" s="17">
        <v>12</v>
      </c>
      <c r="B188" s="17">
        <v>1</v>
      </c>
      <c r="C188" s="17">
        <v>3</v>
      </c>
      <c r="D188" s="18">
        <v>0.46736111111111112</v>
      </c>
      <c r="E188" s="11">
        <v>43667</v>
      </c>
      <c r="F188" s="17">
        <v>25</v>
      </c>
      <c r="G188" s="17">
        <v>0</v>
      </c>
      <c r="H188" s="9">
        <f t="shared" si="11"/>
        <v>0</v>
      </c>
      <c r="I188" s="17">
        <v>24</v>
      </c>
      <c r="J188" s="17">
        <v>24</v>
      </c>
      <c r="L188" t="s">
        <v>311</v>
      </c>
    </row>
    <row r="189" spans="1:12" ht="15.5">
      <c r="A189" s="17">
        <v>12</v>
      </c>
      <c r="B189" s="19">
        <v>1</v>
      </c>
      <c r="C189" s="19">
        <v>4</v>
      </c>
      <c r="D189" s="21">
        <v>0.46597222222222223</v>
      </c>
      <c r="E189" s="11">
        <v>43667</v>
      </c>
      <c r="F189" s="17">
        <v>25</v>
      </c>
      <c r="G189" s="19">
        <v>-5</v>
      </c>
      <c r="H189" s="12">
        <f t="shared" si="11"/>
        <v>-5</v>
      </c>
      <c r="I189" s="17">
        <v>24</v>
      </c>
      <c r="J189" s="19">
        <v>19</v>
      </c>
    </row>
    <row r="190" spans="1:12" ht="15.5">
      <c r="A190" s="17">
        <v>12</v>
      </c>
      <c r="B190" s="17">
        <v>1</v>
      </c>
      <c r="C190" s="17">
        <v>5</v>
      </c>
      <c r="D190" s="18"/>
      <c r="E190" s="11">
        <v>43667</v>
      </c>
      <c r="F190" s="17">
        <v>25</v>
      </c>
      <c r="G190" s="17">
        <v>-10</v>
      </c>
      <c r="H190" s="9">
        <f t="shared" si="11"/>
        <v>0</v>
      </c>
      <c r="I190" s="17"/>
      <c r="J190" s="17"/>
    </row>
    <row r="191" spans="1:12" ht="15.5">
      <c r="A191" s="17">
        <v>12</v>
      </c>
      <c r="B191" s="19">
        <v>2</v>
      </c>
      <c r="C191" s="19">
        <v>6</v>
      </c>
      <c r="D191" s="20">
        <v>0.47013888888888888</v>
      </c>
      <c r="E191" s="11">
        <v>43667</v>
      </c>
      <c r="F191" s="17">
        <v>25</v>
      </c>
      <c r="G191" s="19">
        <v>-5</v>
      </c>
      <c r="H191" s="12">
        <f t="shared" si="11"/>
        <v>-5</v>
      </c>
      <c r="I191" s="17">
        <v>24</v>
      </c>
      <c r="J191" s="19">
        <v>19</v>
      </c>
    </row>
    <row r="192" spans="1:12" ht="15.5">
      <c r="A192" s="17">
        <v>12</v>
      </c>
      <c r="B192" s="17">
        <v>2</v>
      </c>
      <c r="C192" s="17">
        <v>7</v>
      </c>
      <c r="D192" s="18">
        <v>0.47291666666666665</v>
      </c>
      <c r="E192" s="11">
        <v>43667</v>
      </c>
      <c r="F192" s="17">
        <v>25</v>
      </c>
      <c r="G192" s="17">
        <v>10</v>
      </c>
      <c r="H192" s="9">
        <f t="shared" si="11"/>
        <v>10</v>
      </c>
      <c r="I192" s="17">
        <v>24</v>
      </c>
      <c r="J192" s="17">
        <v>34</v>
      </c>
    </row>
    <row r="193" spans="1:10" ht="15.5">
      <c r="A193" s="17">
        <v>12</v>
      </c>
      <c r="B193" s="19">
        <v>2</v>
      </c>
      <c r="C193" s="19">
        <v>8</v>
      </c>
      <c r="D193" s="21">
        <v>0.47847222222222219</v>
      </c>
      <c r="E193" s="11">
        <v>43667</v>
      </c>
      <c r="F193" s="17">
        <v>25</v>
      </c>
      <c r="G193" s="19">
        <v>5</v>
      </c>
      <c r="H193" s="12">
        <f t="shared" si="11"/>
        <v>5</v>
      </c>
      <c r="I193" s="17">
        <v>24</v>
      </c>
      <c r="J193" s="19">
        <v>29</v>
      </c>
    </row>
    <row r="194" spans="1:10" ht="15.5">
      <c r="A194" s="17">
        <v>12</v>
      </c>
      <c r="B194" s="17">
        <v>2</v>
      </c>
      <c r="C194" s="17">
        <v>9</v>
      </c>
      <c r="D194" s="18">
        <v>0.47638888888888892</v>
      </c>
      <c r="E194" s="11">
        <v>43667</v>
      </c>
      <c r="F194" s="17">
        <v>25</v>
      </c>
      <c r="G194" s="17">
        <v>0</v>
      </c>
      <c r="H194" s="9">
        <f t="shared" si="11"/>
        <v>0</v>
      </c>
      <c r="I194" s="17">
        <v>24</v>
      </c>
      <c r="J194" s="17">
        <v>24</v>
      </c>
    </row>
    <row r="195" spans="1:10" ht="15.5">
      <c r="A195" s="17">
        <v>12</v>
      </c>
      <c r="B195" s="19">
        <v>2</v>
      </c>
      <c r="C195" s="19">
        <v>10</v>
      </c>
      <c r="D195" s="19"/>
      <c r="E195" s="11">
        <v>43667</v>
      </c>
      <c r="F195" s="17">
        <v>25</v>
      </c>
      <c r="G195" s="19">
        <v>-10</v>
      </c>
      <c r="H195" s="12">
        <f t="shared" si="11"/>
        <v>0</v>
      </c>
      <c r="I195" s="17"/>
      <c r="J195" s="19"/>
    </row>
    <row r="196" spans="1:10" ht="15.5">
      <c r="A196" s="17">
        <v>12</v>
      </c>
      <c r="B196" s="17">
        <v>3</v>
      </c>
      <c r="C196" s="17">
        <v>11</v>
      </c>
      <c r="D196" s="18">
        <v>0.47986111111111113</v>
      </c>
      <c r="E196" s="11">
        <v>43667</v>
      </c>
      <c r="F196" s="17">
        <v>25</v>
      </c>
      <c r="G196" s="17">
        <v>5</v>
      </c>
      <c r="H196" s="9">
        <f t="shared" si="11"/>
        <v>5</v>
      </c>
      <c r="I196" s="17">
        <v>24</v>
      </c>
      <c r="J196" s="17">
        <v>29</v>
      </c>
    </row>
    <row r="197" spans="1:10" ht="15.5">
      <c r="A197" s="17">
        <v>12</v>
      </c>
      <c r="B197" s="19">
        <v>3</v>
      </c>
      <c r="C197" s="19">
        <v>12</v>
      </c>
      <c r="D197" s="21">
        <v>0.48333333333333334</v>
      </c>
      <c r="E197" s="11">
        <v>43667</v>
      </c>
      <c r="F197" s="17">
        <v>25</v>
      </c>
      <c r="G197" s="19">
        <v>10</v>
      </c>
      <c r="H197" s="12">
        <f t="shared" si="11"/>
        <v>10</v>
      </c>
      <c r="I197" s="17">
        <v>25</v>
      </c>
      <c r="J197" s="19">
        <v>35</v>
      </c>
    </row>
    <row r="198" spans="1:10" ht="15.5">
      <c r="A198" s="17">
        <v>12</v>
      </c>
      <c r="B198" s="17">
        <v>3</v>
      </c>
      <c r="C198" s="17">
        <v>13</v>
      </c>
      <c r="D198" s="18"/>
      <c r="E198" s="11">
        <v>43667</v>
      </c>
      <c r="F198" s="17">
        <v>25</v>
      </c>
      <c r="G198" s="17">
        <v>-10</v>
      </c>
      <c r="H198" s="9">
        <f t="shared" si="11"/>
        <v>0</v>
      </c>
      <c r="I198" s="17"/>
      <c r="J198" s="17"/>
    </row>
    <row r="199" spans="1:10" ht="15.5">
      <c r="A199" s="17">
        <v>12</v>
      </c>
      <c r="B199" s="19">
        <v>3</v>
      </c>
      <c r="C199" s="19">
        <v>14</v>
      </c>
      <c r="D199" s="21">
        <v>0.4861111111111111</v>
      </c>
      <c r="E199" s="11">
        <v>43667</v>
      </c>
      <c r="F199" s="17">
        <v>25</v>
      </c>
      <c r="G199" s="19">
        <v>-5</v>
      </c>
      <c r="H199" s="12">
        <f t="shared" si="11"/>
        <v>-5</v>
      </c>
      <c r="I199" s="17">
        <v>25</v>
      </c>
      <c r="J199" s="19">
        <v>20</v>
      </c>
    </row>
    <row r="200" spans="1:10" ht="15.5">
      <c r="A200" s="17">
        <v>12</v>
      </c>
      <c r="B200" s="17">
        <v>3</v>
      </c>
      <c r="C200" s="17">
        <v>15</v>
      </c>
      <c r="D200" s="22">
        <v>0.48749999999999999</v>
      </c>
      <c r="E200" s="11">
        <v>43667</v>
      </c>
      <c r="F200" s="17">
        <v>25</v>
      </c>
      <c r="G200" s="17">
        <v>0</v>
      </c>
      <c r="H200" s="9">
        <f t="shared" si="11"/>
        <v>0</v>
      </c>
      <c r="I200" s="17">
        <v>25</v>
      </c>
      <c r="J200" s="17">
        <v>25</v>
      </c>
    </row>
    <row r="204" spans="1:10">
      <c r="A204" t="s">
        <v>312</v>
      </c>
      <c r="D204" t="s">
        <v>313</v>
      </c>
      <c r="E204" t="s">
        <v>314</v>
      </c>
    </row>
    <row r="205" spans="1:10">
      <c r="A205" t="s">
        <v>4</v>
      </c>
      <c r="B205" t="s">
        <v>315</v>
      </c>
      <c r="C205" t="s">
        <v>316</v>
      </c>
      <c r="D205" t="s">
        <v>317</v>
      </c>
      <c r="E205" t="s">
        <v>318</v>
      </c>
      <c r="F205" t="s">
        <v>319</v>
      </c>
      <c r="H205" t="s">
        <v>320</v>
      </c>
    </row>
    <row r="206" spans="1:10">
      <c r="A206">
        <v>0</v>
      </c>
      <c r="B206">
        <v>32</v>
      </c>
      <c r="C206">
        <f>B206/180*PI()</f>
        <v>0.55850536063818546</v>
      </c>
      <c r="D206" t="s">
        <v>321</v>
      </c>
      <c r="E206">
        <v>4</v>
      </c>
      <c r="F206">
        <v>1.35</v>
      </c>
      <c r="H206">
        <v>1</v>
      </c>
      <c r="I206">
        <v>0.75</v>
      </c>
    </row>
    <row r="207" spans="1:10">
      <c r="A207">
        <v>1</v>
      </c>
      <c r="B207">
        <v>75</v>
      </c>
      <c r="C207">
        <f t="shared" ref="C207:C211" si="12">B207/180*PI()</f>
        <v>1.3089969389957472</v>
      </c>
      <c r="D207" t="s">
        <v>321</v>
      </c>
      <c r="E207">
        <v>4</v>
      </c>
      <c r="F207">
        <v>1.35</v>
      </c>
      <c r="H207">
        <v>2</v>
      </c>
      <c r="I207">
        <v>1.91</v>
      </c>
    </row>
    <row r="208" spans="1:10">
      <c r="A208">
        <v>2</v>
      </c>
      <c r="B208">
        <v>145</v>
      </c>
      <c r="C208">
        <f t="shared" si="12"/>
        <v>2.530727415391778</v>
      </c>
      <c r="D208" t="s">
        <v>321</v>
      </c>
      <c r="E208">
        <v>4</v>
      </c>
      <c r="F208">
        <v>1.35</v>
      </c>
      <c r="H208">
        <v>3</v>
      </c>
      <c r="I208">
        <v>3.16</v>
      </c>
    </row>
    <row r="209" spans="1:9">
      <c r="A209">
        <v>3</v>
      </c>
      <c r="B209">
        <v>202</v>
      </c>
      <c r="C209">
        <f t="shared" si="12"/>
        <v>3.5255650890285457</v>
      </c>
      <c r="D209" t="s">
        <v>321</v>
      </c>
      <c r="E209">
        <v>4</v>
      </c>
      <c r="F209">
        <v>1.35</v>
      </c>
      <c r="H209">
        <v>4</v>
      </c>
      <c r="I209">
        <v>4.25</v>
      </c>
    </row>
    <row r="210" spans="1:9">
      <c r="A210">
        <v>4</v>
      </c>
      <c r="B210">
        <v>268</v>
      </c>
      <c r="C210">
        <f t="shared" si="12"/>
        <v>4.6774823953448035</v>
      </c>
      <c r="D210" t="s">
        <v>321</v>
      </c>
      <c r="E210">
        <v>4</v>
      </c>
      <c r="F210">
        <v>1.35</v>
      </c>
      <c r="H210">
        <v>5</v>
      </c>
      <c r="I210">
        <v>5.3</v>
      </c>
    </row>
    <row r="211" spans="1:9">
      <c r="A211">
        <v>5</v>
      </c>
      <c r="B211">
        <v>325</v>
      </c>
      <c r="C211">
        <f t="shared" si="12"/>
        <v>5.6723200689815707</v>
      </c>
      <c r="D211" t="s">
        <v>321</v>
      </c>
      <c r="E211">
        <v>4</v>
      </c>
      <c r="F211">
        <v>1.35</v>
      </c>
      <c r="H211">
        <v>6</v>
      </c>
      <c r="I211">
        <v>6.3</v>
      </c>
    </row>
    <row r="212" spans="1:9">
      <c r="H212">
        <v>7</v>
      </c>
      <c r="I212">
        <v>7.3</v>
      </c>
    </row>
    <row r="213" spans="1:9">
      <c r="A213" t="s">
        <v>322</v>
      </c>
      <c r="B213" t="s">
        <v>323</v>
      </c>
      <c r="C213" t="s">
        <v>277</v>
      </c>
      <c r="D213" t="s">
        <v>7</v>
      </c>
      <c r="E213" t="s">
        <v>8</v>
      </c>
      <c r="F213" t="s">
        <v>278</v>
      </c>
    </row>
    <row r="214" spans="1:9">
      <c r="A214">
        <v>1</v>
      </c>
      <c r="B214">
        <v>1</v>
      </c>
      <c r="C214">
        <v>1</v>
      </c>
      <c r="D214" s="8">
        <v>4.5138888888888888E-2</v>
      </c>
      <c r="E214" s="1">
        <v>43783</v>
      </c>
      <c r="F214">
        <f t="shared" ref="F214:F255" si="13">IF(C214=1,I$206,IF(C214=2,I$207,IF(C214=3,I$208,IF(C214=4,I$209,IF(C214=5,I$210,IF(C214=6,I$211,IF(C214=7,I$212)))))))</f>
        <v>0.75</v>
      </c>
    </row>
    <row r="215" spans="1:9">
      <c r="A215">
        <v>1</v>
      </c>
      <c r="B215">
        <v>1</v>
      </c>
      <c r="C215">
        <v>2</v>
      </c>
      <c r="D215" s="8">
        <v>4.5833333333333337E-2</v>
      </c>
      <c r="E215" s="1">
        <v>43783</v>
      </c>
      <c r="F215">
        <f t="shared" si="13"/>
        <v>1.91</v>
      </c>
    </row>
    <row r="216" spans="1:9">
      <c r="A216">
        <v>1</v>
      </c>
      <c r="B216">
        <v>1</v>
      </c>
      <c r="C216">
        <v>3</v>
      </c>
      <c r="D216" s="8">
        <v>4.7222222222222221E-2</v>
      </c>
      <c r="E216" s="1">
        <v>43783</v>
      </c>
      <c r="F216">
        <f t="shared" si="13"/>
        <v>3.16</v>
      </c>
    </row>
    <row r="217" spans="1:9">
      <c r="A217">
        <v>1</v>
      </c>
      <c r="B217">
        <v>1</v>
      </c>
      <c r="C217">
        <v>4</v>
      </c>
      <c r="D217" s="8">
        <v>4.8611111111111112E-2</v>
      </c>
      <c r="E217" s="1">
        <v>43783</v>
      </c>
      <c r="F217">
        <f t="shared" si="13"/>
        <v>4.25</v>
      </c>
    </row>
    <row r="218" spans="1:9">
      <c r="A218">
        <v>1</v>
      </c>
      <c r="B218">
        <v>1</v>
      </c>
      <c r="C218">
        <v>5</v>
      </c>
      <c r="D218" s="8">
        <v>4.9999999999999996E-2</v>
      </c>
      <c r="E218" s="1">
        <v>43783</v>
      </c>
      <c r="F218">
        <f t="shared" si="13"/>
        <v>5.3</v>
      </c>
    </row>
    <row r="219" spans="1:9">
      <c r="A219">
        <v>1</v>
      </c>
      <c r="B219">
        <v>1</v>
      </c>
      <c r="C219">
        <v>6</v>
      </c>
      <c r="D219" s="8">
        <v>5.1388888888888894E-2</v>
      </c>
      <c r="E219" s="1">
        <v>43783</v>
      </c>
      <c r="F219">
        <f t="shared" si="13"/>
        <v>6.3</v>
      </c>
    </row>
    <row r="220" spans="1:9">
      <c r="A220">
        <v>1</v>
      </c>
      <c r="B220">
        <v>1</v>
      </c>
      <c r="C220">
        <v>7</v>
      </c>
      <c r="D220" s="8">
        <v>5.2777777777777778E-2</v>
      </c>
      <c r="E220" s="1">
        <v>43783</v>
      </c>
      <c r="F220">
        <f t="shared" si="13"/>
        <v>7.3</v>
      </c>
    </row>
    <row r="221" spans="1:9">
      <c r="A221">
        <v>1</v>
      </c>
      <c r="B221">
        <v>2</v>
      </c>
      <c r="C221">
        <v>1</v>
      </c>
      <c r="D221" s="8">
        <v>5.4166666666666669E-2</v>
      </c>
      <c r="E221" s="1">
        <v>43783</v>
      </c>
      <c r="F221">
        <f t="shared" si="13"/>
        <v>0.75</v>
      </c>
    </row>
    <row r="222" spans="1:9">
      <c r="A222">
        <v>1</v>
      </c>
      <c r="B222">
        <v>2</v>
      </c>
      <c r="C222">
        <v>2</v>
      </c>
      <c r="D222" s="8">
        <v>5.5555555555555552E-2</v>
      </c>
      <c r="E222" s="1">
        <v>43783</v>
      </c>
      <c r="F222">
        <f t="shared" si="13"/>
        <v>1.91</v>
      </c>
    </row>
    <row r="223" spans="1:9">
      <c r="A223">
        <v>1</v>
      </c>
      <c r="B223">
        <v>2</v>
      </c>
      <c r="C223">
        <v>3</v>
      </c>
      <c r="D223" s="8">
        <v>5.6250000000000001E-2</v>
      </c>
      <c r="E223" s="1">
        <v>43783</v>
      </c>
      <c r="F223">
        <f t="shared" si="13"/>
        <v>3.16</v>
      </c>
    </row>
    <row r="224" spans="1:9">
      <c r="A224">
        <v>1</v>
      </c>
      <c r="B224">
        <v>2</v>
      </c>
      <c r="C224">
        <v>4</v>
      </c>
      <c r="D224" s="8">
        <v>5.7638888888888885E-2</v>
      </c>
      <c r="E224" s="1">
        <v>43783</v>
      </c>
      <c r="F224">
        <f t="shared" si="13"/>
        <v>4.25</v>
      </c>
    </row>
    <row r="225" spans="1:7">
      <c r="A225">
        <v>1</v>
      </c>
      <c r="B225">
        <v>2</v>
      </c>
      <c r="C225">
        <v>5</v>
      </c>
      <c r="D225" s="8">
        <v>5.9027777777777783E-2</v>
      </c>
      <c r="E225" s="1">
        <v>43783</v>
      </c>
      <c r="F225">
        <f t="shared" si="13"/>
        <v>5.3</v>
      </c>
    </row>
    <row r="226" spans="1:7">
      <c r="A226">
        <v>1</v>
      </c>
      <c r="B226">
        <v>2</v>
      </c>
      <c r="C226">
        <v>6</v>
      </c>
      <c r="D226" s="8">
        <v>6.0416666666666667E-2</v>
      </c>
      <c r="E226" s="1">
        <v>43783</v>
      </c>
      <c r="F226">
        <f t="shared" si="13"/>
        <v>6.3</v>
      </c>
    </row>
    <row r="227" spans="1:7">
      <c r="A227">
        <v>1</v>
      </c>
      <c r="B227">
        <v>2</v>
      </c>
      <c r="C227">
        <v>7</v>
      </c>
      <c r="D227" s="3">
        <v>6.1111111111111116E-2</v>
      </c>
      <c r="E227" s="1">
        <v>43783</v>
      </c>
      <c r="F227">
        <f t="shared" si="13"/>
        <v>7.3</v>
      </c>
    </row>
    <row r="228" spans="1:7">
      <c r="A228">
        <v>1</v>
      </c>
      <c r="B228">
        <v>3</v>
      </c>
      <c r="C228">
        <v>1</v>
      </c>
      <c r="D228" s="8">
        <v>6.6666666666666666E-2</v>
      </c>
      <c r="E228" s="1">
        <v>43783</v>
      </c>
      <c r="F228">
        <f t="shared" si="13"/>
        <v>0.75</v>
      </c>
    </row>
    <row r="229" spans="1:7">
      <c r="A229">
        <v>1</v>
      </c>
      <c r="B229">
        <v>3</v>
      </c>
      <c r="C229">
        <v>2</v>
      </c>
      <c r="D229" s="8">
        <v>6.7361111111111108E-2</v>
      </c>
      <c r="E229" s="1">
        <v>43783</v>
      </c>
      <c r="F229">
        <f t="shared" si="13"/>
        <v>1.91</v>
      </c>
    </row>
    <row r="230" spans="1:7">
      <c r="A230">
        <v>1</v>
      </c>
      <c r="B230">
        <v>3</v>
      </c>
      <c r="C230">
        <v>3</v>
      </c>
      <c r="D230" s="3">
        <v>7.0254629629629625E-2</v>
      </c>
      <c r="E230" s="1">
        <v>43783</v>
      </c>
      <c r="F230">
        <f t="shared" si="13"/>
        <v>3.16</v>
      </c>
    </row>
    <row r="231" spans="1:7">
      <c r="A231">
        <v>1</v>
      </c>
      <c r="B231">
        <v>3</v>
      </c>
      <c r="C231">
        <v>4</v>
      </c>
      <c r="D231" s="8">
        <v>7.0833333333333331E-2</v>
      </c>
      <c r="E231" s="1">
        <v>43783</v>
      </c>
      <c r="F231">
        <f t="shared" si="13"/>
        <v>4.25</v>
      </c>
    </row>
    <row r="232" spans="1:7">
      <c r="A232">
        <v>1</v>
      </c>
      <c r="B232">
        <v>3</v>
      </c>
      <c r="C232">
        <v>5</v>
      </c>
      <c r="D232" s="8">
        <v>7.2222222222222229E-2</v>
      </c>
      <c r="E232" s="1">
        <v>43783</v>
      </c>
      <c r="F232">
        <f t="shared" si="13"/>
        <v>5.3</v>
      </c>
    </row>
    <row r="233" spans="1:7">
      <c r="A233">
        <v>1</v>
      </c>
      <c r="B233">
        <v>3</v>
      </c>
      <c r="C233">
        <v>6</v>
      </c>
      <c r="D233" s="8">
        <v>7.3611111111111113E-2</v>
      </c>
      <c r="E233" s="1">
        <v>43783</v>
      </c>
      <c r="F233">
        <f t="shared" si="13"/>
        <v>6.3</v>
      </c>
    </row>
    <row r="234" spans="1:7">
      <c r="A234">
        <v>1</v>
      </c>
      <c r="B234">
        <v>3</v>
      </c>
      <c r="C234">
        <v>7</v>
      </c>
      <c r="D234" s="8">
        <v>7.4999999999999997E-2</v>
      </c>
      <c r="E234" s="1">
        <v>43783</v>
      </c>
      <c r="F234">
        <f t="shared" si="13"/>
        <v>7.3</v>
      </c>
    </row>
    <row r="235" spans="1:7">
      <c r="A235">
        <v>2</v>
      </c>
      <c r="B235">
        <v>1</v>
      </c>
      <c r="C235">
        <v>1</v>
      </c>
      <c r="D235" s="8">
        <v>8.9583333333333334E-2</v>
      </c>
      <c r="E235" s="1">
        <v>43783</v>
      </c>
      <c r="F235">
        <f t="shared" si="13"/>
        <v>0.75</v>
      </c>
      <c r="G235" t="s">
        <v>324</v>
      </c>
    </row>
    <row r="236" spans="1:7">
      <c r="A236">
        <v>2</v>
      </c>
      <c r="B236">
        <v>1</v>
      </c>
      <c r="C236">
        <v>2</v>
      </c>
      <c r="D236" s="8">
        <v>9.0972222222222218E-2</v>
      </c>
      <c r="E236" s="1">
        <v>43783</v>
      </c>
      <c r="F236">
        <f t="shared" si="13"/>
        <v>1.91</v>
      </c>
    </row>
    <row r="237" spans="1:7">
      <c r="A237">
        <v>2</v>
      </c>
      <c r="B237">
        <v>1</v>
      </c>
      <c r="C237">
        <v>3</v>
      </c>
      <c r="D237" s="8">
        <v>9.2361111111111116E-2</v>
      </c>
      <c r="E237" s="1">
        <v>43783</v>
      </c>
      <c r="F237">
        <f t="shared" si="13"/>
        <v>3.16</v>
      </c>
    </row>
    <row r="238" spans="1:7">
      <c r="A238">
        <v>2</v>
      </c>
      <c r="B238">
        <v>1</v>
      </c>
      <c r="C238">
        <v>4</v>
      </c>
      <c r="D238" s="8">
        <v>0.10902777777777778</v>
      </c>
      <c r="E238" s="1">
        <v>43783</v>
      </c>
      <c r="F238">
        <f t="shared" si="13"/>
        <v>4.25</v>
      </c>
    </row>
    <row r="239" spans="1:7">
      <c r="A239">
        <v>2</v>
      </c>
      <c r="B239">
        <v>1</v>
      </c>
      <c r="C239">
        <v>5</v>
      </c>
      <c r="D239" s="8">
        <v>0.11204861111111113</v>
      </c>
      <c r="E239" s="1">
        <v>43783</v>
      </c>
      <c r="F239">
        <f t="shared" si="13"/>
        <v>5.3</v>
      </c>
      <c r="G239" t="s">
        <v>325</v>
      </c>
    </row>
    <row r="240" spans="1:7">
      <c r="A240">
        <v>2</v>
      </c>
      <c r="B240">
        <v>1</v>
      </c>
      <c r="C240">
        <v>6</v>
      </c>
      <c r="D240" s="8">
        <v>0.11319444444444444</v>
      </c>
      <c r="E240" s="1">
        <v>43783</v>
      </c>
      <c r="F240">
        <f t="shared" si="13"/>
        <v>6.3</v>
      </c>
    </row>
    <row r="241" spans="1:7">
      <c r="A241">
        <v>2</v>
      </c>
      <c r="B241">
        <v>1</v>
      </c>
      <c r="C241">
        <v>7</v>
      </c>
      <c r="D241" s="8">
        <v>0.11388888888888889</v>
      </c>
      <c r="E241" s="1">
        <v>43783</v>
      </c>
      <c r="F241">
        <f t="shared" si="13"/>
        <v>7.3</v>
      </c>
    </row>
    <row r="242" spans="1:7">
      <c r="A242">
        <v>2</v>
      </c>
      <c r="B242">
        <v>2</v>
      </c>
      <c r="C242">
        <v>1</v>
      </c>
      <c r="D242" s="8">
        <v>0.11527777777777777</v>
      </c>
      <c r="E242" s="1">
        <v>43783</v>
      </c>
      <c r="F242">
        <f t="shared" si="13"/>
        <v>0.75</v>
      </c>
    </row>
    <row r="243" spans="1:7">
      <c r="A243">
        <v>2</v>
      </c>
      <c r="B243">
        <v>2</v>
      </c>
      <c r="C243">
        <v>2</v>
      </c>
      <c r="D243" s="8">
        <v>0.11597222222222221</v>
      </c>
      <c r="E243" s="1">
        <v>43783</v>
      </c>
      <c r="F243">
        <f t="shared" si="13"/>
        <v>1.91</v>
      </c>
    </row>
    <row r="244" spans="1:7">
      <c r="A244">
        <v>2</v>
      </c>
      <c r="B244">
        <v>2</v>
      </c>
      <c r="C244">
        <v>3</v>
      </c>
      <c r="D244" s="8">
        <v>0.1173611111111111</v>
      </c>
      <c r="E244" s="1">
        <v>43783</v>
      </c>
      <c r="F244">
        <f t="shared" si="13"/>
        <v>3.16</v>
      </c>
    </row>
    <row r="245" spans="1:7">
      <c r="A245">
        <v>2</v>
      </c>
      <c r="B245">
        <v>2</v>
      </c>
      <c r="C245">
        <v>4</v>
      </c>
      <c r="D245" s="8">
        <v>0.11875000000000001</v>
      </c>
      <c r="E245" s="1">
        <v>43783</v>
      </c>
      <c r="F245">
        <f t="shared" si="13"/>
        <v>4.25</v>
      </c>
    </row>
    <row r="246" spans="1:7">
      <c r="A246">
        <v>2</v>
      </c>
      <c r="B246">
        <v>2</v>
      </c>
      <c r="C246">
        <v>5</v>
      </c>
      <c r="D246" s="8">
        <v>0.12013888888888889</v>
      </c>
      <c r="E246" s="1">
        <v>43783</v>
      </c>
      <c r="F246">
        <f t="shared" si="13"/>
        <v>5.3</v>
      </c>
    </row>
    <row r="247" spans="1:7">
      <c r="A247">
        <v>2</v>
      </c>
      <c r="B247">
        <v>2</v>
      </c>
      <c r="C247">
        <v>6</v>
      </c>
      <c r="D247" s="8">
        <v>0.12083333333333333</v>
      </c>
      <c r="E247" s="1">
        <v>43783</v>
      </c>
      <c r="F247">
        <f t="shared" si="13"/>
        <v>6.3</v>
      </c>
    </row>
    <row r="248" spans="1:7">
      <c r="A248">
        <v>2</v>
      </c>
      <c r="B248">
        <v>2</v>
      </c>
      <c r="C248">
        <v>7</v>
      </c>
      <c r="D248" s="8">
        <v>0.12222222222222223</v>
      </c>
      <c r="E248" s="1">
        <v>43783</v>
      </c>
      <c r="F248">
        <f t="shared" si="13"/>
        <v>7.3</v>
      </c>
      <c r="G248" t="s">
        <v>326</v>
      </c>
    </row>
    <row r="249" spans="1:7">
      <c r="A249">
        <v>2</v>
      </c>
      <c r="B249">
        <v>3</v>
      </c>
      <c r="C249">
        <v>1</v>
      </c>
      <c r="D249" s="8">
        <v>0.12361111111111112</v>
      </c>
      <c r="E249" s="1">
        <v>43783</v>
      </c>
      <c r="F249">
        <f t="shared" si="13"/>
        <v>0.75</v>
      </c>
    </row>
    <row r="250" spans="1:7">
      <c r="A250">
        <v>2</v>
      </c>
      <c r="B250">
        <v>3</v>
      </c>
      <c r="C250">
        <v>2</v>
      </c>
      <c r="D250" s="8">
        <v>0.12430555555555556</v>
      </c>
      <c r="E250" s="1">
        <v>43783</v>
      </c>
      <c r="F250">
        <f t="shared" si="13"/>
        <v>1.91</v>
      </c>
    </row>
    <row r="251" spans="1:7">
      <c r="A251">
        <v>2</v>
      </c>
      <c r="B251">
        <v>3</v>
      </c>
      <c r="C251">
        <v>3</v>
      </c>
      <c r="D251" s="8">
        <v>0.12708333333333333</v>
      </c>
      <c r="E251" s="1">
        <v>43783</v>
      </c>
      <c r="F251">
        <f t="shared" si="13"/>
        <v>3.16</v>
      </c>
    </row>
    <row r="252" spans="1:7">
      <c r="A252">
        <v>2</v>
      </c>
      <c r="B252">
        <v>3</v>
      </c>
      <c r="C252">
        <v>4</v>
      </c>
      <c r="D252" s="8">
        <v>0.12916666666666668</v>
      </c>
      <c r="E252" s="1">
        <v>43783</v>
      </c>
      <c r="F252">
        <f t="shared" si="13"/>
        <v>4.25</v>
      </c>
    </row>
    <row r="253" spans="1:7">
      <c r="A253">
        <v>2</v>
      </c>
      <c r="B253">
        <v>3</v>
      </c>
      <c r="C253">
        <v>5</v>
      </c>
      <c r="D253" s="8">
        <v>0.13055555555555556</v>
      </c>
      <c r="E253" s="1">
        <v>43783</v>
      </c>
      <c r="F253">
        <f t="shared" si="13"/>
        <v>5.3</v>
      </c>
    </row>
    <row r="254" spans="1:7">
      <c r="A254">
        <v>2</v>
      </c>
      <c r="B254">
        <v>3</v>
      </c>
      <c r="C254">
        <v>6</v>
      </c>
      <c r="D254" s="8">
        <v>0.13194444444444445</v>
      </c>
      <c r="E254" s="1">
        <v>43783</v>
      </c>
      <c r="F254">
        <f t="shared" si="13"/>
        <v>6.3</v>
      </c>
    </row>
    <row r="255" spans="1:7">
      <c r="A255">
        <v>2</v>
      </c>
      <c r="B255">
        <v>3</v>
      </c>
      <c r="C255">
        <v>7</v>
      </c>
      <c r="D255" s="8">
        <v>0.13263888888888889</v>
      </c>
      <c r="E255" s="1">
        <v>43783</v>
      </c>
      <c r="F255">
        <f t="shared" si="13"/>
        <v>7.3</v>
      </c>
    </row>
    <row r="256" spans="1:7">
      <c r="A256">
        <v>1</v>
      </c>
      <c r="B256">
        <v>1</v>
      </c>
      <c r="C256">
        <v>8</v>
      </c>
      <c r="D256" s="8">
        <v>0.13819444444444443</v>
      </c>
      <c r="E256" s="1">
        <v>43783</v>
      </c>
      <c r="F256">
        <v>9.75</v>
      </c>
      <c r="G256" t="s">
        <v>327</v>
      </c>
    </row>
    <row r="257" spans="1:10">
      <c r="A257">
        <v>2</v>
      </c>
      <c r="B257">
        <v>2</v>
      </c>
      <c r="C257">
        <v>8</v>
      </c>
      <c r="D257" s="8">
        <v>0.13958333333333334</v>
      </c>
      <c r="E257" s="1">
        <v>43783</v>
      </c>
      <c r="F257">
        <v>9.75</v>
      </c>
    </row>
    <row r="258" spans="1:10">
      <c r="A258">
        <v>3</v>
      </c>
      <c r="B258">
        <v>3</v>
      </c>
      <c r="C258">
        <v>8</v>
      </c>
      <c r="D258" s="8">
        <v>0.14097222222222222</v>
      </c>
      <c r="E258" s="1">
        <v>43783</v>
      </c>
      <c r="F258">
        <v>9.75</v>
      </c>
    </row>
    <row r="259" spans="1:10">
      <c r="A259">
        <v>1</v>
      </c>
      <c r="B259">
        <v>1</v>
      </c>
      <c r="C259">
        <v>9</v>
      </c>
      <c r="D259" s="8">
        <v>0.14583333333333334</v>
      </c>
      <c r="E259" s="1">
        <v>43784</v>
      </c>
      <c r="F259">
        <v>12</v>
      </c>
    </row>
    <row r="260" spans="1:10">
      <c r="A260">
        <v>2</v>
      </c>
      <c r="B260">
        <v>2</v>
      </c>
      <c r="C260">
        <v>9</v>
      </c>
      <c r="D260" s="8">
        <v>0.14652777777777778</v>
      </c>
      <c r="E260" s="1">
        <v>43785</v>
      </c>
      <c r="F260">
        <v>12</v>
      </c>
    </row>
    <row r="261" spans="1:10">
      <c r="A261">
        <v>3</v>
      </c>
      <c r="B261">
        <v>3</v>
      </c>
      <c r="C261">
        <v>9</v>
      </c>
      <c r="D261" s="8">
        <v>0.14791666666666667</v>
      </c>
      <c r="E261" s="1">
        <v>43786</v>
      </c>
      <c r="F261">
        <v>12</v>
      </c>
    </row>
    <row r="263" spans="1:10">
      <c r="A263" t="s">
        <v>312</v>
      </c>
      <c r="D263" t="s">
        <v>313</v>
      </c>
    </row>
    <row r="264" spans="1:10">
      <c r="A264" t="s">
        <v>4</v>
      </c>
      <c r="B264" t="s">
        <v>315</v>
      </c>
      <c r="C264" t="s">
        <v>316</v>
      </c>
      <c r="D264" t="s">
        <v>317</v>
      </c>
      <c r="E264" t="s">
        <v>319</v>
      </c>
      <c r="G264" t="s">
        <v>320</v>
      </c>
    </row>
    <row r="265" spans="1:10" ht="15.5">
      <c r="A265">
        <v>0</v>
      </c>
      <c r="B265">
        <v>313</v>
      </c>
      <c r="C265">
        <f>B265/180*PI()</f>
        <v>5.4628805587422518</v>
      </c>
      <c r="D265">
        <v>1</v>
      </c>
      <c r="E265">
        <v>1.75</v>
      </c>
      <c r="G265">
        <v>1</v>
      </c>
      <c r="H265">
        <v>0.97</v>
      </c>
      <c r="J265" s="23"/>
    </row>
    <row r="266" spans="1:10" ht="15.5">
      <c r="A266">
        <v>1</v>
      </c>
      <c r="B266">
        <v>332</v>
      </c>
      <c r="C266">
        <f t="shared" ref="C266:C270" si="14">B266/180*PI()</f>
        <v>5.7944931166211742</v>
      </c>
      <c r="D266">
        <v>2</v>
      </c>
      <c r="E266">
        <v>1.75</v>
      </c>
      <c r="G266">
        <v>2</v>
      </c>
      <c r="H266">
        <v>2.36</v>
      </c>
      <c r="J266" s="23"/>
    </row>
    <row r="267" spans="1:10" ht="15.5">
      <c r="A267">
        <v>2</v>
      </c>
      <c r="B267">
        <v>345</v>
      </c>
      <c r="C267">
        <f t="shared" si="14"/>
        <v>6.0213859193804371</v>
      </c>
      <c r="D267">
        <v>3</v>
      </c>
      <c r="E267">
        <v>1.75</v>
      </c>
      <c r="G267">
        <v>3</v>
      </c>
      <c r="H267">
        <v>3.81</v>
      </c>
      <c r="J267" s="23"/>
    </row>
    <row r="268" spans="1:10" ht="15.5">
      <c r="A268">
        <v>3</v>
      </c>
      <c r="B268">
        <v>352</v>
      </c>
      <c r="C268">
        <f t="shared" si="14"/>
        <v>6.1435589670200397</v>
      </c>
      <c r="D268">
        <v>4</v>
      </c>
      <c r="E268">
        <v>1.75</v>
      </c>
      <c r="G268">
        <v>4</v>
      </c>
      <c r="H268">
        <v>5.01</v>
      </c>
      <c r="J268" s="23"/>
    </row>
    <row r="269" spans="1:10" ht="15.5">
      <c r="A269">
        <v>4</v>
      </c>
      <c r="B269">
        <v>358</v>
      </c>
      <c r="C269">
        <f t="shared" si="14"/>
        <v>6.2482787221397</v>
      </c>
      <c r="D269">
        <v>5</v>
      </c>
      <c r="E269">
        <v>1.75</v>
      </c>
      <c r="G269">
        <v>5</v>
      </c>
      <c r="H269">
        <v>6.3</v>
      </c>
      <c r="J269" s="23"/>
    </row>
    <row r="270" spans="1:10" ht="15.5">
      <c r="A270">
        <v>5</v>
      </c>
      <c r="B270">
        <v>7</v>
      </c>
      <c r="C270">
        <f t="shared" si="14"/>
        <v>0.12217304763960307</v>
      </c>
      <c r="D270">
        <v>6</v>
      </c>
      <c r="E270">
        <v>1.75</v>
      </c>
      <c r="G270">
        <v>6</v>
      </c>
      <c r="H270">
        <v>7.5</v>
      </c>
      <c r="J270" s="24"/>
    </row>
    <row r="271" spans="1:10">
      <c r="G271">
        <v>7</v>
      </c>
      <c r="H271">
        <v>8.6999999999999993</v>
      </c>
    </row>
    <row r="272" spans="1:10">
      <c r="A272">
        <v>1</v>
      </c>
      <c r="B272">
        <v>1</v>
      </c>
      <c r="C272">
        <v>1</v>
      </c>
      <c r="D272" s="8">
        <v>0.17430555555555557</v>
      </c>
      <c r="E272" s="1">
        <v>43858</v>
      </c>
      <c r="F272">
        <v>0.97</v>
      </c>
      <c r="G272" t="s">
        <v>328</v>
      </c>
    </row>
    <row r="273" spans="1:6">
      <c r="A273">
        <v>1</v>
      </c>
      <c r="B273">
        <v>1</v>
      </c>
      <c r="C273">
        <v>2</v>
      </c>
      <c r="D273" s="8">
        <v>0.18055555555555555</v>
      </c>
      <c r="E273" s="1">
        <v>43858</v>
      </c>
      <c r="F273">
        <v>2.36</v>
      </c>
    </row>
    <row r="274" spans="1:6">
      <c r="A274">
        <v>1</v>
      </c>
      <c r="B274">
        <v>1</v>
      </c>
      <c r="C274">
        <v>3</v>
      </c>
      <c r="D274" s="8">
        <v>0.18124999999999999</v>
      </c>
      <c r="E274" s="1">
        <v>43858</v>
      </c>
      <c r="F274">
        <v>3.81</v>
      </c>
    </row>
    <row r="275" spans="1:6">
      <c r="A275">
        <v>1</v>
      </c>
      <c r="B275">
        <v>1</v>
      </c>
      <c r="C275">
        <v>4</v>
      </c>
      <c r="D275" s="8">
        <v>0.18263888888888891</v>
      </c>
      <c r="E275" s="1">
        <v>43858</v>
      </c>
      <c r="F275">
        <v>5.01</v>
      </c>
    </row>
    <row r="276" spans="1:6">
      <c r="A276">
        <v>1</v>
      </c>
      <c r="B276">
        <v>1</v>
      </c>
      <c r="C276">
        <v>5</v>
      </c>
      <c r="D276" s="8">
        <v>0.18402777777777779</v>
      </c>
      <c r="E276" s="1">
        <v>43858</v>
      </c>
      <c r="F276">
        <v>6.3</v>
      </c>
    </row>
    <row r="277" spans="1:6">
      <c r="A277">
        <v>1</v>
      </c>
      <c r="B277">
        <v>1</v>
      </c>
      <c r="C277">
        <v>6</v>
      </c>
      <c r="D277" s="8">
        <v>0.18472222222222223</v>
      </c>
      <c r="E277" s="1">
        <v>43858</v>
      </c>
      <c r="F277">
        <v>7.5</v>
      </c>
    </row>
    <row r="278" spans="1:6">
      <c r="A278">
        <v>1</v>
      </c>
      <c r="B278">
        <v>1</v>
      </c>
      <c r="C278">
        <v>7</v>
      </c>
      <c r="D278" s="8">
        <v>0.18611111111111112</v>
      </c>
      <c r="E278" s="1">
        <v>43858</v>
      </c>
      <c r="F278">
        <v>8.6999999999999993</v>
      </c>
    </row>
    <row r="279" spans="1:6">
      <c r="A279">
        <v>1</v>
      </c>
      <c r="B279">
        <v>2</v>
      </c>
      <c r="C279">
        <v>1</v>
      </c>
      <c r="D279" s="8">
        <v>0.1875</v>
      </c>
      <c r="E279" s="1">
        <v>43858</v>
      </c>
      <c r="F279">
        <v>0.97</v>
      </c>
    </row>
    <row r="280" spans="1:6">
      <c r="A280">
        <v>1</v>
      </c>
      <c r="B280">
        <v>2</v>
      </c>
      <c r="C280">
        <v>2</v>
      </c>
      <c r="D280" s="8">
        <v>0.18888888888888888</v>
      </c>
      <c r="E280" s="1">
        <v>43858</v>
      </c>
      <c r="F280">
        <v>2.36</v>
      </c>
    </row>
    <row r="281" spans="1:6">
      <c r="A281">
        <v>1</v>
      </c>
      <c r="B281">
        <v>2</v>
      </c>
      <c r="C281">
        <v>3</v>
      </c>
      <c r="D281" s="8">
        <v>0.19027777777777777</v>
      </c>
      <c r="E281" s="1">
        <v>43858</v>
      </c>
      <c r="F281">
        <v>3.81</v>
      </c>
    </row>
    <row r="282" spans="1:6">
      <c r="A282">
        <v>1</v>
      </c>
      <c r="B282">
        <v>2</v>
      </c>
      <c r="C282">
        <v>4</v>
      </c>
      <c r="D282" s="8">
        <v>0.19166666666666665</v>
      </c>
      <c r="E282" s="1">
        <v>43858</v>
      </c>
      <c r="F282">
        <v>5.01</v>
      </c>
    </row>
    <row r="283" spans="1:6">
      <c r="A283">
        <v>1</v>
      </c>
      <c r="B283">
        <v>2</v>
      </c>
      <c r="C283">
        <v>5</v>
      </c>
      <c r="D283" s="8">
        <v>0.19236111111111112</v>
      </c>
      <c r="E283" s="1">
        <v>43858</v>
      </c>
      <c r="F283">
        <v>6.3</v>
      </c>
    </row>
    <row r="284" spans="1:6">
      <c r="A284">
        <v>1</v>
      </c>
      <c r="B284">
        <v>2</v>
      </c>
      <c r="C284">
        <v>6</v>
      </c>
      <c r="D284" s="8">
        <v>0.19375000000000001</v>
      </c>
      <c r="E284" s="1">
        <v>43858</v>
      </c>
      <c r="F284">
        <v>7.5</v>
      </c>
    </row>
    <row r="285" spans="1:6">
      <c r="A285">
        <v>1</v>
      </c>
      <c r="B285">
        <v>2</v>
      </c>
      <c r="C285">
        <v>7</v>
      </c>
      <c r="D285" s="8">
        <v>0.19513888888888889</v>
      </c>
      <c r="E285" s="1">
        <v>43858</v>
      </c>
      <c r="F285">
        <v>8.6999999999999993</v>
      </c>
    </row>
    <row r="286" spans="1:6">
      <c r="A286">
        <v>1</v>
      </c>
      <c r="B286">
        <v>3</v>
      </c>
      <c r="C286">
        <v>1</v>
      </c>
      <c r="D286" s="8">
        <v>0.19652777777777777</v>
      </c>
      <c r="E286" s="1">
        <v>43858</v>
      </c>
      <c r="F286">
        <v>0.97</v>
      </c>
    </row>
    <row r="287" spans="1:6">
      <c r="A287">
        <v>1</v>
      </c>
      <c r="B287">
        <v>3</v>
      </c>
      <c r="C287">
        <v>2</v>
      </c>
      <c r="D287" s="8">
        <v>0.19722222222222222</v>
      </c>
      <c r="E287" s="1">
        <v>43858</v>
      </c>
      <c r="F287">
        <v>2.36</v>
      </c>
    </row>
    <row r="288" spans="1:6">
      <c r="A288">
        <v>1</v>
      </c>
      <c r="B288">
        <v>3</v>
      </c>
      <c r="C288">
        <v>3</v>
      </c>
      <c r="D288" s="8">
        <v>0.1986111111111111</v>
      </c>
      <c r="E288" s="1">
        <v>43858</v>
      </c>
      <c r="F288">
        <v>3.81</v>
      </c>
    </row>
    <row r="289" spans="1:6">
      <c r="A289">
        <v>1</v>
      </c>
      <c r="B289">
        <v>3</v>
      </c>
      <c r="C289">
        <v>4</v>
      </c>
      <c r="D289" s="8">
        <v>0.19999999999999998</v>
      </c>
      <c r="E289" s="1">
        <v>43858</v>
      </c>
      <c r="F289">
        <v>5.01</v>
      </c>
    </row>
    <row r="290" spans="1:6">
      <c r="A290">
        <v>1</v>
      </c>
      <c r="B290">
        <v>3</v>
      </c>
      <c r="C290">
        <v>5</v>
      </c>
      <c r="D290" s="8">
        <v>0.20277777777777781</v>
      </c>
      <c r="E290" s="1">
        <v>43858</v>
      </c>
      <c r="F290">
        <v>6.3</v>
      </c>
    </row>
    <row r="291" spans="1:6">
      <c r="A291">
        <v>1</v>
      </c>
      <c r="B291">
        <v>3</v>
      </c>
      <c r="C291">
        <v>6</v>
      </c>
      <c r="D291" s="8">
        <v>0.20347222222222219</v>
      </c>
      <c r="E291" s="1">
        <v>43858</v>
      </c>
      <c r="F291">
        <v>7.5</v>
      </c>
    </row>
    <row r="292" spans="1:6">
      <c r="A292">
        <v>1</v>
      </c>
      <c r="B292">
        <v>3</v>
      </c>
      <c r="C292">
        <v>7</v>
      </c>
      <c r="D292" s="8">
        <v>0.20486111111111113</v>
      </c>
      <c r="E292" s="1">
        <v>43858</v>
      </c>
      <c r="F292">
        <v>8.6999999999999993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ImagingDistance vs LeakRate</vt:lpstr>
      <vt:lpstr>ViewingAngle vs LeakRate</vt:lpstr>
      <vt:lpstr>NormalizedSTD</vt:lpstr>
      <vt:lpstr>ExpertEvalLogReg</vt:lpstr>
      <vt:lpstr>FlowrateConverter</vt:lpstr>
      <vt:lpstr>PreliminaryExperiments</vt:lpstr>
      <vt:lpstr>FramerateAnalysis</vt:lpstr>
      <vt:lpstr>AllExperimentMetaData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2020-03-14T18:10:50Z</dcterms:modified>
</cp:coreProperties>
</file>