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2202"/>
  <workbookPr autoCompressPictures="0"/>
  <bookViews>
    <workbookView xWindow="0" yWindow="0" windowWidth="24860" windowHeight="17460" tabRatio="598" firstSheet="1" activeTab="8"/>
  </bookViews>
  <sheets>
    <sheet name="WT" sheetId="1" r:id="rId1"/>
    <sheet name="M222E" sheetId="3" r:id="rId2"/>
    <sheet name="MEFE" sheetId="4" r:id="rId3"/>
    <sheet name="WT NORM" sheetId="5" r:id="rId4"/>
    <sheet name="M222E NORM" sheetId="7" r:id="rId5"/>
    <sheet name="MEFE NORM" sheetId="8" r:id="rId6"/>
    <sheet name="Graphs" sheetId="2" r:id="rId7"/>
    <sheet name="Norm Stats" sheetId="6" r:id="rId8"/>
    <sheet name="Complete Stats from Prism" sheetId="9" r:id="rId9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4" l="1"/>
  <c r="E33" i="4"/>
  <c r="F33" i="4"/>
  <c r="G33" i="4"/>
  <c r="H33" i="4"/>
  <c r="I33" i="4"/>
  <c r="J33" i="4"/>
  <c r="B33" i="4"/>
  <c r="C33" i="4"/>
  <c r="B33" i="3"/>
  <c r="C33" i="3"/>
  <c r="D33" i="3"/>
  <c r="E33" i="3"/>
  <c r="F33" i="3"/>
  <c r="G33" i="3"/>
  <c r="H33" i="3"/>
  <c r="I33" i="3"/>
  <c r="J33" i="3"/>
  <c r="C33" i="1"/>
  <c r="D33" i="1"/>
  <c r="E33" i="1"/>
  <c r="F33" i="1"/>
  <c r="G33" i="1"/>
  <c r="H33" i="1"/>
  <c r="I33" i="1"/>
  <c r="J33" i="1"/>
  <c r="B33" i="1"/>
  <c r="C4" i="8"/>
  <c r="C7" i="8"/>
  <c r="C10" i="8"/>
  <c r="C12" i="8"/>
  <c r="C13" i="8"/>
  <c r="C15" i="8"/>
  <c r="C16" i="8"/>
  <c r="C18" i="8"/>
  <c r="C21" i="8"/>
  <c r="C23" i="8"/>
  <c r="C24" i="8"/>
  <c r="C26" i="8"/>
  <c r="C29" i="6"/>
  <c r="C24" i="6"/>
  <c r="C11" i="6"/>
  <c r="D4" i="8"/>
  <c r="D6" i="8"/>
  <c r="D9" i="8"/>
  <c r="D12" i="8"/>
  <c r="D13" i="8"/>
  <c r="D14" i="8"/>
  <c r="D17" i="8"/>
  <c r="D19" i="8"/>
  <c r="D20" i="8"/>
  <c r="D23" i="8"/>
  <c r="D25" i="8"/>
  <c r="D26" i="8"/>
  <c r="D29" i="6"/>
  <c r="D24" i="6"/>
  <c r="D11" i="6"/>
  <c r="E3" i="8"/>
  <c r="E6" i="8"/>
  <c r="E9" i="8"/>
  <c r="E11" i="8"/>
  <c r="E13" i="8"/>
  <c r="E14" i="8"/>
  <c r="E16" i="8"/>
  <c r="E17" i="8"/>
  <c r="E20" i="8"/>
  <c r="E23" i="8"/>
  <c r="E25" i="8"/>
  <c r="E26" i="8"/>
  <c r="E29" i="6"/>
  <c r="E24" i="6"/>
  <c r="E11" i="6"/>
  <c r="F2" i="8"/>
  <c r="F3" i="8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9" i="6"/>
  <c r="F24" i="6"/>
  <c r="F11" i="6"/>
  <c r="G2" i="8"/>
  <c r="G5" i="8"/>
  <c r="G6" i="8"/>
  <c r="G8" i="8"/>
  <c r="G11" i="8"/>
  <c r="G12" i="8"/>
  <c r="G16" i="8"/>
  <c r="G17" i="8"/>
  <c r="G20" i="8"/>
  <c r="G21" i="8"/>
  <c r="G22" i="8"/>
  <c r="G26" i="8"/>
  <c r="G29" i="6"/>
  <c r="G24" i="6"/>
  <c r="G11" i="6"/>
  <c r="H2" i="8"/>
  <c r="H5" i="8"/>
  <c r="H6" i="8"/>
  <c r="H8" i="8"/>
  <c r="H11" i="8"/>
  <c r="H12" i="8"/>
  <c r="H16" i="8"/>
  <c r="H17" i="8"/>
  <c r="H20" i="8"/>
  <c r="H21" i="8"/>
  <c r="H22" i="8"/>
  <c r="H26" i="8"/>
  <c r="H29" i="6"/>
  <c r="H24" i="6"/>
  <c r="H11" i="6"/>
  <c r="C10" i="6"/>
  <c r="D10" i="6"/>
  <c r="E10" i="6"/>
  <c r="F10" i="6"/>
  <c r="G10" i="6"/>
  <c r="H10" i="6"/>
  <c r="C3" i="5"/>
  <c r="C6" i="5"/>
  <c r="C10" i="5"/>
  <c r="C12" i="5"/>
  <c r="C13" i="5"/>
  <c r="C14" i="5"/>
  <c r="C16" i="5"/>
  <c r="C21" i="5"/>
  <c r="C24" i="5"/>
  <c r="C26" i="5"/>
  <c r="C27" i="5"/>
  <c r="C29" i="5"/>
  <c r="C30" i="5"/>
  <c r="C27" i="6"/>
  <c r="C22" i="6"/>
  <c r="C7" i="6"/>
  <c r="D4" i="5"/>
  <c r="D5" i="5"/>
  <c r="D10" i="5"/>
  <c r="D12" i="5"/>
  <c r="D13" i="5"/>
  <c r="D16" i="5"/>
  <c r="D17" i="5"/>
  <c r="D18" i="5"/>
  <c r="D21" i="5"/>
  <c r="D24" i="5"/>
  <c r="D26" i="5"/>
  <c r="D28" i="5"/>
  <c r="D29" i="5"/>
  <c r="D30" i="5"/>
  <c r="D27" i="6"/>
  <c r="D22" i="6"/>
  <c r="D7" i="6"/>
  <c r="E3" i="5"/>
  <c r="E7" i="5"/>
  <c r="E9" i="5"/>
  <c r="E14" i="5"/>
  <c r="E16" i="5"/>
  <c r="E17" i="5"/>
  <c r="E21" i="5"/>
  <c r="E22" i="5"/>
  <c r="E24" i="5"/>
  <c r="E26" i="5"/>
  <c r="E28" i="5"/>
  <c r="E29" i="5"/>
  <c r="E30" i="5"/>
  <c r="E27" i="6"/>
  <c r="E22" i="6"/>
  <c r="E7" i="6"/>
  <c r="F2" i="5"/>
  <c r="F3" i="5"/>
  <c r="F4" i="5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27" i="6"/>
  <c r="F22" i="6"/>
  <c r="F7" i="6"/>
  <c r="G2" i="5"/>
  <c r="G6" i="5"/>
  <c r="G8" i="5"/>
  <c r="G11" i="5"/>
  <c r="G15" i="5"/>
  <c r="G19" i="5"/>
  <c r="G20" i="5"/>
  <c r="G22" i="5"/>
  <c r="G23" i="5"/>
  <c r="G25" i="5"/>
  <c r="G27" i="5"/>
  <c r="G28" i="5"/>
  <c r="G29" i="5"/>
  <c r="G30" i="5"/>
  <c r="G27" i="6"/>
  <c r="G22" i="6"/>
  <c r="G7" i="6"/>
  <c r="H2" i="5"/>
  <c r="H7" i="5"/>
  <c r="H8" i="5"/>
  <c r="H11" i="5"/>
  <c r="H15" i="5"/>
  <c r="H19" i="5"/>
  <c r="H20" i="5"/>
  <c r="H22" i="5"/>
  <c r="H23" i="5"/>
  <c r="H25" i="5"/>
  <c r="H27" i="5"/>
  <c r="H28" i="5"/>
  <c r="H29" i="5"/>
  <c r="H30" i="5"/>
  <c r="H27" i="6"/>
  <c r="H22" i="6"/>
  <c r="H7" i="6"/>
  <c r="B3" i="8"/>
  <c r="B7" i="8"/>
  <c r="B10" i="8"/>
  <c r="B11" i="8"/>
  <c r="B13" i="8"/>
  <c r="B15" i="8"/>
  <c r="B18" i="8"/>
  <c r="B19" i="8"/>
  <c r="B21" i="8"/>
  <c r="B23" i="8"/>
  <c r="B24" i="8"/>
  <c r="B26" i="8"/>
  <c r="B29" i="6"/>
  <c r="B24" i="6"/>
  <c r="B11" i="6"/>
  <c r="B10" i="6"/>
  <c r="B4" i="5"/>
  <c r="B5" i="5"/>
  <c r="B9" i="5"/>
  <c r="B16" i="5"/>
  <c r="B17" i="5"/>
  <c r="B18" i="5"/>
  <c r="B21" i="5"/>
  <c r="B22" i="5"/>
  <c r="B24" i="5"/>
  <c r="B26" i="5"/>
  <c r="B27" i="5"/>
  <c r="B29" i="5"/>
  <c r="B30" i="5"/>
  <c r="B27" i="6"/>
  <c r="B22" i="6"/>
  <c r="B7" i="6"/>
  <c r="C2" i="7"/>
  <c r="C7" i="7"/>
  <c r="C8" i="7"/>
  <c r="C12" i="7"/>
  <c r="C14" i="7"/>
  <c r="C15" i="7"/>
  <c r="C16" i="7"/>
  <c r="C18" i="7"/>
  <c r="C20" i="7"/>
  <c r="C21" i="7"/>
  <c r="C22" i="7"/>
  <c r="C24" i="7"/>
  <c r="C6" i="6"/>
  <c r="D4" i="7"/>
  <c r="D7" i="7"/>
  <c r="D10" i="7"/>
  <c r="D11" i="7"/>
  <c r="D15" i="7"/>
  <c r="D17" i="7"/>
  <c r="D18" i="7"/>
  <c r="D19" i="7"/>
  <c r="D20" i="7"/>
  <c r="D21" i="7"/>
  <c r="D22" i="7"/>
  <c r="D24" i="7"/>
  <c r="D6" i="6"/>
  <c r="E2" i="7"/>
  <c r="E6" i="7"/>
  <c r="E10" i="7"/>
  <c r="E12" i="7"/>
  <c r="E15" i="7"/>
  <c r="E17" i="7"/>
  <c r="E18" i="7"/>
  <c r="E19" i="7"/>
  <c r="E20" i="7"/>
  <c r="E21" i="7"/>
  <c r="E22" i="7"/>
  <c r="E23" i="7"/>
  <c r="E6" i="6"/>
  <c r="F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6" i="6"/>
  <c r="G3" i="7"/>
  <c r="G5" i="7"/>
  <c r="G9" i="7"/>
  <c r="G10" i="7"/>
  <c r="G13" i="7"/>
  <c r="G16" i="7"/>
  <c r="G17" i="7"/>
  <c r="G18" i="7"/>
  <c r="G20" i="7"/>
  <c r="G21" i="7"/>
  <c r="G23" i="7"/>
  <c r="G24" i="7"/>
  <c r="G6" i="6"/>
  <c r="H3" i="7"/>
  <c r="H5" i="7"/>
  <c r="H9" i="7"/>
  <c r="H10" i="7"/>
  <c r="H13" i="7"/>
  <c r="H16" i="7"/>
  <c r="H17" i="7"/>
  <c r="H18" i="7"/>
  <c r="H20" i="7"/>
  <c r="H21" i="7"/>
  <c r="H23" i="7"/>
  <c r="H24" i="7"/>
  <c r="H6" i="6"/>
  <c r="B4" i="7"/>
  <c r="B6" i="7"/>
  <c r="B8" i="7"/>
  <c r="B11" i="7"/>
  <c r="B14" i="7"/>
  <c r="B15" i="7"/>
  <c r="B16" i="7"/>
  <c r="B18" i="7"/>
  <c r="B20" i="7"/>
  <c r="B21" i="7"/>
  <c r="B22" i="7"/>
  <c r="B23" i="7"/>
  <c r="B6" i="6"/>
  <c r="C3" i="6"/>
  <c r="D3" i="6"/>
  <c r="E3" i="6"/>
  <c r="F3" i="6"/>
  <c r="G3" i="6"/>
  <c r="H3" i="6"/>
  <c r="B3" i="6"/>
  <c r="C2" i="6"/>
  <c r="D2" i="6"/>
  <c r="E2" i="6"/>
  <c r="F2" i="6"/>
  <c r="G2" i="6"/>
  <c r="H2" i="6"/>
  <c r="B2" i="6"/>
  <c r="C28" i="6"/>
  <c r="D28" i="6"/>
  <c r="E28" i="6"/>
  <c r="F28" i="6"/>
  <c r="G28" i="6"/>
  <c r="H28" i="6"/>
  <c r="B28" i="6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" i="8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" i="7"/>
  <c r="H23" i="6"/>
  <c r="G23" i="6"/>
  <c r="F23" i="6"/>
  <c r="E23" i="6"/>
  <c r="D23" i="6"/>
  <c r="C23" i="6"/>
  <c r="F2" i="2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2" i="5"/>
  <c r="H10" i="2"/>
  <c r="G10" i="2"/>
  <c r="F10" i="2"/>
  <c r="E10" i="2"/>
  <c r="D10" i="2"/>
  <c r="C10" i="2"/>
  <c r="B10" i="2"/>
  <c r="H6" i="2"/>
  <c r="G6" i="2"/>
  <c r="F6" i="2"/>
  <c r="E6" i="2"/>
  <c r="D6" i="2"/>
  <c r="C6" i="2"/>
  <c r="H2" i="2"/>
  <c r="G2" i="2"/>
  <c r="E2" i="2"/>
  <c r="D2" i="2"/>
  <c r="C2" i="2"/>
  <c r="B2" i="2"/>
  <c r="G25" i="2"/>
  <c r="G20" i="2"/>
  <c r="G3" i="2"/>
  <c r="B25" i="2"/>
  <c r="B20" i="2"/>
  <c r="B3" i="2"/>
  <c r="C27" i="2"/>
  <c r="C22" i="2"/>
  <c r="C11" i="2"/>
  <c r="D27" i="2"/>
  <c r="D22" i="2"/>
  <c r="D11" i="2"/>
  <c r="E27" i="2"/>
  <c r="E22" i="2"/>
  <c r="E11" i="2"/>
  <c r="F27" i="2"/>
  <c r="F22" i="2"/>
  <c r="F11" i="2"/>
  <c r="G27" i="2"/>
  <c r="G22" i="2"/>
  <c r="G11" i="2"/>
  <c r="H27" i="2"/>
  <c r="H22" i="2"/>
  <c r="H11" i="2"/>
  <c r="B27" i="2"/>
  <c r="B22" i="2"/>
  <c r="B11" i="2"/>
  <c r="C26" i="2"/>
  <c r="C21" i="2"/>
  <c r="C7" i="2"/>
  <c r="D26" i="2"/>
  <c r="D21" i="2"/>
  <c r="D7" i="2"/>
  <c r="E26" i="2"/>
  <c r="E21" i="2"/>
  <c r="E7" i="2"/>
  <c r="F26" i="2"/>
  <c r="F21" i="2"/>
  <c r="F7" i="2"/>
  <c r="G26" i="2"/>
  <c r="G21" i="2"/>
  <c r="G7" i="2"/>
  <c r="H26" i="2"/>
  <c r="H21" i="2"/>
  <c r="H7" i="2"/>
  <c r="C25" i="2"/>
  <c r="C20" i="2"/>
  <c r="C3" i="2"/>
  <c r="D25" i="2"/>
  <c r="D20" i="2"/>
  <c r="D3" i="2"/>
  <c r="E25" i="2"/>
  <c r="E20" i="2"/>
  <c r="E3" i="2"/>
  <c r="F25" i="2"/>
  <c r="F20" i="2"/>
  <c r="F3" i="2"/>
  <c r="H25" i="2"/>
  <c r="H20" i="2"/>
  <c r="H3" i="2"/>
  <c r="B23" i="6"/>
  <c r="B6" i="2"/>
  <c r="B21" i="2"/>
  <c r="B26" i="2"/>
  <c r="B7" i="2"/>
</calcChain>
</file>

<file path=xl/sharedStrings.xml><?xml version="1.0" encoding="utf-8"?>
<sst xmlns="http://schemas.openxmlformats.org/spreadsheetml/2006/main" count="152" uniqueCount="68">
  <si>
    <t>[Ca] mM</t>
  </si>
  <si>
    <t>WT Average</t>
  </si>
  <si>
    <t>M222E Average</t>
  </si>
  <si>
    <t>MEFE Average</t>
  </si>
  <si>
    <t>recovery (1.5)</t>
  </si>
  <si>
    <t>***</t>
  </si>
  <si>
    <t>WT</t>
  </si>
  <si>
    <t>M222E</t>
  </si>
  <si>
    <t>MEFE</t>
  </si>
  <si>
    <t>SEM</t>
  </si>
  <si>
    <t>N</t>
  </si>
  <si>
    <t>STD DEV(raw)</t>
  </si>
  <si>
    <t>Avg Max</t>
  </si>
  <si>
    <t>TRANSPOSED</t>
  </si>
  <si>
    <t>N=</t>
  </si>
  <si>
    <t xml:space="preserve">Predicted Max from equation </t>
  </si>
  <si>
    <t>Predicted Max from equation</t>
  </si>
  <si>
    <t>Non Linear Fit of RAW amplitudes</t>
  </si>
  <si>
    <r>
      <t>P[syt</t>
    </r>
    <r>
      <rPr>
        <i/>
        <vertAlign val="superscript"/>
        <sz val="12"/>
        <rFont val="Arial"/>
      </rPr>
      <t>WT</t>
    </r>
    <r>
      <rPr>
        <i/>
        <sz val="12"/>
        <rFont val="Arial"/>
      </rPr>
      <t>]</t>
    </r>
  </si>
  <si>
    <r>
      <t>P[syt</t>
    </r>
    <r>
      <rPr>
        <i/>
        <vertAlign val="superscript"/>
        <sz val="12"/>
        <rFont val="Arial"/>
      </rPr>
      <t>A-ME</t>
    </r>
    <r>
      <rPr>
        <i/>
        <sz val="12"/>
        <rFont val="Arial"/>
      </rPr>
      <t>]</t>
    </r>
  </si>
  <si>
    <r>
      <t>P[syt</t>
    </r>
    <r>
      <rPr>
        <i/>
        <vertAlign val="superscript"/>
        <sz val="12"/>
        <rFont val="Arial"/>
      </rPr>
      <t>A-ME,FE</t>
    </r>
    <r>
      <rPr>
        <i/>
        <sz val="12"/>
        <rFont val="Arial"/>
      </rPr>
      <t>]</t>
    </r>
  </si>
  <si>
    <t>[Agonist] vs. response -- Variable slope (four parameters)</t>
  </si>
  <si>
    <t>Best-fit values</t>
  </si>
  <si>
    <t>Bottom</t>
  </si>
  <si>
    <t>Hillslope</t>
  </si>
  <si>
    <t>Top</t>
  </si>
  <si>
    <t>EC50</t>
  </si>
  <si>
    <t>logEC50</t>
  </si>
  <si>
    <t>Span</t>
  </si>
  <si>
    <t>Std. Error</t>
  </si>
  <si>
    <t>95% CI (profile likelihood)</t>
  </si>
  <si>
    <t>-1.775 to 4.558</t>
  </si>
  <si>
    <t>-1.304 to 3.408</t>
  </si>
  <si>
    <t>-2.497 to 1.470</t>
  </si>
  <si>
    <t>1.214 to 2.483</t>
  </si>
  <si>
    <t>1.195 to 2.506</t>
  </si>
  <si>
    <t>0.3795 to 5.544</t>
  </si>
  <si>
    <t>34.09 to 41.64</t>
  </si>
  <si>
    <t>28.94 to 37.89</t>
  </si>
  <si>
    <t>6.286 to 63.18</t>
  </si>
  <si>
    <t>0.5431 to 0.8277</t>
  </si>
  <si>
    <t>0.8225 to 1.313</t>
  </si>
  <si>
    <t>0.6581 to 377.7</t>
  </si>
  <si>
    <t>-0.2651 to -0.08212</t>
  </si>
  <si>
    <t>-0.08488 to 0.1183</t>
  </si>
  <si>
    <t>-0.1817 to 2.577</t>
  </si>
  <si>
    <t>Goodness of Fit</t>
  </si>
  <si>
    <t>Degrees of Freedom</t>
  </si>
  <si>
    <t>R squared</t>
  </si>
  <si>
    <t>Sum of Squares</t>
  </si>
  <si>
    <t>Sy.x</t>
  </si>
  <si>
    <t>Constraints</t>
  </si>
  <si>
    <t>EC50 &gt; 0</t>
  </si>
  <si>
    <t>Number of points</t>
  </si>
  <si>
    <t># of X values</t>
  </si>
  <si>
    <t># Y values analyzed</t>
  </si>
  <si>
    <t>Non Linear Fit of Normalized</t>
  </si>
  <si>
    <t>[Agonist] vs. normalized response -- Variable slope</t>
  </si>
  <si>
    <t>HillSlope</t>
  </si>
  <si>
    <t>1.389 to 2.171</t>
  </si>
  <si>
    <t>1.412 to 1.975</t>
  </si>
  <si>
    <t>1.253 to 2.216</t>
  </si>
  <si>
    <t>0.5468 to 0.7171</t>
  </si>
  <si>
    <t>0.8379 to 1.023</t>
  </si>
  <si>
    <t>0.8288 to 1.160</t>
  </si>
  <si>
    <t>-0.2622 to -0.1444</t>
  </si>
  <si>
    <t>-0.07683 to 0.009701</t>
  </si>
  <si>
    <t>-0.08153 to 0.06436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</si>
</sst>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Arial"/>
    </font>
    <font>
      <i/>
      <sz val="12"/>
      <name val="Arial"/>
    </font>
    <font>
      <i/>
      <vertAlign val="superscript"/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7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16" fontId="0" fillId="0" borderId="0" xfId="0" applyNumberFormat="1"/>
    <xf numFmtId="14" fontId="0" fillId="0" borderId="0" xfId="0" applyNumberFormat="1"/>
    <xf numFmtId="0" fontId="1" fillId="0" borderId="0" xfId="0" applyFont="1"/>
    <xf numFmtId="0" fontId="4" fillId="0" borderId="0" xfId="0" applyFont="1"/>
    <xf numFmtId="0" fontId="0" fillId="0" borderId="0" xfId="0" quotePrefix="1"/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17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tyles" Target="styles.xml"/><Relationship Id="rId12" Type="http://schemas.openxmlformats.org/officeDocument/2006/relationships/sharedStrings" Target="sharedStrings.xml"/><Relationship Id="rId13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K1" sqref="K1:L34"/>
    </sheetView>
  </sheetViews>
  <sheetFormatPr baseColWidth="10" defaultColWidth="8.83203125" defaultRowHeight="14" x14ac:dyDescent="0"/>
  <cols>
    <col min="10" max="10" width="12.5" customWidth="1"/>
  </cols>
  <sheetData>
    <row r="1" spans="1:12">
      <c r="A1" t="s">
        <v>0</v>
      </c>
      <c r="B1">
        <v>0.05</v>
      </c>
      <c r="C1">
        <v>0.25</v>
      </c>
      <c r="D1">
        <v>0.5</v>
      </c>
      <c r="E1">
        <v>1</v>
      </c>
      <c r="F1">
        <v>1.5</v>
      </c>
      <c r="G1">
        <v>2.5</v>
      </c>
      <c r="H1">
        <v>5</v>
      </c>
      <c r="J1" t="s">
        <v>4</v>
      </c>
      <c r="K1" s="5"/>
      <c r="L1" s="5"/>
    </row>
    <row r="2" spans="1:12">
      <c r="F2">
        <v>38.11</v>
      </c>
      <c r="G2">
        <v>38.39</v>
      </c>
      <c r="H2">
        <v>41.79</v>
      </c>
      <c r="J2">
        <v>36.049999999999997</v>
      </c>
    </row>
    <row r="3" spans="1:12">
      <c r="C3">
        <v>1.44</v>
      </c>
      <c r="E3">
        <v>26.37</v>
      </c>
      <c r="F3">
        <v>33.58</v>
      </c>
      <c r="J3">
        <v>31.12</v>
      </c>
    </row>
    <row r="4" spans="1:12">
      <c r="B4">
        <v>0.38</v>
      </c>
      <c r="D4">
        <v>4.75</v>
      </c>
      <c r="F4">
        <v>28.05</v>
      </c>
      <c r="J4">
        <v>28.72</v>
      </c>
    </row>
    <row r="5" spans="1:12">
      <c r="B5">
        <v>2.59</v>
      </c>
      <c r="D5">
        <v>9.9499999999999993</v>
      </c>
      <c r="F5">
        <v>31.83</v>
      </c>
      <c r="J5">
        <v>29.39</v>
      </c>
    </row>
    <row r="6" spans="1:12">
      <c r="C6">
        <v>9.27</v>
      </c>
      <c r="F6">
        <v>29.38</v>
      </c>
      <c r="G6">
        <v>36.409999999999997</v>
      </c>
      <c r="J6">
        <v>27.97</v>
      </c>
    </row>
    <row r="7" spans="1:12">
      <c r="E7">
        <v>41.26</v>
      </c>
      <c r="F7">
        <v>33.770000000000003</v>
      </c>
      <c r="H7">
        <v>46.88</v>
      </c>
      <c r="J7">
        <v>30.52</v>
      </c>
    </row>
    <row r="8" spans="1:12">
      <c r="F8">
        <v>48.73</v>
      </c>
      <c r="G8">
        <v>50.45</v>
      </c>
      <c r="H8">
        <v>53.33</v>
      </c>
      <c r="J8">
        <v>44.49</v>
      </c>
    </row>
    <row r="9" spans="1:12">
      <c r="B9">
        <v>0.46</v>
      </c>
      <c r="E9">
        <v>35.590000000000003</v>
      </c>
      <c r="F9">
        <v>38.979999999999997</v>
      </c>
      <c r="J9">
        <v>38.08</v>
      </c>
    </row>
    <row r="10" spans="1:12">
      <c r="C10">
        <v>12.24</v>
      </c>
      <c r="D10">
        <v>15.18</v>
      </c>
      <c r="F10">
        <v>38.69</v>
      </c>
      <c r="J10">
        <v>36.1</v>
      </c>
    </row>
    <row r="11" spans="1:12">
      <c r="F11">
        <v>27.43</v>
      </c>
      <c r="G11">
        <v>30.32</v>
      </c>
      <c r="H11">
        <v>30.34</v>
      </c>
      <c r="J11">
        <v>25.58</v>
      </c>
    </row>
    <row r="12" spans="1:12">
      <c r="C12">
        <v>10.64</v>
      </c>
      <c r="D12">
        <v>29.41</v>
      </c>
      <c r="F12">
        <v>45.52</v>
      </c>
      <c r="J12">
        <v>45.02</v>
      </c>
    </row>
    <row r="13" spans="1:12">
      <c r="C13">
        <v>9.84</v>
      </c>
      <c r="D13">
        <v>15.03</v>
      </c>
      <c r="F13">
        <v>33.61</v>
      </c>
      <c r="J13">
        <v>32.71</v>
      </c>
    </row>
    <row r="14" spans="1:12">
      <c r="C14">
        <v>12.84</v>
      </c>
      <c r="E14">
        <v>18.649999999999999</v>
      </c>
      <c r="F14">
        <v>27.05</v>
      </c>
      <c r="J14">
        <v>27.53</v>
      </c>
    </row>
    <row r="15" spans="1:12">
      <c r="F15">
        <v>29.81</v>
      </c>
      <c r="G15">
        <v>31.21</v>
      </c>
      <c r="H15">
        <v>32.340000000000003</v>
      </c>
      <c r="J15">
        <v>27.51</v>
      </c>
    </row>
    <row r="16" spans="1:12">
      <c r="B16">
        <v>1.04</v>
      </c>
      <c r="C16">
        <v>13.12</v>
      </c>
      <c r="D16">
        <v>9.81</v>
      </c>
      <c r="E16">
        <v>20.02</v>
      </c>
      <c r="F16">
        <v>38.880000000000003</v>
      </c>
      <c r="J16">
        <v>37.99</v>
      </c>
    </row>
    <row r="17" spans="2:10">
      <c r="B17">
        <v>0.61</v>
      </c>
      <c r="E17">
        <v>24.53</v>
      </c>
      <c r="F17">
        <v>28.32</v>
      </c>
      <c r="J17">
        <v>30.25</v>
      </c>
    </row>
    <row r="18" spans="2:10">
      <c r="B18">
        <v>0.62</v>
      </c>
      <c r="D18">
        <v>11.68</v>
      </c>
      <c r="F18">
        <v>20.39</v>
      </c>
      <c r="J18">
        <v>20.43</v>
      </c>
    </row>
    <row r="19" spans="2:10">
      <c r="F19">
        <v>31.41</v>
      </c>
      <c r="G19">
        <v>36.49</v>
      </c>
      <c r="H19">
        <v>38.57</v>
      </c>
      <c r="J19">
        <v>28.47</v>
      </c>
    </row>
    <row r="20" spans="2:10">
      <c r="F20">
        <v>31.47</v>
      </c>
      <c r="G20">
        <v>34.049999999999997</v>
      </c>
      <c r="H20">
        <v>38.520000000000003</v>
      </c>
      <c r="J20">
        <v>28.69</v>
      </c>
    </row>
    <row r="21" spans="2:10">
      <c r="B21">
        <v>0.08</v>
      </c>
      <c r="C21">
        <v>7.41</v>
      </c>
      <c r="D21">
        <v>11.46</v>
      </c>
      <c r="E21">
        <v>26.1</v>
      </c>
      <c r="F21">
        <v>29.52</v>
      </c>
      <c r="J21">
        <v>28.88</v>
      </c>
    </row>
    <row r="22" spans="2:10">
      <c r="B22">
        <v>1.49</v>
      </c>
      <c r="E22">
        <v>28.74</v>
      </c>
      <c r="F22">
        <v>30.83</v>
      </c>
      <c r="G22">
        <v>34.29</v>
      </c>
      <c r="H22">
        <v>37.93</v>
      </c>
      <c r="J22">
        <v>31.79</v>
      </c>
    </row>
    <row r="23" spans="2:10">
      <c r="F23">
        <v>25.33</v>
      </c>
      <c r="G23">
        <v>32.43</v>
      </c>
      <c r="H23">
        <v>31.07</v>
      </c>
      <c r="J23">
        <v>23.41</v>
      </c>
    </row>
    <row r="24" spans="2:10">
      <c r="B24">
        <v>0.32</v>
      </c>
      <c r="C24">
        <v>4.2</v>
      </c>
      <c r="D24">
        <v>13.24</v>
      </c>
      <c r="E24">
        <v>27.19</v>
      </c>
      <c r="F24">
        <v>24.14</v>
      </c>
      <c r="J24">
        <v>23.6</v>
      </c>
    </row>
    <row r="25" spans="2:10">
      <c r="F25">
        <v>26.63</v>
      </c>
      <c r="G25">
        <v>27.79</v>
      </c>
      <c r="H25">
        <v>31.5</v>
      </c>
      <c r="J25">
        <v>24.61</v>
      </c>
    </row>
    <row r="26" spans="2:10">
      <c r="B26">
        <v>5.54</v>
      </c>
      <c r="C26">
        <v>1.75</v>
      </c>
      <c r="D26">
        <v>10.220000000000001</v>
      </c>
      <c r="E26">
        <v>19.829999999999998</v>
      </c>
      <c r="F26">
        <v>25.15</v>
      </c>
      <c r="J26">
        <v>25.56</v>
      </c>
    </row>
    <row r="27" spans="2:10">
      <c r="B27">
        <v>3.28</v>
      </c>
      <c r="C27">
        <v>3.27</v>
      </c>
      <c r="F27">
        <v>20.09</v>
      </c>
      <c r="G27">
        <v>22.77</v>
      </c>
      <c r="H27">
        <v>26.54</v>
      </c>
      <c r="J27">
        <v>20.54</v>
      </c>
    </row>
    <row r="28" spans="2:10">
      <c r="D28">
        <v>11.81</v>
      </c>
      <c r="E28">
        <v>16.63</v>
      </c>
      <c r="F28">
        <v>21.84</v>
      </c>
      <c r="G28">
        <v>25.23</v>
      </c>
      <c r="H28">
        <v>26.26</v>
      </c>
      <c r="J28">
        <v>21.63</v>
      </c>
    </row>
    <row r="29" spans="2:10">
      <c r="B29">
        <v>8.1199999999999992</v>
      </c>
      <c r="C29">
        <v>6.84</v>
      </c>
      <c r="D29">
        <v>20.6</v>
      </c>
      <c r="E29">
        <v>30.72</v>
      </c>
      <c r="F29">
        <v>33.42</v>
      </c>
      <c r="G29">
        <v>34.19</v>
      </c>
      <c r="H29">
        <v>39.28</v>
      </c>
      <c r="J29">
        <v>33.840000000000003</v>
      </c>
    </row>
    <row r="30" spans="2:10">
      <c r="B30">
        <v>0.25</v>
      </c>
      <c r="C30">
        <v>4.7</v>
      </c>
      <c r="D30">
        <v>21.79</v>
      </c>
      <c r="E30">
        <v>26.85</v>
      </c>
      <c r="F30">
        <v>27.33</v>
      </c>
      <c r="G30">
        <v>32.25</v>
      </c>
      <c r="H30">
        <v>36.25</v>
      </c>
      <c r="J30">
        <v>26.67</v>
      </c>
    </row>
    <row r="33" spans="1:10">
      <c r="A33" t="s">
        <v>14</v>
      </c>
      <c r="B33">
        <f>COUNT(B2:B31)</f>
        <v>13</v>
      </c>
      <c r="C33">
        <f t="shared" ref="C33:K33" si="0">COUNT(C2:C31)</f>
        <v>13</v>
      </c>
      <c r="D33">
        <f t="shared" si="0"/>
        <v>13</v>
      </c>
      <c r="E33">
        <f t="shared" si="0"/>
        <v>13</v>
      </c>
      <c r="F33">
        <f t="shared" si="0"/>
        <v>29</v>
      </c>
      <c r="G33">
        <f t="shared" si="0"/>
        <v>14</v>
      </c>
      <c r="H33">
        <f t="shared" si="0"/>
        <v>14</v>
      </c>
      <c r="I33">
        <f t="shared" si="0"/>
        <v>0</v>
      </c>
      <c r="J33">
        <f t="shared" si="0"/>
        <v>29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K3" sqref="K3:M35"/>
    </sheetView>
  </sheetViews>
  <sheetFormatPr baseColWidth="10" defaultColWidth="8.83203125" defaultRowHeight="14" x14ac:dyDescent="0"/>
  <sheetData>
    <row r="1" spans="1:10">
      <c r="A1" t="s">
        <v>0</v>
      </c>
      <c r="B1">
        <v>0.05</v>
      </c>
      <c r="C1">
        <v>0.25</v>
      </c>
      <c r="D1">
        <v>0.5</v>
      </c>
      <c r="E1">
        <v>1</v>
      </c>
      <c r="F1">
        <v>1.5</v>
      </c>
      <c r="G1">
        <v>2.5</v>
      </c>
      <c r="H1">
        <v>5</v>
      </c>
      <c r="J1" t="s">
        <v>4</v>
      </c>
    </row>
    <row r="2" spans="1:10">
      <c r="A2" s="1"/>
      <c r="C2">
        <v>1.49</v>
      </c>
      <c r="E2">
        <v>27.32</v>
      </c>
      <c r="F2">
        <v>32.44</v>
      </c>
      <c r="J2">
        <v>31.63</v>
      </c>
    </row>
    <row r="3" spans="1:10">
      <c r="A3" s="1"/>
      <c r="F3">
        <v>31</v>
      </c>
      <c r="G3">
        <v>28.72</v>
      </c>
      <c r="H3">
        <v>35.07</v>
      </c>
      <c r="J3">
        <v>29.95</v>
      </c>
    </row>
    <row r="4" spans="1:10">
      <c r="A4" s="1"/>
      <c r="B4">
        <v>1.57</v>
      </c>
      <c r="D4">
        <v>3.78</v>
      </c>
      <c r="F4">
        <v>29.81</v>
      </c>
      <c r="J4">
        <v>27.15</v>
      </c>
    </row>
    <row r="5" spans="1:10">
      <c r="A5" s="1"/>
      <c r="F5">
        <v>23.3</v>
      </c>
      <c r="G5">
        <v>23.46</v>
      </c>
      <c r="H5">
        <v>30.76</v>
      </c>
      <c r="J5">
        <v>24.34</v>
      </c>
    </row>
    <row r="6" spans="1:10">
      <c r="B6">
        <v>0.36</v>
      </c>
      <c r="E6">
        <v>17.91</v>
      </c>
      <c r="F6">
        <v>24.79</v>
      </c>
      <c r="J6">
        <v>22.7</v>
      </c>
    </row>
    <row r="7" spans="1:10">
      <c r="C7">
        <v>5.23</v>
      </c>
      <c r="D7">
        <v>6.73</v>
      </c>
      <c r="F7">
        <v>19.87</v>
      </c>
      <c r="J7">
        <v>20.329999999999998</v>
      </c>
    </row>
    <row r="8" spans="1:10">
      <c r="B8">
        <v>1.06</v>
      </c>
      <c r="C8">
        <v>7.44</v>
      </c>
      <c r="F8">
        <v>24.67</v>
      </c>
      <c r="J8">
        <v>22.42</v>
      </c>
    </row>
    <row r="9" spans="1:10">
      <c r="F9">
        <v>29.91</v>
      </c>
      <c r="G9">
        <v>34.159999999999997</v>
      </c>
      <c r="H9">
        <v>35.450000000000003</v>
      </c>
      <c r="J9">
        <v>28.58</v>
      </c>
    </row>
    <row r="10" spans="1:10">
      <c r="D10">
        <v>13.22</v>
      </c>
      <c r="E10">
        <v>16.03</v>
      </c>
      <c r="F10">
        <v>22.37</v>
      </c>
      <c r="G10">
        <v>24.85</v>
      </c>
      <c r="H10">
        <v>26.6</v>
      </c>
      <c r="J10">
        <v>21.58</v>
      </c>
    </row>
    <row r="11" spans="1:10">
      <c r="B11">
        <v>0.3</v>
      </c>
      <c r="D11">
        <v>4.4400000000000004</v>
      </c>
      <c r="F11">
        <v>16.53</v>
      </c>
      <c r="J11">
        <v>15.34</v>
      </c>
    </row>
    <row r="12" spans="1:10">
      <c r="C12">
        <v>0.88</v>
      </c>
      <c r="E12">
        <v>16.28</v>
      </c>
      <c r="F12">
        <v>23.19</v>
      </c>
      <c r="J12">
        <v>21.52</v>
      </c>
    </row>
    <row r="13" spans="1:10">
      <c r="F13">
        <v>25.36</v>
      </c>
      <c r="G13">
        <v>23.56</v>
      </c>
      <c r="H13">
        <v>29.89</v>
      </c>
      <c r="J13">
        <v>23.92</v>
      </c>
    </row>
    <row r="14" spans="1:10">
      <c r="B14">
        <v>1.1299999999999999</v>
      </c>
      <c r="C14">
        <v>1.58</v>
      </c>
      <c r="F14">
        <v>20.83</v>
      </c>
      <c r="J14">
        <v>20.95</v>
      </c>
    </row>
    <row r="15" spans="1:10">
      <c r="B15">
        <v>0.19</v>
      </c>
      <c r="C15">
        <v>1.29</v>
      </c>
      <c r="D15">
        <v>3.88</v>
      </c>
      <c r="E15">
        <v>7.95</v>
      </c>
      <c r="F15">
        <v>8.83</v>
      </c>
      <c r="J15">
        <v>10.01</v>
      </c>
    </row>
    <row r="16" spans="1:10">
      <c r="B16">
        <v>0.83</v>
      </c>
      <c r="C16">
        <v>0.23</v>
      </c>
      <c r="F16">
        <v>16.420000000000002</v>
      </c>
      <c r="G16">
        <v>20.170000000000002</v>
      </c>
      <c r="H16">
        <v>23.52</v>
      </c>
      <c r="J16">
        <v>16.7</v>
      </c>
    </row>
    <row r="17" spans="2:10">
      <c r="D17">
        <v>3.81</v>
      </c>
      <c r="E17">
        <v>16.190000000000001</v>
      </c>
      <c r="F17">
        <v>20.22</v>
      </c>
      <c r="G17">
        <v>25.03</v>
      </c>
      <c r="H17">
        <v>28.68</v>
      </c>
      <c r="J17">
        <v>19.18</v>
      </c>
    </row>
    <row r="18" spans="2:10">
      <c r="B18">
        <v>2.89</v>
      </c>
      <c r="C18">
        <v>10.54</v>
      </c>
      <c r="D18">
        <v>13.58</v>
      </c>
      <c r="E18">
        <v>18.88</v>
      </c>
      <c r="F18">
        <v>21.27</v>
      </c>
      <c r="G18">
        <v>28</v>
      </c>
      <c r="H18">
        <v>33.64</v>
      </c>
      <c r="J18">
        <v>20.58</v>
      </c>
    </row>
    <row r="19" spans="2:10">
      <c r="D19">
        <v>6.65</v>
      </c>
      <c r="E19">
        <v>14.85</v>
      </c>
      <c r="F19">
        <v>16.940000000000001</v>
      </c>
      <c r="J19">
        <v>16.64</v>
      </c>
    </row>
    <row r="20" spans="2:10">
      <c r="B20">
        <v>5.2</v>
      </c>
      <c r="C20">
        <v>5.08</v>
      </c>
      <c r="D20">
        <v>5.47</v>
      </c>
      <c r="E20">
        <v>16.84</v>
      </c>
      <c r="F20">
        <v>17.54</v>
      </c>
      <c r="G20">
        <v>24.56</v>
      </c>
      <c r="H20">
        <v>28.42</v>
      </c>
      <c r="J20">
        <v>15.85</v>
      </c>
    </row>
    <row r="21" spans="2:10">
      <c r="B21">
        <v>2.12</v>
      </c>
      <c r="C21">
        <v>4.25</v>
      </c>
      <c r="D21">
        <v>10.42</v>
      </c>
      <c r="E21">
        <v>23.06</v>
      </c>
      <c r="F21">
        <v>25.58</v>
      </c>
      <c r="G21">
        <v>30.98</v>
      </c>
      <c r="H21">
        <v>33.86</v>
      </c>
      <c r="J21">
        <v>23.92</v>
      </c>
    </row>
    <row r="22" spans="2:10">
      <c r="B22">
        <v>0.33</v>
      </c>
      <c r="C22">
        <v>1.88</v>
      </c>
      <c r="D22">
        <v>11.12</v>
      </c>
      <c r="E22">
        <v>21.04</v>
      </c>
      <c r="F22">
        <v>24.36</v>
      </c>
      <c r="J22">
        <v>25.17</v>
      </c>
    </row>
    <row r="23" spans="2:10">
      <c r="B23">
        <v>0.92</v>
      </c>
      <c r="E23">
        <v>11.86</v>
      </c>
      <c r="F23">
        <v>21.28</v>
      </c>
      <c r="G23">
        <v>26.12</v>
      </c>
      <c r="H23">
        <v>30.59</v>
      </c>
      <c r="J23">
        <v>19.71</v>
      </c>
    </row>
    <row r="24" spans="2:10">
      <c r="C24">
        <v>8.65</v>
      </c>
      <c r="D24">
        <v>7.52</v>
      </c>
      <c r="F24">
        <v>25.48</v>
      </c>
      <c r="G24">
        <v>27.03</v>
      </c>
      <c r="H24">
        <v>32.79</v>
      </c>
      <c r="J24">
        <v>26.12</v>
      </c>
    </row>
    <row r="33" spans="1:10">
      <c r="A33" t="s">
        <v>14</v>
      </c>
      <c r="B33">
        <f>COUNT(B2:B31)</f>
        <v>12</v>
      </c>
      <c r="C33">
        <f t="shared" ref="C33:L33" si="0">COUNT(C2:C31)</f>
        <v>12</v>
      </c>
      <c r="D33">
        <f t="shared" si="0"/>
        <v>12</v>
      </c>
      <c r="E33">
        <f t="shared" si="0"/>
        <v>12</v>
      </c>
      <c r="F33">
        <f t="shared" si="0"/>
        <v>23</v>
      </c>
      <c r="G33">
        <f t="shared" si="0"/>
        <v>12</v>
      </c>
      <c r="H33">
        <f t="shared" si="0"/>
        <v>12</v>
      </c>
      <c r="I33">
        <f t="shared" si="0"/>
        <v>0</v>
      </c>
      <c r="J33">
        <f t="shared" si="0"/>
        <v>23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workbookViewId="0">
      <selection activeCell="I42" sqref="I42"/>
    </sheetView>
  </sheetViews>
  <sheetFormatPr baseColWidth="10" defaultColWidth="8.83203125" defaultRowHeight="14" x14ac:dyDescent="0"/>
  <sheetData>
    <row r="1" spans="1:10">
      <c r="A1" t="s">
        <v>0</v>
      </c>
      <c r="B1">
        <v>0.05</v>
      </c>
      <c r="C1">
        <v>0.25</v>
      </c>
      <c r="D1">
        <v>0.5</v>
      </c>
      <c r="E1">
        <v>1</v>
      </c>
      <c r="F1">
        <v>1.5</v>
      </c>
      <c r="G1">
        <v>2.5</v>
      </c>
      <c r="H1">
        <v>5</v>
      </c>
      <c r="J1" t="s">
        <v>4</v>
      </c>
    </row>
    <row r="2" spans="1:10">
      <c r="A2" s="1"/>
      <c r="F2">
        <v>11.53</v>
      </c>
      <c r="G2">
        <v>7.25</v>
      </c>
      <c r="H2">
        <v>14.28</v>
      </c>
      <c r="J2">
        <v>10.42</v>
      </c>
    </row>
    <row r="3" spans="1:10">
      <c r="A3" s="1"/>
      <c r="B3">
        <v>0.09</v>
      </c>
      <c r="E3">
        <v>2</v>
      </c>
      <c r="F3">
        <v>4.8600000000000003</v>
      </c>
      <c r="J3">
        <v>5.16</v>
      </c>
    </row>
    <row r="4" spans="1:10">
      <c r="A4" s="1"/>
      <c r="C4">
        <v>0.28000000000000003</v>
      </c>
      <c r="D4">
        <v>0.26</v>
      </c>
      <c r="F4">
        <v>3.61</v>
      </c>
      <c r="J4">
        <v>3.5</v>
      </c>
    </row>
    <row r="5" spans="1:10">
      <c r="A5" t="s">
        <v>5</v>
      </c>
      <c r="F5">
        <v>2.5299999999999998</v>
      </c>
      <c r="G5">
        <v>2.04</v>
      </c>
      <c r="H5">
        <v>1.93</v>
      </c>
      <c r="J5">
        <v>2.9</v>
      </c>
    </row>
    <row r="6" spans="1:10">
      <c r="D6">
        <v>0.31</v>
      </c>
      <c r="E6">
        <v>0.98</v>
      </c>
      <c r="F6">
        <v>2.48</v>
      </c>
      <c r="G6">
        <v>3.66</v>
      </c>
      <c r="H6">
        <v>4.09</v>
      </c>
      <c r="J6">
        <v>2.7</v>
      </c>
    </row>
    <row r="7" spans="1:10">
      <c r="B7">
        <v>0.22</v>
      </c>
      <c r="C7">
        <v>0.2</v>
      </c>
      <c r="F7">
        <v>3.68</v>
      </c>
      <c r="J7">
        <v>3.34</v>
      </c>
    </row>
    <row r="8" spans="1:10">
      <c r="F8">
        <v>4.72</v>
      </c>
      <c r="G8">
        <v>5.71</v>
      </c>
      <c r="H8">
        <v>6.56</v>
      </c>
      <c r="J8">
        <v>4.66</v>
      </c>
    </row>
    <row r="9" spans="1:10">
      <c r="D9">
        <v>3.38</v>
      </c>
      <c r="E9">
        <v>4.74</v>
      </c>
      <c r="F9">
        <v>6.73</v>
      </c>
      <c r="J9">
        <v>6.48</v>
      </c>
    </row>
    <row r="10" spans="1:10">
      <c r="B10">
        <v>0.15</v>
      </c>
      <c r="C10">
        <v>1.18</v>
      </c>
      <c r="F10">
        <v>7.04</v>
      </c>
      <c r="J10">
        <v>6.55</v>
      </c>
    </row>
    <row r="11" spans="1:10">
      <c r="A11" t="s">
        <v>5</v>
      </c>
      <c r="B11">
        <v>0.32</v>
      </c>
      <c r="E11">
        <v>2.7</v>
      </c>
      <c r="F11">
        <v>4.9800000000000004</v>
      </c>
      <c r="G11">
        <v>8.92</v>
      </c>
      <c r="H11">
        <v>10.71</v>
      </c>
      <c r="J11">
        <v>5.46</v>
      </c>
    </row>
    <row r="12" spans="1:10">
      <c r="C12">
        <v>0.74</v>
      </c>
      <c r="D12">
        <v>1.1100000000000001</v>
      </c>
      <c r="F12">
        <v>1.75</v>
      </c>
      <c r="G12">
        <v>4.13</v>
      </c>
      <c r="H12">
        <v>4.3099999999999996</v>
      </c>
      <c r="J12">
        <v>1.87</v>
      </c>
    </row>
    <row r="13" spans="1:10">
      <c r="B13">
        <v>0.17</v>
      </c>
      <c r="C13">
        <v>1.67</v>
      </c>
      <c r="D13">
        <v>3.16</v>
      </c>
      <c r="E13">
        <v>5.23</v>
      </c>
      <c r="F13">
        <v>13.21</v>
      </c>
      <c r="J13">
        <v>14.13</v>
      </c>
    </row>
    <row r="14" spans="1:10">
      <c r="D14">
        <v>1.68</v>
      </c>
      <c r="E14">
        <v>4.58</v>
      </c>
      <c r="F14">
        <v>6.56</v>
      </c>
      <c r="J14">
        <v>6.09</v>
      </c>
    </row>
    <row r="15" spans="1:10">
      <c r="B15">
        <v>0.37</v>
      </c>
      <c r="C15">
        <v>2.42</v>
      </c>
      <c r="F15">
        <v>11.97</v>
      </c>
      <c r="J15">
        <v>10.93</v>
      </c>
    </row>
    <row r="16" spans="1:10">
      <c r="C16">
        <v>1.01</v>
      </c>
      <c r="E16">
        <v>6.55</v>
      </c>
      <c r="F16">
        <v>5.79</v>
      </c>
      <c r="G16">
        <v>8.61</v>
      </c>
      <c r="H16">
        <v>10.85</v>
      </c>
      <c r="J16">
        <v>6.81</v>
      </c>
    </row>
    <row r="17" spans="2:10">
      <c r="D17">
        <v>3.17</v>
      </c>
      <c r="E17">
        <v>5.49</v>
      </c>
      <c r="F17">
        <v>7.58</v>
      </c>
      <c r="G17">
        <v>10.84</v>
      </c>
      <c r="H17">
        <v>12.45</v>
      </c>
      <c r="J17">
        <v>7.26</v>
      </c>
    </row>
    <row r="18" spans="2:10">
      <c r="B18">
        <v>0.54</v>
      </c>
      <c r="C18">
        <v>0.88</v>
      </c>
      <c r="F18">
        <v>4.03</v>
      </c>
      <c r="J18">
        <v>4.05</v>
      </c>
    </row>
    <row r="19" spans="2:10">
      <c r="B19">
        <v>0.33</v>
      </c>
      <c r="D19">
        <v>1.18</v>
      </c>
      <c r="F19">
        <v>5.12</v>
      </c>
      <c r="J19">
        <v>5.56</v>
      </c>
    </row>
    <row r="20" spans="2:10">
      <c r="D20">
        <v>0.59</v>
      </c>
      <c r="E20">
        <v>1.95</v>
      </c>
      <c r="F20">
        <v>2.59</v>
      </c>
      <c r="G20">
        <v>3.83</v>
      </c>
      <c r="H20">
        <v>5.0599999999999996</v>
      </c>
      <c r="J20">
        <v>2.95</v>
      </c>
    </row>
    <row r="21" spans="2:10">
      <c r="B21">
        <v>0.5</v>
      </c>
      <c r="C21">
        <v>0.59</v>
      </c>
      <c r="F21">
        <v>1.42</v>
      </c>
      <c r="G21">
        <v>1.47</v>
      </c>
      <c r="H21">
        <v>2.19</v>
      </c>
      <c r="J21">
        <v>1.37</v>
      </c>
    </row>
    <row r="22" spans="2:10">
      <c r="F22">
        <v>3.68</v>
      </c>
      <c r="G22">
        <v>5.66</v>
      </c>
      <c r="H22">
        <v>5.61</v>
      </c>
      <c r="J22">
        <v>3.53</v>
      </c>
    </row>
    <row r="23" spans="2:10">
      <c r="B23">
        <v>0.88</v>
      </c>
      <c r="C23">
        <v>1</v>
      </c>
      <c r="D23">
        <v>2.08</v>
      </c>
      <c r="E23">
        <v>4.6399999999999997</v>
      </c>
      <c r="F23">
        <v>5.66</v>
      </c>
      <c r="J23">
        <v>6.03</v>
      </c>
    </row>
    <row r="24" spans="2:10">
      <c r="B24">
        <v>0.54</v>
      </c>
      <c r="C24">
        <v>0.66</v>
      </c>
      <c r="F24">
        <v>7.91</v>
      </c>
      <c r="J24">
        <v>7.66</v>
      </c>
    </row>
    <row r="25" spans="2:10">
      <c r="D25">
        <v>0.79</v>
      </c>
      <c r="E25">
        <v>3.48</v>
      </c>
      <c r="F25">
        <v>3.64</v>
      </c>
      <c r="J25">
        <v>3.4</v>
      </c>
    </row>
    <row r="26" spans="2:10">
      <c r="B26">
        <v>0.53</v>
      </c>
      <c r="C26">
        <v>0.92</v>
      </c>
      <c r="D26">
        <v>2.78</v>
      </c>
      <c r="E26">
        <v>5.57</v>
      </c>
      <c r="F26">
        <v>7.91</v>
      </c>
      <c r="G26">
        <v>10.83</v>
      </c>
      <c r="H26">
        <v>14.69</v>
      </c>
      <c r="J26">
        <v>7.21</v>
      </c>
    </row>
    <row r="33" spans="1:10">
      <c r="A33" t="s">
        <v>14</v>
      </c>
      <c r="B33">
        <f t="shared" ref="B33:L33" si="0">COUNT(B2:B31)</f>
        <v>12</v>
      </c>
      <c r="C33">
        <f t="shared" si="0"/>
        <v>12</v>
      </c>
      <c r="D33">
        <f t="shared" si="0"/>
        <v>12</v>
      </c>
      <c r="E33">
        <f t="shared" si="0"/>
        <v>12</v>
      </c>
      <c r="F33">
        <f t="shared" si="0"/>
        <v>25</v>
      </c>
      <c r="G33">
        <f t="shared" si="0"/>
        <v>12</v>
      </c>
      <c r="H33">
        <f t="shared" si="0"/>
        <v>12</v>
      </c>
      <c r="I33">
        <f t="shared" si="0"/>
        <v>0</v>
      </c>
      <c r="J33">
        <f t="shared" si="0"/>
        <v>25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K12" sqref="K12:L33"/>
    </sheetView>
  </sheetViews>
  <sheetFormatPr baseColWidth="10" defaultRowHeight="14" x14ac:dyDescent="0"/>
  <sheetData>
    <row r="1" spans="1:14">
      <c r="A1" t="s">
        <v>0</v>
      </c>
      <c r="B1">
        <v>0.05</v>
      </c>
      <c r="C1">
        <v>0.25</v>
      </c>
      <c r="D1">
        <v>0.5</v>
      </c>
      <c r="E1">
        <v>1</v>
      </c>
      <c r="F1">
        <v>1.5</v>
      </c>
      <c r="G1">
        <v>2.5</v>
      </c>
      <c r="H1">
        <v>5</v>
      </c>
      <c r="J1" t="s">
        <v>4</v>
      </c>
      <c r="M1" t="s">
        <v>12</v>
      </c>
      <c r="N1" t="s">
        <v>16</v>
      </c>
    </row>
    <row r="2" spans="1:14">
      <c r="F2">
        <f>WT!F2/M2</f>
        <v>1.0277777777777779</v>
      </c>
      <c r="G2">
        <f>WT!G2/M2</f>
        <v>1.0353290183387271</v>
      </c>
      <c r="H2">
        <f>WT!H2/M2</f>
        <v>1.127022653721683</v>
      </c>
      <c r="J2">
        <f>WT!J2/M2</f>
        <v>0.97222222222222221</v>
      </c>
      <c r="M2" s="4">
        <v>37.08</v>
      </c>
    </row>
    <row r="3" spans="1:14">
      <c r="C3">
        <f>WT!C3/M3</f>
        <v>3.8834951456310683E-2</v>
      </c>
      <c r="E3">
        <f>WT!E3/M3</f>
        <v>0.71116504854368934</v>
      </c>
      <c r="F3">
        <f>WT!F3/M3</f>
        <v>0.90560949298813376</v>
      </c>
      <c r="J3">
        <f>WT!J3/M3</f>
        <v>0.83926645091693641</v>
      </c>
      <c r="M3" s="4">
        <v>37.08</v>
      </c>
    </row>
    <row r="4" spans="1:14">
      <c r="B4">
        <f>WT!B4/M4</f>
        <v>1.0248112189859764E-2</v>
      </c>
      <c r="D4">
        <f>WT!D4/M4</f>
        <v>0.12810140237324705</v>
      </c>
      <c r="F4">
        <f>WT!F4/M4</f>
        <v>0.75647249190938515</v>
      </c>
      <c r="J4">
        <f>WT!J4/M4</f>
        <v>0.77454153182308527</v>
      </c>
      <c r="M4" s="4">
        <v>37.08</v>
      </c>
    </row>
    <row r="5" spans="1:14">
      <c r="B5">
        <f>WT!B5/M5</f>
        <v>6.9848975188781012E-2</v>
      </c>
      <c r="D5">
        <f>WT!D5/M5</f>
        <v>0.26833872707659112</v>
      </c>
      <c r="F5">
        <f>WT!F5/M5</f>
        <v>0.85841423948220064</v>
      </c>
      <c r="J5">
        <f>WT!J5/M5</f>
        <v>0.7926105717367854</v>
      </c>
      <c r="M5" s="4">
        <v>37.08</v>
      </c>
    </row>
    <row r="6" spans="1:14">
      <c r="C6">
        <f>WT!C6/M6</f>
        <v>0.25</v>
      </c>
      <c r="F6">
        <f>WT!F6/M6</f>
        <v>0.79234088457389429</v>
      </c>
      <c r="G6">
        <f>WT!G6/M6</f>
        <v>0.98193096008629988</v>
      </c>
      <c r="J6">
        <f>WT!J6/M6</f>
        <v>0.75431499460625673</v>
      </c>
      <c r="M6" s="4">
        <v>37.08</v>
      </c>
    </row>
    <row r="7" spans="1:14">
      <c r="E7">
        <f>WT!E7/M7</f>
        <v>1.1127292340884574</v>
      </c>
      <c r="F7">
        <f>WT!F7/M7</f>
        <v>0.91073354908306381</v>
      </c>
      <c r="H7">
        <f>WT!H7/M7</f>
        <v>1.2642934196332256</v>
      </c>
      <c r="J7">
        <f>WT!J7/M7</f>
        <v>0.8230852211434736</v>
      </c>
      <c r="M7" s="4">
        <v>37.08</v>
      </c>
    </row>
    <row r="8" spans="1:14">
      <c r="F8">
        <f>WT!F8/M8</f>
        <v>1.314185544768069</v>
      </c>
      <c r="G8">
        <f>WT!G8/M8</f>
        <v>1.3605717367853292</v>
      </c>
      <c r="H8">
        <f>WT!H8/M8</f>
        <v>1.4382416396979505</v>
      </c>
      <c r="J8">
        <f>WT!J8/M8</f>
        <v>1.1998381877022655</v>
      </c>
      <c r="M8" s="4">
        <v>37.08</v>
      </c>
    </row>
    <row r="9" spans="1:14">
      <c r="B9">
        <f>WT!B9/M9</f>
        <v>1.2405609492988134E-2</v>
      </c>
      <c r="E9">
        <f>WT!E9/M9</f>
        <v>0.95981661272923424</v>
      </c>
      <c r="F9">
        <f>WT!F9/M9</f>
        <v>1.0512405609492987</v>
      </c>
      <c r="J9">
        <f>WT!J9/M9</f>
        <v>1.0269687162891046</v>
      </c>
      <c r="M9" s="4">
        <v>37.08</v>
      </c>
    </row>
    <row r="10" spans="1:14">
      <c r="C10">
        <f>WT!C10/M10</f>
        <v>0.3300970873786408</v>
      </c>
      <c r="D10">
        <f>WT!D10/M10</f>
        <v>0.40938511326860844</v>
      </c>
      <c r="F10">
        <f>WT!F10/M10</f>
        <v>1.0434196332254584</v>
      </c>
      <c r="J10">
        <f>WT!J10/M10</f>
        <v>0.97357065803667753</v>
      </c>
      <c r="M10" s="4">
        <v>37.08</v>
      </c>
    </row>
    <row r="11" spans="1:14">
      <c r="F11">
        <f>WT!F11/M11</f>
        <v>0.73975188781014023</v>
      </c>
      <c r="G11">
        <f>WT!G11/M11</f>
        <v>0.81769147788565266</v>
      </c>
      <c r="H11">
        <f>WT!H11/M11</f>
        <v>0.81823085221143477</v>
      </c>
      <c r="J11">
        <f>WT!J11/M11</f>
        <v>0.68985976267529669</v>
      </c>
      <c r="M11" s="4">
        <v>37.08</v>
      </c>
    </row>
    <row r="12" spans="1:14">
      <c r="C12">
        <f>WT!C12/M12</f>
        <v>0.28694714131607341</v>
      </c>
      <c r="D12">
        <f>WT!D12/M12</f>
        <v>0.7931499460625675</v>
      </c>
      <c r="F12">
        <f>WT!F12/M12</f>
        <v>1.2276159654800434</v>
      </c>
      <c r="J12">
        <f>WT!J12/M12</f>
        <v>1.2141316073354911</v>
      </c>
      <c r="M12" s="4">
        <v>37.08</v>
      </c>
    </row>
    <row r="13" spans="1:14">
      <c r="C13">
        <f>WT!C13/M13</f>
        <v>0.26537216828478966</v>
      </c>
      <c r="D13">
        <f>WT!D13/M13</f>
        <v>0.4053398058252427</v>
      </c>
      <c r="F13">
        <f>WT!F13/M13</f>
        <v>0.90641855447680697</v>
      </c>
      <c r="J13">
        <f>WT!J13/M13</f>
        <v>0.88214670981661281</v>
      </c>
      <c r="M13" s="4">
        <v>37.08</v>
      </c>
    </row>
    <row r="14" spans="1:14">
      <c r="C14">
        <f>WT!C14/M14</f>
        <v>0.34627831715210355</v>
      </c>
      <c r="E14">
        <f>WT!E14/M14</f>
        <v>0.50296655879180152</v>
      </c>
      <c r="F14">
        <f>WT!F14/M14</f>
        <v>0.72950377562028057</v>
      </c>
      <c r="J14">
        <f>WT!J14/M14</f>
        <v>0.74244875943905075</v>
      </c>
      <c r="M14" s="4">
        <v>37.08</v>
      </c>
    </row>
    <row r="15" spans="1:14">
      <c r="F15">
        <f>WT!F15/M15</f>
        <v>0.80393743257820927</v>
      </c>
      <c r="G15">
        <f>WT!G15/M15</f>
        <v>0.84169363538295583</v>
      </c>
      <c r="H15">
        <f>WT!H15/M15</f>
        <v>0.87216828478964414</v>
      </c>
      <c r="J15">
        <f>WT!J15/M15</f>
        <v>0.74190938511326865</v>
      </c>
      <c r="M15" s="4">
        <v>37.08</v>
      </c>
    </row>
    <row r="16" spans="1:14">
      <c r="B16">
        <f>WT!B16/M16</f>
        <v>2.8047464940668825E-2</v>
      </c>
      <c r="C16">
        <f>WT!C16/M16</f>
        <v>0.35382955771305286</v>
      </c>
      <c r="D16">
        <f>WT!D16/M16</f>
        <v>0.26456310679611655</v>
      </c>
      <c r="E16">
        <f>WT!E16/M16</f>
        <v>0.53991370010787487</v>
      </c>
      <c r="F16">
        <f>WT!F16/M16</f>
        <v>1.0485436893203886</v>
      </c>
      <c r="J16">
        <f>WT!J16/M16</f>
        <v>1.0245415318230853</v>
      </c>
      <c r="M16" s="4">
        <v>37.08</v>
      </c>
    </row>
    <row r="17" spans="2:13">
      <c r="B17">
        <f>WT!B17/M17</f>
        <v>1.6450916936353831E-2</v>
      </c>
      <c r="D17">
        <f>WT!D17/M17</f>
        <v>0</v>
      </c>
      <c r="E17">
        <f>WT!E17/M17</f>
        <v>0.6615426105717368</v>
      </c>
      <c r="F17">
        <f>WT!F17/M17</f>
        <v>0.7637540453074434</v>
      </c>
      <c r="J17">
        <f>WT!J17/M17</f>
        <v>0.81580366774541535</v>
      </c>
      <c r="M17" s="4">
        <v>37.08</v>
      </c>
    </row>
    <row r="18" spans="2:13">
      <c r="B18">
        <f>WT!B18/M18</f>
        <v>1.6720604099244876E-2</v>
      </c>
      <c r="D18">
        <f>WT!D18/M18</f>
        <v>0.31499460625674219</v>
      </c>
      <c r="F18">
        <f>WT!F18/M18</f>
        <v>0.54989212513484365</v>
      </c>
      <c r="J18">
        <f>WT!J18/M18</f>
        <v>0.55097087378640774</v>
      </c>
      <c r="M18" s="4">
        <v>37.08</v>
      </c>
    </row>
    <row r="19" spans="2:13">
      <c r="F19">
        <f>WT!F19/M19</f>
        <v>0.84708737864077677</v>
      </c>
      <c r="G19">
        <f>WT!G19/M19</f>
        <v>0.98408845738942841</v>
      </c>
      <c r="H19">
        <f>WT!H19/M19</f>
        <v>1.040183387270766</v>
      </c>
      <c r="J19">
        <f>WT!J19/M19</f>
        <v>0.76779935275080902</v>
      </c>
      <c r="M19" s="4">
        <v>37.08</v>
      </c>
    </row>
    <row r="20" spans="2:13">
      <c r="F20">
        <f>WT!F20/M20</f>
        <v>0.84870550161812297</v>
      </c>
      <c r="G20">
        <f>WT!G20/M20</f>
        <v>0.91828478964401294</v>
      </c>
      <c r="H20">
        <f>WT!H20/M20</f>
        <v>1.0388349514563109</v>
      </c>
      <c r="J20">
        <f>WT!J20/M20</f>
        <v>0.77373247033441217</v>
      </c>
      <c r="M20" s="4">
        <v>37.08</v>
      </c>
    </row>
    <row r="21" spans="2:13">
      <c r="B21">
        <f>WT!B21/M21</f>
        <v>2.1574973031283713E-3</v>
      </c>
      <c r="C21">
        <f>WT!C21/M21</f>
        <v>0.19983818770226539</v>
      </c>
      <c r="D21">
        <f>WT!D21/M21</f>
        <v>0.30906148867313921</v>
      </c>
      <c r="E21">
        <f>WT!E21/M21</f>
        <v>0.70388349514563109</v>
      </c>
      <c r="F21">
        <f>WT!F21/M21</f>
        <v>0.79611650485436891</v>
      </c>
      <c r="J21">
        <f>WT!J21/M21</f>
        <v>0.778856526429342</v>
      </c>
      <c r="M21" s="4">
        <v>37.08</v>
      </c>
    </row>
    <row r="22" spans="2:13">
      <c r="B22">
        <f>WT!B22/M22</f>
        <v>4.0183387270765911E-2</v>
      </c>
      <c r="E22">
        <f>WT!E22/M22</f>
        <v>0.77508090614886727</v>
      </c>
      <c r="F22">
        <f>WT!F22/M22</f>
        <v>0.83144552319309595</v>
      </c>
      <c r="G22">
        <f>WT!G22/M22</f>
        <v>0.92475728155339809</v>
      </c>
      <c r="H22">
        <f>WT!H22/M22</f>
        <v>1.0229234088457391</v>
      </c>
      <c r="J22">
        <f>WT!J22/M22</f>
        <v>0.85733549083063643</v>
      </c>
      <c r="M22" s="4">
        <v>37.08</v>
      </c>
    </row>
    <row r="23" spans="2:13">
      <c r="F23">
        <f>WT!F23/M23</f>
        <v>0.68311758360302044</v>
      </c>
      <c r="G23">
        <f>WT!G23/M23</f>
        <v>0.87459546925566345</v>
      </c>
      <c r="H23">
        <f>WT!H23/M23</f>
        <v>0.83791801510248121</v>
      </c>
      <c r="J23">
        <f>WT!J23/M23</f>
        <v>0.63133764832793959</v>
      </c>
      <c r="M23" s="4">
        <v>37.08</v>
      </c>
    </row>
    <row r="24" spans="2:13">
      <c r="B24">
        <f>WT!B24/M24</f>
        <v>8.6299892125134853E-3</v>
      </c>
      <c r="C24">
        <f>WT!C24/M24</f>
        <v>0.1132686084142395</v>
      </c>
      <c r="D24">
        <f>WT!D24/M24</f>
        <v>0.35706580366774543</v>
      </c>
      <c r="E24">
        <f>WT!E24/M24</f>
        <v>0.73327939590075519</v>
      </c>
      <c r="F24">
        <f>WT!F24/M24</f>
        <v>0.65102481121898603</v>
      </c>
      <c r="J24">
        <f>WT!J24/M24</f>
        <v>0.63646170442286953</v>
      </c>
      <c r="M24" s="4">
        <v>37.08</v>
      </c>
    </row>
    <row r="25" spans="2:13">
      <c r="F25">
        <f>WT!F25/M25</f>
        <v>0.71817691477885648</v>
      </c>
      <c r="G25">
        <f>WT!G25/M25</f>
        <v>0.7494606256742179</v>
      </c>
      <c r="H25">
        <f>WT!H25/M25</f>
        <v>0.84951456310679618</v>
      </c>
      <c r="J25">
        <f>WT!J25/M25</f>
        <v>0.66370010787486522</v>
      </c>
      <c r="M25" s="4">
        <v>37.08</v>
      </c>
    </row>
    <row r="26" spans="2:13">
      <c r="B26">
        <f>WT!B26/M26</f>
        <v>0.14940668824163972</v>
      </c>
      <c r="C26">
        <f>WT!C26/M26</f>
        <v>4.7195253505933121E-2</v>
      </c>
      <c r="D26">
        <f>WT!D26/M26</f>
        <v>0.27562028047464943</v>
      </c>
      <c r="E26">
        <f>WT!E26/M26</f>
        <v>0.53478964401294493</v>
      </c>
      <c r="F26">
        <f>WT!F26/M26</f>
        <v>0.67826321467098161</v>
      </c>
      <c r="J26">
        <f>WT!J26/M26</f>
        <v>0.68932038834951459</v>
      </c>
      <c r="M26" s="4">
        <v>37.08</v>
      </c>
    </row>
    <row r="27" spans="2:13">
      <c r="B27">
        <f>WT!B27/M27</f>
        <v>8.8457389428263214E-2</v>
      </c>
      <c r="C27">
        <f>WT!C27/M27</f>
        <v>8.8187702265372175E-2</v>
      </c>
      <c r="F27">
        <f>WT!F27/M27</f>
        <v>0.54180151024811218</v>
      </c>
      <c r="G27">
        <f>WT!G27/M27</f>
        <v>0.61407766990291268</v>
      </c>
      <c r="H27">
        <f>WT!H27/M27</f>
        <v>0.71574973031283717</v>
      </c>
      <c r="J27">
        <f>WT!J27/M27</f>
        <v>0.55393743257820927</v>
      </c>
      <c r="M27" s="4">
        <v>37.08</v>
      </c>
    </row>
    <row r="28" spans="2:13">
      <c r="D28">
        <f>WT!D28/M28</f>
        <v>0.31850053937432582</v>
      </c>
      <c r="E28">
        <f>WT!E28/M28</f>
        <v>0.44848975188781015</v>
      </c>
      <c r="F28">
        <f>WT!F28/M28</f>
        <v>0.5889967637540453</v>
      </c>
      <c r="G28">
        <f>WT!G28/M28</f>
        <v>0.68042071197411003</v>
      </c>
      <c r="H28">
        <f>WT!H28/M28</f>
        <v>0.70819848975188793</v>
      </c>
      <c r="J28">
        <f>WT!J28/M28</f>
        <v>0.58333333333333337</v>
      </c>
      <c r="M28" s="4">
        <v>37.08</v>
      </c>
    </row>
    <row r="29" spans="2:13">
      <c r="B29">
        <f>WT!B29/M29</f>
        <v>0.21898597626752966</v>
      </c>
      <c r="C29">
        <f>WT!C29/M29</f>
        <v>0.18446601941747573</v>
      </c>
      <c r="D29">
        <f>WT!D29/M29</f>
        <v>0.55555555555555558</v>
      </c>
      <c r="E29">
        <f>WT!E29/M29</f>
        <v>0.82847896440129454</v>
      </c>
      <c r="F29">
        <f>WT!F29/M29</f>
        <v>0.90129449838187714</v>
      </c>
      <c r="G29">
        <f>WT!G29/M29</f>
        <v>0.92206040992448757</v>
      </c>
      <c r="H29">
        <f>WT!H29/M29</f>
        <v>1.0593311758360302</v>
      </c>
      <c r="J29">
        <f>WT!J29/M29</f>
        <v>0.91262135922330112</v>
      </c>
      <c r="M29" s="4">
        <v>37.08</v>
      </c>
    </row>
    <row r="30" spans="2:13">
      <c r="B30">
        <f>WT!B30/M30</f>
        <v>6.7421790722761599E-3</v>
      </c>
      <c r="C30">
        <f>WT!C30/M30</f>
        <v>0.12675296655879181</v>
      </c>
      <c r="D30">
        <f>WT!D30/M30</f>
        <v>0.5876483279395901</v>
      </c>
      <c r="E30">
        <f>WT!E30/M30</f>
        <v>0.72411003236245963</v>
      </c>
      <c r="F30">
        <f>WT!F30/M30</f>
        <v>0.73705501618122982</v>
      </c>
      <c r="G30">
        <f>WT!G30/M30</f>
        <v>0.86974110032362462</v>
      </c>
      <c r="H30">
        <f>WT!H30/M30</f>
        <v>0.97761596548004315</v>
      </c>
      <c r="J30">
        <f>WT!J30/M30</f>
        <v>0.7192556634304208</v>
      </c>
      <c r="M30" s="4">
        <v>37.08</v>
      </c>
    </row>
    <row r="31" spans="2:13">
      <c r="M31" s="4"/>
    </row>
    <row r="32" spans="2:13">
      <c r="M32" s="4"/>
    </row>
    <row r="33" spans="13:13">
      <c r="M33" s="4"/>
    </row>
    <row r="34" spans="13:13">
      <c r="M34" s="4"/>
    </row>
    <row r="35" spans="13:13">
      <c r="M35" s="4"/>
    </row>
    <row r="36" spans="13:13">
      <c r="M36" s="4"/>
    </row>
    <row r="37" spans="13:13">
      <c r="M37" s="4"/>
    </row>
    <row r="38" spans="13:13">
      <c r="M38" s="4"/>
    </row>
    <row r="39" spans="13:13">
      <c r="M39" s="4"/>
    </row>
    <row r="40" spans="13:13">
      <c r="M40" s="4"/>
    </row>
    <row r="41" spans="13:13">
      <c r="M41" s="4"/>
    </row>
    <row r="42" spans="13:13">
      <c r="M42" s="4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K8" sqref="K8:L27"/>
    </sheetView>
  </sheetViews>
  <sheetFormatPr baseColWidth="10" defaultRowHeight="14" x14ac:dyDescent="0"/>
  <sheetData>
    <row r="1" spans="1:14">
      <c r="A1" t="s">
        <v>0</v>
      </c>
      <c r="B1">
        <v>0.05</v>
      </c>
      <c r="C1">
        <v>0.25</v>
      </c>
      <c r="D1">
        <v>0.5</v>
      </c>
      <c r="E1">
        <v>1</v>
      </c>
      <c r="F1">
        <v>1.5</v>
      </c>
      <c r="G1">
        <v>2.5</v>
      </c>
      <c r="H1">
        <v>5</v>
      </c>
      <c r="J1" t="s">
        <v>4</v>
      </c>
      <c r="M1" t="s">
        <v>12</v>
      </c>
      <c r="N1" t="s">
        <v>15</v>
      </c>
    </row>
    <row r="2" spans="1:14">
      <c r="C2">
        <f>M222E!C2/M2</f>
        <v>4.6287666977322152E-2</v>
      </c>
      <c r="E2">
        <f>M222E!E2/M2</f>
        <v>0.84871077974526254</v>
      </c>
      <c r="F2">
        <f>M222E!F2/M2</f>
        <v>1.0077663870767319</v>
      </c>
      <c r="J2">
        <f>M222E!J2/M2</f>
        <v>0.98260329294812054</v>
      </c>
      <c r="M2" s="4">
        <v>32.19</v>
      </c>
    </row>
    <row r="3" spans="1:14">
      <c r="F3">
        <f>M222E!F3/M3</f>
        <v>0.96303199751475621</v>
      </c>
      <c r="G3">
        <f>M222E!G3/M3</f>
        <v>0.89220254737496119</v>
      </c>
      <c r="H3">
        <f>M222E!H3/M3</f>
        <v>1.0894687791239517</v>
      </c>
      <c r="J3">
        <f>M222E!J3/M3</f>
        <v>0.93041317179248217</v>
      </c>
      <c r="M3" s="4">
        <v>32.19</v>
      </c>
    </row>
    <row r="4" spans="1:14">
      <c r="B4">
        <f>M222E!B4/M4</f>
        <v>4.8772910841876363E-2</v>
      </c>
      <c r="D4">
        <f>M222E!D4/M4</f>
        <v>0.1174277726001864</v>
      </c>
      <c r="F4">
        <f>M222E!F4/M4</f>
        <v>0.92606399502951231</v>
      </c>
      <c r="J4">
        <f>M222E!J4/M4</f>
        <v>0.84342963653308478</v>
      </c>
      <c r="M4" s="4">
        <v>32.19</v>
      </c>
    </row>
    <row r="5" spans="1:14">
      <c r="F5">
        <f>M222E!F5/M5</f>
        <v>0.72382727555141357</v>
      </c>
      <c r="G5">
        <f>M222E!G5/M5</f>
        <v>0.72879776328052193</v>
      </c>
      <c r="H5">
        <f>M222E!H5/M5</f>
        <v>0.95557626592109357</v>
      </c>
      <c r="J5">
        <f>M222E!J5/M5</f>
        <v>0.7561354457906182</v>
      </c>
      <c r="M5" s="4">
        <v>32.19</v>
      </c>
    </row>
    <row r="6" spans="1:14">
      <c r="B6">
        <f>M222E!B6/M6</f>
        <v>1.1183597390493943E-2</v>
      </c>
      <c r="E6">
        <f>M222E!E6/M6</f>
        <v>0.55638397017707364</v>
      </c>
      <c r="F6">
        <f>M222E!F6/M6</f>
        <v>0.77011494252873569</v>
      </c>
      <c r="J6">
        <f>M222E!J6/M6</f>
        <v>0.70518794656725692</v>
      </c>
      <c r="M6" s="4">
        <v>32.19</v>
      </c>
    </row>
    <row r="7" spans="1:14">
      <c r="C7">
        <f>M222E!C7/M7</f>
        <v>0.16247281764523147</v>
      </c>
      <c r="D7">
        <f>M222E!D7/M7</f>
        <v>0.20907114010562289</v>
      </c>
      <c r="F7">
        <f>M222E!F7/M7</f>
        <v>0.61727244485865185</v>
      </c>
      <c r="J7">
        <f>M222E!J7/M7</f>
        <v>0.63156259707983842</v>
      </c>
      <c r="M7" s="4">
        <v>32.19</v>
      </c>
    </row>
    <row r="8" spans="1:14">
      <c r="B8">
        <f>M222E!B8/M8</f>
        <v>3.2929481205343281E-2</v>
      </c>
      <c r="C8">
        <f>M222E!C8/M8</f>
        <v>0.23112767940354151</v>
      </c>
      <c r="F8">
        <f>M222E!F8/M8</f>
        <v>0.76638707673190443</v>
      </c>
      <c r="J8">
        <f>M222E!J8/M8</f>
        <v>0.6964895930413173</v>
      </c>
      <c r="M8" s="4">
        <v>32.19</v>
      </c>
    </row>
    <row r="9" spans="1:14">
      <c r="F9">
        <f>M222E!F9/M9</f>
        <v>0.92917054986020509</v>
      </c>
      <c r="G9">
        <f>M222E!G9/M9</f>
        <v>1.0611991301646473</v>
      </c>
      <c r="H9">
        <f>M222E!H9/M9</f>
        <v>1.1012736874805842</v>
      </c>
      <c r="J9">
        <f>M222E!J9/M9</f>
        <v>0.88785337061199132</v>
      </c>
      <c r="M9" s="4">
        <v>32.19</v>
      </c>
    </row>
    <row r="10" spans="1:14">
      <c r="D10">
        <f>M222E!D10/M10</f>
        <v>0.41068654861758314</v>
      </c>
      <c r="E10">
        <f>M222E!E10/M10</f>
        <v>0.49798073936004977</v>
      </c>
      <c r="F10">
        <f>M222E!F10/M10</f>
        <v>0.69493631562597091</v>
      </c>
      <c r="G10">
        <f>M222E!G10/M10</f>
        <v>0.77197887542715138</v>
      </c>
      <c r="H10">
        <f>M222E!H10/M10</f>
        <v>0.82634358496427474</v>
      </c>
      <c r="J10">
        <f>M222E!J10/M10</f>
        <v>0.67039453246349801</v>
      </c>
      <c r="M10" s="4">
        <v>32.19</v>
      </c>
    </row>
    <row r="11" spans="1:14">
      <c r="B11">
        <f>M222E!B11/M11</f>
        <v>9.3196644920782862E-3</v>
      </c>
      <c r="D11">
        <f>M222E!D11/M11</f>
        <v>0.13793103448275865</v>
      </c>
      <c r="F11">
        <f>M222E!F11/M11</f>
        <v>0.5135135135135136</v>
      </c>
      <c r="J11">
        <f>M222E!J11/M11</f>
        <v>0.4765455110282697</v>
      </c>
      <c r="M11" s="4">
        <v>32.19</v>
      </c>
    </row>
    <row r="12" spans="1:14">
      <c r="C12">
        <f>M222E!C12/M12</f>
        <v>2.7337682510096304E-2</v>
      </c>
      <c r="E12">
        <f>M222E!E12/M12</f>
        <v>0.50574712643678166</v>
      </c>
      <c r="F12">
        <f>M222E!F12/M12</f>
        <v>0.7204100652376515</v>
      </c>
      <c r="J12">
        <f>M222E!J12/M12</f>
        <v>0.66853059956508232</v>
      </c>
      <c r="M12" s="4">
        <v>32.19</v>
      </c>
    </row>
    <row r="13" spans="1:14">
      <c r="F13">
        <f>M222E!F13/M13</f>
        <v>0.78782230506368445</v>
      </c>
      <c r="G13">
        <f>M222E!G13/M13</f>
        <v>0.7319043181112147</v>
      </c>
      <c r="H13">
        <f>M222E!H13/M13</f>
        <v>0.9285492388940666</v>
      </c>
      <c r="J13">
        <f>M222E!J13/M13</f>
        <v>0.74308791550170872</v>
      </c>
      <c r="M13" s="4">
        <v>32.19</v>
      </c>
    </row>
    <row r="14" spans="1:14">
      <c r="B14">
        <f>M222E!B14/M14</f>
        <v>3.5104069586828206E-2</v>
      </c>
      <c r="C14">
        <f>M222E!C14/M14</f>
        <v>4.9083566324945642E-2</v>
      </c>
      <c r="F14">
        <f>M222E!F14/M14</f>
        <v>0.6470953712333023</v>
      </c>
      <c r="J14">
        <f>M222E!J14/M14</f>
        <v>0.65082323703013356</v>
      </c>
      <c r="M14" s="4">
        <v>32.19</v>
      </c>
    </row>
    <row r="15" spans="1:14">
      <c r="B15">
        <f>M222E!B15/M15</f>
        <v>5.9024541783162477E-3</v>
      </c>
      <c r="C15">
        <f>M222E!C15/M15</f>
        <v>4.0074557315936628E-2</v>
      </c>
      <c r="D15">
        <f>M222E!D15/M15</f>
        <v>0.12053432743087916</v>
      </c>
      <c r="E15">
        <f>M222E!E15/M15</f>
        <v>0.24697110904007458</v>
      </c>
      <c r="F15">
        <f>M222E!F15/M15</f>
        <v>0.27430879155017091</v>
      </c>
      <c r="J15">
        <f>M222E!J15/M15</f>
        <v>0.31096613855234545</v>
      </c>
      <c r="M15" s="4">
        <v>32.19</v>
      </c>
    </row>
    <row r="16" spans="1:14">
      <c r="B16">
        <f>M222E!B16/M16</f>
        <v>2.5784405094749923E-2</v>
      </c>
      <c r="C16">
        <f>M222E!C16/M16</f>
        <v>7.1450761105933524E-3</v>
      </c>
      <c r="F16">
        <f>M222E!F16/M16</f>
        <v>0.51009630319975152</v>
      </c>
      <c r="G16">
        <f>M222E!G16/M16</f>
        <v>0.62659210935073018</v>
      </c>
      <c r="H16">
        <f>M222E!H16/M16</f>
        <v>0.73066169617893761</v>
      </c>
      <c r="J16">
        <f>M222E!J16/M16</f>
        <v>0.51879465672569125</v>
      </c>
      <c r="M16" s="4">
        <v>32.19</v>
      </c>
    </row>
    <row r="17" spans="2:13">
      <c r="D17">
        <f>M222E!D17/M17</f>
        <v>0.11835973904939423</v>
      </c>
      <c r="E17">
        <f>M222E!E17/M17</f>
        <v>0.50295122708915818</v>
      </c>
      <c r="F17">
        <f>M222E!F17/M17</f>
        <v>0.62814538676607645</v>
      </c>
      <c r="G17">
        <f>M222E!G17/M17</f>
        <v>0.77757067412239833</v>
      </c>
      <c r="H17">
        <f>M222E!H17/M17</f>
        <v>0.8909599254426841</v>
      </c>
      <c r="J17">
        <f>M222E!J17/M17</f>
        <v>0.59583721652687172</v>
      </c>
      <c r="M17" s="4">
        <v>32.19</v>
      </c>
    </row>
    <row r="18" spans="2:13">
      <c r="B18">
        <f>M222E!B18/M18</f>
        <v>8.9779434607020828E-2</v>
      </c>
      <c r="C18">
        <f>M222E!C18/M18</f>
        <v>0.32743087915501706</v>
      </c>
      <c r="D18">
        <f>M222E!D18/M18</f>
        <v>0.4218701460080771</v>
      </c>
      <c r="E18">
        <f>M222E!E18/M18</f>
        <v>0.58651755203479339</v>
      </c>
      <c r="F18">
        <f>M222E!F18/M18</f>
        <v>0.66076421248835049</v>
      </c>
      <c r="G18">
        <f>M222E!G18/M18</f>
        <v>0.86983535259397338</v>
      </c>
      <c r="H18">
        <f>M222E!H18/M18</f>
        <v>1.045045045045045</v>
      </c>
      <c r="J18">
        <f>M222E!J18/M18</f>
        <v>0.63932898415657036</v>
      </c>
      <c r="M18" s="4">
        <v>32.19</v>
      </c>
    </row>
    <row r="19" spans="2:13">
      <c r="D19">
        <f>M222E!D19/M19</f>
        <v>0.20658589624106868</v>
      </c>
      <c r="E19">
        <f>M222E!E19/M19</f>
        <v>0.46132339235787512</v>
      </c>
      <c r="F19">
        <f>M222E!F19/M19</f>
        <v>0.52625038831935389</v>
      </c>
      <c r="J19">
        <f>M222E!J19/M19</f>
        <v>0.51693072382727556</v>
      </c>
      <c r="M19" s="4">
        <v>32.19</v>
      </c>
    </row>
    <row r="20" spans="2:13">
      <c r="B20">
        <f>M222E!B20/M20</f>
        <v>0.16154085119602363</v>
      </c>
      <c r="C20">
        <f>M222E!C20/M20</f>
        <v>0.15781298539919231</v>
      </c>
      <c r="D20">
        <f>M222E!D20/M20</f>
        <v>0.16992854923889408</v>
      </c>
      <c r="E20">
        <f>M222E!E20/M20</f>
        <v>0.52314383348866111</v>
      </c>
      <c r="F20">
        <f>M222E!F20/M20</f>
        <v>0.54488971730351043</v>
      </c>
      <c r="G20">
        <f>M222E!G20/M20</f>
        <v>0.76296986641814224</v>
      </c>
      <c r="H20">
        <f>M222E!H20/M20</f>
        <v>0.88288288288288297</v>
      </c>
      <c r="J20">
        <f>M222E!J20/M20</f>
        <v>0.49238894066480277</v>
      </c>
      <c r="M20" s="4">
        <v>32.19</v>
      </c>
    </row>
    <row r="21" spans="2:13">
      <c r="B21">
        <f>M222E!B21/M21</f>
        <v>6.5858962410686561E-2</v>
      </c>
      <c r="C21">
        <f>M222E!C21/M21</f>
        <v>0.13202858030444239</v>
      </c>
      <c r="D21">
        <f>M222E!D21/M21</f>
        <v>0.3237030133581858</v>
      </c>
      <c r="E21">
        <f>M222E!E21/M21</f>
        <v>0.71637154395775082</v>
      </c>
      <c r="F21">
        <f>M222E!F21/M21</f>
        <v>0.79465672569120849</v>
      </c>
      <c r="G21">
        <f>M222E!G21/M21</f>
        <v>0.96241068654861761</v>
      </c>
      <c r="H21">
        <f>M222E!H21/M21</f>
        <v>1.0518794656725692</v>
      </c>
      <c r="J21">
        <f>M222E!J21/M21</f>
        <v>0.74308791550170872</v>
      </c>
      <c r="M21" s="4">
        <v>32.19</v>
      </c>
    </row>
    <row r="22" spans="2:13">
      <c r="B22">
        <f>M222E!B22/M22</f>
        <v>1.0251630941286114E-2</v>
      </c>
      <c r="C22">
        <f>M222E!C22/M22</f>
        <v>5.8403230817023921E-2</v>
      </c>
      <c r="D22">
        <f>M222E!D22/M22</f>
        <v>0.34544889717303512</v>
      </c>
      <c r="E22">
        <f>M222E!E22/M22</f>
        <v>0.65361913637775704</v>
      </c>
      <c r="F22">
        <f>M222E!F22/M22</f>
        <v>0.7567567567567568</v>
      </c>
      <c r="J22">
        <f>M222E!J22/M22</f>
        <v>0.7819198508853682</v>
      </c>
      <c r="M22" s="4">
        <v>32.19</v>
      </c>
    </row>
    <row r="23" spans="2:13">
      <c r="B23">
        <f>M222E!B23/M23</f>
        <v>2.858030444237341E-2</v>
      </c>
      <c r="E23">
        <f>M222E!E23/M23</f>
        <v>0.36843740292016153</v>
      </c>
      <c r="F23">
        <f>M222E!F23/M23</f>
        <v>0.66107486797141979</v>
      </c>
      <c r="G23">
        <f>M222E!G23/M23</f>
        <v>0.81143212177694946</v>
      </c>
      <c r="H23">
        <f>M222E!H23/M23</f>
        <v>0.95029512270891592</v>
      </c>
      <c r="J23">
        <f>M222E!J23/M23</f>
        <v>0.61230195712954338</v>
      </c>
      <c r="M23" s="4">
        <v>32.19</v>
      </c>
    </row>
    <row r="24" spans="2:13">
      <c r="C24">
        <f>M222E!C24/M24</f>
        <v>0.2687169928549239</v>
      </c>
      <c r="D24">
        <f>M222E!D24/M24</f>
        <v>0.23361292326809568</v>
      </c>
      <c r="F24">
        <f>M222E!F24/M24</f>
        <v>0.79155017086051571</v>
      </c>
      <c r="G24">
        <f>M222E!G24/M24</f>
        <v>0.83970177073625363</v>
      </c>
      <c r="H24">
        <f>M222E!H24/M24</f>
        <v>1.0186393289841567</v>
      </c>
      <c r="J24">
        <f>M222E!J24/M24</f>
        <v>0.81143212177694946</v>
      </c>
      <c r="M24" s="4">
        <v>32.19</v>
      </c>
    </row>
    <row r="25" spans="2:13">
      <c r="M25" s="4"/>
    </row>
    <row r="26" spans="2:13">
      <c r="M26" s="4"/>
    </row>
    <row r="27" spans="2:13">
      <c r="M27" s="4"/>
    </row>
    <row r="28" spans="2:13">
      <c r="M28" s="4"/>
    </row>
    <row r="29" spans="2:13">
      <c r="M29" s="4"/>
    </row>
    <row r="30" spans="2:13">
      <c r="M30" s="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J33" sqref="J33"/>
    </sheetView>
  </sheetViews>
  <sheetFormatPr baseColWidth="10" defaultRowHeight="14" x14ac:dyDescent="0"/>
  <sheetData>
    <row r="1" spans="1:14">
      <c r="A1" t="s">
        <v>0</v>
      </c>
      <c r="B1">
        <v>0.05</v>
      </c>
      <c r="C1">
        <v>0.25</v>
      </c>
      <c r="D1">
        <v>0.5</v>
      </c>
      <c r="E1">
        <v>1</v>
      </c>
      <c r="F1">
        <v>1.5</v>
      </c>
      <c r="G1">
        <v>2.5</v>
      </c>
      <c r="H1">
        <v>5</v>
      </c>
      <c r="J1" t="s">
        <v>4</v>
      </c>
      <c r="M1" t="s">
        <v>12</v>
      </c>
      <c r="N1" t="s">
        <v>16</v>
      </c>
    </row>
    <row r="2" spans="1:14">
      <c r="F2">
        <f>MEFE!F2/M2</f>
        <v>1.4543390514631684</v>
      </c>
      <c r="G2">
        <f>MEFE!G2/M2</f>
        <v>0.91448032290615544</v>
      </c>
      <c r="H2">
        <f>MEFE!H2/M2</f>
        <v>1.8012108980827446</v>
      </c>
      <c r="J2">
        <f>MEFE!J2/M2</f>
        <v>1.3143289606458124</v>
      </c>
      <c r="M2" s="4">
        <v>7.9279999999999999</v>
      </c>
    </row>
    <row r="3" spans="1:14">
      <c r="B3">
        <f>MEFE!B3/M3</f>
        <v>1.1352169525731584E-2</v>
      </c>
      <c r="E3">
        <f>MEFE!E3/M3</f>
        <v>0.25227043390514631</v>
      </c>
      <c r="F3">
        <f>MEFE!F3/M3</f>
        <v>0.61301715438950555</v>
      </c>
      <c r="J3">
        <f>MEFE!J3/M3</f>
        <v>0.65085771947527749</v>
      </c>
      <c r="M3" s="4">
        <v>7.9279999999999999</v>
      </c>
    </row>
    <row r="4" spans="1:14">
      <c r="C4">
        <f>MEFE!C4/M4</f>
        <v>3.5317860746720491E-2</v>
      </c>
      <c r="D4">
        <f>MEFE!D4/M4</f>
        <v>3.2795156407669022E-2</v>
      </c>
      <c r="F4">
        <f>MEFE!F4/M4</f>
        <v>0.45534813319878908</v>
      </c>
      <c r="J4">
        <f>MEFE!J4/M4</f>
        <v>0.44147325933400605</v>
      </c>
      <c r="M4" s="4">
        <v>7.9279999999999999</v>
      </c>
    </row>
    <row r="5" spans="1:14">
      <c r="F5">
        <f>MEFE!F5/M5</f>
        <v>0.31912209889001009</v>
      </c>
      <c r="G5">
        <f>MEFE!G5/M5</f>
        <v>0.25731584258324924</v>
      </c>
      <c r="H5">
        <f>MEFE!H5/M5</f>
        <v>0.24344096871846618</v>
      </c>
      <c r="J5">
        <f>MEFE!J5/M5</f>
        <v>0.36579212916246218</v>
      </c>
      <c r="M5" s="4">
        <v>7.9279999999999999</v>
      </c>
    </row>
    <row r="6" spans="1:14">
      <c r="D6">
        <f>MEFE!D6/M6</f>
        <v>3.9101917255297679E-2</v>
      </c>
      <c r="E6">
        <f>MEFE!E6/M6</f>
        <v>0.1236125126135217</v>
      </c>
      <c r="F6">
        <f>MEFE!F6/M6</f>
        <v>0.31281533804238143</v>
      </c>
      <c r="G6">
        <f>MEFE!G6/M6</f>
        <v>0.4616548940464178</v>
      </c>
      <c r="H6">
        <f>MEFE!H6/M6</f>
        <v>0.51589303733602421</v>
      </c>
      <c r="J6">
        <f>MEFE!J6/M6</f>
        <v>0.34056508577194755</v>
      </c>
      <c r="M6" s="4">
        <v>7.9279999999999999</v>
      </c>
    </row>
    <row r="7" spans="1:14">
      <c r="B7">
        <f>MEFE!B7/M7</f>
        <v>2.7749747729566097E-2</v>
      </c>
      <c r="C7">
        <f>MEFE!C7/M7</f>
        <v>2.5227043390514632E-2</v>
      </c>
      <c r="F7">
        <f>MEFE!F7/M7</f>
        <v>0.46417759838546924</v>
      </c>
      <c r="J7">
        <f>MEFE!J7/M7</f>
        <v>0.42129162462159431</v>
      </c>
      <c r="M7" s="4">
        <v>7.9279999999999999</v>
      </c>
    </row>
    <row r="8" spans="1:14">
      <c r="F8">
        <f>MEFE!F8/M8</f>
        <v>0.59535822401614524</v>
      </c>
      <c r="G8">
        <f>MEFE!G8/M8</f>
        <v>0.72023208879919276</v>
      </c>
      <c r="H8">
        <f>MEFE!H8/M8</f>
        <v>0.82744702320887986</v>
      </c>
      <c r="J8">
        <f>MEFE!J8/M8</f>
        <v>0.58779011099899092</v>
      </c>
      <c r="M8" s="4">
        <v>7.9279999999999999</v>
      </c>
    </row>
    <row r="9" spans="1:14">
      <c r="D9">
        <f>MEFE!D9/M9</f>
        <v>0.42633703329969724</v>
      </c>
      <c r="E9">
        <f>MEFE!E9/M9</f>
        <v>0.59788092835519679</v>
      </c>
      <c r="F9">
        <f>MEFE!F9/M9</f>
        <v>0.84889001009081744</v>
      </c>
      <c r="J9">
        <f>MEFE!J9/M9</f>
        <v>0.8173562058526741</v>
      </c>
      <c r="M9" s="4">
        <v>7.9279999999999999</v>
      </c>
    </row>
    <row r="10" spans="1:14">
      <c r="B10">
        <f>MEFE!B10/M10</f>
        <v>1.8920282542885972E-2</v>
      </c>
      <c r="C10">
        <f>MEFE!C10/M10</f>
        <v>0.14883955600403631</v>
      </c>
      <c r="F10">
        <f>MEFE!F10/M10</f>
        <v>0.8879919273461151</v>
      </c>
      <c r="J10">
        <f>MEFE!J10/M10</f>
        <v>0.82618567103935414</v>
      </c>
      <c r="M10" s="4">
        <v>7.9279999999999999</v>
      </c>
    </row>
    <row r="11" spans="1:14">
      <c r="B11">
        <f>MEFE!B11/M11</f>
        <v>4.0363269424823413E-2</v>
      </c>
      <c r="E11">
        <f>MEFE!E11/M11</f>
        <v>0.34056508577194755</v>
      </c>
      <c r="F11">
        <f>MEFE!F11/M11</f>
        <v>0.62815338042381441</v>
      </c>
      <c r="G11">
        <f>MEFE!G11/M11</f>
        <v>1.1251261352169526</v>
      </c>
      <c r="H11">
        <f>MEFE!H11/M11</f>
        <v>1.3509081735620587</v>
      </c>
      <c r="J11">
        <f>MEFE!J11/M11</f>
        <v>0.68869828456104942</v>
      </c>
      <c r="M11" s="4">
        <v>7.9279999999999999</v>
      </c>
    </row>
    <row r="12" spans="1:14">
      <c r="C12">
        <f>MEFE!C12/M12</f>
        <v>9.3340060544904138E-2</v>
      </c>
      <c r="D12">
        <f>MEFE!D12/M12</f>
        <v>0.14001009081735621</v>
      </c>
      <c r="F12">
        <f>MEFE!F12/M12</f>
        <v>0.22073662966700303</v>
      </c>
      <c r="G12">
        <f>MEFE!G12/M12</f>
        <v>0.52093844601412709</v>
      </c>
      <c r="H12">
        <f>MEFE!H12/M12</f>
        <v>0.54364278506559027</v>
      </c>
      <c r="J12">
        <f>MEFE!J12/M12</f>
        <v>0.23587285570131183</v>
      </c>
      <c r="M12" s="4">
        <v>7.9279999999999999</v>
      </c>
    </row>
    <row r="13" spans="1:14">
      <c r="B13">
        <f>MEFE!B13/M13</f>
        <v>2.1442986881937437E-2</v>
      </c>
      <c r="C13">
        <f>MEFE!C13/M13</f>
        <v>0.21064581231079715</v>
      </c>
      <c r="D13">
        <f>MEFE!D13/M13</f>
        <v>0.39858728557013118</v>
      </c>
      <c r="E13">
        <f>MEFE!E13/M13</f>
        <v>0.65968718466195764</v>
      </c>
      <c r="F13">
        <f>MEFE!F13/M13</f>
        <v>1.6662462159434916</v>
      </c>
      <c r="J13">
        <f>MEFE!J13/M13</f>
        <v>1.7822906155398588</v>
      </c>
      <c r="M13" s="4">
        <v>7.9279999999999999</v>
      </c>
    </row>
    <row r="14" spans="1:14">
      <c r="D14">
        <f>MEFE!D14/M14</f>
        <v>0.2119071644803229</v>
      </c>
      <c r="E14">
        <f>MEFE!E14/M14</f>
        <v>0.57769929364278505</v>
      </c>
      <c r="F14">
        <f>MEFE!F14/M14</f>
        <v>0.82744702320887986</v>
      </c>
      <c r="J14">
        <f>MEFE!J14/M14</f>
        <v>0.76816347124117057</v>
      </c>
      <c r="M14" s="4">
        <v>7.9279999999999999</v>
      </c>
    </row>
    <row r="15" spans="1:14">
      <c r="B15">
        <f>MEFE!B15/M15</f>
        <v>4.6670030272452069E-2</v>
      </c>
      <c r="C15">
        <f>MEFE!C15/M15</f>
        <v>0.30524722502522705</v>
      </c>
      <c r="F15">
        <f>MEFE!F15/M15</f>
        <v>1.5098385469223008</v>
      </c>
      <c r="J15">
        <f>MEFE!J15/M15</f>
        <v>1.3786579212916246</v>
      </c>
      <c r="M15" s="4">
        <v>7.9279999999999999</v>
      </c>
    </row>
    <row r="16" spans="1:14">
      <c r="C16">
        <f>MEFE!C16/M16</f>
        <v>0.1273965691220989</v>
      </c>
      <c r="E16">
        <f>MEFE!E16/M16</f>
        <v>0.82618567103935414</v>
      </c>
      <c r="F16">
        <f>MEFE!F16/M16</f>
        <v>0.73032290615539863</v>
      </c>
      <c r="G16">
        <f>MEFE!G16/M16</f>
        <v>1.0860242179616548</v>
      </c>
      <c r="H16">
        <f>MEFE!H16/M16</f>
        <v>1.3685671039354188</v>
      </c>
      <c r="J16">
        <f>MEFE!J16/M16</f>
        <v>0.8589808274470232</v>
      </c>
      <c r="M16" s="4">
        <v>7.9279999999999999</v>
      </c>
    </row>
    <row r="17" spans="2:13">
      <c r="D17">
        <f>MEFE!D17/M17</f>
        <v>0.3998486377396569</v>
      </c>
      <c r="E17">
        <f>MEFE!E17/M17</f>
        <v>0.69248234106962669</v>
      </c>
      <c r="F17">
        <f>MEFE!F17/M17</f>
        <v>0.95610494450050454</v>
      </c>
      <c r="G17">
        <f>MEFE!G17/M17</f>
        <v>1.3673057517658931</v>
      </c>
      <c r="H17">
        <f>MEFE!H17/M17</f>
        <v>1.5703834510595358</v>
      </c>
      <c r="J17">
        <f>MEFE!J17/M17</f>
        <v>0.91574167507568116</v>
      </c>
      <c r="M17" s="4">
        <v>7.9279999999999999</v>
      </c>
    </row>
    <row r="18" spans="2:13">
      <c r="B18">
        <f>MEFE!B18/M18</f>
        <v>6.8113017154389513E-2</v>
      </c>
      <c r="C18">
        <f>MEFE!C18/M18</f>
        <v>0.11099899091826439</v>
      </c>
      <c r="F18">
        <f>MEFE!F18/M18</f>
        <v>0.50832492431886989</v>
      </c>
      <c r="J18">
        <f>MEFE!J18/M18</f>
        <v>0.51084762865792133</v>
      </c>
      <c r="M18" s="4">
        <v>7.9279999999999999</v>
      </c>
    </row>
    <row r="19" spans="2:13">
      <c r="B19">
        <f>MEFE!B19/M19</f>
        <v>4.1624621594349147E-2</v>
      </c>
      <c r="D19">
        <f>MEFE!D19/M19</f>
        <v>0.14883955600403631</v>
      </c>
      <c r="F19">
        <f>MEFE!F19/M19</f>
        <v>0.6458123107971746</v>
      </c>
      <c r="J19">
        <f>MEFE!J19/M19</f>
        <v>0.70131180625630674</v>
      </c>
      <c r="M19" s="4">
        <v>7.9279999999999999</v>
      </c>
    </row>
    <row r="20" spans="2:13">
      <c r="D20">
        <f>MEFE!D20/M20</f>
        <v>7.4419778002018155E-2</v>
      </c>
      <c r="E20">
        <f>MEFE!E20/M20</f>
        <v>0.24596367305751765</v>
      </c>
      <c r="F20">
        <f>MEFE!F20/M20</f>
        <v>0.32669021190716446</v>
      </c>
      <c r="G20">
        <f>MEFE!G20/M20</f>
        <v>0.48309788092835521</v>
      </c>
      <c r="H20">
        <f>MEFE!H20/M20</f>
        <v>0.63824419778002017</v>
      </c>
      <c r="J20">
        <f>MEFE!J20/M20</f>
        <v>0.37209889001009083</v>
      </c>
      <c r="M20" s="4">
        <v>7.9279999999999999</v>
      </c>
    </row>
    <row r="21" spans="2:13">
      <c r="B21">
        <f>MEFE!B21/M21</f>
        <v>6.3067608476286577E-2</v>
      </c>
      <c r="C21">
        <f>MEFE!C21/M21</f>
        <v>7.4419778002018155E-2</v>
      </c>
      <c r="F21">
        <f>MEFE!F21/M21</f>
        <v>0.17911200807265387</v>
      </c>
      <c r="G21">
        <f>MEFE!G21/M21</f>
        <v>0.18541876892028253</v>
      </c>
      <c r="H21">
        <f>MEFE!H21/M21</f>
        <v>0.27623612512613521</v>
      </c>
      <c r="J21">
        <f>MEFE!J21/M21</f>
        <v>0.17280524722502524</v>
      </c>
      <c r="M21" s="4">
        <v>7.9279999999999999</v>
      </c>
    </row>
    <row r="22" spans="2:13">
      <c r="F22">
        <f>MEFE!F22/M22</f>
        <v>0.46417759838546924</v>
      </c>
      <c r="G22">
        <f>MEFE!G22/M22</f>
        <v>0.71392532795156405</v>
      </c>
      <c r="H22">
        <f>MEFE!H22/M22</f>
        <v>0.70761856710393545</v>
      </c>
      <c r="J22">
        <f>MEFE!J22/M22</f>
        <v>0.44525731584258321</v>
      </c>
      <c r="M22" s="4">
        <v>7.9279999999999999</v>
      </c>
    </row>
    <row r="23" spans="2:13">
      <c r="B23">
        <f>MEFE!B23/M23</f>
        <v>0.11099899091826439</v>
      </c>
      <c r="C23">
        <f>MEFE!C23/M23</f>
        <v>0.12613521695257315</v>
      </c>
      <c r="D23">
        <f>MEFE!D23/M23</f>
        <v>0.26236125126135218</v>
      </c>
      <c r="E23">
        <f>MEFE!E23/M23</f>
        <v>0.58526740665993937</v>
      </c>
      <c r="F23">
        <f>MEFE!F23/M23</f>
        <v>0.71392532795156405</v>
      </c>
      <c r="J23">
        <f>MEFE!J23/M23</f>
        <v>0.76059535822401614</v>
      </c>
      <c r="M23" s="4">
        <v>7.9279999999999999</v>
      </c>
    </row>
    <row r="24" spans="2:13">
      <c r="B24">
        <f>MEFE!B24/M24</f>
        <v>6.8113017154389513E-2</v>
      </c>
      <c r="C24">
        <f>MEFE!C24/M24</f>
        <v>8.3249243188698294E-2</v>
      </c>
      <c r="F24">
        <f>MEFE!F24/M24</f>
        <v>0.99772956609485375</v>
      </c>
      <c r="J24">
        <f>MEFE!J24/M24</f>
        <v>0.96619576185671041</v>
      </c>
      <c r="M24" s="4">
        <v>7.9279999999999999</v>
      </c>
    </row>
    <row r="25" spans="2:13">
      <c r="D25">
        <f>MEFE!D25/M25</f>
        <v>9.9646821392532794E-2</v>
      </c>
      <c r="E25">
        <f>MEFE!E25/M25</f>
        <v>0.43895055499495461</v>
      </c>
      <c r="F25">
        <f>MEFE!F25/M25</f>
        <v>0.4591321897073663</v>
      </c>
      <c r="J25">
        <f>MEFE!J25/M25</f>
        <v>0.42885973763874874</v>
      </c>
      <c r="M25" s="4">
        <v>7.9279999999999999</v>
      </c>
    </row>
    <row r="26" spans="2:13">
      <c r="B26">
        <f>MEFE!B26/M26</f>
        <v>6.6851664984863779E-2</v>
      </c>
      <c r="C26">
        <f>MEFE!C26/M26</f>
        <v>0.11604439959636731</v>
      </c>
      <c r="D26">
        <f>MEFE!D26/M26</f>
        <v>0.35065590312815337</v>
      </c>
      <c r="E26">
        <f>MEFE!E26/M26</f>
        <v>0.70257315842583257</v>
      </c>
      <c r="F26">
        <f>MEFE!F26/M26</f>
        <v>0.99772956609485375</v>
      </c>
      <c r="G26">
        <f>MEFE!G26/M26</f>
        <v>1.3660443995963674</v>
      </c>
      <c r="H26">
        <f>MEFE!H26/M26</f>
        <v>1.8529263370332996</v>
      </c>
      <c r="J26">
        <f>MEFE!J26/M26</f>
        <v>0.90943491422805245</v>
      </c>
      <c r="M26" s="4">
        <v>7.9279999999999999</v>
      </c>
    </row>
    <row r="27" spans="2:13">
      <c r="M27" s="4"/>
    </row>
    <row r="28" spans="2:13">
      <c r="M28" s="4"/>
    </row>
    <row r="29" spans="2:13">
      <c r="M29" s="4"/>
    </row>
    <row r="30" spans="2:13">
      <c r="M30" s="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G36" sqref="G36"/>
    </sheetView>
  </sheetViews>
  <sheetFormatPr baseColWidth="10" defaultColWidth="8.83203125" defaultRowHeight="14" x14ac:dyDescent="0"/>
  <cols>
    <col min="18" max="18" width="9.6640625" bestFit="1" customWidth="1"/>
  </cols>
  <sheetData>
    <row r="1" spans="1:18">
      <c r="B1" s="3">
        <v>0.05</v>
      </c>
      <c r="C1" s="3">
        <v>0.25</v>
      </c>
      <c r="D1" s="3">
        <v>0.5</v>
      </c>
      <c r="E1" s="3">
        <v>1</v>
      </c>
      <c r="F1" s="3">
        <v>1.5</v>
      </c>
      <c r="G1" s="3">
        <v>2.5</v>
      </c>
      <c r="H1" s="3">
        <v>5</v>
      </c>
    </row>
    <row r="2" spans="1:18">
      <c r="A2" t="s">
        <v>1</v>
      </c>
      <c r="B2">
        <f>AVERAGE(WT!B2:B40)</f>
        <v>2.6985714285714288</v>
      </c>
      <c r="C2">
        <f>AVERAGE(WT!C2:C40)</f>
        <v>7.8971428571428586</v>
      </c>
      <c r="D2">
        <f>AVERAGE(WT!D2:D40)</f>
        <v>14.137857142857143</v>
      </c>
      <c r="E2">
        <f>AVERAGE(WT!E2:E40)</f>
        <v>25.391428571428573</v>
      </c>
      <c r="F2">
        <f>AVERAGE(WT!F2:F30,WT!J2:L30)</f>
        <v>30.455862068965519</v>
      </c>
      <c r="G2">
        <f>AVERAGE(WT!G2:G40)</f>
        <v>32.018000000000001</v>
      </c>
      <c r="H2">
        <f>AVERAGE(WT!H2:H40)</f>
        <v>34.973333333333336</v>
      </c>
    </row>
    <row r="3" spans="1:18">
      <c r="A3" t="s">
        <v>9</v>
      </c>
      <c r="B3">
        <f>B25/SQRT(B20)</f>
        <v>1.0101843250054201</v>
      </c>
      <c r="C3">
        <f t="shared" ref="C3:H3" si="0">C25/SQRT(C20)</f>
        <v>1.1385606049646162</v>
      </c>
      <c r="D3">
        <f t="shared" si="0"/>
        <v>1.6507018748849891</v>
      </c>
      <c r="E3">
        <f t="shared" si="0"/>
        <v>2.0144147725781689</v>
      </c>
      <c r="F3">
        <f t="shared" si="0"/>
        <v>1.2245661816877558</v>
      </c>
      <c r="G3">
        <f>G25/SQRT(G20)</f>
        <v>2.0834088824396804</v>
      </c>
      <c r="H3">
        <f t="shared" si="0"/>
        <v>2.4125299241502933</v>
      </c>
    </row>
    <row r="4" spans="1:18">
      <c r="R4" s="2"/>
    </row>
    <row r="6" spans="1:18">
      <c r="A6" t="s">
        <v>2</v>
      </c>
      <c r="B6">
        <f>AVERAGE(M222E!B2:B40)</f>
        <v>2.2230769230769232</v>
      </c>
      <c r="C6">
        <f>AVERAGE(M222E!C2:C40)</f>
        <v>4.6569230769230767</v>
      </c>
      <c r="D6">
        <f>AVERAGE(M222E!D2:D40)</f>
        <v>7.8938461538461544</v>
      </c>
      <c r="E6">
        <f>AVERAGE(M222E!E2:E40)</f>
        <v>16.939230769230768</v>
      </c>
      <c r="F6">
        <f>AVERAGE(M222E!F2:F40,M222E!J2:J40,M222E!K2:K40,M222E!L2:L40)</f>
        <v>22.339166666666671</v>
      </c>
      <c r="G6">
        <f>AVERAGE(M222E!G2:G40)</f>
        <v>25.279999999999998</v>
      </c>
      <c r="H6">
        <f>AVERAGE(M222E!H2:H40)</f>
        <v>29.328461538461543</v>
      </c>
    </row>
    <row r="7" spans="1:18">
      <c r="A7" t="s">
        <v>9</v>
      </c>
      <c r="B7">
        <f>B26/SQRT(B21)</f>
        <v>0.90015980391474182</v>
      </c>
      <c r="C7">
        <f t="shared" ref="C7:H7" si="1">C26/SQRT(C21)</f>
        <v>1.0898767188665957</v>
      </c>
      <c r="D7">
        <f t="shared" si="1"/>
        <v>1.0281558911415873</v>
      </c>
      <c r="E7">
        <f t="shared" si="1"/>
        <v>1.3958447775444196</v>
      </c>
      <c r="F7">
        <f t="shared" si="1"/>
        <v>1.0873108663063789</v>
      </c>
      <c r="G7">
        <f t="shared" si="1"/>
        <v>1.4846470702079113</v>
      </c>
      <c r="H7">
        <f t="shared" si="1"/>
        <v>1.7324304278604445</v>
      </c>
    </row>
    <row r="10" spans="1:18">
      <c r="A10" t="s">
        <v>3</v>
      </c>
      <c r="B10">
        <f>AVERAGE(MEFE!B2:B40)</f>
        <v>1.28</v>
      </c>
      <c r="C10">
        <f>AVERAGE(MEFE!C2:C40)</f>
        <v>1.8115384615384615</v>
      </c>
      <c r="D10">
        <f>AVERAGE(MEFE!D2:D40)</f>
        <v>2.4992307692307696</v>
      </c>
      <c r="E10">
        <f>AVERAGE(MEFE!E2:E40)</f>
        <v>4.6084615384615386</v>
      </c>
      <c r="F10">
        <f>AVERAGE(MEFE!F2:F40,MEFE!J2:J40,MEFE!K2:K40,MEFE!L2:L40)</f>
        <v>6.3653846153846141</v>
      </c>
      <c r="G10">
        <f>AVERAGE(MEFE!G2:G40)</f>
        <v>6.5346153846153836</v>
      </c>
      <c r="H10">
        <f>AVERAGE(MEFE!H2:H40)</f>
        <v>8.0561538461538458</v>
      </c>
    </row>
    <row r="11" spans="1:18">
      <c r="A11" t="s">
        <v>9</v>
      </c>
      <c r="B11">
        <f>B27/SQRT(B22)</f>
        <v>0.8953061358681047</v>
      </c>
      <c r="C11">
        <f t="shared" ref="C11:H11" si="2">C27/SQRT(C22)</f>
        <v>0.86404894073895511</v>
      </c>
      <c r="D11">
        <f t="shared" si="2"/>
        <v>0.85070292318226348</v>
      </c>
      <c r="E11">
        <f t="shared" si="2"/>
        <v>0.7698833129649284</v>
      </c>
      <c r="F11">
        <f t="shared" si="2"/>
        <v>0.95517538895672927</v>
      </c>
      <c r="G11">
        <f t="shared" si="2"/>
        <v>0.96749585262784044</v>
      </c>
      <c r="H11">
        <f t="shared" si="2"/>
        <v>1.2693555494218813</v>
      </c>
    </row>
    <row r="19" spans="1:8">
      <c r="A19" t="s">
        <v>10</v>
      </c>
      <c r="B19" s="3">
        <v>0.05</v>
      </c>
      <c r="C19" s="3">
        <v>0.25</v>
      </c>
      <c r="D19" s="3">
        <v>0.5</v>
      </c>
      <c r="E19" s="3">
        <v>1</v>
      </c>
      <c r="F19" s="3">
        <v>1.5</v>
      </c>
      <c r="G19" s="3">
        <v>2.5</v>
      </c>
      <c r="H19" s="3">
        <v>5</v>
      </c>
    </row>
    <row r="20" spans="1:8">
      <c r="A20" t="s">
        <v>6</v>
      </c>
      <c r="B20">
        <f>COUNT(WT!B2:B80)</f>
        <v>14</v>
      </c>
      <c r="C20">
        <f>COUNT(WT!C2:C80)</f>
        <v>14</v>
      </c>
      <c r="D20">
        <f>COUNT(WT!D2:D80)</f>
        <v>14</v>
      </c>
      <c r="E20">
        <f>COUNT(WT!E2:E80)</f>
        <v>14</v>
      </c>
      <c r="F20">
        <f>COUNT(WT!F2:F80)</f>
        <v>30</v>
      </c>
      <c r="G20">
        <f>COUNT(WT!G2:G80)</f>
        <v>15</v>
      </c>
      <c r="H20">
        <f>COUNT(WT!H2:H80)</f>
        <v>15</v>
      </c>
    </row>
    <row r="21" spans="1:8">
      <c r="A21" t="s">
        <v>7</v>
      </c>
      <c r="B21">
        <f>COUNT(M222E!B2:B80)</f>
        <v>13</v>
      </c>
      <c r="C21">
        <f>COUNT(M222E!C2:C80)</f>
        <v>13</v>
      </c>
      <c r="D21">
        <f>COUNT(M222E!D2:D80)</f>
        <v>13</v>
      </c>
      <c r="E21">
        <f>COUNT(M222E!E2:E80)</f>
        <v>13</v>
      </c>
      <c r="F21">
        <f>COUNT(M222E!F2:F80)</f>
        <v>24</v>
      </c>
      <c r="G21">
        <f>COUNT(M222E!G2:G80)</f>
        <v>13</v>
      </c>
      <c r="H21">
        <f>COUNT(M222E!H2:H80)</f>
        <v>13</v>
      </c>
    </row>
    <row r="22" spans="1:8">
      <c r="A22" t="s">
        <v>8</v>
      </c>
      <c r="B22">
        <f>COUNT(MEFE!B2:B80)</f>
        <v>13</v>
      </c>
      <c r="C22">
        <f>COUNT(MEFE!C2:C80)</f>
        <v>13</v>
      </c>
      <c r="D22">
        <f>COUNT(MEFE!D2:D80)</f>
        <v>13</v>
      </c>
      <c r="E22">
        <f>COUNT(MEFE!E2:E80)</f>
        <v>13</v>
      </c>
      <c r="F22">
        <f>COUNT(MEFE!F2:F80)</f>
        <v>26</v>
      </c>
      <c r="G22">
        <f>COUNT(MEFE!G2:G80)</f>
        <v>13</v>
      </c>
      <c r="H22">
        <f>COUNT(MEFE!H2:H80)</f>
        <v>13</v>
      </c>
    </row>
    <row r="24" spans="1:8">
      <c r="A24" t="s">
        <v>11</v>
      </c>
      <c r="B24" s="3">
        <v>0.05</v>
      </c>
      <c r="C24" s="3">
        <v>0.25</v>
      </c>
      <c r="D24" s="3">
        <v>0.5</v>
      </c>
      <c r="E24" s="3">
        <v>1</v>
      </c>
      <c r="F24" s="3">
        <v>1.5</v>
      </c>
      <c r="G24" s="3">
        <v>2.5</v>
      </c>
      <c r="H24" s="3">
        <v>5</v>
      </c>
    </row>
    <row r="25" spans="1:8">
      <c r="A25" t="s">
        <v>6</v>
      </c>
      <c r="B25">
        <f>STDEV(WT!B2:B80)</f>
        <v>3.7797636416597777</v>
      </c>
      <c r="C25">
        <f>STDEV(WT!C2:C80)</f>
        <v>4.2601036978556639</v>
      </c>
      <c r="D25">
        <f>STDEV(WT!D2:D80)</f>
        <v>6.176360863525014</v>
      </c>
      <c r="E25">
        <f>STDEV(WT!E2:E80)</f>
        <v>7.5372499138436542</v>
      </c>
      <c r="F25">
        <f>STDEV(WT!F2:F80)</f>
        <v>6.7072252086835347</v>
      </c>
      <c r="G25">
        <f>STDEV(WT!G2:G80)</f>
        <v>8.0690079050294887</v>
      </c>
      <c r="H25">
        <f>STDEV(WT!H2:H80)</f>
        <v>9.3436882184611285</v>
      </c>
    </row>
    <row r="26" spans="1:8">
      <c r="A26" t="s">
        <v>7</v>
      </c>
      <c r="B26">
        <f>STDEV(M222E!B2:B80)</f>
        <v>3.2455723291262117</v>
      </c>
      <c r="C26">
        <f>STDEV(M222E!C2:C80)</f>
        <v>3.9296063938079611</v>
      </c>
      <c r="D26">
        <f>STDEV(M222E!D2:D80)</f>
        <v>3.7070687846813648</v>
      </c>
      <c r="E26">
        <f>STDEV(M222E!E2:E80)</f>
        <v>5.0327899180250304</v>
      </c>
      <c r="F26">
        <f>STDEV(M222E!F2:F80)</f>
        <v>5.3267136284683323</v>
      </c>
      <c r="G26">
        <f>STDEV(M222E!G2:G80)</f>
        <v>5.352971137602009</v>
      </c>
      <c r="H26">
        <f>STDEV(M222E!H2:H80)</f>
        <v>6.2463667388248503</v>
      </c>
    </row>
    <row r="27" spans="1:8">
      <c r="A27" t="s">
        <v>8</v>
      </c>
      <c r="B27">
        <f>STDEV(MEFE!B2:B80)</f>
        <v>3.2280721801099803</v>
      </c>
      <c r="C27">
        <f>STDEV(MEFE!C2:C80)</f>
        <v>3.1153727603446484</v>
      </c>
      <c r="D27">
        <f>STDEV(MEFE!D2:D80)</f>
        <v>3.067253009720754</v>
      </c>
      <c r="E27">
        <f>STDEV(MEFE!E2:E80)</f>
        <v>2.7758537610191389</v>
      </c>
      <c r="F27">
        <f>STDEV(MEFE!F2:F80)</f>
        <v>4.8704579471939402</v>
      </c>
      <c r="G27">
        <f>STDEV(MEFE!G2:G80)</f>
        <v>3.4883559054484299</v>
      </c>
      <c r="H27">
        <f>STDEV(MEFE!H2:H80)</f>
        <v>4.5767265202353569</v>
      </c>
    </row>
    <row r="29" spans="1:8">
      <c r="B29" s="3"/>
      <c r="C29" s="3"/>
      <c r="D29" s="3"/>
      <c r="E29" s="3"/>
      <c r="F29" s="3"/>
      <c r="G29" s="3"/>
      <c r="H29" s="3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activeCell="B2" sqref="B2"/>
    </sheetView>
  </sheetViews>
  <sheetFormatPr baseColWidth="10" defaultRowHeight="14" x14ac:dyDescent="0"/>
  <sheetData>
    <row r="1" spans="1:18">
      <c r="B1" s="3">
        <v>0.05</v>
      </c>
      <c r="C1" s="3">
        <v>0.25</v>
      </c>
      <c r="D1" s="3">
        <v>0.5</v>
      </c>
      <c r="E1" s="3">
        <v>1</v>
      </c>
      <c r="F1" s="3">
        <v>1.5</v>
      </c>
      <c r="G1" s="3">
        <v>2.5</v>
      </c>
      <c r="H1" s="3">
        <v>5</v>
      </c>
      <c r="J1" t="s">
        <v>13</v>
      </c>
      <c r="K1" t="s">
        <v>6</v>
      </c>
      <c r="N1" t="s">
        <v>7</v>
      </c>
      <c r="Q1" t="s">
        <v>8</v>
      </c>
    </row>
    <row r="2" spans="1:18">
      <c r="A2" t="s">
        <v>1</v>
      </c>
      <c r="B2">
        <f>AVERAGE('WT NORM'!B2:B40)*100</f>
        <v>5.1406522280308691</v>
      </c>
      <c r="C2">
        <f>AVERAGE('WT NORM'!C2:C40)*100</f>
        <v>20.238984316654218</v>
      </c>
      <c r="D2">
        <f>AVERAGE('WT NORM'!D2:D40)*100</f>
        <v>35.623747881029431</v>
      </c>
      <c r="E2">
        <f>AVERAGE('WT NORM'!E2:E40)*100</f>
        <v>71.048045805327348</v>
      </c>
      <c r="F2">
        <f>AVERAGE('WT NORM'!F2:F40)*100</f>
        <v>83.629989212513465</v>
      </c>
      <c r="G2">
        <f>AVERAGE('WT NORM'!G2:G40)*100</f>
        <v>89.819309600863008</v>
      </c>
      <c r="H2">
        <f>AVERAGE('WT NORM'!H2:H40)*100</f>
        <v>98.358760980120209</v>
      </c>
      <c r="J2" t="s">
        <v>13</v>
      </c>
      <c r="K2">
        <v>5.1406522280308691</v>
      </c>
      <c r="L2">
        <v>1.8250693006369956</v>
      </c>
      <c r="N2">
        <v>4.3750647198923067</v>
      </c>
      <c r="O2">
        <v>1.8250693006369956</v>
      </c>
      <c r="Q2">
        <v>4.8772283888328296</v>
      </c>
      <c r="R2">
        <v>0.85076415994102761</v>
      </c>
    </row>
    <row r="3" spans="1:18">
      <c r="A3" t="s">
        <v>9</v>
      </c>
      <c r="B3">
        <f>B27/SQRT(B22)*100</f>
        <v>1.7586807835432248</v>
      </c>
      <c r="C3">
        <f t="shared" ref="C3:H3" si="0">C27/SQRT(C22)*100</f>
        <v>3.1132415246056913</v>
      </c>
      <c r="D3">
        <f t="shared" si="0"/>
        <v>5.2221996865801357</v>
      </c>
      <c r="E3">
        <f t="shared" si="0"/>
        <v>5.169407973130288</v>
      </c>
      <c r="F3">
        <f t="shared" si="0"/>
        <v>3.4737064668321214</v>
      </c>
      <c r="G3">
        <f t="shared" si="0"/>
        <v>4.7461730700427607</v>
      </c>
      <c r="H3">
        <f t="shared" si="0"/>
        <v>5.4781468334821204</v>
      </c>
      <c r="J3" t="s">
        <v>13</v>
      </c>
      <c r="K3">
        <v>20.238984316654218</v>
      </c>
      <c r="L3">
        <v>3.2403645149488867</v>
      </c>
      <c r="N3">
        <v>12.56601429015222</v>
      </c>
      <c r="O3">
        <v>3.2403645149488867</v>
      </c>
      <c r="Q3">
        <v>12.140514631685168</v>
      </c>
      <c r="R3">
        <v>2.1988658342825165</v>
      </c>
    </row>
    <row r="4" spans="1:18">
      <c r="J4" t="s">
        <v>13</v>
      </c>
      <c r="K4">
        <v>35.623747881029431</v>
      </c>
      <c r="L4">
        <v>5.4193327288034787</v>
      </c>
      <c r="N4">
        <v>23.45966656311484</v>
      </c>
      <c r="O4">
        <v>5.4193327288034787</v>
      </c>
      <c r="Q4">
        <v>21.537588294651865</v>
      </c>
      <c r="R4">
        <v>4.2675548344096264</v>
      </c>
    </row>
    <row r="5" spans="1:18">
      <c r="J5" t="s">
        <v>13</v>
      </c>
      <c r="K5">
        <v>71.048045805327348</v>
      </c>
      <c r="L5">
        <v>5.3804904075172288</v>
      </c>
      <c r="N5">
        <v>53.901315108211669</v>
      </c>
      <c r="O5">
        <v>5.3804904075172288</v>
      </c>
      <c r="Q5">
        <v>50.359485368314836</v>
      </c>
      <c r="R5">
        <v>6.6147480915101653</v>
      </c>
    </row>
    <row r="6" spans="1:18">
      <c r="A6" t="s">
        <v>2</v>
      </c>
      <c r="B6">
        <f>AVERAGE('M222E NORM'!B2:B40)*100</f>
        <v>4.3750647198923067</v>
      </c>
      <c r="C6">
        <f>AVERAGE('M222E NORM'!C2:C40)*100</f>
        <v>12.56601429015222</v>
      </c>
      <c r="D6">
        <f>AVERAGE('M222E NORM'!D2:D40)*100</f>
        <v>23.45966656311484</v>
      </c>
      <c r="E6">
        <f>AVERAGE('M222E NORM'!E2:E40)*100</f>
        <v>53.901315108211669</v>
      </c>
      <c r="F6">
        <f>AVERAGE('M222E NORM'!F2:F40)*100</f>
        <v>70.503937220578905</v>
      </c>
      <c r="G6">
        <f>AVERAGE('M222E NORM'!G2:G40)*100</f>
        <v>81.971626799212999</v>
      </c>
      <c r="H6">
        <f>AVERAGE('M222E NORM'!H2:H40)*100</f>
        <v>95.596458527492999</v>
      </c>
      <c r="J6" t="s">
        <v>13</v>
      </c>
      <c r="K6">
        <v>83.629989212513465</v>
      </c>
      <c r="L6">
        <v>3.5374495169590681</v>
      </c>
      <c r="N6">
        <v>70.503937220578905</v>
      </c>
      <c r="O6">
        <v>3.5374495169590681</v>
      </c>
      <c r="Q6">
        <v>71.130171543895045</v>
      </c>
      <c r="R6">
        <v>8.1880666436230083</v>
      </c>
    </row>
    <row r="7" spans="1:18">
      <c r="A7" t="s">
        <v>9</v>
      </c>
      <c r="B7">
        <f>B27/SQRT(B22)*100</f>
        <v>1.7586807835432248</v>
      </c>
      <c r="C7">
        <f t="shared" ref="C7:H7" si="1">C27/SQRT(C22)*100</f>
        <v>3.1132415246056913</v>
      </c>
      <c r="D7">
        <f t="shared" si="1"/>
        <v>5.2221996865801357</v>
      </c>
      <c r="E7">
        <f t="shared" si="1"/>
        <v>5.169407973130288</v>
      </c>
      <c r="F7">
        <f t="shared" si="1"/>
        <v>3.4737064668321214</v>
      </c>
      <c r="G7">
        <f t="shared" si="1"/>
        <v>4.7461730700427607</v>
      </c>
      <c r="H7">
        <f t="shared" si="1"/>
        <v>5.4781468334821204</v>
      </c>
      <c r="J7" t="s">
        <v>13</v>
      </c>
      <c r="K7">
        <v>89.819309600863008</v>
      </c>
      <c r="L7">
        <v>4.9253365628943238</v>
      </c>
      <c r="N7">
        <v>81.971626799212999</v>
      </c>
      <c r="O7">
        <v>4.9253365628943238</v>
      </c>
      <c r="Q7">
        <v>76.679700639085098</v>
      </c>
      <c r="R7">
        <v>12.225170762620092</v>
      </c>
    </row>
    <row r="8" spans="1:18">
      <c r="J8" t="s">
        <v>13</v>
      </c>
      <c r="K8">
        <v>98.358760980120209</v>
      </c>
      <c r="L8">
        <v>5.6849416356429163</v>
      </c>
      <c r="N8">
        <v>95.596458527492999</v>
      </c>
      <c r="O8">
        <v>5.6849416356429163</v>
      </c>
      <c r="Q8">
        <v>97.470988900100906</v>
      </c>
      <c r="R8">
        <v>17.559882354573674</v>
      </c>
    </row>
    <row r="10" spans="1:18">
      <c r="A10" t="s">
        <v>3</v>
      </c>
      <c r="B10">
        <f>AVERAGE('MEFE NORM'!B2:B40)*100</f>
        <v>4.8772283888328296</v>
      </c>
      <c r="C10">
        <f>AVERAGE('MEFE NORM'!C2:C40)*100</f>
        <v>12.140514631685168</v>
      </c>
      <c r="D10">
        <f>AVERAGE('MEFE NORM'!D2:D40)*100</f>
        <v>21.537588294651865</v>
      </c>
      <c r="E10">
        <f>AVERAGE('MEFE NORM'!E2:E40)*100</f>
        <v>50.359485368314836</v>
      </c>
      <c r="F10">
        <f>AVERAGE('MEFE NORM'!F2:F40)*100</f>
        <v>71.130171543895045</v>
      </c>
      <c r="G10">
        <f>AVERAGE('MEFE NORM'!G2:G40)*100</f>
        <v>76.679700639085098</v>
      </c>
      <c r="H10">
        <f>AVERAGE('MEFE NORM'!H2:H40)*100</f>
        <v>97.470988900100906</v>
      </c>
    </row>
    <row r="11" spans="1:18">
      <c r="A11" t="s">
        <v>9</v>
      </c>
      <c r="B11">
        <f>B29/SQRT(B24)*100</f>
        <v>0.81454466903508882</v>
      </c>
      <c r="C11">
        <f t="shared" ref="C11:H11" si="2">C29/SQRT(C24)*100</f>
        <v>2.1126019590524523</v>
      </c>
      <c r="D11">
        <f t="shared" si="2"/>
        <v>4.1001340613759263</v>
      </c>
      <c r="E11">
        <f t="shared" si="2"/>
        <v>6.3331391337913354</v>
      </c>
      <c r="F11">
        <f t="shared" si="2"/>
        <v>8.0156669853727465</v>
      </c>
      <c r="G11">
        <f t="shared" si="2"/>
        <v>11.704709885082702</v>
      </c>
      <c r="H11">
        <f t="shared" si="2"/>
        <v>16.81230737528103</v>
      </c>
    </row>
    <row r="21" spans="1:8">
      <c r="A21" t="s">
        <v>10</v>
      </c>
      <c r="B21" s="3">
        <v>0.05</v>
      </c>
      <c r="C21" s="3">
        <v>0.25</v>
      </c>
      <c r="D21" s="3">
        <v>0.5</v>
      </c>
      <c r="E21" s="3">
        <v>1</v>
      </c>
      <c r="F21" s="3">
        <v>1.5</v>
      </c>
      <c r="G21" s="3">
        <v>2.5</v>
      </c>
      <c r="H21" s="3">
        <v>5</v>
      </c>
    </row>
    <row r="22" spans="1:8">
      <c r="A22" t="s">
        <v>6</v>
      </c>
      <c r="B22">
        <f>COUNT(WT!B4:B82)</f>
        <v>14</v>
      </c>
      <c r="C22">
        <f>COUNT(WT!C4:C82)</f>
        <v>13</v>
      </c>
      <c r="D22">
        <f>COUNT(WT!D4:D82)</f>
        <v>14</v>
      </c>
      <c r="E22">
        <f>COUNT(WT!E4:E82)</f>
        <v>13</v>
      </c>
      <c r="F22">
        <f>COUNT(WT!F4:F82)</f>
        <v>28</v>
      </c>
      <c r="G22">
        <f>COUNT(WT!G4:G82)</f>
        <v>14</v>
      </c>
      <c r="H22">
        <f>COUNT(WT!H4:H82)</f>
        <v>14</v>
      </c>
    </row>
    <row r="23" spans="1:8">
      <c r="A23" t="s">
        <v>7</v>
      </c>
      <c r="B23">
        <f>COUNT(M222E!B4:B82)</f>
        <v>13</v>
      </c>
      <c r="C23">
        <f>COUNT(M222E!C4:C82)</f>
        <v>12</v>
      </c>
      <c r="D23">
        <f>COUNT(M222E!D4:D82)</f>
        <v>13</v>
      </c>
      <c r="E23">
        <f>COUNT(M222E!E4:E82)</f>
        <v>12</v>
      </c>
      <c r="F23">
        <f>COUNT(M222E!F4:F82)</f>
        <v>22</v>
      </c>
      <c r="G23">
        <f>COUNT(M222E!G4:G82)</f>
        <v>12</v>
      </c>
      <c r="H23">
        <f>COUNT(M222E!H4:H82)</f>
        <v>12</v>
      </c>
    </row>
    <row r="24" spans="1:8">
      <c r="A24" t="s">
        <v>8</v>
      </c>
      <c r="B24">
        <f>COUNT(MEFE!B4:B82)</f>
        <v>12</v>
      </c>
      <c r="C24">
        <f>COUNT(MEFE!C4:C82)</f>
        <v>13</v>
      </c>
      <c r="D24">
        <f>COUNT(MEFE!D4:D82)</f>
        <v>13</v>
      </c>
      <c r="E24">
        <f>COUNT(MEFE!E4:E82)</f>
        <v>12</v>
      </c>
      <c r="F24">
        <f>COUNT(MEFE!F4:F82)</f>
        <v>24</v>
      </c>
      <c r="G24">
        <f>COUNT(MEFE!G4:G82)</f>
        <v>12</v>
      </c>
      <c r="H24">
        <f>COUNT(MEFE!H4:H82)</f>
        <v>12</v>
      </c>
    </row>
    <row r="26" spans="1:8">
      <c r="A26" t="s">
        <v>11</v>
      </c>
      <c r="B26" s="3">
        <v>0.05</v>
      </c>
      <c r="C26" s="3">
        <v>0.25</v>
      </c>
      <c r="D26" s="3">
        <v>0.5</v>
      </c>
      <c r="E26" s="3">
        <v>1</v>
      </c>
      <c r="F26" s="3">
        <v>1.5</v>
      </c>
      <c r="G26" s="3">
        <v>2.5</v>
      </c>
      <c r="H26" s="3">
        <v>5</v>
      </c>
    </row>
    <row r="27" spans="1:8">
      <c r="A27" t="s">
        <v>6</v>
      </c>
      <c r="B27">
        <f>STDEV('WT NORM'!B2:B30)</f>
        <v>6.5803809447218892E-2</v>
      </c>
      <c r="C27">
        <f>STDEV('WT NORM'!C2:C30)</f>
        <v>0.11224951949869504</v>
      </c>
      <c r="D27">
        <f>STDEV('WT NORM'!D2:D30)</f>
        <v>0.19539682032501124</v>
      </c>
      <c r="E27">
        <f>STDEV('WT NORM'!E2:E30)</f>
        <v>0.18638565510913627</v>
      </c>
      <c r="F27">
        <f>STDEV('WT NORM'!F2:F30)</f>
        <v>0.18381126877749265</v>
      </c>
      <c r="G27">
        <f>STDEV('WT NORM'!G2:G30)</f>
        <v>0.17758553526433049</v>
      </c>
      <c r="H27">
        <f>STDEV('WT NORM'!H2:H30)</f>
        <v>0.20497348565330653</v>
      </c>
    </row>
    <row r="28" spans="1:8">
      <c r="A28" t="s">
        <v>7</v>
      </c>
      <c r="B28">
        <f>STDEV('M222E NORM'!B2:B82)</f>
        <v>4.4774935523671427E-2</v>
      </c>
      <c r="C28">
        <f>STDEV('M222E NORM'!C2:C82)</f>
        <v>0.1055096302591598</v>
      </c>
      <c r="D28">
        <f>STDEV('M222E NORM'!D2:D82)</f>
        <v>0.11342610101414115</v>
      </c>
      <c r="E28">
        <f>STDEV('M222E NORM'!E2:E82)</f>
        <v>0.15603743421971997</v>
      </c>
      <c r="F28">
        <f>STDEV('M222E NORM'!F2:F82)</f>
        <v>0.16918479391111743</v>
      </c>
      <c r="G28">
        <f>STDEV('M222E NORM'!G2:G82)</f>
        <v>0.11578161969992255</v>
      </c>
      <c r="H28">
        <f>STDEV('M222E NORM'!H2:H82)</f>
        <v>0.11197185216445128</v>
      </c>
    </row>
    <row r="29" spans="1:8">
      <c r="A29" t="s">
        <v>8</v>
      </c>
      <c r="B29">
        <f>STDEV('MEFE NORM'!B2:B82)</f>
        <v>2.8216655036062986E-2</v>
      </c>
      <c r="C29">
        <f>STDEV('MEFE NORM'!C2:C82)</f>
        <v>7.6170946880092918E-2</v>
      </c>
      <c r="D29">
        <f>STDEV('MEFE NORM'!D2:D82)</f>
        <v>0.14783243594567316</v>
      </c>
      <c r="E29">
        <f>STDEV('MEFE NORM'!E2:E82)</f>
        <v>0.21938637502258684</v>
      </c>
      <c r="F29">
        <f>STDEV('MEFE NORM'!F2:F82)</f>
        <v>0.39268588124472598</v>
      </c>
      <c r="G29">
        <f>STDEV('MEFE NORM'!G2:G82)</f>
        <v>0.40546304417633827</v>
      </c>
      <c r="H29">
        <f>STDEV('MEFE NORM'!H2:H82)</f>
        <v>0.58239541132903394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L26" sqref="L26"/>
    </sheetView>
  </sheetViews>
  <sheetFormatPr baseColWidth="10" defaultRowHeight="14" x14ac:dyDescent="0"/>
  <sheetData>
    <row r="1" spans="1:10">
      <c r="A1" s="3" t="s">
        <v>17</v>
      </c>
      <c r="G1" s="3" t="s">
        <v>56</v>
      </c>
    </row>
    <row r="3" spans="1:10" ht="15">
      <c r="A3" s="7"/>
      <c r="B3" s="8" t="s">
        <v>18</v>
      </c>
      <c r="C3" s="8" t="s">
        <v>19</v>
      </c>
      <c r="D3" s="8" t="s">
        <v>20</v>
      </c>
      <c r="G3" s="7"/>
      <c r="H3" s="8" t="s">
        <v>18</v>
      </c>
      <c r="I3" s="8" t="s">
        <v>19</v>
      </c>
      <c r="J3" s="8" t="s">
        <v>20</v>
      </c>
    </row>
    <row r="4" spans="1:10" ht="15">
      <c r="A4" s="9" t="s">
        <v>21</v>
      </c>
      <c r="B4" s="6"/>
      <c r="C4" s="6"/>
      <c r="D4" s="6"/>
      <c r="G4" s="9" t="s">
        <v>57</v>
      </c>
      <c r="H4" s="6"/>
      <c r="I4" s="6"/>
      <c r="J4" s="6"/>
    </row>
    <row r="5" spans="1:10" ht="15">
      <c r="A5" s="9" t="s">
        <v>22</v>
      </c>
      <c r="B5" s="6"/>
      <c r="C5" s="6"/>
      <c r="D5" s="6"/>
      <c r="G5" s="9" t="s">
        <v>22</v>
      </c>
      <c r="H5" s="6"/>
      <c r="I5" s="6"/>
      <c r="J5" s="6"/>
    </row>
    <row r="6" spans="1:10" ht="15">
      <c r="A6" s="9" t="s">
        <v>23</v>
      </c>
      <c r="B6" s="6">
        <v>1.665</v>
      </c>
      <c r="C6" s="6">
        <v>1.2569999999999999</v>
      </c>
      <c r="D6" s="6">
        <v>0.34029999999999999</v>
      </c>
      <c r="G6" s="9" t="s">
        <v>58</v>
      </c>
      <c r="H6" s="6">
        <v>1.7290000000000001</v>
      </c>
      <c r="I6" s="6">
        <v>1.665</v>
      </c>
      <c r="J6" s="6">
        <v>1.6519999999999999</v>
      </c>
    </row>
    <row r="7" spans="1:10" ht="15">
      <c r="A7" s="9" t="s">
        <v>24</v>
      </c>
      <c r="B7" s="6">
        <v>1.758</v>
      </c>
      <c r="C7" s="6">
        <v>1.7549999999999999</v>
      </c>
      <c r="D7" s="6">
        <v>1.8029999999999999</v>
      </c>
      <c r="G7" s="9" t="s">
        <v>26</v>
      </c>
      <c r="H7" s="6">
        <v>0.62860000000000005</v>
      </c>
      <c r="I7" s="6">
        <v>0.92710000000000004</v>
      </c>
      <c r="J7" s="6">
        <v>0.98429999999999995</v>
      </c>
    </row>
    <row r="8" spans="1:10" ht="15">
      <c r="A8" s="9" t="s">
        <v>25</v>
      </c>
      <c r="B8" s="6">
        <v>37.08</v>
      </c>
      <c r="C8" s="6">
        <v>32.19</v>
      </c>
      <c r="D8" s="6">
        <v>7.9279999999999999</v>
      </c>
      <c r="G8" s="9" t="s">
        <v>27</v>
      </c>
      <c r="H8" s="6">
        <v>-0.2016</v>
      </c>
      <c r="I8" s="6">
        <v>-3.2899999999999999E-2</v>
      </c>
      <c r="J8" s="6">
        <v>-6.8900000000000003E-3</v>
      </c>
    </row>
    <row r="9" spans="1:10" ht="15">
      <c r="A9" s="9" t="s">
        <v>26</v>
      </c>
      <c r="B9" s="6">
        <v>0.6663</v>
      </c>
      <c r="C9" s="6">
        <v>1.0069999999999999</v>
      </c>
      <c r="D9" s="6">
        <v>1.05</v>
      </c>
      <c r="G9" s="9" t="s">
        <v>29</v>
      </c>
      <c r="H9" s="6"/>
      <c r="I9" s="6"/>
      <c r="J9" s="6"/>
    </row>
    <row r="10" spans="1:10" ht="15">
      <c r="A10" s="9" t="s">
        <v>27</v>
      </c>
      <c r="B10" s="6">
        <v>-0.17630000000000001</v>
      </c>
      <c r="C10" s="6">
        <v>3.0720000000000001E-3</v>
      </c>
      <c r="D10" s="6">
        <v>2.1319999999999999E-2</v>
      </c>
      <c r="G10" s="9" t="s">
        <v>58</v>
      </c>
      <c r="H10" s="6">
        <v>0.14130000000000001</v>
      </c>
      <c r="I10" s="6">
        <v>0.1046</v>
      </c>
      <c r="J10" s="6">
        <v>0.17530000000000001</v>
      </c>
    </row>
    <row r="11" spans="1:10" ht="15">
      <c r="A11" s="9" t="s">
        <v>28</v>
      </c>
      <c r="B11" s="6">
        <v>35.42</v>
      </c>
      <c r="C11" s="6">
        <v>30.94</v>
      </c>
      <c r="D11" s="6">
        <v>7.5869999999999997</v>
      </c>
      <c r="G11" s="9" t="s">
        <v>26</v>
      </c>
      <c r="H11" s="6">
        <v>3.2680000000000001E-2</v>
      </c>
      <c r="I11" s="6">
        <v>3.5830000000000001E-2</v>
      </c>
      <c r="J11" s="6">
        <v>6.3829999999999998E-2</v>
      </c>
    </row>
    <row r="12" spans="1:10" ht="15">
      <c r="A12" s="9" t="s">
        <v>29</v>
      </c>
      <c r="B12" s="6"/>
      <c r="C12" s="6"/>
      <c r="D12" s="6"/>
      <c r="G12" s="9" t="s">
        <v>30</v>
      </c>
      <c r="H12" s="6"/>
      <c r="I12" s="6"/>
      <c r="J12" s="6"/>
    </row>
    <row r="13" spans="1:10" ht="15">
      <c r="A13" s="9" t="s">
        <v>23</v>
      </c>
      <c r="B13" s="6">
        <v>0.95409999999999995</v>
      </c>
      <c r="C13" s="6">
        <v>0.72870000000000001</v>
      </c>
      <c r="D13" s="6">
        <v>0.4123</v>
      </c>
      <c r="G13" s="9" t="s">
        <v>58</v>
      </c>
      <c r="H13" s="6" t="s">
        <v>59</v>
      </c>
      <c r="I13" s="6" t="s">
        <v>60</v>
      </c>
      <c r="J13" s="6" t="s">
        <v>61</v>
      </c>
    </row>
    <row r="14" spans="1:10" ht="15">
      <c r="A14" s="9" t="s">
        <v>24</v>
      </c>
      <c r="B14" s="6">
        <v>0.18029999999999999</v>
      </c>
      <c r="C14" s="6">
        <v>0.1908</v>
      </c>
      <c r="D14" s="6">
        <v>0.4662</v>
      </c>
      <c r="G14" s="9" t="s">
        <v>26</v>
      </c>
      <c r="H14" s="6" t="s">
        <v>62</v>
      </c>
      <c r="I14" s="6" t="s">
        <v>63</v>
      </c>
      <c r="J14" s="6" t="s">
        <v>64</v>
      </c>
    </row>
    <row r="15" spans="1:10" ht="15">
      <c r="A15" s="9" t="s">
        <v>25</v>
      </c>
      <c r="B15" s="6">
        <v>1.0680000000000001</v>
      </c>
      <c r="C15" s="6">
        <v>1.2030000000000001</v>
      </c>
      <c r="D15" s="6">
        <v>0.70089999999999997</v>
      </c>
      <c r="G15" s="9" t="s">
        <v>27</v>
      </c>
      <c r="H15" s="6" t="s">
        <v>65</v>
      </c>
      <c r="I15" s="6" t="s">
        <v>66</v>
      </c>
      <c r="J15" s="6" t="s">
        <v>67</v>
      </c>
    </row>
    <row r="16" spans="1:10" ht="15">
      <c r="A16" s="9" t="s">
        <v>26</v>
      </c>
      <c r="B16" s="6">
        <v>4.3180000000000003E-2</v>
      </c>
      <c r="C16" s="6">
        <v>6.6189999999999999E-2</v>
      </c>
      <c r="D16" s="6">
        <v>0.159</v>
      </c>
      <c r="G16" s="9" t="s">
        <v>46</v>
      </c>
      <c r="H16" s="6"/>
      <c r="I16" s="6"/>
      <c r="J16" s="6"/>
    </row>
    <row r="17" spans="1:10" ht="15">
      <c r="A17" s="9" t="s">
        <v>28</v>
      </c>
      <c r="B17" s="6">
        <v>1.6240000000000001</v>
      </c>
      <c r="C17" s="6">
        <v>1.61</v>
      </c>
      <c r="D17" s="6">
        <v>0.92949999999999999</v>
      </c>
      <c r="G17" s="9" t="s">
        <v>47</v>
      </c>
      <c r="H17" s="6">
        <v>5</v>
      </c>
      <c r="I17" s="6">
        <v>5</v>
      </c>
      <c r="J17" s="6">
        <v>5</v>
      </c>
    </row>
    <row r="18" spans="1:10" ht="15">
      <c r="A18" s="9" t="s">
        <v>30</v>
      </c>
      <c r="B18" s="6"/>
      <c r="C18" s="6"/>
      <c r="D18" s="6"/>
      <c r="G18" s="9" t="s">
        <v>48</v>
      </c>
      <c r="H18" s="6">
        <v>0.99280000000000002</v>
      </c>
      <c r="I18" s="6">
        <v>0.99539999999999995</v>
      </c>
      <c r="J18" s="6">
        <v>0.9869</v>
      </c>
    </row>
    <row r="19" spans="1:10" ht="15">
      <c r="A19" s="9" t="s">
        <v>23</v>
      </c>
      <c r="B19" s="6" t="s">
        <v>31</v>
      </c>
      <c r="C19" s="6" t="s">
        <v>32</v>
      </c>
      <c r="D19" s="6" t="s">
        <v>33</v>
      </c>
      <c r="G19" s="9" t="s">
        <v>49</v>
      </c>
      <c r="H19" s="6">
        <v>59.24</v>
      </c>
      <c r="I19" s="6">
        <v>35.46</v>
      </c>
      <c r="J19" s="6">
        <v>100.6</v>
      </c>
    </row>
    <row r="20" spans="1:10" ht="15">
      <c r="A20" s="9" t="s">
        <v>24</v>
      </c>
      <c r="B20" s="6" t="s">
        <v>34</v>
      </c>
      <c r="C20" s="6" t="s">
        <v>35</v>
      </c>
      <c r="D20" s="6" t="s">
        <v>36</v>
      </c>
      <c r="G20" s="9" t="s">
        <v>50</v>
      </c>
      <c r="H20" s="6">
        <v>3.4420000000000002</v>
      </c>
      <c r="I20" s="6">
        <v>2.6629999999999998</v>
      </c>
      <c r="J20" s="6">
        <v>4.4859999999999998</v>
      </c>
    </row>
    <row r="21" spans="1:10" ht="15">
      <c r="A21" s="9" t="s">
        <v>25</v>
      </c>
      <c r="B21" s="6" t="s">
        <v>37</v>
      </c>
      <c r="C21" s="6" t="s">
        <v>38</v>
      </c>
      <c r="D21" s="6" t="s">
        <v>39</v>
      </c>
      <c r="G21" s="9" t="s">
        <v>51</v>
      </c>
      <c r="H21" s="6"/>
      <c r="I21" s="6"/>
      <c r="J21" s="6"/>
    </row>
    <row r="22" spans="1:10" ht="15">
      <c r="A22" s="9" t="s">
        <v>26</v>
      </c>
      <c r="B22" s="6" t="s">
        <v>40</v>
      </c>
      <c r="C22" s="6" t="s">
        <v>41</v>
      </c>
      <c r="D22" s="6" t="s">
        <v>42</v>
      </c>
      <c r="G22" s="9" t="s">
        <v>26</v>
      </c>
      <c r="H22" s="6" t="s">
        <v>52</v>
      </c>
      <c r="I22" s="6" t="s">
        <v>52</v>
      </c>
      <c r="J22" s="6" t="s">
        <v>52</v>
      </c>
    </row>
    <row r="23" spans="1:10" ht="15">
      <c r="A23" s="9" t="s">
        <v>27</v>
      </c>
      <c r="B23" s="6" t="s">
        <v>43</v>
      </c>
      <c r="C23" s="6" t="s">
        <v>44</v>
      </c>
      <c r="D23" s="6" t="s">
        <v>45</v>
      </c>
      <c r="G23" s="9"/>
      <c r="H23" s="6"/>
      <c r="I23" s="6"/>
      <c r="J23" s="6"/>
    </row>
    <row r="24" spans="1:10" ht="15">
      <c r="A24" s="9" t="s">
        <v>46</v>
      </c>
      <c r="B24" s="6"/>
      <c r="C24" s="6"/>
      <c r="D24" s="6"/>
      <c r="G24" s="9" t="s">
        <v>53</v>
      </c>
      <c r="H24" s="6"/>
      <c r="I24" s="6"/>
      <c r="J24" s="6"/>
    </row>
    <row r="25" spans="1:10" ht="15">
      <c r="A25" s="9" t="s">
        <v>47</v>
      </c>
      <c r="B25" s="6">
        <v>3</v>
      </c>
      <c r="C25" s="6">
        <v>3</v>
      </c>
      <c r="D25" s="6">
        <v>3</v>
      </c>
      <c r="G25" s="9" t="s">
        <v>54</v>
      </c>
      <c r="H25" s="6">
        <v>7</v>
      </c>
      <c r="I25" s="6">
        <v>7</v>
      </c>
      <c r="J25" s="6">
        <v>7</v>
      </c>
    </row>
    <row r="26" spans="1:10" ht="15">
      <c r="A26" s="9" t="s">
        <v>48</v>
      </c>
      <c r="B26" s="6">
        <v>0.99790000000000001</v>
      </c>
      <c r="C26" s="6">
        <v>0.998</v>
      </c>
      <c r="D26" s="6">
        <v>0.9889</v>
      </c>
      <c r="G26" s="9" t="s">
        <v>55</v>
      </c>
      <c r="H26" s="6">
        <v>7</v>
      </c>
      <c r="I26" s="6">
        <v>7</v>
      </c>
      <c r="J26" s="6">
        <v>7</v>
      </c>
    </row>
    <row r="27" spans="1:10" ht="15">
      <c r="A27" s="9" t="s">
        <v>49</v>
      </c>
      <c r="B27" s="6">
        <v>2.2599999999999998</v>
      </c>
      <c r="C27" s="6">
        <v>1.589</v>
      </c>
      <c r="D27" s="6">
        <v>0.5373</v>
      </c>
    </row>
    <row r="28" spans="1:10" ht="15">
      <c r="A28" s="9" t="s">
        <v>50</v>
      </c>
      <c r="B28" s="6">
        <v>0.86799999999999999</v>
      </c>
      <c r="C28" s="6">
        <v>0.72789999999999999</v>
      </c>
      <c r="D28" s="6">
        <v>0.42320000000000002</v>
      </c>
    </row>
    <row r="29" spans="1:10" ht="15">
      <c r="A29" s="9" t="s">
        <v>51</v>
      </c>
      <c r="B29" s="6"/>
      <c r="C29" s="6"/>
      <c r="D29" s="6"/>
    </row>
    <row r="30" spans="1:10" ht="15">
      <c r="A30" s="9" t="s">
        <v>26</v>
      </c>
      <c r="B30" s="6" t="s">
        <v>52</v>
      </c>
      <c r="C30" s="6" t="s">
        <v>52</v>
      </c>
      <c r="D30" s="6" t="s">
        <v>52</v>
      </c>
    </row>
    <row r="31" spans="1:10" ht="15">
      <c r="A31" s="9"/>
      <c r="B31" s="6"/>
      <c r="C31" s="6"/>
      <c r="D31" s="6"/>
    </row>
    <row r="32" spans="1:10" ht="15">
      <c r="A32" s="9" t="s">
        <v>53</v>
      </c>
      <c r="B32" s="6"/>
      <c r="C32" s="6"/>
      <c r="D32" s="6"/>
    </row>
    <row r="33" spans="1:4" ht="15">
      <c r="A33" s="9" t="s">
        <v>54</v>
      </c>
      <c r="B33" s="6">
        <v>7</v>
      </c>
      <c r="C33" s="6">
        <v>7</v>
      </c>
      <c r="D33" s="6">
        <v>7</v>
      </c>
    </row>
    <row r="34" spans="1:4" ht="15">
      <c r="A34" s="9" t="s">
        <v>55</v>
      </c>
      <c r="B34" s="6">
        <v>7</v>
      </c>
      <c r="C34" s="6">
        <v>7</v>
      </c>
      <c r="D34" s="6">
        <v>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WT</vt:lpstr>
      <vt:lpstr>M222E</vt:lpstr>
      <vt:lpstr>MEFE</vt:lpstr>
      <vt:lpstr>WT NORM</vt:lpstr>
      <vt:lpstr>M222E NORM</vt:lpstr>
      <vt:lpstr>MEFE NORM</vt:lpstr>
      <vt:lpstr>Graphs</vt:lpstr>
      <vt:lpstr>Norm Stats</vt:lpstr>
      <vt:lpstr>Complete Stats from Prism</vt:lpstr>
    </vt:vector>
  </TitlesOfParts>
  <Company>CVMBS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Bowers,Matt</dc:creator>
  <cp:lastModifiedBy>Matthew Bowers</cp:lastModifiedBy>
  <dcterms:created xsi:type="dcterms:W3CDTF">2018-02-05T17:27:41Z</dcterms:created>
  <dcterms:modified xsi:type="dcterms:W3CDTF">2020-01-09T20:31:12Z</dcterms:modified>
</cp:coreProperties>
</file>