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2202"/>
  <workbookPr autoCompressPictures="0"/>
  <bookViews>
    <workbookView xWindow="0" yWindow="0" windowWidth="24340" windowHeight="14920" activeTab="4"/>
  </bookViews>
  <sheets>
    <sheet name="WT" sheetId="1" r:id="rId1"/>
    <sheet name="ME" sheetId="2" r:id="rId2"/>
    <sheet name="MEFE" sheetId="3" r:id="rId3"/>
    <sheet name="Stats &amp; Analysis" sheetId="4" r:id="rId4"/>
    <sheet name="Full Stats from Prism" sheetId="5" r:id="rId5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2" l="1"/>
  <c r="M15" i="2"/>
  <c r="N15" i="2"/>
  <c r="O15" i="2"/>
  <c r="L16" i="2"/>
  <c r="M16" i="2"/>
  <c r="N16" i="2"/>
  <c r="O16" i="2"/>
  <c r="L13" i="3"/>
  <c r="M13" i="3"/>
  <c r="N13" i="3"/>
  <c r="O13" i="3"/>
  <c r="L14" i="3"/>
  <c r="M14" i="3"/>
  <c r="N14" i="3"/>
  <c r="O14" i="3"/>
  <c r="L13" i="1"/>
  <c r="M13" i="1"/>
  <c r="N13" i="1"/>
  <c r="O13" i="1"/>
  <c r="L14" i="1"/>
  <c r="M14" i="1"/>
  <c r="N14" i="1"/>
  <c r="O14" i="1"/>
  <c r="L15" i="1"/>
  <c r="M15" i="1"/>
  <c r="N15" i="1"/>
  <c r="O15" i="1"/>
  <c r="O11" i="2"/>
  <c r="O12" i="2"/>
  <c r="O13" i="2"/>
  <c r="O14" i="2"/>
  <c r="N11" i="2"/>
  <c r="N12" i="2"/>
  <c r="N13" i="2"/>
  <c r="N14" i="2"/>
  <c r="M11" i="2"/>
  <c r="M12" i="2"/>
  <c r="M13" i="2"/>
  <c r="M14" i="2"/>
  <c r="L11" i="2"/>
  <c r="L12" i="2"/>
  <c r="L13" i="2"/>
  <c r="L14" i="2"/>
  <c r="O11" i="3"/>
  <c r="O12" i="3"/>
  <c r="N11" i="3"/>
  <c r="N12" i="3"/>
  <c r="M11" i="3"/>
  <c r="M12" i="3"/>
  <c r="L11" i="3"/>
  <c r="L12" i="3"/>
  <c r="O9" i="2"/>
  <c r="O10" i="2"/>
  <c r="N9" i="2"/>
  <c r="N10" i="2"/>
  <c r="M9" i="2"/>
  <c r="M10" i="2"/>
  <c r="L9" i="2"/>
  <c r="L10" i="2"/>
  <c r="O10" i="1"/>
  <c r="O11" i="1"/>
  <c r="O12" i="1"/>
  <c r="N10" i="1"/>
  <c r="N11" i="1"/>
  <c r="N12" i="1"/>
  <c r="M10" i="1"/>
  <c r="M11" i="1"/>
  <c r="M12" i="1"/>
  <c r="L10" i="1"/>
  <c r="L11" i="1"/>
  <c r="L12" i="1"/>
  <c r="M3" i="3"/>
  <c r="M4" i="3"/>
  <c r="M5" i="3"/>
  <c r="M6" i="3"/>
  <c r="M7" i="3"/>
  <c r="M8" i="3"/>
  <c r="M9" i="3"/>
  <c r="M10" i="3"/>
  <c r="C13" i="4"/>
  <c r="C19" i="4"/>
  <c r="C25" i="4"/>
  <c r="N3" i="3"/>
  <c r="N4" i="3"/>
  <c r="N5" i="3"/>
  <c r="N6" i="3"/>
  <c r="N7" i="3"/>
  <c r="N8" i="3"/>
  <c r="N9" i="3"/>
  <c r="N10" i="3"/>
  <c r="D13" i="4"/>
  <c r="D19" i="4"/>
  <c r="D25" i="4"/>
  <c r="O3" i="3"/>
  <c r="O4" i="3"/>
  <c r="O5" i="3"/>
  <c r="O6" i="3"/>
  <c r="O7" i="3"/>
  <c r="O8" i="3"/>
  <c r="O9" i="3"/>
  <c r="O10" i="3"/>
  <c r="E13" i="4"/>
  <c r="E19" i="4"/>
  <c r="E25" i="4"/>
  <c r="L3" i="3"/>
  <c r="L4" i="3"/>
  <c r="L5" i="3"/>
  <c r="L6" i="3"/>
  <c r="L7" i="3"/>
  <c r="L8" i="3"/>
  <c r="L9" i="3"/>
  <c r="L10" i="3"/>
  <c r="B13" i="4"/>
  <c r="B19" i="4"/>
  <c r="B25" i="4"/>
  <c r="C6" i="4"/>
  <c r="D6" i="4"/>
  <c r="E6" i="4"/>
  <c r="B6" i="4"/>
  <c r="M4" i="2"/>
  <c r="M5" i="2"/>
  <c r="M6" i="2"/>
  <c r="M7" i="2"/>
  <c r="M8" i="2"/>
  <c r="M3" i="2"/>
  <c r="C12" i="4"/>
  <c r="C18" i="4"/>
  <c r="C24" i="4"/>
  <c r="N4" i="2"/>
  <c r="N5" i="2"/>
  <c r="N6" i="2"/>
  <c r="N7" i="2"/>
  <c r="N8" i="2"/>
  <c r="N3" i="2"/>
  <c r="D12" i="4"/>
  <c r="D18" i="4"/>
  <c r="D24" i="4"/>
  <c r="O4" i="2"/>
  <c r="O5" i="2"/>
  <c r="O6" i="2"/>
  <c r="O7" i="2"/>
  <c r="O8" i="2"/>
  <c r="O3" i="2"/>
  <c r="E12" i="4"/>
  <c r="E18" i="4"/>
  <c r="E24" i="4"/>
  <c r="L4" i="2"/>
  <c r="L5" i="2"/>
  <c r="L6" i="2"/>
  <c r="L7" i="2"/>
  <c r="L8" i="2"/>
  <c r="L3" i="2"/>
  <c r="B12" i="4"/>
  <c r="B18" i="4"/>
  <c r="B24" i="4"/>
  <c r="C5" i="4"/>
  <c r="D5" i="4"/>
  <c r="E5" i="4"/>
  <c r="B5" i="4"/>
  <c r="M3" i="1"/>
  <c r="M4" i="1"/>
  <c r="M5" i="1"/>
  <c r="M6" i="1"/>
  <c r="M7" i="1"/>
  <c r="M8" i="1"/>
  <c r="M9" i="1"/>
  <c r="C11" i="4"/>
  <c r="C17" i="4"/>
  <c r="C23" i="4"/>
  <c r="N3" i="1"/>
  <c r="N4" i="1"/>
  <c r="N5" i="1"/>
  <c r="N6" i="1"/>
  <c r="N7" i="1"/>
  <c r="N8" i="1"/>
  <c r="N9" i="1"/>
  <c r="D11" i="4"/>
  <c r="D17" i="4"/>
  <c r="D23" i="4"/>
  <c r="O3" i="1"/>
  <c r="O4" i="1"/>
  <c r="O5" i="1"/>
  <c r="O6" i="1"/>
  <c r="O7" i="1"/>
  <c r="O8" i="1"/>
  <c r="O9" i="1"/>
  <c r="E11" i="4"/>
  <c r="E17" i="4"/>
  <c r="E23" i="4"/>
  <c r="L3" i="1"/>
  <c r="L4" i="1"/>
  <c r="L5" i="1"/>
  <c r="L6" i="1"/>
  <c r="L7" i="1"/>
  <c r="L8" i="1"/>
  <c r="L9" i="1"/>
  <c r="B11" i="4"/>
  <c r="B17" i="4"/>
  <c r="B23" i="4"/>
  <c r="E4" i="4"/>
  <c r="D4" i="4"/>
  <c r="C4" i="4"/>
  <c r="B4" i="4"/>
</calcChain>
</file>

<file path=xl/sharedStrings.xml><?xml version="1.0" encoding="utf-8"?>
<sst xmlns="http://schemas.openxmlformats.org/spreadsheetml/2006/main" count="136" uniqueCount="47">
  <si>
    <t>DATE</t>
  </si>
  <si>
    <t>100ms</t>
  </si>
  <si>
    <t>50ms</t>
  </si>
  <si>
    <t>20ms</t>
  </si>
  <si>
    <t>10ms</t>
  </si>
  <si>
    <t>pre</t>
  </si>
  <si>
    <t>pulse</t>
  </si>
  <si>
    <t>PPR</t>
  </si>
  <si>
    <t>Genotype</t>
  </si>
  <si>
    <t>WT</t>
  </si>
  <si>
    <t>ME</t>
  </si>
  <si>
    <t>MEFE</t>
  </si>
  <si>
    <t>AVERAGE</t>
  </si>
  <si>
    <t>Std Dev</t>
  </si>
  <si>
    <t>N</t>
  </si>
  <si>
    <t>SEM</t>
  </si>
  <si>
    <t>Number of families</t>
  </si>
  <si>
    <t>Number of comparisons per family</t>
  </si>
  <si>
    <t>Alpha</t>
  </si>
  <si>
    <t>Dunnett's T3 multiple comparisons test</t>
  </si>
  <si>
    <t>Mean Diff.</t>
  </si>
  <si>
    <t>95.00% CI of diff.</t>
  </si>
  <si>
    <t>Significant?</t>
  </si>
  <si>
    <t>Summary</t>
  </si>
  <si>
    <t>Adjusted P Value</t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</si>
  <si>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WT</t>
    </r>
    <r>
      <rPr>
        <sz val="12"/>
        <rFont val="Arial"/>
      </rPr>
      <t>] vs. 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A-ME</t>
    </r>
    <r>
      <rPr>
        <sz val="12"/>
        <rFont val="Arial"/>
      </rPr>
      <t>]</t>
    </r>
  </si>
  <si>
    <t>-0.3345 to 0.2112</t>
  </si>
  <si>
    <t>No</t>
  </si>
  <si>
    <t>ns</t>
  </si>
  <si>
    <t>A-B</t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</si>
  <si>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WT</t>
    </r>
    <r>
      <rPr>
        <sz val="12"/>
        <rFont val="Arial"/>
      </rPr>
      <t>] vs. 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A-ME,FE</t>
    </r>
    <r>
      <rPr>
        <sz val="12"/>
        <rFont val="Arial"/>
      </rPr>
      <t>]</t>
    </r>
  </si>
  <si>
    <t>-1.392 to -0.2188</t>
  </si>
  <si>
    <t>Yes</t>
  </si>
  <si>
    <t>**</t>
  </si>
  <si>
    <t>A-C</t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</si>
  <si>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A-ME</t>
    </r>
    <r>
      <rPr>
        <sz val="12"/>
        <rFont val="Arial"/>
      </rPr>
      <t>] vs. 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A-ME,FE</t>
    </r>
    <r>
      <rPr>
        <sz val="12"/>
        <rFont val="Arial"/>
      </rPr>
      <t>]</t>
    </r>
  </si>
  <si>
    <t>-1.356 to -0.1318</t>
  </si>
  <si>
    <t>B-C</t>
  </si>
  <si>
    <t>Test details</t>
  </si>
  <si>
    <t>Mean 1</t>
  </si>
  <si>
    <t>Mean 2</t>
  </si>
  <si>
    <t>SE of diff.</t>
  </si>
  <si>
    <t>n1</t>
  </si>
  <si>
    <t>n2</t>
  </si>
  <si>
    <t>t</t>
  </si>
  <si>
    <t>DF</t>
  </si>
  <si>
    <t>Brown-Forsythe and Welch ANOVAs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</si>
</sst>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</font>
    <font>
      <i/>
      <sz val="12"/>
      <name val="Arial"/>
    </font>
    <font>
      <i/>
      <vertAlign val="superscript"/>
      <sz val="12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Paired Pulse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'Stats &amp; Analysis'!$A$4</c:f>
              <c:strCache>
                <c:ptCount val="1"/>
                <c:pt idx="0">
                  <c:v>WT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'Stats &amp; Analysis'!$B$23:$E$23</c:f>
                <c:numCache>
                  <c:formatCode>General</c:formatCode>
                  <c:ptCount val="4"/>
                  <c:pt idx="0">
                    <c:v>0.0141739711951339</c:v>
                  </c:pt>
                  <c:pt idx="1">
                    <c:v>0.0302653411274288</c:v>
                  </c:pt>
                  <c:pt idx="2">
                    <c:v>0.043651090736921</c:v>
                  </c:pt>
                  <c:pt idx="3">
                    <c:v>0.048240331668807</c:v>
                  </c:pt>
                </c:numCache>
              </c:numRef>
            </c:plus>
            <c:minus>
              <c:numRef>
                <c:f>'Stats &amp; Analysis'!$B$23:$E$23</c:f>
                <c:numCache>
                  <c:formatCode>General</c:formatCode>
                  <c:ptCount val="4"/>
                  <c:pt idx="0">
                    <c:v>0.0141739711951339</c:v>
                  </c:pt>
                  <c:pt idx="1">
                    <c:v>0.0302653411274288</c:v>
                  </c:pt>
                  <c:pt idx="2">
                    <c:v>0.043651090736921</c:v>
                  </c:pt>
                  <c:pt idx="3">
                    <c:v>0.048240331668807</c:v>
                  </c:pt>
                </c:numCache>
              </c:numRef>
            </c:minus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'Stats &amp; Analysis'!$B$3:$E$3</c:f>
              <c:strCache>
                <c:ptCount val="4"/>
                <c:pt idx="0">
                  <c:v>100ms</c:v>
                </c:pt>
                <c:pt idx="1">
                  <c:v>50ms</c:v>
                </c:pt>
                <c:pt idx="2">
                  <c:v>20ms</c:v>
                </c:pt>
                <c:pt idx="3">
                  <c:v>10ms</c:v>
                </c:pt>
              </c:strCache>
            </c:strRef>
          </c:cat>
          <c:val>
            <c:numRef>
              <c:f>'Stats &amp; Analysis'!$B$4:$E$4</c:f>
              <c:numCache>
                <c:formatCode>General</c:formatCode>
                <c:ptCount val="4"/>
                <c:pt idx="0">
                  <c:v>0.915830670559144</c:v>
                </c:pt>
                <c:pt idx="1">
                  <c:v>0.905041464330623</c:v>
                </c:pt>
                <c:pt idx="2">
                  <c:v>0.739594055441381</c:v>
                </c:pt>
                <c:pt idx="3">
                  <c:v>0.56976040402995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'Stats &amp; Analysis'!$A$5</c:f>
              <c:strCache>
                <c:ptCount val="1"/>
                <c:pt idx="0">
                  <c:v>ME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'Stats &amp; Analysis'!$B$24:$E$24</c:f>
                <c:numCache>
                  <c:formatCode>General</c:formatCode>
                  <c:ptCount val="4"/>
                  <c:pt idx="0">
                    <c:v>0.0327303036383853</c:v>
                  </c:pt>
                  <c:pt idx="1">
                    <c:v>0.0551267817624974</c:v>
                  </c:pt>
                  <c:pt idx="2">
                    <c:v>0.0869588490330038</c:v>
                  </c:pt>
                  <c:pt idx="3">
                    <c:v>0.0907894133049971</c:v>
                  </c:pt>
                </c:numCache>
              </c:numRef>
            </c:plus>
            <c:minus>
              <c:numRef>
                <c:f>'Stats &amp; Analysis'!$B$24:$E$24</c:f>
                <c:numCache>
                  <c:formatCode>General</c:formatCode>
                  <c:ptCount val="4"/>
                  <c:pt idx="0">
                    <c:v>0.0327303036383853</c:v>
                  </c:pt>
                  <c:pt idx="1">
                    <c:v>0.0551267817624974</c:v>
                  </c:pt>
                  <c:pt idx="2">
                    <c:v>0.0869588490330038</c:v>
                  </c:pt>
                  <c:pt idx="3">
                    <c:v>0.0907894133049971</c:v>
                  </c:pt>
                </c:numCache>
              </c:numRef>
            </c:minus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'Stats &amp; Analysis'!$B$3:$E$3</c:f>
              <c:strCache>
                <c:ptCount val="4"/>
                <c:pt idx="0">
                  <c:v>100ms</c:v>
                </c:pt>
                <c:pt idx="1">
                  <c:v>50ms</c:v>
                </c:pt>
                <c:pt idx="2">
                  <c:v>20ms</c:v>
                </c:pt>
                <c:pt idx="3">
                  <c:v>10ms</c:v>
                </c:pt>
              </c:strCache>
            </c:strRef>
          </c:cat>
          <c:val>
            <c:numRef>
              <c:f>'Stats &amp; Analysis'!$B$5:$E$5</c:f>
              <c:numCache>
                <c:formatCode>General</c:formatCode>
                <c:ptCount val="4"/>
                <c:pt idx="0">
                  <c:v>1.09172299305802</c:v>
                </c:pt>
                <c:pt idx="1">
                  <c:v>1.119645558459996</c:v>
                </c:pt>
                <c:pt idx="2">
                  <c:v>1.046980513502413</c:v>
                </c:pt>
                <c:pt idx="3">
                  <c:v>1.047751674072525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'Stats &amp; Analysis'!$A$6</c:f>
              <c:strCache>
                <c:ptCount val="1"/>
                <c:pt idx="0">
                  <c:v>MEFE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'Stats &amp; Analysis'!$B$25:$E$25</c:f>
                <c:numCache>
                  <c:formatCode>General</c:formatCode>
                  <c:ptCount val="4"/>
                  <c:pt idx="0">
                    <c:v>0.199355874002981</c:v>
                  </c:pt>
                  <c:pt idx="1">
                    <c:v>0.141279872185792</c:v>
                  </c:pt>
                  <c:pt idx="2">
                    <c:v>0.175655380121371</c:v>
                  </c:pt>
                  <c:pt idx="3">
                    <c:v>0.287532540435277</c:v>
                  </c:pt>
                </c:numCache>
              </c:numRef>
            </c:plus>
            <c:minus>
              <c:numRef>
                <c:f>'Stats &amp; Analysis'!$B$25:$E$25</c:f>
                <c:numCache>
                  <c:formatCode>General</c:formatCode>
                  <c:ptCount val="4"/>
                  <c:pt idx="0">
                    <c:v>0.199355874002981</c:v>
                  </c:pt>
                  <c:pt idx="1">
                    <c:v>0.141279872185792</c:v>
                  </c:pt>
                  <c:pt idx="2">
                    <c:v>0.175655380121371</c:v>
                  </c:pt>
                  <c:pt idx="3">
                    <c:v>0.287532540435277</c:v>
                  </c:pt>
                </c:numCache>
              </c:numRef>
            </c:minus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'Stats &amp; Analysis'!$B$3:$E$3</c:f>
              <c:strCache>
                <c:ptCount val="4"/>
                <c:pt idx="0">
                  <c:v>100ms</c:v>
                </c:pt>
                <c:pt idx="1">
                  <c:v>50ms</c:v>
                </c:pt>
                <c:pt idx="2">
                  <c:v>20ms</c:v>
                </c:pt>
                <c:pt idx="3">
                  <c:v>10ms</c:v>
                </c:pt>
              </c:strCache>
            </c:strRef>
          </c:cat>
          <c:val>
            <c:numRef>
              <c:f>'Stats &amp; Analysis'!$B$6:$E$6</c:f>
              <c:numCache>
                <c:formatCode>General</c:formatCode>
                <c:ptCount val="4"/>
                <c:pt idx="0">
                  <c:v>1.481321262386715</c:v>
                </c:pt>
                <c:pt idx="1">
                  <c:v>1.628327220813928</c:v>
                </c:pt>
                <c:pt idx="2">
                  <c:v>1.829605080330054</c:v>
                </c:pt>
                <c:pt idx="3">
                  <c:v>2.672744000206395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9852088"/>
        <c:axId val="2117261096"/>
      </c:lineChart>
      <c:catAx>
        <c:axId val="2139852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interpulse interval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261096"/>
        <c:crosses val="autoZero"/>
        <c:auto val="1"/>
        <c:lblAlgn val="ctr"/>
        <c:lblOffset val="100"/>
        <c:noMultiLvlLbl val="0"/>
      </c:catAx>
      <c:valAx>
        <c:axId val="21172610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Paired Pulse Ratio</a:t>
                </a:r>
                <a:r>
                  <a:rPr lang="en-US" baseline="0"/>
                  <a:t> (ppr)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9852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2</xdr:row>
      <xdr:rowOff>76200</xdr:rowOff>
    </xdr:from>
    <xdr:to>
      <xdr:col>15</xdr:col>
      <xdr:colOff>409575</xdr:colOff>
      <xdr:row>27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>
      <selection activeCell="M21" sqref="M21"/>
    </sheetView>
  </sheetViews>
  <sheetFormatPr baseColWidth="10" defaultColWidth="8.83203125" defaultRowHeight="14" x14ac:dyDescent="0"/>
  <cols>
    <col min="1" max="1" width="9.6640625" bestFit="1" customWidth="1"/>
  </cols>
  <sheetData>
    <row r="1" spans="1:16"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L1" s="1" t="s">
        <v>1</v>
      </c>
      <c r="M1" s="1" t="s">
        <v>2</v>
      </c>
      <c r="N1" s="1" t="s">
        <v>3</v>
      </c>
      <c r="O1" s="1" t="s">
        <v>4</v>
      </c>
      <c r="P1" s="1"/>
    </row>
    <row r="2" spans="1:16">
      <c r="A2" t="s">
        <v>0</v>
      </c>
      <c r="C2" t="s">
        <v>5</v>
      </c>
      <c r="D2" t="s">
        <v>6</v>
      </c>
      <c r="E2" t="s">
        <v>5</v>
      </c>
      <c r="F2" t="s">
        <v>6</v>
      </c>
      <c r="G2" t="s">
        <v>5</v>
      </c>
      <c r="H2" t="s">
        <v>6</v>
      </c>
      <c r="I2" t="s">
        <v>5</v>
      </c>
      <c r="J2" t="s">
        <v>6</v>
      </c>
      <c r="L2" t="s">
        <v>7</v>
      </c>
      <c r="M2" t="s">
        <v>7</v>
      </c>
      <c r="N2" t="s">
        <v>7</v>
      </c>
      <c r="O2" t="s">
        <v>7</v>
      </c>
    </row>
    <row r="3" spans="1:16">
      <c r="A3" s="2">
        <v>43593</v>
      </c>
      <c r="C3">
        <v>24.83062134</v>
      </c>
      <c r="D3">
        <v>25.556875609999999</v>
      </c>
      <c r="E3">
        <v>21.74999695</v>
      </c>
      <c r="F3">
        <v>23.178125000000001</v>
      </c>
      <c r="G3">
        <v>19.53187256</v>
      </c>
      <c r="H3">
        <v>18.12624817</v>
      </c>
      <c r="I3">
        <v>19.43875122</v>
      </c>
      <c r="J3">
        <v>13.48249817</v>
      </c>
      <c r="L3">
        <f>D3/C3</f>
        <v>1.0292483325348796</v>
      </c>
      <c r="M3">
        <f>F3/E3</f>
        <v>1.0656610689777593</v>
      </c>
      <c r="N3">
        <f>H3/G3</f>
        <v>0.92803432514306761</v>
      </c>
      <c r="O3">
        <f>J3/I3</f>
        <v>0.69358869905841614</v>
      </c>
    </row>
    <row r="4" spans="1:16">
      <c r="A4" s="2">
        <v>43593</v>
      </c>
      <c r="C4">
        <v>31.870623779999999</v>
      </c>
      <c r="D4">
        <v>29.32937317</v>
      </c>
      <c r="E4">
        <v>29.121249389999999</v>
      </c>
      <c r="F4">
        <v>25.794375609999999</v>
      </c>
      <c r="G4">
        <v>26.512499999999999</v>
      </c>
      <c r="H4">
        <v>20.496874999999999</v>
      </c>
      <c r="I4">
        <v>25.620626829999999</v>
      </c>
      <c r="J4">
        <v>12.995001220000001</v>
      </c>
      <c r="L4">
        <f t="shared" ref="L4:L12" si="0">D4/C4</f>
        <v>0.92026354339525895</v>
      </c>
      <c r="M4">
        <f t="shared" ref="M4:M12" si="1">F4/E4</f>
        <v>0.88575786239643894</v>
      </c>
      <c r="N4">
        <f t="shared" ref="N4:N12" si="2">H4/G4</f>
        <v>0.77310231023102305</v>
      </c>
      <c r="O4">
        <f t="shared" ref="O4:O12" si="3">J4/I4</f>
        <v>0.50720855919043106</v>
      </c>
    </row>
    <row r="5" spans="1:16">
      <c r="A5" s="2">
        <v>43598</v>
      </c>
      <c r="C5">
        <v>24.368749999999999</v>
      </c>
      <c r="D5">
        <v>20.994372559999999</v>
      </c>
      <c r="E5">
        <v>18.401248169999999</v>
      </c>
      <c r="F5">
        <v>18.164996339999998</v>
      </c>
      <c r="G5">
        <v>18.486874390000001</v>
      </c>
      <c r="H5">
        <v>16.113751220000001</v>
      </c>
      <c r="I5">
        <v>13.84499817</v>
      </c>
      <c r="J5">
        <v>10.46187439</v>
      </c>
      <c r="L5">
        <f t="shared" si="0"/>
        <v>0.86152849694793532</v>
      </c>
      <c r="M5">
        <f t="shared" si="1"/>
        <v>0.98716109756156822</v>
      </c>
      <c r="N5">
        <f t="shared" si="2"/>
        <v>0.87163199576432027</v>
      </c>
      <c r="O5">
        <f t="shared" si="3"/>
        <v>0.75564288716695438</v>
      </c>
    </row>
    <row r="6" spans="1:16">
      <c r="A6" s="2">
        <v>43598</v>
      </c>
      <c r="C6">
        <v>26.566873170000001</v>
      </c>
      <c r="D6">
        <v>24.87562256</v>
      </c>
      <c r="E6">
        <v>21.682501219999999</v>
      </c>
      <c r="F6">
        <v>21.24875183</v>
      </c>
      <c r="G6">
        <v>17.900003049999999</v>
      </c>
      <c r="H6">
        <v>16.479373169999999</v>
      </c>
      <c r="I6">
        <v>18.742501829999998</v>
      </c>
      <c r="J6">
        <v>11.81375122</v>
      </c>
      <c r="L6">
        <f t="shared" si="0"/>
        <v>0.93633986961213767</v>
      </c>
      <c r="M6">
        <f t="shared" si="1"/>
        <v>0.97999541724457939</v>
      </c>
      <c r="N6">
        <f t="shared" si="2"/>
        <v>0.9206352157576867</v>
      </c>
      <c r="O6">
        <f t="shared" si="3"/>
        <v>0.63031879773331212</v>
      </c>
    </row>
    <row r="7" spans="1:16">
      <c r="A7" s="2">
        <v>43599</v>
      </c>
      <c r="C7">
        <v>24.32937622</v>
      </c>
      <c r="D7">
        <v>23.398123170000002</v>
      </c>
      <c r="E7">
        <v>18.770623780000001</v>
      </c>
      <c r="F7">
        <v>19.512499999999999</v>
      </c>
      <c r="G7">
        <v>16.92125244</v>
      </c>
      <c r="H7">
        <v>15.38125</v>
      </c>
      <c r="I7">
        <v>14.36062622</v>
      </c>
      <c r="J7">
        <v>12.849374389999999</v>
      </c>
      <c r="L7">
        <f t="shared" si="0"/>
        <v>0.96172310208124201</v>
      </c>
      <c r="M7">
        <f t="shared" si="1"/>
        <v>1.0395232587203875</v>
      </c>
      <c r="N7">
        <f t="shared" si="2"/>
        <v>0.90899004400173111</v>
      </c>
      <c r="O7">
        <f t="shared" si="3"/>
        <v>0.89476421105541448</v>
      </c>
    </row>
    <row r="8" spans="1:16">
      <c r="A8" s="2">
        <v>43599</v>
      </c>
      <c r="C8">
        <v>35.604998780000003</v>
      </c>
      <c r="D8">
        <v>31.43624878</v>
      </c>
      <c r="E8">
        <v>32.295001220000003</v>
      </c>
      <c r="F8">
        <v>27.059374999999999</v>
      </c>
      <c r="G8">
        <v>31.78312683</v>
      </c>
      <c r="H8">
        <v>19.956875610000001</v>
      </c>
      <c r="I8">
        <v>29.825622559999999</v>
      </c>
      <c r="J8">
        <v>19.38999939</v>
      </c>
      <c r="L8">
        <f t="shared" si="0"/>
        <v>0.88291672116720676</v>
      </c>
      <c r="M8">
        <f t="shared" si="1"/>
        <v>0.83788121931521631</v>
      </c>
      <c r="N8">
        <f t="shared" si="2"/>
        <v>0.62790787441224205</v>
      </c>
      <c r="O8">
        <f t="shared" si="3"/>
        <v>0.65011214270526196</v>
      </c>
    </row>
    <row r="9" spans="1:16">
      <c r="A9" s="2">
        <v>43599</v>
      </c>
      <c r="C9">
        <v>24.486877440000001</v>
      </c>
      <c r="D9">
        <v>23.880001830000001</v>
      </c>
      <c r="E9">
        <v>18.208746340000001</v>
      </c>
      <c r="F9">
        <v>18.29750366</v>
      </c>
      <c r="G9">
        <v>14.197503660000001</v>
      </c>
      <c r="H9">
        <v>13.08000183</v>
      </c>
      <c r="I9">
        <v>12.56375122</v>
      </c>
      <c r="J9">
        <v>9.3256256099999995</v>
      </c>
      <c r="L9">
        <f t="shared" si="0"/>
        <v>0.97521629242082741</v>
      </c>
      <c r="M9">
        <f t="shared" si="1"/>
        <v>1.004874433326858</v>
      </c>
      <c r="N9">
        <f t="shared" si="2"/>
        <v>0.92128885071898614</v>
      </c>
      <c r="O9">
        <f t="shared" si="3"/>
        <v>0.74226442777334767</v>
      </c>
    </row>
    <row r="10" spans="1:16">
      <c r="A10" s="2">
        <v>43605</v>
      </c>
      <c r="C10">
        <v>40.050003050000001</v>
      </c>
      <c r="D10">
        <v>34.471249389999997</v>
      </c>
      <c r="E10">
        <v>38.368127440000002</v>
      </c>
      <c r="F10">
        <v>28.509997559999999</v>
      </c>
      <c r="G10">
        <v>38.301248170000001</v>
      </c>
      <c r="H10">
        <v>19.424375919999999</v>
      </c>
      <c r="I10">
        <v>37.933752439999999</v>
      </c>
      <c r="J10">
        <v>11.72375031</v>
      </c>
      <c r="L10">
        <f t="shared" si="0"/>
        <v>0.86070528751183195</v>
      </c>
      <c r="M10">
        <f t="shared" si="1"/>
        <v>0.74306460758565485</v>
      </c>
      <c r="N10">
        <f t="shared" si="2"/>
        <v>0.50714733456687766</v>
      </c>
      <c r="O10">
        <f t="shared" si="3"/>
        <v>0.30905854432786506</v>
      </c>
    </row>
    <row r="11" spans="1:16">
      <c r="A11" s="2">
        <v>43605</v>
      </c>
      <c r="C11">
        <v>36.68875122</v>
      </c>
      <c r="D11">
        <v>33.630624390000001</v>
      </c>
      <c r="E11">
        <v>32.739373780000001</v>
      </c>
      <c r="F11">
        <v>29.973748780000001</v>
      </c>
      <c r="G11">
        <v>31.72062683</v>
      </c>
      <c r="H11">
        <v>21.441876220000001</v>
      </c>
      <c r="I11">
        <v>31.789373779999998</v>
      </c>
      <c r="J11">
        <v>13.785626219999999</v>
      </c>
      <c r="L11">
        <f t="shared" si="0"/>
        <v>0.91664674516550637</v>
      </c>
      <c r="M11">
        <f t="shared" si="1"/>
        <v>0.91552602628919311</v>
      </c>
      <c r="N11">
        <f t="shared" si="2"/>
        <v>0.67596004123478415</v>
      </c>
      <c r="O11">
        <f t="shared" si="3"/>
        <v>0.4336551677741165</v>
      </c>
    </row>
    <row r="12" spans="1:16">
      <c r="A12" s="2">
        <v>43605</v>
      </c>
      <c r="C12">
        <v>33.667498780000003</v>
      </c>
      <c r="D12">
        <v>29.989376830000001</v>
      </c>
      <c r="E12">
        <v>29.446252439999999</v>
      </c>
      <c r="F12">
        <v>26.349377440000001</v>
      </c>
      <c r="G12">
        <v>30.073126219999999</v>
      </c>
      <c r="H12">
        <v>17.919375609999999</v>
      </c>
      <c r="I12">
        <v>27.153747559999999</v>
      </c>
      <c r="J12">
        <v>12.73937531</v>
      </c>
      <c r="L12">
        <f t="shared" si="0"/>
        <v>0.89075155318086863</v>
      </c>
      <c r="M12">
        <f t="shared" si="1"/>
        <v>0.89482957105287941</v>
      </c>
      <c r="N12">
        <f t="shared" si="2"/>
        <v>0.59586008713928773</v>
      </c>
      <c r="O12">
        <f t="shared" si="3"/>
        <v>0.4691571681533302</v>
      </c>
    </row>
    <row r="13" spans="1:16">
      <c r="A13" s="2">
        <v>43606</v>
      </c>
      <c r="C13">
        <v>32.075625610000003</v>
      </c>
      <c r="D13">
        <v>29.339373779999999</v>
      </c>
      <c r="E13">
        <v>30.43874817</v>
      </c>
      <c r="F13">
        <v>23.683752439999999</v>
      </c>
      <c r="G13">
        <v>28.85687866</v>
      </c>
      <c r="H13">
        <v>16.825625609999999</v>
      </c>
      <c r="I13">
        <v>26.901876829999999</v>
      </c>
      <c r="J13">
        <v>10.861874390000001</v>
      </c>
      <c r="L13">
        <f t="shared" ref="L13:L15" si="4">D13/C13</f>
        <v>0.9146937346360926</v>
      </c>
      <c r="M13">
        <f t="shared" ref="M13:M15" si="5">F13/E13</f>
        <v>0.77807905593641891</v>
      </c>
      <c r="N13">
        <f t="shared" ref="N13:N15" si="6">H13/G13</f>
        <v>0.5830715722321993</v>
      </c>
      <c r="O13">
        <f t="shared" ref="O13:O15" si="7">J13/I13</f>
        <v>0.40375898152530498</v>
      </c>
    </row>
    <row r="14" spans="1:16">
      <c r="A14" s="2">
        <v>43606</v>
      </c>
      <c r="C14">
        <v>34.668124390000003</v>
      </c>
      <c r="D14">
        <v>29.38812866</v>
      </c>
      <c r="E14">
        <v>35.924374389999997</v>
      </c>
      <c r="F14">
        <v>26.374998470000001</v>
      </c>
      <c r="G14">
        <v>36.46937561</v>
      </c>
      <c r="H14">
        <v>20.350625610000002</v>
      </c>
      <c r="I14">
        <v>36.243746950000002</v>
      </c>
      <c r="J14">
        <v>13.498124689999999</v>
      </c>
      <c r="L14">
        <f t="shared" si="4"/>
        <v>0.8476988350854362</v>
      </c>
      <c r="M14">
        <f t="shared" si="5"/>
        <v>0.73418114909029053</v>
      </c>
      <c r="N14">
        <f t="shared" si="6"/>
        <v>0.55801957860829965</v>
      </c>
      <c r="O14">
        <f t="shared" si="7"/>
        <v>0.37242630318055453</v>
      </c>
    </row>
    <row r="15" spans="1:16">
      <c r="A15" s="2">
        <v>43606</v>
      </c>
      <c r="C15">
        <v>28.49874878</v>
      </c>
      <c r="D15">
        <v>25.878750610000001</v>
      </c>
      <c r="E15">
        <v>21.15812683</v>
      </c>
      <c r="F15">
        <v>19.021246340000001</v>
      </c>
      <c r="G15">
        <v>18.565625000000001</v>
      </c>
      <c r="H15">
        <v>13.79562378</v>
      </c>
      <c r="I15">
        <v>19.036874390000001</v>
      </c>
      <c r="J15">
        <v>10.37375183</v>
      </c>
      <c r="L15">
        <f t="shared" si="4"/>
        <v>0.9080662035296555</v>
      </c>
      <c r="M15">
        <f t="shared" si="5"/>
        <v>0.89900426880085971</v>
      </c>
      <c r="N15">
        <f t="shared" si="6"/>
        <v>0.74307349092745323</v>
      </c>
      <c r="O15">
        <f t="shared" si="7"/>
        <v>0.54492936274503612</v>
      </c>
    </row>
  </sheetData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Q16" sqref="Q15:Q16"/>
    </sheetView>
  </sheetViews>
  <sheetFormatPr baseColWidth="10" defaultColWidth="8.83203125" defaultRowHeight="14" x14ac:dyDescent="0"/>
  <cols>
    <col min="1" max="1" width="9.6640625" bestFit="1" customWidth="1"/>
  </cols>
  <sheetData>
    <row r="1" spans="1:15"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L1" s="1" t="s">
        <v>1</v>
      </c>
      <c r="M1" s="1" t="s">
        <v>2</v>
      </c>
      <c r="N1" s="1" t="s">
        <v>3</v>
      </c>
      <c r="O1" s="1" t="s">
        <v>4</v>
      </c>
    </row>
    <row r="2" spans="1:15">
      <c r="A2" t="s">
        <v>0</v>
      </c>
      <c r="C2" t="s">
        <v>5</v>
      </c>
      <c r="D2" t="s">
        <v>6</v>
      </c>
      <c r="E2" t="s">
        <v>5</v>
      </c>
      <c r="F2" t="s">
        <v>6</v>
      </c>
      <c r="G2" t="s">
        <v>5</v>
      </c>
      <c r="H2" t="s">
        <v>6</v>
      </c>
      <c r="I2" t="s">
        <v>5</v>
      </c>
      <c r="J2" t="s">
        <v>6</v>
      </c>
      <c r="L2" t="s">
        <v>7</v>
      </c>
      <c r="M2" t="s">
        <v>7</v>
      </c>
      <c r="N2" t="s">
        <v>7</v>
      </c>
      <c r="O2" t="s">
        <v>7</v>
      </c>
    </row>
    <row r="3" spans="1:15">
      <c r="A3" s="2">
        <v>43593</v>
      </c>
      <c r="C3">
        <v>14.87624817</v>
      </c>
      <c r="D3">
        <v>17.42312622</v>
      </c>
      <c r="E3">
        <v>13.182501220000001</v>
      </c>
      <c r="F3">
        <v>14.184371949999999</v>
      </c>
      <c r="G3">
        <v>11.36875</v>
      </c>
      <c r="H3">
        <v>12.034378050000001</v>
      </c>
      <c r="I3">
        <v>11.00562744</v>
      </c>
      <c r="J3">
        <v>10.14125061</v>
      </c>
      <c r="L3">
        <f>D3/C3</f>
        <v>1.1712043265812229</v>
      </c>
      <c r="M3">
        <f>F3/E3</f>
        <v>1.0760000483428742</v>
      </c>
      <c r="N3">
        <f>H3/G3</f>
        <v>1.0585489213853767</v>
      </c>
      <c r="O3">
        <f>J3/I3</f>
        <v>0.92146046786406577</v>
      </c>
    </row>
    <row r="4" spans="1:15">
      <c r="A4" s="2">
        <v>43593</v>
      </c>
      <c r="C4">
        <v>11.81312256</v>
      </c>
      <c r="D4">
        <v>13.002502440000001</v>
      </c>
      <c r="E4">
        <v>9.391247559</v>
      </c>
      <c r="F4">
        <v>12.00812378</v>
      </c>
      <c r="G4">
        <v>7.3881225590000001</v>
      </c>
      <c r="H4">
        <v>9.484375</v>
      </c>
      <c r="I4">
        <v>5.8825012210000001</v>
      </c>
      <c r="J4">
        <v>8.4006286620000008</v>
      </c>
      <c r="L4">
        <f t="shared" ref="L4:L9" si="0">D4/C4</f>
        <v>1.1006829374671281</v>
      </c>
      <c r="M4">
        <f t="shared" ref="M4:M9" si="1">F4/E4</f>
        <v>1.2786505418539569</v>
      </c>
      <c r="N4">
        <f t="shared" ref="N4:N9" si="2">H4/G4</f>
        <v>1.2837327648884769</v>
      </c>
      <c r="O4">
        <f t="shared" ref="O4:O9" si="3">J4/I4</f>
        <v>1.4280708743434702</v>
      </c>
    </row>
    <row r="5" spans="1:15">
      <c r="A5" s="2">
        <v>43602</v>
      </c>
      <c r="C5">
        <v>10.065002440000001</v>
      </c>
      <c r="D5">
        <v>12.47687378</v>
      </c>
      <c r="E5">
        <v>8.7281250000000004</v>
      </c>
      <c r="F5">
        <v>10.115625</v>
      </c>
      <c r="G5">
        <v>8.7887512210000001</v>
      </c>
      <c r="H5">
        <v>9.9281280519999999</v>
      </c>
      <c r="I5">
        <v>8.8125</v>
      </c>
      <c r="J5">
        <v>7.980001831</v>
      </c>
      <c r="L5">
        <f t="shared" si="0"/>
        <v>1.2396294838851523</v>
      </c>
      <c r="M5">
        <f t="shared" si="1"/>
        <v>1.1589688506981739</v>
      </c>
      <c r="N5">
        <f t="shared" si="2"/>
        <v>1.1296403553075383</v>
      </c>
      <c r="O5">
        <f t="shared" si="3"/>
        <v>0.90553212266666672</v>
      </c>
    </row>
    <row r="6" spans="1:15">
      <c r="A6" s="2">
        <v>43602</v>
      </c>
      <c r="C6">
        <v>9.59375</v>
      </c>
      <c r="D6">
        <v>9.40625</v>
      </c>
      <c r="E6">
        <v>6.216870117</v>
      </c>
      <c r="F6">
        <v>7.8131286619999996</v>
      </c>
      <c r="G6">
        <v>6.8387451170000002</v>
      </c>
      <c r="H6">
        <v>5.7825012210000004</v>
      </c>
      <c r="I6">
        <v>5.36312561</v>
      </c>
      <c r="J6">
        <v>4.2587493900000002</v>
      </c>
      <c r="L6">
        <f t="shared" si="0"/>
        <v>0.98045602605863191</v>
      </c>
      <c r="M6">
        <f t="shared" si="1"/>
        <v>1.2567624085687488</v>
      </c>
      <c r="N6">
        <f t="shared" si="2"/>
        <v>0.84555004201365092</v>
      </c>
      <c r="O6">
        <f t="shared" si="3"/>
        <v>0.7940797400044487</v>
      </c>
    </row>
    <row r="7" spans="1:15">
      <c r="A7" s="2">
        <v>43602</v>
      </c>
      <c r="C7">
        <v>6.1831237789999998</v>
      </c>
      <c r="D7">
        <v>8.3718749999999993</v>
      </c>
      <c r="E7">
        <v>5.3937499999999998</v>
      </c>
      <c r="F7">
        <v>8.5174987790000003</v>
      </c>
      <c r="G7">
        <v>4.8149963380000003</v>
      </c>
      <c r="H7">
        <v>8.1181274410000004</v>
      </c>
      <c r="I7">
        <v>4.3587463380000004</v>
      </c>
      <c r="J7">
        <v>6.125622559</v>
      </c>
      <c r="L7">
        <f t="shared" si="0"/>
        <v>1.3539879354241211</v>
      </c>
      <c r="M7">
        <f t="shared" si="1"/>
        <v>1.5791422996987254</v>
      </c>
      <c r="N7">
        <f t="shared" si="2"/>
        <v>1.6860090581859131</v>
      </c>
      <c r="O7">
        <f t="shared" si="3"/>
        <v>1.4053633967171226</v>
      </c>
    </row>
    <row r="8" spans="1:15">
      <c r="A8" s="2">
        <v>43602</v>
      </c>
      <c r="C8">
        <v>5.986254883</v>
      </c>
      <c r="D8">
        <v>6.5243774410000004</v>
      </c>
      <c r="E8">
        <v>5.484997559</v>
      </c>
      <c r="F8">
        <v>5.5424987789999998</v>
      </c>
      <c r="G8">
        <v>5.6756286620000003</v>
      </c>
      <c r="H8">
        <v>4.3762512210000004</v>
      </c>
      <c r="I8">
        <v>3.3956237790000001</v>
      </c>
      <c r="J8">
        <v>5.8631286620000003</v>
      </c>
      <c r="L8">
        <f t="shared" si="0"/>
        <v>1.0898930246903087</v>
      </c>
      <c r="M8">
        <f t="shared" si="1"/>
        <v>1.010483362915203</v>
      </c>
      <c r="N8">
        <f t="shared" si="2"/>
        <v>0.77106017352761058</v>
      </c>
      <c r="O8">
        <f t="shared" si="3"/>
        <v>1.7266720471979591</v>
      </c>
    </row>
    <row r="9" spans="1:15">
      <c r="A9" s="2">
        <v>43605</v>
      </c>
      <c r="C9">
        <v>19.62500305</v>
      </c>
      <c r="D9">
        <v>18.544372559999999</v>
      </c>
      <c r="E9">
        <v>17.658752440000001</v>
      </c>
      <c r="F9">
        <v>15.331875610000001</v>
      </c>
      <c r="G9">
        <v>14.21749878</v>
      </c>
      <c r="H9">
        <v>11.863748169999999</v>
      </c>
      <c r="I9">
        <v>14.044372559999999</v>
      </c>
      <c r="J9">
        <v>10.645626829999999</v>
      </c>
      <c r="L9">
        <f t="shared" si="0"/>
        <v>0.94493603454497299</v>
      </c>
      <c r="M9">
        <f t="shared" si="1"/>
        <v>0.8682309615072672</v>
      </c>
      <c r="N9">
        <f t="shared" si="2"/>
        <v>0.83444692723933533</v>
      </c>
      <c r="O9">
        <f t="shared" si="3"/>
        <v>0.75799946095989923</v>
      </c>
    </row>
    <row r="10" spans="1:15">
      <c r="A10" s="2">
        <v>43605</v>
      </c>
      <c r="C10">
        <v>20.62437744</v>
      </c>
      <c r="D10">
        <v>19.384378049999999</v>
      </c>
      <c r="E10">
        <v>19.57562866</v>
      </c>
      <c r="F10">
        <v>16.78249817</v>
      </c>
      <c r="G10">
        <v>17.146249390000001</v>
      </c>
      <c r="H10">
        <v>12.86124878</v>
      </c>
      <c r="I10">
        <v>16.205624390000001</v>
      </c>
      <c r="J10">
        <v>10.650625610000001</v>
      </c>
      <c r="L10">
        <f>D10/C10</f>
        <v>0.93987700265826779</v>
      </c>
      <c r="M10">
        <f>F10/E10</f>
        <v>0.8573159238708199</v>
      </c>
      <c r="N10">
        <f>H10/G10</f>
        <v>0.75009108333049856</v>
      </c>
      <c r="O10">
        <f>J10/I10</f>
        <v>0.6572178494135763</v>
      </c>
    </row>
    <row r="11" spans="1:15">
      <c r="A11" s="2">
        <v>43606</v>
      </c>
      <c r="C11">
        <v>27.259371949999998</v>
      </c>
      <c r="D11">
        <v>26.81124878</v>
      </c>
      <c r="E11">
        <v>24.971878050000001</v>
      </c>
      <c r="F11">
        <v>22.57750244</v>
      </c>
      <c r="G11">
        <v>22.744378659999999</v>
      </c>
      <c r="H11">
        <v>16.16999817</v>
      </c>
      <c r="I11">
        <v>20.09437866</v>
      </c>
      <c r="J11">
        <v>13.286248779999999</v>
      </c>
      <c r="L11">
        <f>D11/C11</f>
        <v>0.98356076688700089</v>
      </c>
      <c r="M11">
        <f>F11/E11</f>
        <v>0.90411711905665015</v>
      </c>
      <c r="N11">
        <f>H11/G11</f>
        <v>0.710944819013139</v>
      </c>
      <c r="O11">
        <f>J11/I11</f>
        <v>0.66119231675710843</v>
      </c>
    </row>
    <row r="12" spans="1:15">
      <c r="A12" s="2">
        <v>43606</v>
      </c>
      <c r="C12">
        <v>20.20124817</v>
      </c>
      <c r="D12">
        <v>23.518127440000001</v>
      </c>
      <c r="E12">
        <v>17.632501220000002</v>
      </c>
      <c r="F12">
        <v>17.73249817</v>
      </c>
      <c r="G12">
        <v>15.99124756</v>
      </c>
      <c r="H12">
        <v>13.58500061</v>
      </c>
      <c r="I12">
        <v>10.83062134</v>
      </c>
      <c r="J12">
        <v>16.478128049999999</v>
      </c>
      <c r="L12">
        <f>D12/C12</f>
        <v>1.1641917985506338</v>
      </c>
      <c r="M12">
        <f>F12/E12</f>
        <v>1.0056711721582967</v>
      </c>
      <c r="N12">
        <f>H12/G12</f>
        <v>0.84952725289433262</v>
      </c>
      <c r="O12">
        <f>J12/I12</f>
        <v>1.5214388475703091</v>
      </c>
    </row>
    <row r="13" spans="1:15">
      <c r="A13" s="2">
        <v>43606</v>
      </c>
      <c r="C13">
        <v>23.14312134</v>
      </c>
      <c r="D13">
        <v>22.417501829999999</v>
      </c>
      <c r="E13">
        <v>18.476873779999998</v>
      </c>
      <c r="F13">
        <v>19.243749999999999</v>
      </c>
      <c r="G13">
        <v>16.979998779999999</v>
      </c>
      <c r="H13">
        <v>17.456875610000001</v>
      </c>
      <c r="I13">
        <v>14.331872560000001</v>
      </c>
      <c r="J13">
        <v>14.82062683</v>
      </c>
      <c r="L13">
        <f>D13/C13</f>
        <v>0.96864642848560545</v>
      </c>
      <c r="M13">
        <f>F13/E13</f>
        <v>1.0415046522009634</v>
      </c>
      <c r="N13">
        <f>H13/G13</f>
        <v>1.028084620981345</v>
      </c>
      <c r="O13">
        <f>J13/I13</f>
        <v>1.0341026106640177</v>
      </c>
    </row>
    <row r="14" spans="1:15">
      <c r="A14" s="2">
        <v>43606</v>
      </c>
      <c r="C14">
        <v>21.659371950000001</v>
      </c>
      <c r="D14">
        <v>22.76500244</v>
      </c>
      <c r="E14">
        <v>16.916250609999999</v>
      </c>
      <c r="F14">
        <v>18.95124817</v>
      </c>
      <c r="G14">
        <v>15.638125609999999</v>
      </c>
      <c r="H14">
        <v>16.371252439999999</v>
      </c>
      <c r="I14">
        <v>15.096252440000001</v>
      </c>
      <c r="J14">
        <v>13.90437622</v>
      </c>
      <c r="L14">
        <f>D14/C14</f>
        <v>1.0510462857626857</v>
      </c>
      <c r="M14">
        <f>F14/E14</f>
        <v>1.1202983809424658</v>
      </c>
      <c r="N14">
        <f>H14/G14</f>
        <v>1.0468807354719796</v>
      </c>
      <c r="O14">
        <f>J14/I14</f>
        <v>0.92104820552404587</v>
      </c>
    </row>
    <row r="15" spans="1:15">
      <c r="A15" s="2">
        <v>43608</v>
      </c>
      <c r="C15">
        <v>10.074999999999999</v>
      </c>
      <c r="D15">
        <v>11.77250366</v>
      </c>
      <c r="E15">
        <v>7.2343780520000003</v>
      </c>
      <c r="F15">
        <v>10.206246950000001</v>
      </c>
      <c r="G15">
        <v>6.4006286619999999</v>
      </c>
      <c r="H15">
        <v>11.16437683</v>
      </c>
      <c r="I15">
        <v>7.4237518309999997</v>
      </c>
      <c r="J15">
        <v>8.0374999999999996</v>
      </c>
      <c r="L15">
        <f t="shared" ref="L15:L16" si="4">D15/C15</f>
        <v>1.1684867156327545</v>
      </c>
      <c r="M15">
        <f t="shared" ref="M15:M16" si="5">F15/E15</f>
        <v>1.4107981192907666</v>
      </c>
      <c r="N15">
        <f t="shared" ref="N15:N16" si="6">H15/G15</f>
        <v>1.7442625435032619</v>
      </c>
      <c r="O15">
        <f t="shared" ref="O15:O16" si="7">J15/I15</f>
        <v>1.0826735837851043</v>
      </c>
    </row>
    <row r="16" spans="1:15">
      <c r="A16" s="2">
        <v>43608</v>
      </c>
      <c r="C16">
        <v>19.290621949999998</v>
      </c>
      <c r="D16">
        <v>21.75062256</v>
      </c>
      <c r="E16">
        <v>15.52374878</v>
      </c>
      <c r="F16">
        <v>17.18624878</v>
      </c>
      <c r="G16">
        <v>13.471249390000001</v>
      </c>
      <c r="H16">
        <v>12.379376219999999</v>
      </c>
      <c r="I16">
        <v>12.09312439</v>
      </c>
      <c r="J16">
        <v>10.299374390000001</v>
      </c>
      <c r="L16">
        <f t="shared" si="4"/>
        <v>1.1275231361837974</v>
      </c>
      <c r="M16">
        <f t="shared" si="5"/>
        <v>1.1070939773350288</v>
      </c>
      <c r="N16">
        <f t="shared" si="6"/>
        <v>0.91894789129132137</v>
      </c>
      <c r="O16">
        <f t="shared" si="7"/>
        <v>0.85167191354756255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7" workbookViewId="0">
      <selection activeCell="L22" sqref="L22"/>
    </sheetView>
  </sheetViews>
  <sheetFormatPr baseColWidth="10" defaultColWidth="8.83203125" defaultRowHeight="14" x14ac:dyDescent="0"/>
  <cols>
    <col min="1" max="1" width="9.6640625" bestFit="1" customWidth="1"/>
  </cols>
  <sheetData>
    <row r="1" spans="1:15"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L1" s="1" t="s">
        <v>1</v>
      </c>
      <c r="M1" s="1" t="s">
        <v>2</v>
      </c>
      <c r="N1" s="1" t="s">
        <v>3</v>
      </c>
      <c r="O1" s="1" t="s">
        <v>4</v>
      </c>
    </row>
    <row r="2" spans="1:15">
      <c r="A2" t="s">
        <v>0</v>
      </c>
      <c r="C2" t="s">
        <v>5</v>
      </c>
      <c r="D2" t="s">
        <v>6</v>
      </c>
      <c r="E2" t="s">
        <v>5</v>
      </c>
      <c r="F2" t="s">
        <v>6</v>
      </c>
      <c r="G2" t="s">
        <v>5</v>
      </c>
      <c r="H2" t="s">
        <v>6</v>
      </c>
      <c r="I2" t="s">
        <v>5</v>
      </c>
      <c r="J2" t="s">
        <v>6</v>
      </c>
      <c r="L2" t="s">
        <v>7</v>
      </c>
      <c r="M2" t="s">
        <v>7</v>
      </c>
      <c r="N2" t="s">
        <v>7</v>
      </c>
      <c r="O2" t="s">
        <v>7</v>
      </c>
    </row>
    <row r="3" spans="1:15">
      <c r="A3" s="2">
        <v>43595</v>
      </c>
      <c r="C3">
        <v>0.54625244139999996</v>
      </c>
      <c r="D3">
        <v>1.643121338</v>
      </c>
      <c r="E3">
        <v>0.85</v>
      </c>
      <c r="F3">
        <v>0.87687377929999999</v>
      </c>
      <c r="G3">
        <v>1.003753662</v>
      </c>
      <c r="H3">
        <v>2.1825012209999999</v>
      </c>
      <c r="I3">
        <v>0.44874877930000001</v>
      </c>
      <c r="J3">
        <v>2.2537536619999998</v>
      </c>
      <c r="L3">
        <f>D3/C3</f>
        <v>3.007989005575546</v>
      </c>
      <c r="M3">
        <f>F3/E3</f>
        <v>1.0316162109411764</v>
      </c>
      <c r="N3">
        <f>H3/G3</f>
        <v>2.1743394854981859</v>
      </c>
      <c r="O3">
        <f>J3/I3</f>
        <v>5.0223059447997027</v>
      </c>
    </row>
    <row r="4" spans="1:15">
      <c r="A4" s="2">
        <v>43595</v>
      </c>
      <c r="C4">
        <v>3.75</v>
      </c>
      <c r="D4">
        <v>5.765625</v>
      </c>
      <c r="E4">
        <v>3.798126221</v>
      </c>
      <c r="F4">
        <v>5.1749999999999998</v>
      </c>
      <c r="G4">
        <v>4.1068725590000001</v>
      </c>
      <c r="H4">
        <v>5.1075012209999997</v>
      </c>
      <c r="I4">
        <v>2.719372559</v>
      </c>
      <c r="J4">
        <v>4.8118713380000004</v>
      </c>
      <c r="L4">
        <f t="shared" ref="L4:L12" si="0">D4/C4</f>
        <v>1.5375000000000001</v>
      </c>
      <c r="M4">
        <f t="shared" ref="M4:M12" si="1">F4/E4</f>
        <v>1.362513960538543</v>
      </c>
      <c r="N4">
        <f t="shared" ref="N4:N12" si="2">H4/G4</f>
        <v>1.2436473612523411</v>
      </c>
      <c r="O4">
        <f t="shared" ref="O4:O12" si="3">J4/I4</f>
        <v>1.7694785225638516</v>
      </c>
    </row>
    <row r="5" spans="1:15">
      <c r="A5" s="2">
        <v>43599</v>
      </c>
      <c r="C5">
        <v>1.1481201169999999</v>
      </c>
      <c r="D5">
        <v>1.295623779</v>
      </c>
      <c r="E5">
        <v>0.48250122070000001</v>
      </c>
      <c r="F5">
        <v>1.113128662</v>
      </c>
      <c r="G5">
        <v>1.035003662</v>
      </c>
      <c r="H5">
        <v>1.0125</v>
      </c>
      <c r="I5">
        <v>0.44937744140000002</v>
      </c>
      <c r="J5">
        <v>1.03125</v>
      </c>
      <c r="L5">
        <f t="shared" si="0"/>
        <v>1.1284740680142618</v>
      </c>
      <c r="M5">
        <f t="shared" si="1"/>
        <v>2.3069965717083627</v>
      </c>
      <c r="N5">
        <f t="shared" si="2"/>
        <v>0.97825740832982666</v>
      </c>
      <c r="O5">
        <f t="shared" si="3"/>
        <v>2.2948414962424946</v>
      </c>
    </row>
    <row r="6" spans="1:15">
      <c r="A6" s="2">
        <v>43599</v>
      </c>
      <c r="C6">
        <v>0.92937622070000003</v>
      </c>
      <c r="D6">
        <v>2.0293762210000001</v>
      </c>
      <c r="E6">
        <v>1.2293762210000001</v>
      </c>
      <c r="F6">
        <v>1.698748779</v>
      </c>
      <c r="G6">
        <v>0.92812499999999998</v>
      </c>
      <c r="H6">
        <v>1.313128662</v>
      </c>
      <c r="I6">
        <v>0.41500244139999998</v>
      </c>
      <c r="J6">
        <v>1.3037475590000001</v>
      </c>
      <c r="L6">
        <f t="shared" si="0"/>
        <v>2.1835895687878559</v>
      </c>
      <c r="M6">
        <f t="shared" si="1"/>
        <v>1.3817973293953925</v>
      </c>
      <c r="N6">
        <f t="shared" si="2"/>
        <v>1.4148187604040405</v>
      </c>
      <c r="O6">
        <f t="shared" si="3"/>
        <v>3.1415419017821713</v>
      </c>
    </row>
    <row r="7" spans="1:15">
      <c r="A7" s="2">
        <v>76472</v>
      </c>
      <c r="C7">
        <v>2.9375</v>
      </c>
      <c r="D7">
        <v>2.1674987790000002</v>
      </c>
      <c r="E7">
        <v>2.3006225589999998</v>
      </c>
      <c r="F7">
        <v>2.7387512209999998</v>
      </c>
      <c r="G7">
        <v>1.373748779</v>
      </c>
      <c r="H7">
        <v>3.046875</v>
      </c>
      <c r="I7">
        <v>1.378125</v>
      </c>
      <c r="J7">
        <v>2.7793762210000001</v>
      </c>
      <c r="L7">
        <f t="shared" si="0"/>
        <v>0.73787192476595753</v>
      </c>
      <c r="M7">
        <f t="shared" si="1"/>
        <v>1.1904391749468193</v>
      </c>
      <c r="N7">
        <f t="shared" si="2"/>
        <v>2.2179273580267909</v>
      </c>
      <c r="O7">
        <f t="shared" si="3"/>
        <v>2.0167809313378684</v>
      </c>
    </row>
    <row r="8" spans="1:15">
      <c r="A8" s="2">
        <v>76472</v>
      </c>
      <c r="C8">
        <v>4.2781250000000002</v>
      </c>
      <c r="D8">
        <v>3.7281249999999999</v>
      </c>
      <c r="E8">
        <v>3.2731262210000001</v>
      </c>
      <c r="F8">
        <v>5.7456298830000003</v>
      </c>
      <c r="G8">
        <v>2.5412475589999999</v>
      </c>
      <c r="H8">
        <v>6.8649963380000001</v>
      </c>
      <c r="I8">
        <v>1.9825012209999999</v>
      </c>
      <c r="J8">
        <v>5.1337463379999999</v>
      </c>
      <c r="L8">
        <f t="shared" si="0"/>
        <v>0.87143900657414164</v>
      </c>
      <c r="M8">
        <f t="shared" si="1"/>
        <v>1.7553951467366893</v>
      </c>
      <c r="N8">
        <f t="shared" si="2"/>
        <v>2.7014276171902858</v>
      </c>
      <c r="O8">
        <f t="shared" si="3"/>
        <v>2.5895299753764944</v>
      </c>
    </row>
    <row r="9" spans="1:15">
      <c r="A9" s="2">
        <v>76472</v>
      </c>
      <c r="C9">
        <v>2.500622559</v>
      </c>
      <c r="D9">
        <v>4.5181213380000003</v>
      </c>
      <c r="E9">
        <v>1.995623779</v>
      </c>
      <c r="F9">
        <v>4.8268737789999996</v>
      </c>
      <c r="G9">
        <v>2.4799987790000002</v>
      </c>
      <c r="H9">
        <v>4.4487487789999998</v>
      </c>
      <c r="I9">
        <v>1.3625</v>
      </c>
      <c r="J9">
        <v>4.2787475590000001</v>
      </c>
      <c r="L9">
        <f t="shared" si="0"/>
        <v>1.8067985997082259</v>
      </c>
      <c r="M9">
        <f t="shared" si="1"/>
        <v>2.4187293365579805</v>
      </c>
      <c r="N9">
        <f t="shared" si="2"/>
        <v>1.7938511972952869</v>
      </c>
      <c r="O9">
        <f t="shared" si="3"/>
        <v>3.1403651809174313</v>
      </c>
    </row>
    <row r="10" spans="1:15">
      <c r="A10" s="2">
        <v>76472</v>
      </c>
      <c r="C10">
        <v>3.1856262210000001</v>
      </c>
      <c r="D10">
        <v>2.1481262210000001</v>
      </c>
      <c r="E10">
        <v>2.765625</v>
      </c>
      <c r="F10">
        <v>2.7418762210000001</v>
      </c>
      <c r="G10">
        <v>2.2693786619999998</v>
      </c>
      <c r="H10">
        <v>2.7099975590000001</v>
      </c>
      <c r="I10">
        <v>1.3650024409999999</v>
      </c>
      <c r="J10">
        <v>4.0025024409999999</v>
      </c>
      <c r="L10">
        <f t="shared" si="0"/>
        <v>0.67431835123634865</v>
      </c>
      <c r="M10">
        <f t="shared" si="1"/>
        <v>0.99141287087005647</v>
      </c>
      <c r="N10">
        <f t="shared" si="2"/>
        <v>1.1941583854550231</v>
      </c>
      <c r="O10">
        <f t="shared" si="3"/>
        <v>2.9322309768675354</v>
      </c>
    </row>
    <row r="11" spans="1:15">
      <c r="A11" s="2">
        <v>43606</v>
      </c>
      <c r="C11">
        <v>6.8818725589999996</v>
      </c>
      <c r="D11">
        <v>11.659997560000001</v>
      </c>
      <c r="E11">
        <v>7.45</v>
      </c>
      <c r="F11">
        <v>9.8849975590000003</v>
      </c>
      <c r="G11">
        <v>3.4281250000000001</v>
      </c>
      <c r="H11">
        <v>10.056875610000001</v>
      </c>
      <c r="I11">
        <v>2.6356262209999999</v>
      </c>
      <c r="J11">
        <v>9.3556213380000006</v>
      </c>
      <c r="L11">
        <f t="shared" si="0"/>
        <v>1.6943059407212138</v>
      </c>
      <c r="M11">
        <f t="shared" si="1"/>
        <v>1.3268453099328859</v>
      </c>
      <c r="N11">
        <f t="shared" si="2"/>
        <v>2.9336373702825891</v>
      </c>
      <c r="O11">
        <f t="shared" si="3"/>
        <v>3.5496768333296989</v>
      </c>
    </row>
    <row r="12" spans="1:15">
      <c r="A12" s="2">
        <v>43606</v>
      </c>
      <c r="C12">
        <v>5.3850036619999999</v>
      </c>
      <c r="D12">
        <v>5.2231262210000002</v>
      </c>
      <c r="E12">
        <v>2.8643798829999998</v>
      </c>
      <c r="F12">
        <v>5.1368774410000002</v>
      </c>
      <c r="G12">
        <v>2.8387512209999999</v>
      </c>
      <c r="H12">
        <v>4.1206237789999998</v>
      </c>
      <c r="I12">
        <v>3.3325012209999998</v>
      </c>
      <c r="J12">
        <v>4.3956237790000001</v>
      </c>
      <c r="L12">
        <f t="shared" si="0"/>
        <v>0.96993921431431707</v>
      </c>
      <c r="M12">
        <f t="shared" si="1"/>
        <v>1.793364585293731</v>
      </c>
      <c r="N12">
        <f t="shared" si="2"/>
        <v>1.4515621335597129</v>
      </c>
      <c r="O12">
        <f t="shared" si="3"/>
        <v>1.3190164046454524</v>
      </c>
    </row>
    <row r="13" spans="1:15">
      <c r="A13" s="2">
        <v>43606</v>
      </c>
      <c r="C13">
        <v>3.952502441</v>
      </c>
      <c r="D13">
        <v>7.7456237789999998</v>
      </c>
      <c r="E13">
        <v>4.4118774409999997</v>
      </c>
      <c r="F13">
        <v>9.5950012210000004</v>
      </c>
      <c r="G13">
        <v>3.9443725590000001</v>
      </c>
      <c r="H13">
        <v>7.9656250000000002</v>
      </c>
      <c r="I13">
        <v>3.0881225589999999</v>
      </c>
      <c r="J13">
        <v>7.9081237790000003</v>
      </c>
      <c r="L13">
        <f t="shared" ref="L13:L14" si="4">D13/C13</f>
        <v>1.9596759001723283</v>
      </c>
      <c r="M13">
        <f t="shared" ref="M13:M14" si="5">F13/E13</f>
        <v>2.174811369833789</v>
      </c>
      <c r="N13">
        <f t="shared" ref="N13:N14" si="6">H13/G13</f>
        <v>2.019491029523715</v>
      </c>
      <c r="O13">
        <f t="shared" ref="O13:O14" si="7">J13/I13</f>
        <v>2.5608192770564195</v>
      </c>
    </row>
    <row r="14" spans="1:15">
      <c r="A14" s="2">
        <v>43606</v>
      </c>
      <c r="C14">
        <v>7.7131286619999999</v>
      </c>
      <c r="D14">
        <v>9.2862487789999992</v>
      </c>
      <c r="E14">
        <v>4.6424987790000003</v>
      </c>
      <c r="F14">
        <v>8.3843750000000004</v>
      </c>
      <c r="G14">
        <v>3.5</v>
      </c>
      <c r="H14">
        <v>6.4124999999999996</v>
      </c>
      <c r="I14">
        <v>4.3924987790000003</v>
      </c>
      <c r="J14">
        <v>7.6268737790000003</v>
      </c>
      <c r="L14">
        <f t="shared" si="4"/>
        <v>1.2039535687703791</v>
      </c>
      <c r="M14">
        <f t="shared" si="5"/>
        <v>1.806004783011705</v>
      </c>
      <c r="N14">
        <f t="shared" si="6"/>
        <v>1.8321428571428571</v>
      </c>
      <c r="O14">
        <f t="shared" si="7"/>
        <v>1.7363405575576143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5"/>
  <sheetViews>
    <sheetView workbookViewId="0">
      <selection activeCell="T14" sqref="T14"/>
    </sheetView>
  </sheetViews>
  <sheetFormatPr baseColWidth="10" defaultColWidth="8.83203125" defaultRowHeight="14" x14ac:dyDescent="0"/>
  <sheetData>
    <row r="2" spans="1:5">
      <c r="A2" s="1" t="s">
        <v>12</v>
      </c>
    </row>
    <row r="3" spans="1:5">
      <c r="A3" t="s">
        <v>8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>
      <c r="A4" t="s">
        <v>9</v>
      </c>
      <c r="B4">
        <f>AVERAGE(WT!L3:L32)</f>
        <v>0.91583067055914447</v>
      </c>
      <c r="C4">
        <f>AVERAGE(WT!M3:M37)</f>
        <v>0.90504146433062327</v>
      </c>
      <c r="D4">
        <f>AVERAGE(WT!N3:N37)</f>
        <v>0.73959405544138146</v>
      </c>
      <c r="E4">
        <f>AVERAGE(WT!O3:O37)</f>
        <v>0.56976040402994965</v>
      </c>
    </row>
    <row r="5" spans="1:5">
      <c r="A5" t="s">
        <v>10</v>
      </c>
      <c r="B5">
        <f>AVERAGE(ME!L3:L36)</f>
        <v>1.0917229930580203</v>
      </c>
      <c r="C5">
        <f>AVERAGE(ME!M3:M36)</f>
        <v>1.1196455584599956</v>
      </c>
      <c r="D5">
        <f>AVERAGE(ME!N3:N36)</f>
        <v>1.0469805135024131</v>
      </c>
      <c r="E5">
        <f>AVERAGE(ME!O3:O36)</f>
        <v>1.0477516740725255</v>
      </c>
    </row>
    <row r="6" spans="1:5">
      <c r="A6" t="s">
        <v>11</v>
      </c>
      <c r="B6">
        <f>AVERAGE(MEFE!L3:L37)</f>
        <v>1.4813212623867147</v>
      </c>
      <c r="C6">
        <f>AVERAGE(MEFE!M3:M37)</f>
        <v>1.6283272208139277</v>
      </c>
      <c r="D6">
        <f>AVERAGE(MEFE!N3:N37)</f>
        <v>1.8296050803300543</v>
      </c>
      <c r="E6">
        <f>AVERAGE(MEFE!O3:O37)</f>
        <v>2.6727440002063947</v>
      </c>
    </row>
    <row r="9" spans="1:5">
      <c r="A9" s="1" t="s">
        <v>13</v>
      </c>
    </row>
    <row r="10" spans="1:5">
      <c r="A10" t="s">
        <v>8</v>
      </c>
      <c r="B10" s="1" t="s">
        <v>1</v>
      </c>
      <c r="C10" s="1" t="s">
        <v>2</v>
      </c>
      <c r="D10" s="1" t="s">
        <v>3</v>
      </c>
      <c r="E10" s="1" t="s">
        <v>4</v>
      </c>
    </row>
    <row r="11" spans="1:5">
      <c r="A11" t="s">
        <v>9</v>
      </c>
      <c r="B11">
        <f>STDEV(WT!L3:L37)</f>
        <v>5.1104979921004857E-2</v>
      </c>
      <c r="C11">
        <f>STDEV(WT!M3:M37)</f>
        <v>0.10912323930435378</v>
      </c>
      <c r="D11">
        <f>STDEV(WT!N3:N37)</f>
        <v>0.15738624588189976</v>
      </c>
      <c r="E11">
        <f>STDEV(WT!O3:O37)</f>
        <v>0.17393298937727303</v>
      </c>
    </row>
    <row r="12" spans="1:5">
      <c r="A12" t="s">
        <v>10</v>
      </c>
      <c r="B12">
        <f>STDEV(ME!L3:L37)</f>
        <v>0.1224655823799185</v>
      </c>
      <c r="C12">
        <f>STDEV(ME!M3:M37)</f>
        <v>0.20626553019072333</v>
      </c>
      <c r="D12">
        <f>STDEV(ME!N3:N37)</f>
        <v>0.32537021982969888</v>
      </c>
      <c r="E12">
        <f>STDEV(ME!O3:O37)</f>
        <v>0.33970287893351481</v>
      </c>
    </row>
    <row r="13" spans="1:5">
      <c r="A13" t="s">
        <v>11</v>
      </c>
      <c r="B13">
        <f>STDEV(MEFE!L3:L37)</f>
        <v>0.69058900512092547</v>
      </c>
      <c r="C13">
        <f>STDEV(MEFE!M3:M37)</f>
        <v>0.4894078334252579</v>
      </c>
      <c r="D13">
        <f>STDEV(MEFE!N3:N37)</f>
        <v>0.60848808598607707</v>
      </c>
      <c r="E13">
        <f>STDEV(MEFE!O3:O37)</f>
        <v>0.99604193772650307</v>
      </c>
    </row>
    <row r="15" spans="1:5">
      <c r="A15" s="1" t="s">
        <v>14</v>
      </c>
    </row>
    <row r="16" spans="1:5">
      <c r="A16" t="s">
        <v>8</v>
      </c>
      <c r="B16" s="1" t="s">
        <v>1</v>
      </c>
      <c r="C16" s="1" t="s">
        <v>2</v>
      </c>
      <c r="D16" s="1" t="s">
        <v>3</v>
      </c>
      <c r="E16" s="1" t="s">
        <v>4</v>
      </c>
    </row>
    <row r="17" spans="1:5">
      <c r="A17" t="s">
        <v>9</v>
      </c>
      <c r="B17">
        <f>COUNT(WT!L3:L37)</f>
        <v>13</v>
      </c>
      <c r="C17">
        <f>COUNT(WT!M3:M37)</f>
        <v>13</v>
      </c>
      <c r="D17">
        <f>COUNT(WT!N3:N37)</f>
        <v>13</v>
      </c>
      <c r="E17">
        <f>COUNT(WT!O3:O37)</f>
        <v>13</v>
      </c>
    </row>
    <row r="18" spans="1:5">
      <c r="A18" t="s">
        <v>10</v>
      </c>
      <c r="B18">
        <f>COUNT(ME!L3:L37)</f>
        <v>14</v>
      </c>
      <c r="C18">
        <f>COUNT(ME!M3:M37)</f>
        <v>14</v>
      </c>
      <c r="D18">
        <f>COUNT(ME!N3:N37)</f>
        <v>14</v>
      </c>
      <c r="E18">
        <f>COUNT(ME!O3:O37)</f>
        <v>14</v>
      </c>
    </row>
    <row r="19" spans="1:5">
      <c r="A19" t="s">
        <v>11</v>
      </c>
      <c r="B19">
        <f>COUNT(MEFE!L3:L37)</f>
        <v>12</v>
      </c>
      <c r="C19">
        <f>COUNT(MEFE!M3:M37)</f>
        <v>12</v>
      </c>
      <c r="D19">
        <f>COUNT(MEFE!N3:N37)</f>
        <v>12</v>
      </c>
      <c r="E19">
        <f>COUNT(MEFE!O3:O37)</f>
        <v>12</v>
      </c>
    </row>
    <row r="21" spans="1:5">
      <c r="A21" s="1" t="s">
        <v>15</v>
      </c>
    </row>
    <row r="22" spans="1:5">
      <c r="A22" t="s">
        <v>8</v>
      </c>
      <c r="B22" s="1" t="s">
        <v>1</v>
      </c>
      <c r="C22" s="1" t="s">
        <v>2</v>
      </c>
      <c r="D22" s="1" t="s">
        <v>3</v>
      </c>
      <c r="E22" s="1" t="s">
        <v>4</v>
      </c>
    </row>
    <row r="23" spans="1:5">
      <c r="A23" t="s">
        <v>9</v>
      </c>
      <c r="B23">
        <f>B11/SQRT(B17)</f>
        <v>1.4173971195133896E-2</v>
      </c>
      <c r="C23">
        <f t="shared" ref="C23:E23" si="0">C11/SQRT(C17)</f>
        <v>3.0265341127428839E-2</v>
      </c>
      <c r="D23">
        <f t="shared" si="0"/>
        <v>4.3651090736920979E-2</v>
      </c>
      <c r="E23">
        <f t="shared" si="0"/>
        <v>4.8240331668807021E-2</v>
      </c>
    </row>
    <row r="24" spans="1:5">
      <c r="A24" t="s">
        <v>10</v>
      </c>
      <c r="B24">
        <f>B12/SQRT(B18)</f>
        <v>3.273030363838534E-2</v>
      </c>
      <c r="C24">
        <f t="shared" ref="C24:E24" si="1">C12/SQRT(C18)</f>
        <v>5.5126781762497384E-2</v>
      </c>
      <c r="D24">
        <f t="shared" si="1"/>
        <v>8.6958849033003854E-2</v>
      </c>
      <c r="E24">
        <f t="shared" si="1"/>
        <v>9.078941330499711E-2</v>
      </c>
    </row>
    <row r="25" spans="1:5">
      <c r="A25" t="s">
        <v>11</v>
      </c>
      <c r="B25">
        <f>B13/SQRT(B19)</f>
        <v>0.1993558740029811</v>
      </c>
      <c r="C25">
        <f t="shared" ref="C25:E25" si="2">C13/SQRT(C19)</f>
        <v>0.1412798721857921</v>
      </c>
      <c r="D25">
        <f t="shared" si="2"/>
        <v>0.17565538012137089</v>
      </c>
      <c r="E25">
        <f t="shared" si="2"/>
        <v>0.28753254043527654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C25" sqref="C25"/>
    </sheetView>
  </sheetViews>
  <sheetFormatPr baseColWidth="10" defaultRowHeight="14" x14ac:dyDescent="0"/>
  <cols>
    <col min="1" max="1" width="41.1640625" customWidth="1"/>
  </cols>
  <sheetData>
    <row r="1" spans="1:9">
      <c r="A1" t="s">
        <v>46</v>
      </c>
    </row>
    <row r="3" spans="1:9" ht="15">
      <c r="A3" s="4" t="s">
        <v>16</v>
      </c>
      <c r="B3" s="3">
        <v>1</v>
      </c>
      <c r="C3" s="3"/>
      <c r="D3" s="3"/>
      <c r="E3" s="3"/>
      <c r="F3" s="3"/>
      <c r="G3" s="3"/>
      <c r="H3" s="3"/>
      <c r="I3" s="3"/>
    </row>
    <row r="4" spans="1:9" ht="15">
      <c r="A4" s="4" t="s">
        <v>17</v>
      </c>
      <c r="B4" s="3">
        <v>3</v>
      </c>
      <c r="C4" s="3"/>
      <c r="D4" s="3"/>
      <c r="E4" s="3"/>
      <c r="F4" s="3"/>
      <c r="G4" s="3"/>
      <c r="H4" s="3"/>
      <c r="I4" s="3"/>
    </row>
    <row r="5" spans="1:9" ht="15">
      <c r="A5" s="4" t="s">
        <v>18</v>
      </c>
      <c r="B5" s="3">
        <v>0.05</v>
      </c>
      <c r="C5" s="3"/>
      <c r="D5" s="3"/>
      <c r="E5" s="3"/>
      <c r="F5" s="3"/>
      <c r="G5" s="3"/>
      <c r="H5" s="3"/>
      <c r="I5" s="3"/>
    </row>
    <row r="6" spans="1:9" ht="15">
      <c r="A6" s="4"/>
      <c r="B6" s="3"/>
      <c r="C6" s="3"/>
      <c r="D6" s="3"/>
      <c r="E6" s="3"/>
      <c r="F6" s="3"/>
      <c r="G6" s="3"/>
      <c r="H6" s="3"/>
      <c r="I6" s="3"/>
    </row>
    <row r="7" spans="1:9" ht="15">
      <c r="A7" s="4" t="s">
        <v>19</v>
      </c>
      <c r="B7" s="3" t="s">
        <v>20</v>
      </c>
      <c r="C7" s="3" t="s">
        <v>21</v>
      </c>
      <c r="D7" s="3" t="s">
        <v>22</v>
      </c>
      <c r="E7" s="3" t="s">
        <v>23</v>
      </c>
      <c r="F7" s="3" t="s">
        <v>24</v>
      </c>
      <c r="G7" s="3"/>
      <c r="H7" s="3"/>
      <c r="I7" s="3"/>
    </row>
    <row r="8" spans="1:9" ht="15">
      <c r="A8" s="4" t="s">
        <v>25</v>
      </c>
      <c r="B8" s="3">
        <v>-6.164E-2</v>
      </c>
      <c r="C8" s="3" t="s">
        <v>26</v>
      </c>
      <c r="D8" s="3" t="s">
        <v>27</v>
      </c>
      <c r="E8" s="3" t="s">
        <v>28</v>
      </c>
      <c r="F8" s="3">
        <v>0.87019999999999997</v>
      </c>
      <c r="G8" s="3" t="s">
        <v>29</v>
      </c>
      <c r="H8" s="3"/>
      <c r="I8" s="3"/>
    </row>
    <row r="9" spans="1:9" ht="15">
      <c r="A9" s="4" t="s">
        <v>30</v>
      </c>
      <c r="B9" s="3">
        <v>-0.8054</v>
      </c>
      <c r="C9" s="3" t="s">
        <v>31</v>
      </c>
      <c r="D9" s="3" t="s">
        <v>32</v>
      </c>
      <c r="E9" s="3" t="s">
        <v>33</v>
      </c>
      <c r="F9" s="3">
        <v>2.7000000000000001E-3</v>
      </c>
      <c r="G9" s="3" t="s">
        <v>34</v>
      </c>
      <c r="H9" s="3"/>
      <c r="I9" s="3"/>
    </row>
    <row r="10" spans="1:9" ht="15">
      <c r="A10" s="4" t="s">
        <v>35</v>
      </c>
      <c r="B10" s="3">
        <v>-0.74370000000000003</v>
      </c>
      <c r="C10" s="3" t="s">
        <v>36</v>
      </c>
      <c r="D10" s="3" t="s">
        <v>32</v>
      </c>
      <c r="E10" s="3" t="s">
        <v>33</v>
      </c>
      <c r="F10" s="3">
        <v>6.0000000000000001E-3</v>
      </c>
      <c r="G10" s="3" t="s">
        <v>37</v>
      </c>
      <c r="H10" s="3"/>
      <c r="I10" s="3"/>
    </row>
    <row r="11" spans="1:9" ht="15">
      <c r="A11" s="4"/>
      <c r="B11" s="3"/>
      <c r="C11" s="3"/>
      <c r="D11" s="3"/>
      <c r="E11" s="3"/>
      <c r="F11" s="3"/>
      <c r="G11" s="3"/>
      <c r="H11" s="3"/>
      <c r="I11" s="3"/>
    </row>
    <row r="12" spans="1:9" ht="15">
      <c r="A12" s="4" t="s">
        <v>38</v>
      </c>
      <c r="B12" s="3" t="s">
        <v>39</v>
      </c>
      <c r="C12" s="3" t="s">
        <v>40</v>
      </c>
      <c r="D12" s="3" t="s">
        <v>20</v>
      </c>
      <c r="E12" s="3" t="s">
        <v>41</v>
      </c>
      <c r="F12" s="3" t="s">
        <v>42</v>
      </c>
      <c r="G12" s="3" t="s">
        <v>43</v>
      </c>
      <c r="H12" s="3" t="s">
        <v>44</v>
      </c>
      <c r="I12" s="3" t="s">
        <v>45</v>
      </c>
    </row>
    <row r="13" spans="1:9" ht="15">
      <c r="A13" s="4" t="s">
        <v>25</v>
      </c>
      <c r="B13" s="3">
        <v>0.58089999999999997</v>
      </c>
      <c r="C13" s="3">
        <v>0.64259999999999995</v>
      </c>
      <c r="D13" s="3">
        <v>-6.164E-2</v>
      </c>
      <c r="E13" s="3">
        <v>9.0370000000000006E-2</v>
      </c>
      <c r="F13" s="3">
        <v>12</v>
      </c>
      <c r="G13" s="3">
        <v>14</v>
      </c>
      <c r="H13" s="3">
        <v>0.68210000000000004</v>
      </c>
      <c r="I13" s="3">
        <v>14.84</v>
      </c>
    </row>
    <row r="14" spans="1:9" ht="15">
      <c r="A14" s="4" t="s">
        <v>30</v>
      </c>
      <c r="B14" s="3">
        <v>0.58089999999999997</v>
      </c>
      <c r="C14" s="3">
        <v>1.3859999999999999</v>
      </c>
      <c r="D14" s="3">
        <v>-0.8054</v>
      </c>
      <c r="E14" s="3">
        <v>0.19239999999999999</v>
      </c>
      <c r="F14" s="3">
        <v>12</v>
      </c>
      <c r="G14" s="3">
        <v>15</v>
      </c>
      <c r="H14" s="3">
        <v>4.1870000000000003</v>
      </c>
      <c r="I14" s="3">
        <v>14.42</v>
      </c>
    </row>
    <row r="15" spans="1:9" ht="15">
      <c r="A15" s="4" t="s">
        <v>35</v>
      </c>
      <c r="B15" s="3">
        <v>0.64259999999999995</v>
      </c>
      <c r="C15" s="3">
        <v>1.3859999999999999</v>
      </c>
      <c r="D15" s="3">
        <v>-0.74370000000000003</v>
      </c>
      <c r="E15" s="3">
        <v>0.2099</v>
      </c>
      <c r="F15" s="3">
        <v>14</v>
      </c>
      <c r="G15" s="3">
        <v>15</v>
      </c>
      <c r="H15" s="3">
        <v>3.5430000000000001</v>
      </c>
      <c r="I15" s="3">
        <v>19.54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WT</vt:lpstr>
      <vt:lpstr>ME</vt:lpstr>
      <vt:lpstr>MEFE</vt:lpstr>
      <vt:lpstr>Stats &amp; Analysis</vt:lpstr>
      <vt:lpstr>Full Stats from Prism</vt:lpstr>
    </vt:vector>
  </TitlesOfParts>
  <Company>CVMBS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Bowers,Matt</dc:creator>
  <cp:lastModifiedBy>Matthew Bowers</cp:lastModifiedBy>
  <dcterms:created xsi:type="dcterms:W3CDTF">2019-05-17T18:01:45Z</dcterms:created>
  <dcterms:modified xsi:type="dcterms:W3CDTF">2020-01-08T23:28:49Z</dcterms:modified>
</cp:coreProperties>
</file>