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autoCompressPictures="0"/>
  <bookViews>
    <workbookView xWindow="0" yWindow="0" windowWidth="28800" windowHeight="17460"/>
  </bookViews>
  <sheets>
    <sheet name="Me, MEFE, WT" sheetId="1" r:id="rId1"/>
    <sheet name="Full Stats from Prism" sheetId="3" r:id="rId2"/>
  </sheets>
  <definedNames>
    <definedName name="solver_eng" localSheetId="0" hidden="1">1</definedName>
    <definedName name="solver_lin" localSheetId="0" hidden="1">2</definedName>
    <definedName name="solver_neg" localSheetId="0" hidden="1">1</definedName>
    <definedName name="solver_num" localSheetId="0" hidden="1">0</definedName>
    <definedName name="solver_opt" localSheetId="0" hidden="1">'Me, MEFE, WT'!$O$28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0" i="1" l="1"/>
  <c r="K30" i="1"/>
  <c r="J30" i="1"/>
  <c r="L8" i="1"/>
  <c r="K8" i="1"/>
  <c r="J8" i="1"/>
  <c r="F55" i="1"/>
  <c r="F54" i="1"/>
  <c r="F53" i="1"/>
  <c r="F52" i="1"/>
  <c r="F51" i="1"/>
  <c r="F50" i="1"/>
  <c r="L29" i="1"/>
  <c r="L28" i="1"/>
  <c r="K28" i="1"/>
  <c r="K29" i="1"/>
  <c r="J29" i="1"/>
  <c r="J28" i="1"/>
  <c r="M30" i="1"/>
  <c r="M29" i="1"/>
  <c r="M28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L7" i="1"/>
  <c r="J7" i="1"/>
  <c r="M7" i="1"/>
  <c r="F38" i="1"/>
  <c r="F39" i="1"/>
  <c r="F40" i="1"/>
  <c r="F41" i="1"/>
  <c r="F42" i="1"/>
  <c r="F43" i="1"/>
  <c r="F44" i="1"/>
  <c r="F45" i="1"/>
  <c r="F46" i="1"/>
  <c r="F47" i="1"/>
  <c r="F48" i="1"/>
  <c r="F49" i="1"/>
  <c r="M8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L6" i="1"/>
  <c r="J6" i="1"/>
  <c r="M6" i="1"/>
  <c r="K7" i="1"/>
  <c r="K6" i="1"/>
</calcChain>
</file>

<file path=xl/sharedStrings.xml><?xml version="1.0" encoding="utf-8"?>
<sst xmlns="http://schemas.openxmlformats.org/spreadsheetml/2006/main" count="199" uniqueCount="95">
  <si>
    <t>Genotyoe</t>
  </si>
  <si>
    <t>Spikes in 1 min</t>
  </si>
  <si>
    <t>CSstopWT</t>
  </si>
  <si>
    <t>M222E</t>
  </si>
  <si>
    <t>MEFE</t>
  </si>
  <si>
    <t>Averages</t>
  </si>
  <si>
    <t>StDev</t>
  </si>
  <si>
    <t>SEM</t>
  </si>
  <si>
    <t>Freq (Hz)</t>
  </si>
  <si>
    <t>N</t>
  </si>
  <si>
    <t xml:space="preserve">Average amplitude for 100 minis </t>
  </si>
  <si>
    <t>WT</t>
  </si>
  <si>
    <t>ME</t>
  </si>
  <si>
    <t>Frequency</t>
  </si>
  <si>
    <t>Amplitude</t>
  </si>
  <si>
    <t>A-ME</t>
  </si>
  <si>
    <t>A-MEFE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</si>
  <si>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</t>
    </r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</si>
  <si>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</t>
    </r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</si>
  <si>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</si>
  <si>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</si>
  <si>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</si>
  <si>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</si>
  <si>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</si>
  <si>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</si>
  <si>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</si>
  <si>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</si>
  <si>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</si>
  <si>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 of Mean</t>
  </si>
  <si>
    <t>Lower 95% CI</t>
  </si>
  <si>
    <t>Upper 95% CI</t>
  </si>
  <si>
    <t>Mean ranks</t>
  </si>
  <si>
    <t>Mini Amplitude</t>
  </si>
  <si>
    <t>Kruskal-Wallis Test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</si>
  <si>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</si>
  <si>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</si>
  <si>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</si>
  <si>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</si>
  <si>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</si>
  <si>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</si>
  <si>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</si>
  <si>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</si>
  <si>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</si>
  <si>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</si>
  <si>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</si>
  <si>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</si>
  <si>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</si>
  <si>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</si>
  <si>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Multiple Comparisons</t>
  </si>
  <si>
    <t>Number of families</t>
  </si>
  <si>
    <t>Number of comparisons per family</t>
  </si>
  <si>
    <t>Alpha</t>
  </si>
  <si>
    <t>Dunn's multiple comparisons test</t>
  </si>
  <si>
    <t>Mean rank diff.</t>
  </si>
  <si>
    <t>Significant?</t>
  </si>
  <si>
    <t>Summary</t>
  </si>
  <si>
    <t>Adjusted P Value</t>
  </si>
  <si>
    <t>A-?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</si>
  <si>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</t>
    </r>
    <r>
      <rPr>
        <sz val="12"/>
        <rFont val="Arial"/>
      </rPr>
      <t>]</t>
    </r>
  </si>
  <si>
    <t>No</t>
  </si>
  <si>
    <t>ns</t>
  </si>
  <si>
    <t>&gt;0.9999</t>
  </si>
  <si>
    <t>B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</si>
  <si>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WT</t>
    </r>
    <r>
      <rPr>
        <sz val="12"/>
        <rFont val="Arial"/>
      </rPr>
      <t>] vs. 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</si>
  <si>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C</t>
  </si>
  <si>
    <t>Test details</t>
  </si>
  <si>
    <t>Mean rank 1</t>
  </si>
  <si>
    <t>Mean rank 2</t>
  </si>
  <si>
    <t>n1</t>
  </si>
  <si>
    <t>n2</t>
  </si>
  <si>
    <t>Z</t>
  </si>
  <si>
    <t>Descriptive Stats</t>
  </si>
  <si>
    <t>Mini Frequency</t>
  </si>
  <si>
    <t>Data sets analyzed</t>
  </si>
  <si>
    <t>A-C</t>
  </si>
  <si>
    <t>ANOVA summary</t>
  </si>
  <si>
    <t>F</t>
  </si>
  <si>
    <t>Significant diff. among means (P &lt; 0.05)?</t>
  </si>
  <si>
    <t>R square</t>
  </si>
  <si>
    <t>Brown-Forsythe test</t>
  </si>
  <si>
    <t>F (DFn, DFd)</t>
  </si>
  <si>
    <t>1.862 (2, 51)</t>
  </si>
  <si>
    <t>Are SDs significantly different (P &lt; 0.05)?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</si>
  <si>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</si>
  <si>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</si>
  <si>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</si>
  <si>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</si>
  <si>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</si>
  <si>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</si>
  <si>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</si>
  <si>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(2, 51) = 0.1274</t>
  </si>
  <si>
    <t>P=0.8806</t>
  </si>
  <si>
    <t>Residual (within columns)</t>
  </si>
  <si>
    <t>Total</t>
  </si>
  <si>
    <t>Ordinary One-Way 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</si>
</sst>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#####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Arial"/>
    </font>
    <font>
      <i/>
      <sz val="12"/>
      <name val="Arial"/>
    </font>
    <font>
      <i/>
      <vertAlign val="superscript"/>
      <sz val="12"/>
      <name val="Arial"/>
    </font>
    <font>
      <b/>
      <sz val="12"/>
      <name val="Arial"/>
    </font>
    <font>
      <b/>
      <sz val="11"/>
      <color theme="1"/>
      <name val="Calibri"/>
      <scheme val="minor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164" fontId="0" fillId="0" borderId="0" xfId="0" applyNumberFormat="1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/>
  </cellXfs>
  <cellStyles count="1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Mini Frequency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'Me, MEFE, WT'!$M$6:$M$8</c:f>
                <c:numCache>
                  <c:formatCode>General</c:formatCode>
                  <c:ptCount val="3"/>
                  <c:pt idx="0">
                    <c:v>0.446119222978691</c:v>
                  </c:pt>
                  <c:pt idx="1">
                    <c:v>0.334200430644369</c:v>
                  </c:pt>
                  <c:pt idx="2">
                    <c:v>0.313636821109314</c:v>
                  </c:pt>
                </c:numCache>
              </c:numRef>
            </c:plus>
            <c:minus>
              <c:numRef>
                <c:f>'Me, MEFE, WT'!$M$6:$M$8</c:f>
                <c:numCache>
                  <c:formatCode>General</c:formatCode>
                  <c:ptCount val="3"/>
                  <c:pt idx="0">
                    <c:v>0.446119222978691</c:v>
                  </c:pt>
                  <c:pt idx="1">
                    <c:v>0.334200430644369</c:v>
                  </c:pt>
                  <c:pt idx="2">
                    <c:v>0.313636821109314</c:v>
                  </c:pt>
                </c:numCache>
              </c:numRef>
            </c:minus>
          </c:errBars>
          <c:cat>
            <c:strRef>
              <c:f>'Me, MEFE, WT'!$I$6:$I$8</c:f>
              <c:strCache>
                <c:ptCount val="3"/>
                <c:pt idx="0">
                  <c:v>WT</c:v>
                </c:pt>
                <c:pt idx="1">
                  <c:v>A-ME</c:v>
                </c:pt>
                <c:pt idx="2">
                  <c:v>A-MEFE</c:v>
                </c:pt>
              </c:strCache>
            </c:strRef>
          </c:cat>
          <c:val>
            <c:numRef>
              <c:f>'Me, MEFE, WT'!$K$6:$K$8</c:f>
              <c:numCache>
                <c:formatCode>General</c:formatCode>
                <c:ptCount val="3"/>
                <c:pt idx="0">
                  <c:v>3.911666666666666</c:v>
                </c:pt>
                <c:pt idx="1">
                  <c:v>3.671875</c:v>
                </c:pt>
                <c:pt idx="2">
                  <c:v>3.930555555555555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7627048"/>
        <c:axId val="2143496984"/>
      </c:barChart>
      <c:catAx>
        <c:axId val="2127627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Genotype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496984"/>
        <c:crosses val="autoZero"/>
        <c:auto val="1"/>
        <c:lblAlgn val="ctr"/>
        <c:lblOffset val="100"/>
        <c:noMultiLvlLbl val="0"/>
      </c:catAx>
      <c:valAx>
        <c:axId val="2143496984"/>
        <c:scaling>
          <c:orientation val="minMax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Frequency (Hz)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7627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Mini Amplitude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'Me, MEFE, WT'!$M$28:$M$30</c:f>
                <c:numCache>
                  <c:formatCode>General</c:formatCode>
                  <c:ptCount val="3"/>
                  <c:pt idx="0">
                    <c:v>0.0584148728920985</c:v>
                  </c:pt>
                  <c:pt idx="1">
                    <c:v>0.081934328158955</c:v>
                  </c:pt>
                  <c:pt idx="2">
                    <c:v>0.0463738701939216</c:v>
                  </c:pt>
                </c:numCache>
              </c:numRef>
            </c:plus>
            <c:minus>
              <c:numRef>
                <c:f>'Me, MEFE, WT'!$M$28:$M$30</c:f>
                <c:numCache>
                  <c:formatCode>General</c:formatCode>
                  <c:ptCount val="3"/>
                  <c:pt idx="0">
                    <c:v>0.0584148728920985</c:v>
                  </c:pt>
                  <c:pt idx="1">
                    <c:v>0.081934328158955</c:v>
                  </c:pt>
                  <c:pt idx="2">
                    <c:v>0.0463738701939216</c:v>
                  </c:pt>
                </c:numCache>
              </c:numRef>
            </c:minus>
          </c:errBars>
          <c:cat>
            <c:strRef>
              <c:f>'Me, MEFE, WT'!$I$28:$I$30</c:f>
              <c:strCache>
                <c:ptCount val="3"/>
                <c:pt idx="0">
                  <c:v>WT</c:v>
                </c:pt>
                <c:pt idx="1">
                  <c:v>A-ME</c:v>
                </c:pt>
                <c:pt idx="2">
                  <c:v>A-MEFE</c:v>
                </c:pt>
              </c:strCache>
            </c:strRef>
          </c:cat>
          <c:val>
            <c:numRef>
              <c:f>'Me, MEFE, WT'!$K$28:$K$30</c:f>
              <c:numCache>
                <c:formatCode>General</c:formatCode>
                <c:ptCount val="3"/>
                <c:pt idx="0">
                  <c:v>1.09945</c:v>
                </c:pt>
                <c:pt idx="1">
                  <c:v>1.2015625</c:v>
                </c:pt>
                <c:pt idx="2">
                  <c:v>0.913722222222222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7103528"/>
        <c:axId val="2137108952"/>
      </c:barChart>
      <c:catAx>
        <c:axId val="2137103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Genotype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108952"/>
        <c:crosses val="autoZero"/>
        <c:auto val="1"/>
        <c:lblAlgn val="ctr"/>
        <c:lblOffset val="100"/>
        <c:noMultiLvlLbl val="0"/>
      </c:catAx>
      <c:valAx>
        <c:axId val="2137108952"/>
        <c:scaling>
          <c:orientation val="minMax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Amplitude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103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8</xdr:row>
      <xdr:rowOff>107950</xdr:rowOff>
    </xdr:from>
    <xdr:to>
      <xdr:col>14</xdr:col>
      <xdr:colOff>165100</xdr:colOff>
      <xdr:row>24</xdr:row>
      <xdr:rowOff>6350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342900</xdr:colOff>
      <xdr:row>31</xdr:row>
      <xdr:rowOff>88900</xdr:rowOff>
    </xdr:from>
    <xdr:to>
      <xdr:col>14</xdr:col>
      <xdr:colOff>203200</xdr:colOff>
      <xdr:row>46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X55"/>
  <sheetViews>
    <sheetView tabSelected="1" workbookViewId="0">
      <selection activeCell="S40" sqref="S40"/>
    </sheetView>
  </sheetViews>
  <sheetFormatPr baseColWidth="10" defaultColWidth="8.83203125" defaultRowHeight="14" x14ac:dyDescent="0"/>
  <sheetData>
    <row r="1" spans="3:24">
      <c r="C1" t="s">
        <v>0</v>
      </c>
      <c r="E1" t="s">
        <v>1</v>
      </c>
      <c r="F1" t="s">
        <v>8</v>
      </c>
      <c r="G1" t="s">
        <v>10</v>
      </c>
      <c r="S1" t="s">
        <v>14</v>
      </c>
      <c r="W1" t="s">
        <v>13</v>
      </c>
    </row>
    <row r="2" spans="3:24">
      <c r="C2" t="s">
        <v>2</v>
      </c>
      <c r="E2">
        <v>301</v>
      </c>
      <c r="F2">
        <f>E2/60</f>
        <v>5.0166666666666666</v>
      </c>
      <c r="G2">
        <v>1.1240000000000001</v>
      </c>
      <c r="R2" t="s">
        <v>11</v>
      </c>
      <c r="S2" t="s">
        <v>12</v>
      </c>
      <c r="T2" t="s">
        <v>4</v>
      </c>
      <c r="V2" t="s">
        <v>11</v>
      </c>
      <c r="W2" t="s">
        <v>12</v>
      </c>
      <c r="X2" t="s">
        <v>4</v>
      </c>
    </row>
    <row r="3" spans="3:24">
      <c r="C3" t="s">
        <v>2</v>
      </c>
      <c r="E3">
        <v>171</v>
      </c>
      <c r="F3">
        <f t="shared" ref="F3:F49" si="0">E3/60</f>
        <v>2.85</v>
      </c>
      <c r="G3">
        <v>1.054</v>
      </c>
      <c r="R3">
        <v>1.1240000000000001</v>
      </c>
      <c r="S3">
        <v>1.06</v>
      </c>
      <c r="T3">
        <v>0.90100000000000002</v>
      </c>
      <c r="V3">
        <v>5.0166666666666666</v>
      </c>
      <c r="W3">
        <v>2.6333333333333333</v>
      </c>
      <c r="X3">
        <v>2.0333333333333332</v>
      </c>
    </row>
    <row r="4" spans="3:24">
      <c r="C4" t="s">
        <v>2</v>
      </c>
      <c r="E4">
        <v>206</v>
      </c>
      <c r="F4">
        <f t="shared" si="0"/>
        <v>3.4333333333333331</v>
      </c>
      <c r="G4">
        <v>1.335</v>
      </c>
      <c r="R4">
        <v>1.054</v>
      </c>
      <c r="S4">
        <v>0.86</v>
      </c>
      <c r="T4">
        <v>0.73599999999999999</v>
      </c>
      <c r="V4">
        <v>2.85</v>
      </c>
      <c r="W4">
        <v>2.5499999999999998</v>
      </c>
      <c r="X4">
        <v>3.8833333333333333</v>
      </c>
    </row>
    <row r="5" spans="3:24">
      <c r="C5" t="s">
        <v>2</v>
      </c>
      <c r="E5">
        <v>112</v>
      </c>
      <c r="F5">
        <f t="shared" si="0"/>
        <v>1.8666666666666667</v>
      </c>
      <c r="G5">
        <v>0.94699999999999995</v>
      </c>
      <c r="J5" t="s">
        <v>9</v>
      </c>
      <c r="K5" t="s">
        <v>5</v>
      </c>
      <c r="L5" t="s">
        <v>6</v>
      </c>
      <c r="M5" t="s">
        <v>7</v>
      </c>
      <c r="R5">
        <v>1.335</v>
      </c>
      <c r="S5">
        <v>1.0900000000000001</v>
      </c>
      <c r="T5">
        <v>0.92300000000000004</v>
      </c>
      <c r="V5">
        <v>3.4333333333333331</v>
      </c>
      <c r="W5">
        <v>5.4666666666666668</v>
      </c>
      <c r="X5">
        <v>2.8</v>
      </c>
    </row>
    <row r="6" spans="3:24">
      <c r="C6" t="s">
        <v>2</v>
      </c>
      <c r="E6">
        <v>90</v>
      </c>
      <c r="F6">
        <f t="shared" si="0"/>
        <v>1.5</v>
      </c>
      <c r="G6">
        <v>1.075</v>
      </c>
      <c r="I6" t="s">
        <v>11</v>
      </c>
      <c r="J6">
        <f>COUNT(E2:E21)</f>
        <v>20</v>
      </c>
      <c r="K6">
        <f>AVERAGE(F2:F21)</f>
        <v>3.9116666666666662</v>
      </c>
      <c r="L6">
        <f>_xlfn.STDEV.P(F2:F21)</f>
        <v>1.9951058172994807</v>
      </c>
      <c r="M6">
        <f>L6/SQRT(J6)</f>
        <v>0.44611922297869144</v>
      </c>
      <c r="R6">
        <v>0.94699999999999995</v>
      </c>
      <c r="S6">
        <v>1.99</v>
      </c>
      <c r="T6">
        <v>0.73799999999999999</v>
      </c>
      <c r="V6">
        <v>1.8666666666666667</v>
      </c>
      <c r="W6">
        <v>3.2833333333333332</v>
      </c>
      <c r="X6">
        <v>3.0166666666666666</v>
      </c>
    </row>
    <row r="7" spans="3:24">
      <c r="C7" t="s">
        <v>2</v>
      </c>
      <c r="E7">
        <v>371</v>
      </c>
      <c r="F7">
        <f t="shared" si="0"/>
        <v>6.1833333333333336</v>
      </c>
      <c r="G7">
        <v>1.379</v>
      </c>
      <c r="I7" t="s">
        <v>15</v>
      </c>
      <c r="J7">
        <f>COUNT(E22:E37)</f>
        <v>16</v>
      </c>
      <c r="K7">
        <f>AVERAGE(F22:F37)</f>
        <v>3.671875</v>
      </c>
      <c r="L7">
        <f>_xlfn.STDEV.P(F22:F37)</f>
        <v>1.3368017225774766</v>
      </c>
      <c r="M7">
        <f>L7/SQRT(J7)</f>
        <v>0.33420043064436916</v>
      </c>
      <c r="R7">
        <v>1.075</v>
      </c>
      <c r="S7">
        <v>0.93300000000000005</v>
      </c>
      <c r="T7">
        <v>0.80400000000000005</v>
      </c>
      <c r="V7">
        <v>1.5</v>
      </c>
      <c r="W7">
        <v>3.45</v>
      </c>
      <c r="X7">
        <v>2.2666666666666666</v>
      </c>
    </row>
    <row r="8" spans="3:24">
      <c r="C8" t="s">
        <v>2</v>
      </c>
      <c r="E8">
        <v>278</v>
      </c>
      <c r="F8">
        <f t="shared" si="0"/>
        <v>4.6333333333333337</v>
      </c>
      <c r="G8">
        <v>0.96399999999999997</v>
      </c>
      <c r="I8" t="s">
        <v>16</v>
      </c>
      <c r="J8">
        <f>COUNT(F38:F55)</f>
        <v>18</v>
      </c>
      <c r="K8">
        <f>AVERAGE(F38:F55)</f>
        <v>3.9305555555555549</v>
      </c>
      <c r="L8">
        <f>_xlfn.STDEV.P(F38:F55)</f>
        <v>1.3306483382171295</v>
      </c>
      <c r="M8">
        <f>L8/SQRT(J8)</f>
        <v>0.31363682110931429</v>
      </c>
      <c r="R8">
        <v>1.379</v>
      </c>
      <c r="S8">
        <v>0.81299999999999994</v>
      </c>
      <c r="T8">
        <v>1.157</v>
      </c>
      <c r="V8">
        <v>6.1833333333333336</v>
      </c>
      <c r="W8">
        <v>2.0666666666666669</v>
      </c>
      <c r="X8">
        <v>5.9333333333333336</v>
      </c>
    </row>
    <row r="9" spans="3:24">
      <c r="C9" t="s">
        <v>2</v>
      </c>
      <c r="E9">
        <v>233</v>
      </c>
      <c r="F9">
        <f t="shared" si="0"/>
        <v>3.8833333333333333</v>
      </c>
      <c r="G9">
        <v>0.97699999999999998</v>
      </c>
      <c r="R9">
        <v>0.96399999999999997</v>
      </c>
      <c r="S9">
        <v>1.8839999999999999</v>
      </c>
      <c r="T9">
        <v>0.68</v>
      </c>
      <c r="V9">
        <v>4.6333333333333337</v>
      </c>
      <c r="W9">
        <v>3.85</v>
      </c>
      <c r="X9">
        <v>4.4333333333333336</v>
      </c>
    </row>
    <row r="10" spans="3:24">
      <c r="C10" t="s">
        <v>2</v>
      </c>
      <c r="E10">
        <v>78</v>
      </c>
      <c r="F10">
        <f t="shared" si="0"/>
        <v>1.3</v>
      </c>
      <c r="G10">
        <v>0.622</v>
      </c>
      <c r="R10">
        <v>0.97699999999999998</v>
      </c>
      <c r="S10">
        <v>1.3380000000000001</v>
      </c>
      <c r="T10">
        <v>0.82899999999999996</v>
      </c>
      <c r="V10">
        <v>3.8833333333333333</v>
      </c>
      <c r="W10">
        <v>3.3166666666666669</v>
      </c>
      <c r="X10">
        <v>2.9166666666666665</v>
      </c>
    </row>
    <row r="11" spans="3:24">
      <c r="C11" t="s">
        <v>2</v>
      </c>
      <c r="E11">
        <v>232</v>
      </c>
      <c r="F11">
        <f t="shared" si="0"/>
        <v>3.8666666666666667</v>
      </c>
      <c r="G11">
        <v>1.5149999999999999</v>
      </c>
      <c r="R11">
        <v>0.622</v>
      </c>
      <c r="S11">
        <v>0.97199999999999998</v>
      </c>
      <c r="T11">
        <v>0.63100000000000001</v>
      </c>
      <c r="V11">
        <v>1.3</v>
      </c>
      <c r="W11">
        <v>5.666666666666667</v>
      </c>
      <c r="X11">
        <v>2.5833333333333335</v>
      </c>
    </row>
    <row r="12" spans="3:24">
      <c r="C12" t="s">
        <v>2</v>
      </c>
      <c r="E12">
        <v>167</v>
      </c>
      <c r="F12">
        <f t="shared" si="0"/>
        <v>2.7833333333333332</v>
      </c>
      <c r="G12">
        <v>1.325</v>
      </c>
      <c r="R12">
        <v>1.5149999999999999</v>
      </c>
      <c r="S12">
        <v>1.2849999999999999</v>
      </c>
      <c r="T12">
        <v>1.159</v>
      </c>
      <c r="V12">
        <v>3.8666666666666667</v>
      </c>
      <c r="W12">
        <v>3.5833333333333335</v>
      </c>
      <c r="X12">
        <v>4</v>
      </c>
    </row>
    <row r="13" spans="3:24">
      <c r="C13" t="s">
        <v>2</v>
      </c>
      <c r="E13">
        <v>145</v>
      </c>
      <c r="F13">
        <f t="shared" si="0"/>
        <v>2.4166666666666665</v>
      </c>
      <c r="G13">
        <v>1.111</v>
      </c>
      <c r="R13">
        <v>1.325</v>
      </c>
      <c r="S13">
        <v>1.2589999999999999</v>
      </c>
      <c r="T13">
        <v>1.091</v>
      </c>
      <c r="V13">
        <v>2.7833333333333332</v>
      </c>
      <c r="W13">
        <v>2.3833333333333333</v>
      </c>
      <c r="X13">
        <v>2.8</v>
      </c>
    </row>
    <row r="14" spans="3:24">
      <c r="C14" t="s">
        <v>2</v>
      </c>
      <c r="E14">
        <v>399</v>
      </c>
      <c r="F14">
        <f t="shared" si="0"/>
        <v>6.65</v>
      </c>
      <c r="G14">
        <v>1.282</v>
      </c>
      <c r="P14" s="7"/>
      <c r="Q14" s="8"/>
      <c r="R14">
        <v>1.111</v>
      </c>
      <c r="S14">
        <v>1.0349999999999999</v>
      </c>
      <c r="T14">
        <v>0.82699999999999996</v>
      </c>
      <c r="V14">
        <v>2.4166666666666665</v>
      </c>
      <c r="W14">
        <v>1.3166666666666667</v>
      </c>
      <c r="X14">
        <v>2.95</v>
      </c>
    </row>
    <row r="15" spans="3:24">
      <c r="C15" t="s">
        <v>2</v>
      </c>
      <c r="E15">
        <v>330</v>
      </c>
      <c r="F15">
        <f t="shared" si="0"/>
        <v>5.5</v>
      </c>
      <c r="G15">
        <v>1.0669999999999999</v>
      </c>
      <c r="R15">
        <v>1.282</v>
      </c>
      <c r="S15">
        <v>1.446</v>
      </c>
      <c r="T15">
        <v>0.98599999999999999</v>
      </c>
      <c r="V15">
        <v>6.65</v>
      </c>
      <c r="W15">
        <v>6.35</v>
      </c>
      <c r="X15">
        <v>4.8166666666666664</v>
      </c>
    </row>
    <row r="16" spans="3:24">
      <c r="C16" t="s">
        <v>2</v>
      </c>
      <c r="E16">
        <v>289</v>
      </c>
      <c r="F16">
        <f t="shared" si="0"/>
        <v>4.8166666666666664</v>
      </c>
      <c r="G16">
        <v>0.79300000000000004</v>
      </c>
      <c r="R16">
        <v>1.0669999999999999</v>
      </c>
      <c r="S16">
        <v>1.242</v>
      </c>
      <c r="T16">
        <v>0.57599999999999996</v>
      </c>
      <c r="V16">
        <v>5.5</v>
      </c>
      <c r="W16">
        <v>4.8</v>
      </c>
      <c r="X16">
        <v>6.0333333333333332</v>
      </c>
    </row>
    <row r="17" spans="3:24">
      <c r="C17" t="s">
        <v>2</v>
      </c>
      <c r="E17">
        <v>542</v>
      </c>
      <c r="F17">
        <f t="shared" si="0"/>
        <v>9.0333333333333332</v>
      </c>
      <c r="G17">
        <v>1.63</v>
      </c>
      <c r="R17">
        <v>0.79300000000000004</v>
      </c>
      <c r="S17">
        <v>1.093</v>
      </c>
      <c r="T17">
        <v>0.92500000000000004</v>
      </c>
      <c r="V17">
        <v>4.8166666666666664</v>
      </c>
      <c r="W17">
        <v>4.3499999999999996</v>
      </c>
      <c r="X17">
        <v>6.6833333333333336</v>
      </c>
    </row>
    <row r="18" spans="3:24">
      <c r="C18" t="s">
        <v>2</v>
      </c>
      <c r="E18">
        <v>341</v>
      </c>
      <c r="F18">
        <f t="shared" si="0"/>
        <v>5.6833333333333336</v>
      </c>
      <c r="G18">
        <v>1.2290000000000001</v>
      </c>
      <c r="R18">
        <v>1.63</v>
      </c>
      <c r="S18">
        <v>0.92500000000000004</v>
      </c>
      <c r="T18">
        <v>1.1240000000000001</v>
      </c>
      <c r="V18">
        <v>9.0333333333333332</v>
      </c>
      <c r="W18">
        <v>3.6833333333333331</v>
      </c>
      <c r="X18">
        <v>4.3</v>
      </c>
    </row>
    <row r="19" spans="3:24">
      <c r="C19" t="s">
        <v>2</v>
      </c>
      <c r="E19">
        <v>217</v>
      </c>
      <c r="F19">
        <f t="shared" si="0"/>
        <v>3.6166666666666667</v>
      </c>
      <c r="G19">
        <v>0.88</v>
      </c>
      <c r="R19">
        <v>1.2290000000000001</v>
      </c>
      <c r="T19">
        <v>1.2709999999999999</v>
      </c>
      <c r="V19">
        <v>5.6833333333333336</v>
      </c>
      <c r="X19">
        <v>4.8499999999999996</v>
      </c>
    </row>
    <row r="20" spans="3:24">
      <c r="C20" t="s">
        <v>2</v>
      </c>
      <c r="E20">
        <v>88</v>
      </c>
      <c r="F20">
        <f t="shared" si="0"/>
        <v>1.4666666666666666</v>
      </c>
      <c r="G20">
        <v>1.075</v>
      </c>
      <c r="R20">
        <v>0.88</v>
      </c>
      <c r="T20">
        <v>1.089</v>
      </c>
      <c r="V20">
        <v>3.6166666666666667</v>
      </c>
      <c r="X20">
        <v>4.45</v>
      </c>
    </row>
    <row r="21" spans="3:24">
      <c r="C21" t="s">
        <v>2</v>
      </c>
      <c r="E21">
        <v>104</v>
      </c>
      <c r="F21">
        <f t="shared" si="0"/>
        <v>1.7333333333333334</v>
      </c>
      <c r="G21">
        <v>0.60499999999999998</v>
      </c>
      <c r="R21">
        <v>1.075</v>
      </c>
      <c r="V21">
        <v>1.4666666666666666</v>
      </c>
    </row>
    <row r="22" spans="3:24">
      <c r="C22" t="s">
        <v>3</v>
      </c>
      <c r="E22">
        <v>158</v>
      </c>
      <c r="F22">
        <f t="shared" si="0"/>
        <v>2.6333333333333333</v>
      </c>
      <c r="G22">
        <v>1.06</v>
      </c>
      <c r="R22">
        <v>0.60499999999999998</v>
      </c>
      <c r="V22">
        <v>1.7333333333333334</v>
      </c>
    </row>
    <row r="23" spans="3:24">
      <c r="C23" t="s">
        <v>3</v>
      </c>
      <c r="E23">
        <v>153</v>
      </c>
      <c r="F23">
        <f t="shared" si="0"/>
        <v>2.5499999999999998</v>
      </c>
      <c r="G23">
        <v>0.86</v>
      </c>
    </row>
    <row r="24" spans="3:24">
      <c r="C24" t="s">
        <v>3</v>
      </c>
      <c r="E24">
        <v>328</v>
      </c>
      <c r="F24">
        <f t="shared" si="0"/>
        <v>5.4666666666666668</v>
      </c>
      <c r="G24">
        <v>1.0900000000000001</v>
      </c>
    </row>
    <row r="25" spans="3:24">
      <c r="C25" t="s">
        <v>3</v>
      </c>
      <c r="E25">
        <v>197</v>
      </c>
      <c r="F25">
        <f t="shared" si="0"/>
        <v>3.2833333333333332</v>
      </c>
      <c r="G25">
        <v>1.99</v>
      </c>
    </row>
    <row r="26" spans="3:24">
      <c r="C26" t="s">
        <v>3</v>
      </c>
      <c r="E26">
        <v>207</v>
      </c>
      <c r="F26">
        <f t="shared" si="0"/>
        <v>3.45</v>
      </c>
      <c r="G26">
        <v>0.93300000000000005</v>
      </c>
    </row>
    <row r="27" spans="3:24">
      <c r="C27" t="s">
        <v>3</v>
      </c>
      <c r="E27">
        <v>124</v>
      </c>
      <c r="F27">
        <f t="shared" si="0"/>
        <v>2.0666666666666669</v>
      </c>
      <c r="G27">
        <v>0.81299999999999994</v>
      </c>
      <c r="J27" t="s">
        <v>9</v>
      </c>
      <c r="K27" t="s">
        <v>5</v>
      </c>
      <c r="L27" t="s">
        <v>6</v>
      </c>
      <c r="M27" t="s">
        <v>7</v>
      </c>
    </row>
    <row r="28" spans="3:24">
      <c r="C28" t="s">
        <v>3</v>
      </c>
      <c r="E28">
        <v>231</v>
      </c>
      <c r="F28">
        <f t="shared" si="0"/>
        <v>3.85</v>
      </c>
      <c r="G28">
        <v>1.8839999999999999</v>
      </c>
      <c r="I28" t="s">
        <v>11</v>
      </c>
      <c r="J28">
        <f>COUNT(G2:G21)</f>
        <v>20</v>
      </c>
      <c r="K28">
        <f>AVERAGE(G2:G21)</f>
        <v>1.0994499999999998</v>
      </c>
      <c r="L28">
        <f>_xlfn.STDEV.P(G2:G21)</f>
        <v>0.26123925336748394</v>
      </c>
      <c r="M28">
        <f>L28/SQRT(J28)</f>
        <v>5.8414872892098492E-2</v>
      </c>
    </row>
    <row r="29" spans="3:24">
      <c r="C29" t="s">
        <v>3</v>
      </c>
      <c r="E29">
        <v>199</v>
      </c>
      <c r="F29">
        <f t="shared" si="0"/>
        <v>3.3166666666666669</v>
      </c>
      <c r="G29">
        <v>1.3380000000000001</v>
      </c>
      <c r="I29" t="s">
        <v>15</v>
      </c>
      <c r="J29">
        <f>COUNT(G22:G37)</f>
        <v>16</v>
      </c>
      <c r="K29">
        <f>AVERAGE(G22:G37)</f>
        <v>1.2015625000000001</v>
      </c>
      <c r="L29">
        <f>_xlfn.STDEV.P(G22:G37)</f>
        <v>0.32773731263582023</v>
      </c>
      <c r="M29">
        <f t="shared" ref="M29:M30" si="1">L29/SQRT(J29)</f>
        <v>8.1934328158955058E-2</v>
      </c>
    </row>
    <row r="30" spans="3:24">
      <c r="C30" t="s">
        <v>3</v>
      </c>
      <c r="E30">
        <v>340</v>
      </c>
      <c r="F30">
        <f t="shared" si="0"/>
        <v>5.666666666666667</v>
      </c>
      <c r="G30">
        <v>0.97199999999999998</v>
      </c>
      <c r="I30" t="s">
        <v>16</v>
      </c>
      <c r="J30">
        <f>COUNT(G38:G55)</f>
        <v>18</v>
      </c>
      <c r="K30">
        <f>AVERAGE(G38:G55)</f>
        <v>0.91372222222222221</v>
      </c>
      <c r="L30">
        <f>_xlfn.STDEV.P(G38:G55)</f>
        <v>0.19674766850391995</v>
      </c>
      <c r="M30">
        <f t="shared" si="1"/>
        <v>4.6373870193921578E-2</v>
      </c>
    </row>
    <row r="31" spans="3:24">
      <c r="C31" t="s">
        <v>3</v>
      </c>
      <c r="E31">
        <v>215</v>
      </c>
      <c r="F31">
        <f t="shared" si="0"/>
        <v>3.5833333333333335</v>
      </c>
      <c r="G31">
        <v>1.2849999999999999</v>
      </c>
    </row>
    <row r="32" spans="3:24">
      <c r="C32" t="s">
        <v>3</v>
      </c>
      <c r="E32">
        <v>143</v>
      </c>
      <c r="F32">
        <f t="shared" si="0"/>
        <v>2.3833333333333333</v>
      </c>
      <c r="G32">
        <v>1.2589999999999999</v>
      </c>
    </row>
    <row r="33" spans="3:18">
      <c r="C33" t="s">
        <v>3</v>
      </c>
      <c r="E33">
        <v>79</v>
      </c>
      <c r="F33">
        <f t="shared" si="0"/>
        <v>1.3166666666666667</v>
      </c>
      <c r="G33">
        <v>1.0349999999999999</v>
      </c>
    </row>
    <row r="34" spans="3:18">
      <c r="C34" t="s">
        <v>3</v>
      </c>
      <c r="E34">
        <v>381</v>
      </c>
      <c r="F34">
        <f t="shared" si="0"/>
        <v>6.35</v>
      </c>
      <c r="G34">
        <v>1.446</v>
      </c>
    </row>
    <row r="35" spans="3:18">
      <c r="C35" t="s">
        <v>3</v>
      </c>
      <c r="E35">
        <v>288</v>
      </c>
      <c r="F35">
        <f t="shared" si="0"/>
        <v>4.8</v>
      </c>
      <c r="G35">
        <v>1.242</v>
      </c>
    </row>
    <row r="36" spans="3:18" ht="15">
      <c r="C36" t="s">
        <v>3</v>
      </c>
      <c r="E36">
        <v>261</v>
      </c>
      <c r="F36">
        <f t="shared" si="0"/>
        <v>4.3499999999999996</v>
      </c>
      <c r="G36">
        <v>1.093</v>
      </c>
      <c r="P36" s="9"/>
      <c r="Q36" s="8"/>
      <c r="R36" s="8"/>
    </row>
    <row r="37" spans="3:18">
      <c r="C37" t="s">
        <v>3</v>
      </c>
      <c r="E37">
        <v>221</v>
      </c>
      <c r="F37">
        <f t="shared" si="0"/>
        <v>3.6833333333333331</v>
      </c>
      <c r="G37">
        <v>0.92500000000000004</v>
      </c>
    </row>
    <row r="38" spans="3:18">
      <c r="C38" t="s">
        <v>4</v>
      </c>
      <c r="E38">
        <v>122</v>
      </c>
      <c r="F38">
        <f t="shared" si="0"/>
        <v>2.0333333333333332</v>
      </c>
      <c r="G38">
        <v>0.90100000000000002</v>
      </c>
    </row>
    <row r="39" spans="3:18">
      <c r="C39" t="s">
        <v>4</v>
      </c>
      <c r="E39">
        <v>233</v>
      </c>
      <c r="F39">
        <f t="shared" si="0"/>
        <v>3.8833333333333333</v>
      </c>
      <c r="G39">
        <v>0.73599999999999999</v>
      </c>
    </row>
    <row r="40" spans="3:18">
      <c r="C40" t="s">
        <v>4</v>
      </c>
      <c r="E40">
        <v>168</v>
      </c>
      <c r="F40">
        <f t="shared" si="0"/>
        <v>2.8</v>
      </c>
      <c r="G40">
        <v>0.92300000000000004</v>
      </c>
    </row>
    <row r="41" spans="3:18">
      <c r="C41" t="s">
        <v>4</v>
      </c>
      <c r="E41">
        <v>181</v>
      </c>
      <c r="F41">
        <f t="shared" si="0"/>
        <v>3.0166666666666666</v>
      </c>
      <c r="G41">
        <v>0.73799999999999999</v>
      </c>
    </row>
    <row r="42" spans="3:18">
      <c r="C42" t="s">
        <v>4</v>
      </c>
      <c r="E42">
        <v>136</v>
      </c>
      <c r="F42">
        <f t="shared" si="0"/>
        <v>2.2666666666666666</v>
      </c>
      <c r="G42">
        <v>0.80400000000000005</v>
      </c>
    </row>
    <row r="43" spans="3:18">
      <c r="C43" t="s">
        <v>4</v>
      </c>
      <c r="E43">
        <v>356</v>
      </c>
      <c r="F43">
        <f t="shared" si="0"/>
        <v>5.9333333333333336</v>
      </c>
      <c r="G43">
        <v>1.157</v>
      </c>
    </row>
    <row r="44" spans="3:18">
      <c r="C44" t="s">
        <v>4</v>
      </c>
      <c r="E44">
        <v>266</v>
      </c>
      <c r="F44">
        <f t="shared" si="0"/>
        <v>4.4333333333333336</v>
      </c>
      <c r="G44">
        <v>0.68</v>
      </c>
    </row>
    <row r="45" spans="3:18">
      <c r="C45" t="s">
        <v>4</v>
      </c>
      <c r="E45">
        <v>175</v>
      </c>
      <c r="F45">
        <f t="shared" si="0"/>
        <v>2.9166666666666665</v>
      </c>
      <c r="G45">
        <v>0.82899999999999996</v>
      </c>
    </row>
    <row r="46" spans="3:18">
      <c r="C46" t="s">
        <v>4</v>
      </c>
      <c r="E46">
        <v>155</v>
      </c>
      <c r="F46">
        <f t="shared" si="0"/>
        <v>2.5833333333333335</v>
      </c>
      <c r="G46">
        <v>0.63100000000000001</v>
      </c>
    </row>
    <row r="47" spans="3:18">
      <c r="C47" t="s">
        <v>4</v>
      </c>
      <c r="E47">
        <v>240</v>
      </c>
      <c r="F47">
        <f t="shared" si="0"/>
        <v>4</v>
      </c>
      <c r="G47">
        <v>1.159</v>
      </c>
    </row>
    <row r="48" spans="3:18">
      <c r="C48" t="s">
        <v>4</v>
      </c>
      <c r="E48">
        <v>168</v>
      </c>
      <c r="F48">
        <f t="shared" si="0"/>
        <v>2.8</v>
      </c>
      <c r="G48">
        <v>1.091</v>
      </c>
    </row>
    <row r="49" spans="3:7">
      <c r="C49" t="s">
        <v>4</v>
      </c>
      <c r="E49">
        <v>177</v>
      </c>
      <c r="F49">
        <f t="shared" si="0"/>
        <v>2.95</v>
      </c>
      <c r="G49">
        <v>0.82699999999999996</v>
      </c>
    </row>
    <row r="50" spans="3:7">
      <c r="C50" t="s">
        <v>4</v>
      </c>
      <c r="E50">
        <v>289</v>
      </c>
      <c r="F50">
        <f t="shared" ref="F50:F55" si="2">E50/60</f>
        <v>4.8166666666666664</v>
      </c>
      <c r="G50">
        <v>0.98599999999999999</v>
      </c>
    </row>
    <row r="51" spans="3:7">
      <c r="C51" t="s">
        <v>4</v>
      </c>
      <c r="E51">
        <v>362</v>
      </c>
      <c r="F51">
        <f t="shared" si="2"/>
        <v>6.0333333333333332</v>
      </c>
      <c r="G51">
        <v>0.57599999999999996</v>
      </c>
    </row>
    <row r="52" spans="3:7">
      <c r="C52" t="s">
        <v>4</v>
      </c>
      <c r="E52">
        <v>401</v>
      </c>
      <c r="F52">
        <f t="shared" si="2"/>
        <v>6.6833333333333336</v>
      </c>
      <c r="G52">
        <v>0.92500000000000004</v>
      </c>
    </row>
    <row r="53" spans="3:7">
      <c r="C53" t="s">
        <v>4</v>
      </c>
      <c r="E53">
        <v>258</v>
      </c>
      <c r="F53">
        <f t="shared" si="2"/>
        <v>4.3</v>
      </c>
      <c r="G53">
        <v>1.1240000000000001</v>
      </c>
    </row>
    <row r="54" spans="3:7">
      <c r="C54" t="s">
        <v>4</v>
      </c>
      <c r="E54">
        <v>291</v>
      </c>
      <c r="F54">
        <f t="shared" si="2"/>
        <v>4.8499999999999996</v>
      </c>
      <c r="G54">
        <v>1.2709999999999999</v>
      </c>
    </row>
    <row r="55" spans="3:7">
      <c r="C55" t="s">
        <v>4</v>
      </c>
      <c r="E55">
        <v>267</v>
      </c>
      <c r="F55">
        <f t="shared" si="2"/>
        <v>4.45</v>
      </c>
      <c r="G55">
        <v>1.089</v>
      </c>
    </row>
  </sheetData>
  <pageMargins left="0.7" right="0.7" top="0.75" bottom="0.75" header="0.3" footer="0.3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A10" workbookViewId="0">
      <selection activeCell="M17" sqref="M17"/>
    </sheetView>
  </sheetViews>
  <sheetFormatPr baseColWidth="10" defaultColWidth="8.83203125" defaultRowHeight="14" x14ac:dyDescent="0"/>
  <cols>
    <col min="1" max="1" width="24.33203125" customWidth="1"/>
    <col min="2" max="2" width="11.33203125" customWidth="1"/>
    <col min="3" max="3" width="11" customWidth="1"/>
    <col min="4" max="4" width="13" customWidth="1"/>
    <col min="12" max="12" width="21" customWidth="1"/>
    <col min="13" max="13" width="12.33203125" customWidth="1"/>
    <col min="14" max="14" width="12.1640625" customWidth="1"/>
    <col min="15" max="15" width="14.1640625" customWidth="1"/>
  </cols>
  <sheetData>
    <row r="1" spans="1:17" ht="18">
      <c r="A1" s="6" t="s">
        <v>32</v>
      </c>
      <c r="L1" s="6" t="s">
        <v>72</v>
      </c>
    </row>
    <row r="3" spans="1:17">
      <c r="A3" s="5" t="s">
        <v>33</v>
      </c>
      <c r="L3" s="5" t="s">
        <v>94</v>
      </c>
    </row>
    <row r="4" spans="1:17" ht="15">
      <c r="A4" s="3"/>
      <c r="B4" s="1"/>
    </row>
    <row r="5" spans="1:17" ht="15">
      <c r="A5" s="3" t="s">
        <v>35</v>
      </c>
      <c r="B5" s="1"/>
      <c r="L5" s="3" t="s">
        <v>34</v>
      </c>
      <c r="M5" s="1" t="s">
        <v>72</v>
      </c>
      <c r="N5" s="1"/>
      <c r="O5" s="1"/>
      <c r="P5" s="1"/>
      <c r="Q5" s="1"/>
    </row>
    <row r="6" spans="1:17" ht="15">
      <c r="A6" s="3" t="s">
        <v>36</v>
      </c>
      <c r="B6" s="1">
        <v>2.2200000000000001E-2</v>
      </c>
      <c r="L6" s="3" t="s">
        <v>73</v>
      </c>
      <c r="M6" s="1" t="s">
        <v>74</v>
      </c>
      <c r="N6" s="1"/>
      <c r="O6" s="1"/>
      <c r="P6" s="1"/>
      <c r="Q6" s="1"/>
    </row>
    <row r="7" spans="1:17" ht="15">
      <c r="A7" s="3" t="s">
        <v>37</v>
      </c>
      <c r="B7" s="1" t="s">
        <v>38</v>
      </c>
      <c r="L7" s="3"/>
      <c r="M7" s="1"/>
      <c r="N7" s="1"/>
      <c r="O7" s="1"/>
      <c r="P7" s="1"/>
      <c r="Q7" s="1"/>
    </row>
    <row r="8" spans="1:17" ht="15">
      <c r="A8" s="3" t="s">
        <v>39</v>
      </c>
      <c r="B8" s="1" t="s">
        <v>40</v>
      </c>
      <c r="L8" s="3" t="s">
        <v>75</v>
      </c>
      <c r="M8" s="1"/>
      <c r="N8" s="1"/>
      <c r="O8" s="1"/>
      <c r="P8" s="1"/>
      <c r="Q8" s="1"/>
    </row>
    <row r="9" spans="1:17" ht="15">
      <c r="A9" s="3" t="s">
        <v>41</v>
      </c>
      <c r="B9" s="1" t="s">
        <v>42</v>
      </c>
      <c r="L9" s="3" t="s">
        <v>76</v>
      </c>
      <c r="M9" s="1">
        <v>0.12740000000000001</v>
      </c>
      <c r="N9" s="1"/>
      <c r="O9" s="1"/>
      <c r="P9" s="1"/>
      <c r="Q9" s="1"/>
    </row>
    <row r="10" spans="1:17" ht="15">
      <c r="A10" s="3" t="s">
        <v>43</v>
      </c>
      <c r="B10" s="1">
        <v>3</v>
      </c>
      <c r="L10" s="3" t="s">
        <v>36</v>
      </c>
      <c r="M10" s="1">
        <v>0.88060000000000005</v>
      </c>
      <c r="N10" s="1"/>
      <c r="O10" s="1"/>
      <c r="P10" s="1"/>
      <c r="Q10" s="1"/>
    </row>
    <row r="11" spans="1:17" ht="15">
      <c r="A11" s="3" t="s">
        <v>44</v>
      </c>
      <c r="B11" s="1">
        <v>7.6120000000000001</v>
      </c>
      <c r="L11" s="3" t="s">
        <v>39</v>
      </c>
      <c r="M11" s="1" t="s">
        <v>60</v>
      </c>
      <c r="N11" s="1"/>
      <c r="O11" s="1"/>
      <c r="P11" s="1"/>
      <c r="Q11" s="1"/>
    </row>
    <row r="12" spans="1:17" ht="15">
      <c r="A12" s="3"/>
      <c r="B12" s="1"/>
      <c r="L12" s="3" t="s">
        <v>77</v>
      </c>
      <c r="M12" s="1" t="s">
        <v>59</v>
      </c>
      <c r="N12" s="1"/>
      <c r="O12" s="1"/>
      <c r="P12" s="1"/>
      <c r="Q12" s="1"/>
    </row>
    <row r="13" spans="1:17" ht="15">
      <c r="A13" s="3" t="s">
        <v>45</v>
      </c>
      <c r="B13" s="1"/>
      <c r="L13" s="3" t="s">
        <v>78</v>
      </c>
      <c r="M13" s="1">
        <v>4.973E-3</v>
      </c>
      <c r="N13" s="1"/>
      <c r="O13" s="1"/>
      <c r="P13" s="1"/>
      <c r="Q13" s="1"/>
    </row>
    <row r="14" spans="1:17" ht="15">
      <c r="A14" s="3" t="s">
        <v>46</v>
      </c>
      <c r="B14" s="1">
        <v>3</v>
      </c>
      <c r="L14" s="3"/>
      <c r="M14" s="1"/>
      <c r="N14" s="1"/>
      <c r="O14" s="1"/>
      <c r="P14" s="1"/>
      <c r="Q14" s="1"/>
    </row>
    <row r="15" spans="1:17" ht="15">
      <c r="A15" s="3" t="s">
        <v>47</v>
      </c>
      <c r="B15" s="1">
        <v>54</v>
      </c>
      <c r="L15" s="3" t="s">
        <v>79</v>
      </c>
      <c r="M15" s="1"/>
      <c r="N15" s="1"/>
      <c r="O15" s="1"/>
      <c r="P15" s="1"/>
      <c r="Q15" s="1"/>
    </row>
    <row r="16" spans="1:17" ht="15">
      <c r="L16" s="3" t="s">
        <v>80</v>
      </c>
      <c r="M16" s="1" t="s">
        <v>81</v>
      </c>
      <c r="N16" s="1"/>
      <c r="O16" s="1"/>
      <c r="P16" s="1"/>
      <c r="Q16" s="1"/>
    </row>
    <row r="17" spans="1:17" ht="15">
      <c r="A17" s="4" t="s">
        <v>48</v>
      </c>
      <c r="L17" s="3" t="s">
        <v>36</v>
      </c>
      <c r="M17" s="1">
        <v>0.16569999999999999</v>
      </c>
      <c r="N17" s="1"/>
      <c r="O17" s="1"/>
      <c r="P17" s="1"/>
      <c r="Q17" s="1"/>
    </row>
    <row r="18" spans="1:17" ht="15">
      <c r="L18" s="3" t="s">
        <v>39</v>
      </c>
      <c r="M18" s="1" t="s">
        <v>60</v>
      </c>
      <c r="N18" s="1"/>
      <c r="O18" s="1"/>
      <c r="P18" s="1"/>
      <c r="Q18" s="1"/>
    </row>
    <row r="19" spans="1:17" ht="15">
      <c r="A19" s="3" t="s">
        <v>49</v>
      </c>
      <c r="B19" s="1">
        <v>1</v>
      </c>
      <c r="C19" s="1"/>
      <c r="D19" s="1"/>
      <c r="E19" s="1"/>
      <c r="F19" s="1"/>
      <c r="G19" s="1"/>
      <c r="L19" s="3" t="s">
        <v>82</v>
      </c>
      <c r="M19" s="1" t="s">
        <v>59</v>
      </c>
      <c r="N19" s="1"/>
      <c r="O19" s="1"/>
      <c r="P19" s="1"/>
      <c r="Q19" s="1"/>
    </row>
    <row r="20" spans="1:17" ht="15">
      <c r="A20" s="3" t="s">
        <v>50</v>
      </c>
      <c r="B20" s="1">
        <v>2</v>
      </c>
      <c r="C20" s="1"/>
      <c r="D20" s="1"/>
      <c r="E20" s="1"/>
      <c r="F20" s="1"/>
      <c r="G20" s="1"/>
      <c r="L20" s="3"/>
      <c r="M20" s="1"/>
      <c r="N20" s="1"/>
      <c r="O20" s="1"/>
      <c r="P20" s="1"/>
      <c r="Q20" s="1"/>
    </row>
    <row r="21" spans="1:17" ht="15">
      <c r="A21" s="3" t="s">
        <v>51</v>
      </c>
      <c r="B21" s="1">
        <v>0.05</v>
      </c>
      <c r="C21" s="1"/>
      <c r="D21" s="1"/>
      <c r="E21" s="1"/>
      <c r="F21" s="1"/>
      <c r="G21" s="1"/>
      <c r="L21" s="3" t="s">
        <v>83</v>
      </c>
      <c r="M21" s="1"/>
      <c r="N21" s="1"/>
      <c r="O21" s="1"/>
      <c r="P21" s="1"/>
      <c r="Q21" s="1"/>
    </row>
    <row r="22" spans="1:17" ht="15">
      <c r="A22" s="3"/>
      <c r="B22" s="1"/>
      <c r="C22" s="1"/>
      <c r="D22" s="1"/>
      <c r="E22" s="1"/>
      <c r="F22" s="1"/>
      <c r="G22" s="1"/>
      <c r="L22" s="3" t="s">
        <v>84</v>
      </c>
      <c r="M22" s="1">
        <v>3.8439999999999999</v>
      </c>
      <c r="N22" s="1"/>
      <c r="O22" s="1"/>
      <c r="P22" s="1"/>
      <c r="Q22" s="1"/>
    </row>
    <row r="23" spans="1:17" ht="15">
      <c r="A23" s="3" t="s">
        <v>52</v>
      </c>
      <c r="B23" s="1" t="s">
        <v>53</v>
      </c>
      <c r="C23" s="1" t="s">
        <v>54</v>
      </c>
      <c r="D23" s="1" t="s">
        <v>55</v>
      </c>
      <c r="E23" s="1" t="s">
        <v>56</v>
      </c>
      <c r="F23" s="1" t="s">
        <v>57</v>
      </c>
      <c r="G23" s="1"/>
      <c r="L23" s="3" t="s">
        <v>36</v>
      </c>
      <c r="M23" s="1">
        <v>0.14630000000000001</v>
      </c>
      <c r="N23" s="1"/>
      <c r="O23" s="1"/>
      <c r="P23" s="1"/>
      <c r="Q23" s="1"/>
    </row>
    <row r="24" spans="1:17" ht="15">
      <c r="A24" s="3" t="s">
        <v>58</v>
      </c>
      <c r="B24" s="1">
        <v>-3.056</v>
      </c>
      <c r="C24" s="1" t="s">
        <v>59</v>
      </c>
      <c r="D24" s="1" t="s">
        <v>60</v>
      </c>
      <c r="E24" s="1" t="s">
        <v>61</v>
      </c>
      <c r="F24" s="1" t="s">
        <v>62</v>
      </c>
      <c r="G24" s="1" t="s">
        <v>18</v>
      </c>
      <c r="L24" s="3" t="s">
        <v>39</v>
      </c>
      <c r="M24" s="1" t="s">
        <v>60</v>
      </c>
      <c r="N24" s="1"/>
      <c r="O24" s="1"/>
      <c r="P24" s="1"/>
      <c r="Q24" s="1"/>
    </row>
    <row r="25" spans="1:17" ht="15">
      <c r="A25" s="3" t="s">
        <v>63</v>
      </c>
      <c r="B25" s="1">
        <v>10.89</v>
      </c>
      <c r="C25" s="1" t="s">
        <v>59</v>
      </c>
      <c r="D25" s="1" t="s">
        <v>60</v>
      </c>
      <c r="E25" s="1">
        <v>6.6199999999999995E-2</v>
      </c>
      <c r="F25" s="1" t="s">
        <v>64</v>
      </c>
      <c r="G25" s="1" t="s">
        <v>19</v>
      </c>
      <c r="L25" s="3" t="s">
        <v>82</v>
      </c>
      <c r="M25" s="1" t="s">
        <v>59</v>
      </c>
      <c r="N25" s="1"/>
      <c r="O25" s="1"/>
      <c r="P25" s="1"/>
      <c r="Q25" s="1"/>
    </row>
    <row r="26" spans="1:17" ht="15">
      <c r="A26" s="3"/>
      <c r="B26" s="1"/>
      <c r="C26" s="1"/>
      <c r="D26" s="1"/>
      <c r="E26" s="1"/>
      <c r="F26" s="1"/>
      <c r="G26" s="1"/>
      <c r="L26" s="3"/>
      <c r="M26" s="1"/>
      <c r="N26" s="1"/>
      <c r="O26" s="1"/>
      <c r="P26" s="1"/>
      <c r="Q26" s="1"/>
    </row>
    <row r="27" spans="1:17" ht="15">
      <c r="A27" s="3" t="s">
        <v>65</v>
      </c>
      <c r="B27" s="1" t="s">
        <v>66</v>
      </c>
      <c r="C27" s="1" t="s">
        <v>67</v>
      </c>
      <c r="D27" s="1" t="s">
        <v>53</v>
      </c>
      <c r="E27" s="1" t="s">
        <v>68</v>
      </c>
      <c r="F27" s="1" t="s">
        <v>69</v>
      </c>
      <c r="G27" s="1" t="s">
        <v>70</v>
      </c>
      <c r="L27" s="3" t="s">
        <v>85</v>
      </c>
      <c r="M27" s="1" t="s">
        <v>86</v>
      </c>
      <c r="N27" s="1" t="s">
        <v>87</v>
      </c>
      <c r="O27" s="1" t="s">
        <v>88</v>
      </c>
      <c r="P27" s="1" t="s">
        <v>80</v>
      </c>
      <c r="Q27" s="1" t="s">
        <v>36</v>
      </c>
    </row>
    <row r="28" spans="1:17" ht="15">
      <c r="A28" s="3" t="s">
        <v>58</v>
      </c>
      <c r="B28" s="1">
        <v>30.23</v>
      </c>
      <c r="C28" s="1">
        <v>33.28</v>
      </c>
      <c r="D28" s="1">
        <v>-3.056</v>
      </c>
      <c r="E28" s="1">
        <v>20</v>
      </c>
      <c r="F28" s="1">
        <v>16</v>
      </c>
      <c r="G28" s="1">
        <v>0.57920000000000005</v>
      </c>
      <c r="L28" s="3" t="s">
        <v>89</v>
      </c>
      <c r="M28" s="1">
        <v>0.7</v>
      </c>
      <c r="N28" s="1">
        <v>2</v>
      </c>
      <c r="O28" s="1">
        <v>0.35</v>
      </c>
      <c r="P28" s="1" t="s">
        <v>90</v>
      </c>
      <c r="Q28" s="1" t="s">
        <v>91</v>
      </c>
    </row>
    <row r="29" spans="1:17" ht="15">
      <c r="A29" s="3" t="s">
        <v>63</v>
      </c>
      <c r="B29" s="1">
        <v>30.23</v>
      </c>
      <c r="C29" s="1">
        <v>19.329999999999998</v>
      </c>
      <c r="D29" s="1">
        <v>10.89</v>
      </c>
      <c r="E29" s="1">
        <v>20</v>
      </c>
      <c r="F29" s="1">
        <v>18</v>
      </c>
      <c r="G29" s="1">
        <v>2.1309999999999998</v>
      </c>
      <c r="L29" s="3" t="s">
        <v>92</v>
      </c>
      <c r="M29" s="1">
        <v>140.1</v>
      </c>
      <c r="N29" s="1">
        <v>51</v>
      </c>
      <c r="O29" s="1">
        <v>2.7469999999999999</v>
      </c>
      <c r="P29" s="1"/>
      <c r="Q29" s="1"/>
    </row>
    <row r="30" spans="1:17" ht="15">
      <c r="L30" s="3" t="s">
        <v>93</v>
      </c>
      <c r="M30" s="1">
        <v>140.80000000000001</v>
      </c>
      <c r="N30" s="1">
        <v>53</v>
      </c>
      <c r="O30" s="1"/>
      <c r="P30" s="1"/>
      <c r="Q30" s="1"/>
    </row>
    <row r="31" spans="1:17" ht="15">
      <c r="A31" s="4" t="s">
        <v>71</v>
      </c>
      <c r="L31" s="3"/>
      <c r="M31" s="1"/>
      <c r="N31" s="1"/>
      <c r="O31" s="1"/>
      <c r="P31" s="1"/>
      <c r="Q31" s="1"/>
    </row>
    <row r="32" spans="1:17" ht="15">
      <c r="A32" s="2"/>
      <c r="B32" s="2" t="s">
        <v>17</v>
      </c>
      <c r="C32" s="2" t="s">
        <v>18</v>
      </c>
      <c r="D32" s="2" t="s">
        <v>19</v>
      </c>
      <c r="L32" s="3" t="s">
        <v>45</v>
      </c>
      <c r="M32" s="1"/>
      <c r="N32" s="1"/>
      <c r="O32" s="1"/>
      <c r="P32" s="1"/>
      <c r="Q32" s="1"/>
    </row>
    <row r="33" spans="1:17" ht="15">
      <c r="A33" s="3" t="s">
        <v>20</v>
      </c>
      <c r="B33" s="1">
        <v>20</v>
      </c>
      <c r="C33" s="1">
        <v>16</v>
      </c>
      <c r="D33" s="1">
        <v>18</v>
      </c>
      <c r="L33" s="3" t="s">
        <v>46</v>
      </c>
      <c r="M33" s="1">
        <v>3</v>
      </c>
      <c r="N33" s="1"/>
      <c r="O33" s="1"/>
      <c r="P33" s="1"/>
      <c r="Q33" s="1"/>
    </row>
    <row r="34" spans="1:17" ht="15">
      <c r="A34" s="3"/>
      <c r="B34" s="1"/>
      <c r="C34" s="1"/>
      <c r="D34" s="1"/>
      <c r="L34" s="3" t="s">
        <v>47</v>
      </c>
      <c r="M34" s="1">
        <v>54</v>
      </c>
      <c r="N34" s="1"/>
      <c r="O34" s="1"/>
      <c r="P34" s="1"/>
      <c r="Q34" s="1"/>
    </row>
    <row r="35" spans="1:17" ht="15">
      <c r="A35" s="3" t="s">
        <v>21</v>
      </c>
      <c r="B35" s="1">
        <v>0.60499999999999998</v>
      </c>
      <c r="C35" s="1">
        <v>0.81299999999999994</v>
      </c>
      <c r="D35" s="1">
        <v>0.57599999999999996</v>
      </c>
    </row>
    <row r="36" spans="1:17" ht="15">
      <c r="A36" s="3" t="s">
        <v>22</v>
      </c>
      <c r="B36" s="1">
        <v>0.95130000000000003</v>
      </c>
      <c r="C36" s="1">
        <v>0.94279999999999997</v>
      </c>
      <c r="D36" s="1">
        <v>0.73750000000000004</v>
      </c>
      <c r="L36" s="4" t="s">
        <v>71</v>
      </c>
    </row>
    <row r="37" spans="1:17" ht="15">
      <c r="A37" s="3" t="s">
        <v>23</v>
      </c>
      <c r="B37" s="1">
        <v>1.075</v>
      </c>
      <c r="C37" s="1">
        <v>1.0920000000000001</v>
      </c>
      <c r="D37" s="1">
        <v>0.91200000000000003</v>
      </c>
      <c r="L37" s="2"/>
      <c r="M37" s="2" t="s">
        <v>17</v>
      </c>
      <c r="N37" s="2" t="s">
        <v>18</v>
      </c>
      <c r="O37" s="2" t="s">
        <v>19</v>
      </c>
    </row>
    <row r="38" spans="1:17" ht="15">
      <c r="A38" s="3" t="s">
        <v>24</v>
      </c>
      <c r="B38" s="1">
        <v>1.3140000000000001</v>
      </c>
      <c r="C38" s="1">
        <v>1.325</v>
      </c>
      <c r="D38" s="1">
        <v>1.099</v>
      </c>
      <c r="L38" s="3" t="s">
        <v>20</v>
      </c>
      <c r="M38" s="1">
        <v>20</v>
      </c>
      <c r="N38" s="1">
        <v>16</v>
      </c>
      <c r="O38" s="1">
        <v>18</v>
      </c>
    </row>
    <row r="39" spans="1:17" ht="15">
      <c r="A39" s="3" t="s">
        <v>25</v>
      </c>
      <c r="B39" s="1">
        <v>1.63</v>
      </c>
      <c r="C39" s="1">
        <v>1.99</v>
      </c>
      <c r="D39" s="1">
        <v>1.2709999999999999</v>
      </c>
      <c r="L39" s="3"/>
      <c r="M39" s="1"/>
      <c r="N39" s="1"/>
      <c r="O39" s="1"/>
    </row>
    <row r="40" spans="1:17" ht="15">
      <c r="A40" s="3"/>
      <c r="B40" s="1"/>
      <c r="C40" s="1"/>
      <c r="D40" s="1"/>
      <c r="L40" s="3" t="s">
        <v>21</v>
      </c>
      <c r="M40" s="1">
        <v>1.3</v>
      </c>
      <c r="N40" s="1">
        <v>1.3169999999999999</v>
      </c>
      <c r="O40" s="1">
        <v>2.0329999999999999</v>
      </c>
    </row>
    <row r="41" spans="1:17" ht="15">
      <c r="A41" s="3" t="s">
        <v>26</v>
      </c>
      <c r="B41" s="1">
        <v>1.099</v>
      </c>
      <c r="C41" s="1">
        <v>1.202</v>
      </c>
      <c r="D41" s="1">
        <v>0.91369999999999996</v>
      </c>
      <c r="L41" s="3" t="s">
        <v>22</v>
      </c>
      <c r="M41" s="1">
        <v>2.004</v>
      </c>
      <c r="N41" s="1">
        <v>2.5710000000000002</v>
      </c>
      <c r="O41" s="1">
        <v>2.8</v>
      </c>
    </row>
    <row r="42" spans="1:17" ht="15">
      <c r="A42" s="3" t="s">
        <v>27</v>
      </c>
      <c r="B42" s="1">
        <v>0.26800000000000002</v>
      </c>
      <c r="C42" s="1">
        <v>0.33850000000000002</v>
      </c>
      <c r="D42" s="1">
        <v>0.20250000000000001</v>
      </c>
      <c r="L42" s="3" t="s">
        <v>23</v>
      </c>
      <c r="M42" s="1">
        <v>3.742</v>
      </c>
      <c r="N42" s="1">
        <v>3.5169999999999999</v>
      </c>
      <c r="O42" s="1">
        <v>3.9420000000000002</v>
      </c>
    </row>
    <row r="43" spans="1:17" ht="15">
      <c r="A43" s="3" t="s">
        <v>28</v>
      </c>
      <c r="B43" s="1">
        <v>5.9929999999999997E-2</v>
      </c>
      <c r="C43" s="1">
        <v>8.4620000000000001E-2</v>
      </c>
      <c r="D43" s="1">
        <v>4.7719999999999999E-2</v>
      </c>
      <c r="L43" s="3" t="s">
        <v>24</v>
      </c>
      <c r="M43" s="1">
        <v>5.3789999999999996</v>
      </c>
      <c r="N43" s="1">
        <v>4.6879999999999997</v>
      </c>
      <c r="O43" s="1">
        <v>4.8250000000000002</v>
      </c>
    </row>
    <row r="44" spans="1:17" ht="15">
      <c r="A44" s="3"/>
      <c r="B44" s="1"/>
      <c r="C44" s="1"/>
      <c r="D44" s="1"/>
      <c r="L44" s="3" t="s">
        <v>25</v>
      </c>
      <c r="M44" s="1">
        <v>9.0329999999999995</v>
      </c>
      <c r="N44" s="1">
        <v>6.35</v>
      </c>
      <c r="O44" s="1">
        <v>6.6829999999999998</v>
      </c>
    </row>
    <row r="45" spans="1:17" ht="15">
      <c r="A45" s="3" t="s">
        <v>29</v>
      </c>
      <c r="B45" s="1">
        <v>0.97399999999999998</v>
      </c>
      <c r="C45" s="1">
        <v>1.0209999999999999</v>
      </c>
      <c r="D45" s="1">
        <v>0.81299999999999994</v>
      </c>
      <c r="L45" s="3"/>
      <c r="M45" s="1"/>
      <c r="N45" s="1"/>
      <c r="O45" s="1"/>
    </row>
    <row r="46" spans="1:17" ht="15">
      <c r="A46" s="3" t="s">
        <v>30</v>
      </c>
      <c r="B46" s="1">
        <v>1.2250000000000001</v>
      </c>
      <c r="C46" s="1">
        <v>1.3819999999999999</v>
      </c>
      <c r="D46" s="1">
        <v>1.014</v>
      </c>
      <c r="L46" s="3" t="s">
        <v>26</v>
      </c>
      <c r="M46" s="1">
        <v>3.9119999999999999</v>
      </c>
      <c r="N46" s="1">
        <v>3.6720000000000002</v>
      </c>
      <c r="O46" s="1">
        <v>3.931</v>
      </c>
    </row>
    <row r="47" spans="1:17" ht="15">
      <c r="A47" s="3"/>
      <c r="B47" s="1"/>
      <c r="C47" s="1"/>
      <c r="D47" s="1"/>
      <c r="L47" s="3" t="s">
        <v>27</v>
      </c>
      <c r="M47" s="1">
        <v>2.0470000000000002</v>
      </c>
      <c r="N47" s="1">
        <v>1.381</v>
      </c>
      <c r="O47" s="1">
        <v>1.369</v>
      </c>
    </row>
    <row r="48" spans="1:17" ht="15">
      <c r="A48" s="3" t="s">
        <v>31</v>
      </c>
      <c r="B48" s="1">
        <v>30.23</v>
      </c>
      <c r="C48" s="1">
        <v>33.28</v>
      </c>
      <c r="D48" s="1">
        <v>19.329999999999998</v>
      </c>
      <c r="L48" s="3" t="s">
        <v>28</v>
      </c>
      <c r="M48" s="1">
        <v>0.4577</v>
      </c>
      <c r="N48" s="1">
        <v>0.34520000000000001</v>
      </c>
      <c r="O48" s="1">
        <v>0.32269999999999999</v>
      </c>
    </row>
    <row r="49" spans="12:15" ht="15">
      <c r="L49" s="3"/>
      <c r="M49" s="1"/>
      <c r="N49" s="1"/>
      <c r="O49" s="1"/>
    </row>
    <row r="50" spans="12:15" ht="15">
      <c r="L50" s="3" t="s">
        <v>29</v>
      </c>
      <c r="M50" s="1">
        <v>2.9540000000000002</v>
      </c>
      <c r="N50" s="1">
        <v>2.9359999999999999</v>
      </c>
      <c r="O50" s="1">
        <v>3.25</v>
      </c>
    </row>
    <row r="51" spans="12:15" ht="15">
      <c r="L51" s="3" t="s">
        <v>30</v>
      </c>
      <c r="M51" s="1">
        <v>4.87</v>
      </c>
      <c r="N51" s="1">
        <v>4.4080000000000004</v>
      </c>
      <c r="O51" s="1">
        <v>4.6109999999999998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Me, MEFE, WT</vt:lpstr>
      <vt:lpstr>Full Stats from Prism</vt:lpstr>
    </vt:vector>
  </TitlesOfParts>
  <Company>CVMBS Computing Resources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Bowers,Matt</dc:creator>
  <cp:lastModifiedBy>Matthew Bowers</cp:lastModifiedBy>
  <dcterms:created xsi:type="dcterms:W3CDTF">2016-04-08T16:30:26Z</dcterms:created>
  <dcterms:modified xsi:type="dcterms:W3CDTF">2020-01-09T17:39:01Z</dcterms:modified>
</cp:coreProperties>
</file>