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2202"/>
  <workbookPr showInkAnnotation="0" autoCompressPictures="0"/>
  <bookViews>
    <workbookView xWindow="0" yWindow="0" windowWidth="23360" windowHeight="16120" tabRatio="500" activeTab="2"/>
  </bookViews>
  <sheets>
    <sheet name="Raw data" sheetId="1" r:id="rId1"/>
    <sheet name="Data with exclusions" sheetId="3" r:id="rId2"/>
    <sheet name="Full Stats from Prism" sheetId="4" r:id="rId3"/>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E71" i="3" l="1"/>
  <c r="G71" i="3"/>
  <c r="M28" i="3"/>
  <c r="E13" i="3"/>
  <c r="G13" i="3"/>
  <c r="M12" i="3"/>
  <c r="E16" i="3"/>
  <c r="G16" i="3"/>
  <c r="M13" i="3"/>
  <c r="E19" i="3"/>
  <c r="G19" i="3"/>
  <c r="M14" i="3"/>
  <c r="E22" i="3"/>
  <c r="E28" i="3"/>
  <c r="E25" i="3"/>
  <c r="F22" i="3"/>
  <c r="G22" i="3"/>
  <c r="M15" i="3"/>
  <c r="G25" i="3"/>
  <c r="M16" i="3"/>
  <c r="G28" i="3"/>
  <c r="M17" i="3"/>
  <c r="E36" i="3"/>
  <c r="E39" i="3"/>
  <c r="E42" i="3"/>
  <c r="F36" i="3"/>
  <c r="G36" i="3"/>
  <c r="M18" i="3"/>
  <c r="G39" i="3"/>
  <c r="M19" i="3"/>
  <c r="G42" i="3"/>
  <c r="M20" i="3"/>
  <c r="E60" i="3"/>
  <c r="E62" i="3"/>
  <c r="F60" i="3"/>
  <c r="G60" i="3"/>
  <c r="M24" i="3"/>
  <c r="G62" i="3"/>
  <c r="M26" i="3"/>
  <c r="E70" i="3"/>
  <c r="F70" i="3"/>
  <c r="G70" i="3"/>
  <c r="M27" i="3"/>
  <c r="M31" i="3"/>
  <c r="E14" i="3"/>
  <c r="G14" i="3"/>
  <c r="O12" i="3"/>
  <c r="E17" i="3"/>
  <c r="G17" i="3"/>
  <c r="O13" i="3"/>
  <c r="E20" i="3"/>
  <c r="G20" i="3"/>
  <c r="O14" i="3"/>
  <c r="E27" i="3"/>
  <c r="G27" i="3"/>
  <c r="O16" i="3"/>
  <c r="E41" i="3"/>
  <c r="G41" i="3"/>
  <c r="O19" i="3"/>
  <c r="E44" i="3"/>
  <c r="G44" i="3"/>
  <c r="O20" i="3"/>
  <c r="E66" i="3"/>
  <c r="G66" i="3"/>
  <c r="O24" i="3"/>
  <c r="E67" i="3"/>
  <c r="G67" i="3"/>
  <c r="O25" i="3"/>
  <c r="E68" i="3"/>
  <c r="G68" i="3"/>
  <c r="O26" i="3"/>
  <c r="E76" i="3"/>
  <c r="G76" i="3"/>
  <c r="O27" i="3"/>
  <c r="E78" i="3"/>
  <c r="G78" i="3"/>
  <c r="O29" i="3"/>
  <c r="E12" i="3"/>
  <c r="F12" i="3"/>
  <c r="G12" i="3"/>
  <c r="N12" i="3"/>
  <c r="E15" i="3"/>
  <c r="G15" i="3"/>
  <c r="N13" i="3"/>
  <c r="E18" i="3"/>
  <c r="G18" i="3"/>
  <c r="N14" i="3"/>
  <c r="E23" i="3"/>
  <c r="G23" i="3"/>
  <c r="N15" i="3"/>
  <c r="E26" i="3"/>
  <c r="G26" i="3"/>
  <c r="N16" i="3"/>
  <c r="E29" i="3"/>
  <c r="G29" i="3"/>
  <c r="N17" i="3"/>
  <c r="E37" i="3"/>
  <c r="G37" i="3"/>
  <c r="N18" i="3"/>
  <c r="E40" i="3"/>
  <c r="G40" i="3"/>
  <c r="N19" i="3"/>
  <c r="E43" i="3"/>
  <c r="G43" i="3"/>
  <c r="N20" i="3"/>
  <c r="E63" i="3"/>
  <c r="G63" i="3"/>
  <c r="N24" i="3"/>
  <c r="E65" i="3"/>
  <c r="G65" i="3"/>
  <c r="N26" i="3"/>
  <c r="E74" i="3"/>
  <c r="G74" i="3"/>
  <c r="N28" i="3"/>
  <c r="E75" i="3"/>
  <c r="G75" i="3"/>
  <c r="N29" i="3"/>
  <c r="M34" i="3"/>
  <c r="O32" i="3"/>
  <c r="O30" i="3"/>
  <c r="O33" i="3"/>
  <c r="N32" i="3"/>
  <c r="N30" i="3"/>
  <c r="N33" i="3"/>
  <c r="M32" i="3"/>
  <c r="M30" i="3"/>
  <c r="M33" i="3"/>
  <c r="O31" i="3"/>
  <c r="N31" i="3"/>
  <c r="E46" i="3"/>
  <c r="E49" i="3"/>
  <c r="F46" i="3"/>
  <c r="I70" i="3"/>
  <c r="H70" i="3"/>
  <c r="K71" i="3"/>
  <c r="K70" i="3"/>
  <c r="I60" i="3"/>
  <c r="H60" i="3"/>
  <c r="K61" i="3"/>
  <c r="K60" i="3"/>
  <c r="I22" i="3"/>
  <c r="H22" i="3"/>
  <c r="K23" i="3"/>
  <c r="K22" i="3"/>
  <c r="I12" i="3"/>
  <c r="H12" i="3"/>
  <c r="K13" i="3"/>
  <c r="K12" i="3"/>
  <c r="I46" i="3"/>
  <c r="H46" i="3"/>
  <c r="K47" i="3"/>
  <c r="K46" i="3"/>
  <c r="I36" i="3"/>
  <c r="H36" i="3"/>
  <c r="K37" i="3"/>
  <c r="K36" i="3"/>
  <c r="E61" i="3"/>
  <c r="E52" i="3"/>
  <c r="E77" i="3"/>
  <c r="G77" i="3"/>
  <c r="G73" i="3"/>
  <c r="G72" i="3"/>
  <c r="E64" i="3"/>
  <c r="G64" i="3"/>
  <c r="G61" i="3"/>
  <c r="E54" i="3"/>
  <c r="E51" i="3"/>
  <c r="E53" i="3"/>
  <c r="G54" i="3"/>
  <c r="E48" i="3"/>
  <c r="E50" i="3"/>
  <c r="G53" i="3"/>
  <c r="E47" i="3"/>
  <c r="G52" i="3"/>
  <c r="G51" i="3"/>
  <c r="G50" i="3"/>
  <c r="G49" i="3"/>
  <c r="G48" i="3"/>
  <c r="G47" i="3"/>
  <c r="G46" i="3"/>
  <c r="E38" i="3"/>
  <c r="G38" i="3"/>
  <c r="E30" i="3"/>
  <c r="G30" i="3"/>
  <c r="E24" i="3"/>
  <c r="G24" i="3"/>
  <c r="E4" i="1"/>
  <c r="E3" i="1"/>
  <c r="E5" i="1"/>
  <c r="E7" i="1"/>
  <c r="F4" i="1"/>
  <c r="G4" i="1"/>
  <c r="M3" i="1"/>
  <c r="F7" i="1"/>
  <c r="G7" i="1"/>
  <c r="M4" i="1"/>
  <c r="E10" i="1"/>
  <c r="E9" i="1"/>
  <c r="F10" i="1"/>
  <c r="G10" i="1"/>
  <c r="M5" i="1"/>
  <c r="E13" i="1"/>
  <c r="E15" i="1"/>
  <c r="E17" i="1"/>
  <c r="F13" i="1"/>
  <c r="G13" i="1"/>
  <c r="M6" i="1"/>
  <c r="E16" i="1"/>
  <c r="F16" i="1"/>
  <c r="G16" i="1"/>
  <c r="M7" i="1"/>
  <c r="E19" i="1"/>
  <c r="E14" i="1"/>
  <c r="E18" i="1"/>
  <c r="F19" i="1"/>
  <c r="G19" i="1"/>
  <c r="M8" i="1"/>
  <c r="E27" i="1"/>
  <c r="E29" i="1"/>
  <c r="E31" i="1"/>
  <c r="F27" i="1"/>
  <c r="G27" i="1"/>
  <c r="M9" i="1"/>
  <c r="E30" i="1"/>
  <c r="F30" i="1"/>
  <c r="G30" i="1"/>
  <c r="M10" i="1"/>
  <c r="E33" i="1"/>
  <c r="E28" i="1"/>
  <c r="E32" i="1"/>
  <c r="F33" i="1"/>
  <c r="G33" i="1"/>
  <c r="M11" i="1"/>
  <c r="E37" i="1"/>
  <c r="E39" i="1"/>
  <c r="E41" i="1"/>
  <c r="F37" i="1"/>
  <c r="G37" i="1"/>
  <c r="M12" i="1"/>
  <c r="E40" i="1"/>
  <c r="F40" i="1"/>
  <c r="G40" i="1"/>
  <c r="M13" i="1"/>
  <c r="E43" i="1"/>
  <c r="E38" i="1"/>
  <c r="E42" i="1"/>
  <c r="F43" i="1"/>
  <c r="G43" i="1"/>
  <c r="M14" i="1"/>
  <c r="E51" i="1"/>
  <c r="E53" i="1"/>
  <c r="E55" i="1"/>
  <c r="F51" i="1"/>
  <c r="G51" i="1"/>
  <c r="M15" i="1"/>
  <c r="E52" i="1"/>
  <c r="F52" i="1"/>
  <c r="G52" i="1"/>
  <c r="M16" i="1"/>
  <c r="F53" i="1"/>
  <c r="G53" i="1"/>
  <c r="M17" i="1"/>
  <c r="E61" i="1"/>
  <c r="E65" i="1"/>
  <c r="F61" i="1"/>
  <c r="G61" i="1"/>
  <c r="M18" i="1"/>
  <c r="E62" i="1"/>
  <c r="F62" i="1"/>
  <c r="G62" i="1"/>
  <c r="M19" i="1"/>
  <c r="F3" i="1"/>
  <c r="G3" i="1"/>
  <c r="N3" i="1"/>
  <c r="E6" i="1"/>
  <c r="F6" i="1"/>
  <c r="G6" i="1"/>
  <c r="N4" i="1"/>
  <c r="E8" i="1"/>
  <c r="F9" i="1"/>
  <c r="G9" i="1"/>
  <c r="N5" i="1"/>
  <c r="F14" i="1"/>
  <c r="G14" i="1"/>
  <c r="N6" i="1"/>
  <c r="F17" i="1"/>
  <c r="G17" i="1"/>
  <c r="N7" i="1"/>
  <c r="E20" i="1"/>
  <c r="F20" i="1"/>
  <c r="G20" i="1"/>
  <c r="N8" i="1"/>
  <c r="F28" i="1"/>
  <c r="G28" i="1"/>
  <c r="N9" i="1"/>
  <c r="F31" i="1"/>
  <c r="G31" i="1"/>
  <c r="N10" i="1"/>
  <c r="E34" i="1"/>
  <c r="F34" i="1"/>
  <c r="G34" i="1"/>
  <c r="N11" i="1"/>
  <c r="F38" i="1"/>
  <c r="G38" i="1"/>
  <c r="N12" i="1"/>
  <c r="F41" i="1"/>
  <c r="G41" i="1"/>
  <c r="N13" i="1"/>
  <c r="E44" i="1"/>
  <c r="F44" i="1"/>
  <c r="G44" i="1"/>
  <c r="N14" i="1"/>
  <c r="E54" i="1"/>
  <c r="F54" i="1"/>
  <c r="G54" i="1"/>
  <c r="N15" i="1"/>
  <c r="F55" i="1"/>
  <c r="G55" i="1"/>
  <c r="N16" i="1"/>
  <c r="E56" i="1"/>
  <c r="F56" i="1"/>
  <c r="G56" i="1"/>
  <c r="N17" i="1"/>
  <c r="F65" i="1"/>
  <c r="G65" i="1"/>
  <c r="N19" i="1"/>
  <c r="E66" i="1"/>
  <c r="F66" i="1"/>
  <c r="G66" i="1"/>
  <c r="N20" i="1"/>
  <c r="M25" i="1"/>
  <c r="M23" i="1"/>
  <c r="M21" i="1"/>
  <c r="M24" i="1"/>
  <c r="F5" i="1"/>
  <c r="G5" i="1"/>
  <c r="O3" i="1"/>
  <c r="F8" i="1"/>
  <c r="G8" i="1"/>
  <c r="O4" i="1"/>
  <c r="E11" i="1"/>
  <c r="F11" i="1"/>
  <c r="G11" i="1"/>
  <c r="O5" i="1"/>
  <c r="F15" i="1"/>
  <c r="G15" i="1"/>
  <c r="O6" i="1"/>
  <c r="F18" i="1"/>
  <c r="G18" i="1"/>
  <c r="O7" i="1"/>
  <c r="E21" i="1"/>
  <c r="F21" i="1"/>
  <c r="G21" i="1"/>
  <c r="O8" i="1"/>
  <c r="F29" i="1"/>
  <c r="G29" i="1"/>
  <c r="O9" i="1"/>
  <c r="F32" i="1"/>
  <c r="G32" i="1"/>
  <c r="O10" i="1"/>
  <c r="E35" i="1"/>
  <c r="F35" i="1"/>
  <c r="G35" i="1"/>
  <c r="O11" i="1"/>
  <c r="F39" i="1"/>
  <c r="G39" i="1"/>
  <c r="O12" i="1"/>
  <c r="F42" i="1"/>
  <c r="G42" i="1"/>
  <c r="O13" i="1"/>
  <c r="E45" i="1"/>
  <c r="F45" i="1"/>
  <c r="G45" i="1"/>
  <c r="O14" i="1"/>
  <c r="E57" i="1"/>
  <c r="F57" i="1"/>
  <c r="G57" i="1"/>
  <c r="O15" i="1"/>
  <c r="E58" i="1"/>
  <c r="F58" i="1"/>
  <c r="G58" i="1"/>
  <c r="O16" i="1"/>
  <c r="E59" i="1"/>
  <c r="F59" i="1"/>
  <c r="G59" i="1"/>
  <c r="O17" i="1"/>
  <c r="E67" i="1"/>
  <c r="F67" i="1"/>
  <c r="G67" i="1"/>
  <c r="O18" i="1"/>
  <c r="E68" i="1"/>
  <c r="F68" i="1"/>
  <c r="G68" i="1"/>
  <c r="O19" i="1"/>
  <c r="E69" i="1"/>
  <c r="F69" i="1"/>
  <c r="G69" i="1"/>
  <c r="O20" i="1"/>
  <c r="O22" i="1"/>
  <c r="N22" i="1"/>
  <c r="M22" i="1"/>
  <c r="O21" i="1"/>
  <c r="N21" i="1"/>
  <c r="O23" i="1"/>
  <c r="O24" i="1"/>
  <c r="E86" i="1"/>
  <c r="F91" i="1"/>
  <c r="E87" i="1"/>
  <c r="F92" i="1"/>
  <c r="E88" i="1"/>
  <c r="F93" i="1"/>
  <c r="E76" i="1"/>
  <c r="F81" i="1"/>
  <c r="E77" i="1"/>
  <c r="F82" i="1"/>
  <c r="E78" i="1"/>
  <c r="F83" i="1"/>
  <c r="E93" i="1"/>
  <c r="G93" i="1"/>
  <c r="E92" i="1"/>
  <c r="G92" i="1"/>
  <c r="E91" i="1"/>
  <c r="G91" i="1"/>
  <c r="E90" i="1"/>
  <c r="E85" i="1"/>
  <c r="F90" i="1"/>
  <c r="G90" i="1"/>
  <c r="E89" i="1"/>
  <c r="F89" i="1"/>
  <c r="G89" i="1"/>
  <c r="F88" i="1"/>
  <c r="G88" i="1"/>
  <c r="F87" i="1"/>
  <c r="G87" i="1"/>
  <c r="F86" i="1"/>
  <c r="G86" i="1"/>
  <c r="F85" i="1"/>
  <c r="G85" i="1"/>
  <c r="H85" i="1"/>
  <c r="E83" i="1"/>
  <c r="E81" i="1"/>
  <c r="G83" i="1"/>
  <c r="E82" i="1"/>
  <c r="G82" i="1"/>
  <c r="G81" i="1"/>
  <c r="E80" i="1"/>
  <c r="E75" i="1"/>
  <c r="F80" i="1"/>
  <c r="G80" i="1"/>
  <c r="E79" i="1"/>
  <c r="F79" i="1"/>
  <c r="G79" i="1"/>
  <c r="F78" i="1"/>
  <c r="G78" i="1"/>
  <c r="F77" i="1"/>
  <c r="G77" i="1"/>
  <c r="F76" i="1"/>
  <c r="G76" i="1"/>
  <c r="F75" i="1"/>
  <c r="G75" i="1"/>
  <c r="H75" i="1"/>
  <c r="F64" i="1"/>
  <c r="G64" i="1"/>
  <c r="F63" i="1"/>
  <c r="G63" i="1"/>
  <c r="H61" i="1"/>
  <c r="H51" i="1"/>
  <c r="H37" i="1"/>
  <c r="H27" i="1"/>
  <c r="N23" i="1"/>
  <c r="N24" i="1"/>
  <c r="H13" i="1"/>
  <c r="H3" i="1"/>
</calcChain>
</file>

<file path=xl/sharedStrings.xml><?xml version="1.0" encoding="utf-8"?>
<sst xmlns="http://schemas.openxmlformats.org/spreadsheetml/2006/main" count="359" uniqueCount="100">
  <si>
    <t>Lane</t>
  </si>
  <si>
    <t>Actin</t>
  </si>
  <si>
    <t>Syt</t>
  </si>
  <si>
    <t>syt/actin ratio</t>
  </si>
  <si>
    <t>Condition</t>
  </si>
  <si>
    <t>Mean</t>
  </si>
  <si>
    <t>% mean</t>
  </si>
  <si>
    <t>Standard Dev.</t>
  </si>
  <si>
    <t>AVG</t>
  </si>
  <si>
    <t>SEM</t>
  </si>
  <si>
    <t>STD DEV</t>
  </si>
  <si>
    <t>n=</t>
  </si>
  <si>
    <t>p-value</t>
  </si>
  <si>
    <t>~sigma</t>
  </si>
  <si>
    <t>average actin</t>
  </si>
  <si>
    <t>Ends</t>
  </si>
  <si>
    <t>Genotype(s):</t>
  </si>
  <si>
    <t>note: ~sigma= range/6</t>
  </si>
  <si>
    <r>
      <rPr>
        <b/>
        <sz val="12"/>
        <color theme="1"/>
        <rFont val="Calibri"/>
        <family val="2"/>
        <scheme val="minor"/>
      </rPr>
      <t>Notes</t>
    </r>
    <r>
      <rPr>
        <sz val="12"/>
        <color theme="1"/>
        <rFont val="Calibri"/>
        <family val="2"/>
        <scheme val="minor"/>
      </rPr>
      <t>:  You need to edit the "Mean" column to be the mean of the control lanes.  Then, you estimate the standard deviation of the actin level (~sigma column) which involves finding the range and dividing by 6. Next, you'll take the average actin levels from all lanes within the gel.  Then, you calculate your limits ("ends") as 3 standard deviations from the mean actn levels.  Finally, you use these ends to exclude lanes from your columns in M and N.  This will leave them out of the graphs and statistics.</t>
    </r>
  </si>
  <si>
    <t>2016.06.30 A</t>
  </si>
  <si>
    <t>2016.07.08 B</t>
  </si>
  <si>
    <t>2016.07.14 A</t>
  </si>
  <si>
    <t>2016.07.14 B</t>
  </si>
  <si>
    <t>2016.07.20 A</t>
  </si>
  <si>
    <t>2016.07.20 B</t>
  </si>
  <si>
    <t>CSstopWT</t>
  </si>
  <si>
    <t>M222E</t>
  </si>
  <si>
    <t>MEFE</t>
  </si>
  <si>
    <t>wavy lanes</t>
  </si>
  <si>
    <t>rough actin</t>
  </si>
  <si>
    <t>Table Analyzed</t>
  </si>
  <si>
    <t>Western Expression</t>
  </si>
  <si>
    <t>Data sets analyzed</t>
  </si>
  <si>
    <t>A-C</t>
  </si>
  <si>
    <t>ANOVA summary</t>
  </si>
  <si>
    <t>F</t>
  </si>
  <si>
    <t>P value</t>
  </si>
  <si>
    <t>P value summary</t>
  </si>
  <si>
    <t>ns</t>
  </si>
  <si>
    <t>Significant diff. among means (P &lt; 0.05)?</t>
  </si>
  <si>
    <t>No</t>
  </si>
  <si>
    <t>R square</t>
  </si>
  <si>
    <t>Brown-Forsythe test</t>
  </si>
  <si>
    <t>F (DFn, DFd)</t>
  </si>
  <si>
    <t>0.7159 (2, 34)</t>
  </si>
  <si>
    <t>Are SDs significantly different (P &lt; 0.05)?</t>
  </si>
  <si>
    <t>Bartlett's test</t>
  </si>
  <si>
    <t>Bartlett's statistic (corrected)</t>
  </si>
  <si>
    <t>ANOVA table</t>
  </si>
  <si>
    <t>SS</t>
  </si>
  <si>
    <t>DF</t>
  </si>
  <si>
    <t>MS</t>
  </si>
  <si>
    <t>Treatment (between columns)</t>
  </si>
  <si>
    <t>F (2, 34) = 0.8165</t>
  </si>
  <si>
    <t>P=0.4505</t>
  </si>
  <si>
    <t>Residual (within columns)</t>
  </si>
  <si>
    <t>Total</t>
  </si>
  <si>
    <t>Data summary</t>
  </si>
  <si>
    <t>Number of treatments (columns)</t>
  </si>
  <si>
    <t>Number of values (total)</t>
  </si>
  <si>
    <t>Ordinary One Way ANOVA</t>
  </si>
  <si>
    <t>Multiple Comparisons</t>
  </si>
  <si>
    <t>Number of families</t>
  </si>
  <si>
    <t>Number of comparisons per family</t>
  </si>
  <si>
    <t>Alpha</t>
  </si>
  <si>
    <t>Tukey's multiple comparisons test</t>
  </si>
  <si>
    <t>Mean Diff.</t>
  </si>
  <si>
    <t>95.00% CI of diff.</t>
  </si>
  <si>
    <t>Significant?</t>
  </si>
  <si>
    <t>Summary</t>
  </si>
  <si>
    <t>Adjusted P Value</t>
  </si>
  <si>
    <r>
      <t>P[syt</t>
    </r>
    <r>
      <rPr>
        <vertAlign val="superscript"/>
        <sz val="12"/>
        <rFont val="Arial"/>
      </rPr>
      <t>WT</t>
    </r>
    <r>
      <rPr>
        <sz val="12"/>
        <rFont val="Arial"/>
      </rPr>
      <t>] vs. P[</t>
    </r>
    <r>
      <rPr>
        <i/>
        <sz val="12"/>
        <rFont val="Arial"/>
      </rPr>
      <t>syt</t>
    </r>
    <r>
      <rPr>
        <i/>
        <vertAlign val="superscript"/>
        <sz val="12"/>
        <rFont val="Arial"/>
      </rPr>
      <t>A-ME</t>
    </r>
    <r>
      <rPr>
        <sz val="12"/>
        <rFont val="Arial"/>
      </rPr>
      <t>]</t>
    </r>
  </si>
  <si>
    <t>-80.13 to 51.26</t>
  </si>
  <si>
    <t>A-B</t>
  </si>
  <si>
    <r>
      <t>P[syt</t>
    </r>
    <r>
      <rPr>
        <vertAlign val="superscript"/>
        <sz val="12"/>
        <rFont val="Arial"/>
      </rPr>
      <t>WT</t>
    </r>
    <r>
      <rPr>
        <sz val="12"/>
        <rFont val="Arial"/>
      </rPr>
      <t>] vs. P[</t>
    </r>
    <r>
      <rPr>
        <i/>
        <sz val="12"/>
        <rFont val="Arial"/>
      </rPr>
      <t>syt</t>
    </r>
    <r>
      <rPr>
        <i/>
        <vertAlign val="superscript"/>
        <sz val="12"/>
        <rFont val="Arial"/>
      </rPr>
      <t>A-ME,FE</t>
    </r>
    <r>
      <rPr>
        <sz val="12"/>
        <rFont val="Arial"/>
      </rPr>
      <t>]</t>
    </r>
  </si>
  <si>
    <t>-47.34 to 89.89</t>
  </si>
  <si>
    <r>
      <t>P[</t>
    </r>
    <r>
      <rPr>
        <i/>
        <sz val="12"/>
        <rFont val="Arial"/>
      </rPr>
      <t>syt</t>
    </r>
    <r>
      <rPr>
        <i/>
        <vertAlign val="superscript"/>
        <sz val="12"/>
        <rFont val="Arial"/>
      </rPr>
      <t>A-ME</t>
    </r>
    <r>
      <rPr>
        <sz val="12"/>
        <rFont val="Arial"/>
      </rPr>
      <t>] vs. P[</t>
    </r>
    <r>
      <rPr>
        <i/>
        <sz val="12"/>
        <rFont val="Arial"/>
      </rPr>
      <t>syt</t>
    </r>
    <r>
      <rPr>
        <i/>
        <vertAlign val="superscript"/>
        <sz val="12"/>
        <rFont val="Arial"/>
      </rPr>
      <t>A-ME,FE</t>
    </r>
    <r>
      <rPr>
        <sz val="12"/>
        <rFont val="Arial"/>
      </rPr>
      <t>]</t>
    </r>
  </si>
  <si>
    <t>-32.91 to 104.3</t>
  </si>
  <si>
    <t>B-C</t>
  </si>
  <si>
    <t>Test details</t>
  </si>
  <si>
    <t>Mean 1</t>
  </si>
  <si>
    <t>Mean 2</t>
  </si>
  <si>
    <t>SE of diff.</t>
  </si>
  <si>
    <t>n1</t>
  </si>
  <si>
    <t>n2</t>
  </si>
  <si>
    <t>q</t>
  </si>
  <si>
    <t>Descriptive Statistics</t>
  </si>
  <si>
    <r>
      <t>P[syt</t>
    </r>
    <r>
      <rPr>
        <vertAlign val="superscript"/>
        <sz val="12"/>
        <rFont val="Arial"/>
      </rPr>
      <t>WT</t>
    </r>
    <r>
      <rPr>
        <sz val="12"/>
        <rFont val="Arial"/>
      </rPr>
      <t>]</t>
    </r>
  </si>
  <si>
    <r>
      <t>P[</t>
    </r>
    <r>
      <rPr>
        <i/>
        <sz val="12"/>
        <rFont val="Arial"/>
      </rPr>
      <t>syt</t>
    </r>
    <r>
      <rPr>
        <i/>
        <vertAlign val="superscript"/>
        <sz val="12"/>
        <rFont val="Arial"/>
      </rPr>
      <t>A-ME</t>
    </r>
    <r>
      <rPr>
        <sz val="12"/>
        <rFont val="Arial"/>
      </rPr>
      <t>]</t>
    </r>
  </si>
  <si>
    <r>
      <t>P[</t>
    </r>
    <r>
      <rPr>
        <i/>
        <sz val="12"/>
        <rFont val="Arial"/>
      </rPr>
      <t>syt</t>
    </r>
    <r>
      <rPr>
        <i/>
        <vertAlign val="superscript"/>
        <sz val="12"/>
        <rFont val="Arial"/>
      </rPr>
      <t>A-ME,FE</t>
    </r>
    <r>
      <rPr>
        <sz val="12"/>
        <rFont val="Arial"/>
      </rPr>
      <t>]</t>
    </r>
  </si>
  <si>
    <t>Number of values</t>
  </si>
  <si>
    <t>Minimum</t>
  </si>
  <si>
    <t>25% Percentile</t>
  </si>
  <si>
    <t>Median</t>
  </si>
  <si>
    <t>75% Percentile</t>
  </si>
  <si>
    <t>Maximum</t>
  </si>
  <si>
    <t>Std. Deviation</t>
  </si>
  <si>
    <t>Std. Error of Mean</t>
  </si>
  <si>
    <t>Lower 95% CI</t>
  </si>
  <si>
    <t>Upper 95% CI</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</si>
</sst>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sz val="12"/>
      <color rgb="FF000000"/>
      <name val="Calibri"/>
      <family val="2"/>
      <scheme val="minor"/>
    </font>
    <font>
      <sz val="8"/>
      <name val="Verdana"/>
    </font>
    <font>
      <sz val="12"/>
      <name val="Arial"/>
    </font>
    <font>
      <vertAlign val="superscript"/>
      <sz val="12"/>
      <name val="Arial"/>
    </font>
    <font>
      <i/>
      <sz val="12"/>
      <name val="Arial"/>
    </font>
    <font>
      <i/>
      <vertAlign val="superscript"/>
      <sz val="12"/>
      <name val="Arial"/>
    </font>
  </fonts>
  <fills count="5">
    <fill>
      <patternFill patternType="none"/>
    </fill>
    <fill>
      <patternFill patternType="gray125"/>
    </fill>
    <fill>
      <patternFill patternType="solid">
        <fgColor theme="8" tint="0.59999389629810485"/>
        <bgColor indexed="64"/>
      </patternFill>
    </fill>
    <fill>
      <patternFill patternType="solid">
        <fgColor theme="4" tint="0.39997558519241921"/>
        <bgColor indexed="64"/>
      </patternFill>
    </fill>
    <fill>
      <patternFill patternType="solid">
        <fgColor theme="8" tint="0.79998168889431442"/>
        <bgColor indexed="64"/>
      </patternFill>
    </fill>
  </fills>
  <borders count="2">
    <border>
      <left/>
      <right/>
      <top/>
      <bottom/>
      <diagonal/>
    </border>
    <border>
      <left/>
      <right/>
      <top style="thin">
        <color auto="1"/>
      </top>
      <bottom/>
      <diagonal/>
    </border>
  </borders>
  <cellStyleXfs count="17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7">
    <xf numFmtId="0" fontId="0" fillId="0" borderId="0" xfId="0"/>
    <xf numFmtId="0" fontId="0" fillId="2" borderId="0" xfId="0" applyFill="1"/>
    <xf numFmtId="0" fontId="3" fillId="2" borderId="0" xfId="0" applyFont="1" applyFill="1"/>
    <xf numFmtId="0" fontId="3" fillId="0" borderId="0" xfId="0" applyFont="1"/>
    <xf numFmtId="0" fontId="0" fillId="2" borderId="0" xfId="0" applyFont="1" applyFill="1"/>
    <xf numFmtId="0" fontId="0" fillId="0" borderId="0" xfId="0" applyFill="1"/>
    <xf numFmtId="0" fontId="4" fillId="0" borderId="0" xfId="0" applyFont="1" applyFill="1"/>
    <xf numFmtId="0" fontId="3" fillId="0" borderId="0" xfId="0" applyFont="1" applyFill="1"/>
    <xf numFmtId="0" fontId="0" fillId="0" borderId="0" xfId="0" applyFont="1" applyFill="1"/>
    <xf numFmtId="0" fontId="0" fillId="3" borderId="0" xfId="0" applyFill="1"/>
    <xf numFmtId="0" fontId="3" fillId="3" borderId="0" xfId="0" applyFont="1" applyFill="1"/>
    <xf numFmtId="0" fontId="0" fillId="4" borderId="0" xfId="0" applyFill="1"/>
    <xf numFmtId="0" fontId="0" fillId="0" borderId="1" xfId="0" applyBorder="1" applyAlignment="1">
      <alignment horizontal="center" vertical="top" wrapText="1"/>
    </xf>
    <xf numFmtId="0" fontId="0" fillId="0" borderId="0" xfId="0" applyBorder="1" applyAlignment="1">
      <alignment horizontal="center" vertical="top" wrapText="1"/>
    </xf>
    <xf numFmtId="0" fontId="6" fillId="0" borderId="0" xfId="0" applyFont="1"/>
    <xf numFmtId="0" fontId="6" fillId="0" borderId="0" xfId="0" applyFont="1" applyAlignment="1">
      <alignment horizontal="left"/>
    </xf>
    <xf numFmtId="0" fontId="6" fillId="0" borderId="0" xfId="0" applyFont="1" applyAlignment="1">
      <alignment horizontal="center"/>
    </xf>
  </cellXfs>
  <cellStyles count="17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1"/>
    <c:plotArea>
      <c:layout/>
      <c:barChart>
        <c:barDir val="col"/>
        <c:grouping val="clustered"/>
        <c:varyColors val="0"/>
        <c:ser>
          <c:idx val="0"/>
          <c:order val="0"/>
          <c:tx>
            <c:v>% mean</c:v>
          </c:tx>
          <c:invertIfNegative val="0"/>
          <c:errBars>
            <c:errBarType val="both"/>
            <c:errValType val="cust"/>
            <c:noEndCap val="0"/>
            <c:plus>
              <c:numRef>
                <c:f>('Data with exclusions'!$M$33,'Data with exclusions'!$N$33,'Data with exclusions'!$O$33)</c:f>
                <c:numCache>
                  <c:formatCode>General</c:formatCode>
                  <c:ptCount val="3"/>
                  <c:pt idx="0">
                    <c:v>22.82354038610842</c:v>
                  </c:pt>
                  <c:pt idx="1">
                    <c:v>30.92176640109919</c:v>
                  </c:pt>
                  <c:pt idx="2">
                    <c:v>21.52801802406159</c:v>
                  </c:pt>
                </c:numCache>
              </c:numRef>
            </c:plus>
            <c:minus>
              <c:numRef>
                <c:f>('Data with exclusions'!$M$33,'Data with exclusions'!$N$33,'Data with exclusions'!$O$33)</c:f>
                <c:numCache>
                  <c:formatCode>General</c:formatCode>
                  <c:ptCount val="3"/>
                  <c:pt idx="0">
                    <c:v>22.82354038610842</c:v>
                  </c:pt>
                  <c:pt idx="1">
                    <c:v>30.92176640109919</c:v>
                  </c:pt>
                  <c:pt idx="2">
                    <c:v>21.52801802406159</c:v>
                  </c:pt>
                </c:numCache>
              </c:numRef>
            </c:minus>
          </c:errBars>
          <c:cat>
            <c:strRef>
              <c:f>'Data with exclusions'!$M$11:$O$11</c:f>
              <c:strCache>
                <c:ptCount val="3"/>
                <c:pt idx="0">
                  <c:v>CSstopWT</c:v>
                </c:pt>
                <c:pt idx="1">
                  <c:v>M222E</c:v>
                </c:pt>
                <c:pt idx="2">
                  <c:v>MEFE</c:v>
                </c:pt>
              </c:strCache>
            </c:strRef>
          </c:cat>
          <c:val>
            <c:numRef>
              <c:f>'Data with exclusions'!$M$31:$O$31</c:f>
              <c:numCache>
                <c:formatCode>General</c:formatCode>
                <c:ptCount val="3"/>
                <c:pt idx="0">
                  <c:v>100.0</c:v>
                </c:pt>
                <c:pt idx="1">
                  <c:v>114.4337779938949</c:v>
                </c:pt>
                <c:pt idx="2">
                  <c:v>78.72616223142573</c:v>
                </c:pt>
              </c:numCache>
            </c:numRef>
          </c:val>
        </c:ser>
        <c:dLbls>
          <c:showLegendKey val="0"/>
          <c:showVal val="0"/>
          <c:showCatName val="0"/>
          <c:showSerName val="0"/>
          <c:showPercent val="0"/>
          <c:showBubbleSize val="0"/>
        </c:dLbls>
        <c:gapWidth val="150"/>
        <c:axId val="2045145352"/>
        <c:axId val="-2124687848"/>
      </c:barChart>
      <c:catAx>
        <c:axId val="2045145352"/>
        <c:scaling>
          <c:orientation val="minMax"/>
        </c:scaling>
        <c:delete val="0"/>
        <c:axPos val="b"/>
        <c:majorTickMark val="out"/>
        <c:minorTickMark val="none"/>
        <c:tickLblPos val="nextTo"/>
        <c:crossAx val="-2124687848"/>
        <c:crosses val="autoZero"/>
        <c:auto val="1"/>
        <c:lblAlgn val="ctr"/>
        <c:lblOffset val="100"/>
        <c:noMultiLvlLbl val="0"/>
      </c:catAx>
      <c:valAx>
        <c:axId val="-2124687848"/>
        <c:scaling>
          <c:orientation val="minMax"/>
          <c:min val="0.0"/>
        </c:scaling>
        <c:delete val="0"/>
        <c:axPos val="l"/>
        <c:majorGridlines/>
        <c:title>
          <c:tx>
            <c:rich>
              <a:bodyPr rot="-5400000" vert="horz"/>
              <a:lstStyle/>
              <a:p>
                <a:pPr>
                  <a:defRPr/>
                </a:pPr>
                <a:r>
                  <a:rPr lang="en-US"/>
                  <a:t>% of mean</a:t>
                </a:r>
              </a:p>
            </c:rich>
          </c:tx>
          <c:layout/>
          <c:overlay val="0"/>
        </c:title>
        <c:numFmt formatCode="General" sourceLinked="1"/>
        <c:majorTickMark val="out"/>
        <c:minorTickMark val="none"/>
        <c:tickLblPos val="nextTo"/>
        <c:crossAx val="2045145352"/>
        <c:crosses val="autoZero"/>
        <c:crossBetween val="between"/>
      </c:valAx>
    </c:plotArea>
    <c:plotVisOnly val="1"/>
    <c:dispBlanksAs val="gap"/>
    <c:showDLblsOverMax val="0"/>
  </c:chart>
  <c:printSettings>
    <c:headerFooter/>
    <c:pageMargins b="1.0" l="0.75" r="0.75" t="1.0" header="0.5" footer="0.5"/>
    <c:pageSetup orientation="portrait" horizontalDpi="-4" verticalDpi="-4"/>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177800</xdr:colOff>
      <xdr:row>9</xdr:row>
      <xdr:rowOff>63500</xdr:rowOff>
    </xdr:from>
    <xdr:to>
      <xdr:col>20</xdr:col>
      <xdr:colOff>622300</xdr:colOff>
      <xdr:row>23</xdr:row>
      <xdr:rowOff>184150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3"/>
  <sheetViews>
    <sheetView workbookViewId="0">
      <selection activeCell="K55" sqref="K55"/>
    </sheetView>
  </sheetViews>
  <sheetFormatPr baseColWidth="10" defaultColWidth="11" defaultRowHeight="15" x14ac:dyDescent="0"/>
  <cols>
    <col min="5" max="5" width="13.6640625" customWidth="1"/>
    <col min="8" max="8" width="15.1640625" customWidth="1"/>
    <col min="9" max="9" width="13.83203125" customWidth="1"/>
  </cols>
  <sheetData>
    <row r="1" spans="1:15">
      <c r="A1" s="9"/>
      <c r="B1" s="10" t="s">
        <v>16</v>
      </c>
      <c r="C1" s="9"/>
      <c r="D1" s="9"/>
      <c r="E1" s="9"/>
      <c r="F1" s="9"/>
      <c r="G1" s="9"/>
      <c r="H1" s="9"/>
      <c r="I1" s="9"/>
      <c r="J1" s="11" t="s">
        <v>19</v>
      </c>
    </row>
    <row r="2" spans="1:15">
      <c r="A2" s="1" t="s">
        <v>0</v>
      </c>
      <c r="B2" s="1" t="s">
        <v>4</v>
      </c>
      <c r="C2" s="1" t="s">
        <v>1</v>
      </c>
      <c r="D2" s="1" t="s">
        <v>2</v>
      </c>
      <c r="E2" s="1" t="s">
        <v>3</v>
      </c>
      <c r="F2" s="1" t="s">
        <v>5</v>
      </c>
      <c r="G2" s="1" t="s">
        <v>6</v>
      </c>
      <c r="H2" s="1" t="s">
        <v>7</v>
      </c>
      <c r="I2" s="1"/>
      <c r="M2" s="2" t="s">
        <v>25</v>
      </c>
      <c r="N2" s="2" t="s">
        <v>26</v>
      </c>
      <c r="O2" s="2" t="s">
        <v>27</v>
      </c>
    </row>
    <row r="3" spans="1:15">
      <c r="A3" s="1">
        <v>1</v>
      </c>
      <c r="B3" s="1" t="s">
        <v>26</v>
      </c>
      <c r="C3" s="5">
        <v>459.79899999999998</v>
      </c>
      <c r="D3" s="5">
        <v>3839.7109999999998</v>
      </c>
      <c r="E3" s="1">
        <f>D3/C3</f>
        <v>8.350846783050855</v>
      </c>
      <c r="F3" s="1">
        <f>AVERAGE(E3,E5,E7)</f>
        <v>6.5001785375948993</v>
      </c>
      <c r="G3" s="1">
        <f>(E3/F3)*100</f>
        <v>128.47103713770781</v>
      </c>
      <c r="H3" s="1">
        <f>STDEV(G3:G8)</f>
        <v>77.977998112623851</v>
      </c>
      <c r="I3" s="1"/>
      <c r="M3" s="1">
        <f>G4</f>
        <v>197.38625689628049</v>
      </c>
      <c r="N3" s="1">
        <f>G3</f>
        <v>128.47103713770781</v>
      </c>
      <c r="O3" s="1">
        <f>G5</f>
        <v>149.13553985557419</v>
      </c>
    </row>
    <row r="4" spans="1:15">
      <c r="A4" s="1">
        <v>2</v>
      </c>
      <c r="B4" s="1" t="s">
        <v>25</v>
      </c>
      <c r="C4" s="5">
        <v>376.971</v>
      </c>
      <c r="D4" s="5">
        <v>4836.7110000000002</v>
      </c>
      <c r="E4" s="1">
        <f t="shared" ref="E4:E11" si="0">D4/C4</f>
        <v>12.830459106933956</v>
      </c>
      <c r="F4" s="1">
        <f>AVERAGE(E3,E5,E7)</f>
        <v>6.5001785375948993</v>
      </c>
      <c r="G4" s="1">
        <f t="shared" ref="G4:G11" si="1">(E4/F4)*100</f>
        <v>197.38625689628049</v>
      </c>
      <c r="H4" s="1"/>
      <c r="I4" s="1"/>
      <c r="M4" s="1">
        <f>G7</f>
        <v>22.393423006718013</v>
      </c>
      <c r="N4" s="1">
        <f>G6</f>
        <v>16.644842189944566</v>
      </c>
      <c r="O4" s="1">
        <f>G8</f>
        <v>27.209649215995601</v>
      </c>
    </row>
    <row r="5" spans="1:15">
      <c r="A5" s="1">
        <v>3</v>
      </c>
      <c r="B5" s="1" t="s">
        <v>27</v>
      </c>
      <c r="C5" s="5">
        <v>626.50599999999997</v>
      </c>
      <c r="D5" s="5">
        <v>6073.3969999999999</v>
      </c>
      <c r="E5" s="1">
        <f t="shared" si="0"/>
        <v>9.6940763536183212</v>
      </c>
      <c r="F5" s="1">
        <f>AVERAGE(E3,E5,E7)</f>
        <v>6.5001785375948993</v>
      </c>
      <c r="G5" s="1">
        <f t="shared" si="1"/>
        <v>149.13553985557419</v>
      </c>
      <c r="H5" s="1"/>
      <c r="I5" s="1"/>
      <c r="M5" s="1">
        <f>G10</f>
        <v>14.05298379871804</v>
      </c>
      <c r="N5" s="1">
        <f>G9</f>
        <v>351.07313257836211</v>
      </c>
      <c r="O5" s="1">
        <f>G11</f>
        <v>294.1730097902813</v>
      </c>
    </row>
    <row r="6" spans="1:15">
      <c r="A6" s="1">
        <v>4</v>
      </c>
      <c r="B6" s="1" t="s">
        <v>26</v>
      </c>
      <c r="C6" s="5">
        <v>1370.355</v>
      </c>
      <c r="D6" s="5">
        <v>1482.6479999999999</v>
      </c>
      <c r="E6" s="1">
        <f t="shared" si="0"/>
        <v>1.0819444596473176</v>
      </c>
      <c r="F6" s="1">
        <f>AVERAGE(E3,E5,E7)</f>
        <v>6.5001785375948993</v>
      </c>
      <c r="G6" s="1">
        <f t="shared" si="1"/>
        <v>16.644842189944566</v>
      </c>
      <c r="H6" s="1"/>
      <c r="I6" s="1"/>
      <c r="M6" s="1">
        <f>G13</f>
        <v>13.099948007151369</v>
      </c>
      <c r="N6" s="1">
        <f>G14</f>
        <v>16.362448406391412</v>
      </c>
      <c r="O6" s="1">
        <f>G15</f>
        <v>259.69394120111366</v>
      </c>
    </row>
    <row r="7" spans="1:15">
      <c r="A7" s="1">
        <v>5</v>
      </c>
      <c r="B7" s="1" t="s">
        <v>25</v>
      </c>
      <c r="C7" s="5">
        <v>2060.962</v>
      </c>
      <c r="D7" s="5">
        <v>2999.962</v>
      </c>
      <c r="E7" s="1">
        <f t="shared" si="0"/>
        <v>1.4556124761155227</v>
      </c>
      <c r="F7" s="1">
        <f>AVERAGE(E3,E5,E7)</f>
        <v>6.5001785375948993</v>
      </c>
      <c r="G7" s="1">
        <f t="shared" si="1"/>
        <v>22.393423006718013</v>
      </c>
      <c r="H7" s="1"/>
      <c r="I7" s="1"/>
      <c r="M7" s="1">
        <f>G16</f>
        <v>25.64892521287349</v>
      </c>
      <c r="N7" s="1">
        <f>G17</f>
        <v>27.206110791734954</v>
      </c>
      <c r="O7" s="1">
        <f>G18</f>
        <v>32.807243324699179</v>
      </c>
    </row>
    <row r="8" spans="1:15">
      <c r="A8" s="1">
        <v>6</v>
      </c>
      <c r="B8" s="1" t="s">
        <v>27</v>
      </c>
      <c r="C8" s="5">
        <v>1707.3050000000001</v>
      </c>
      <c r="D8" s="5">
        <v>3019.6689999999999</v>
      </c>
      <c r="E8" s="4">
        <f t="shared" si="0"/>
        <v>1.7686757784930049</v>
      </c>
      <c r="F8" s="4">
        <f>AVERAGE(E3,E5,E7)</f>
        <v>6.5001785375948993</v>
      </c>
      <c r="G8" s="4">
        <f t="shared" si="1"/>
        <v>27.209649215995601</v>
      </c>
      <c r="H8" s="1"/>
      <c r="I8" s="2"/>
      <c r="M8" s="1">
        <f>G19</f>
        <v>84.311289442016786</v>
      </c>
      <c r="N8" s="1">
        <f>G20</f>
        <v>29.276844038220567</v>
      </c>
      <c r="O8" s="1">
        <f>G21</f>
        <v>1561.2847702757599</v>
      </c>
    </row>
    <row r="9" spans="1:15">
      <c r="A9" s="1">
        <v>7</v>
      </c>
      <c r="B9" s="1" t="s">
        <v>26</v>
      </c>
      <c r="C9" s="8">
        <v>395.26299999999998</v>
      </c>
      <c r="D9" s="8">
        <v>7253.3469999999998</v>
      </c>
      <c r="E9" s="1">
        <f>D9/C9</f>
        <v>18.350685492950262</v>
      </c>
      <c r="F9" s="4">
        <f t="shared" ref="F9:F11" si="2">AVERAGE(E4,E6,E8)</f>
        <v>5.2270264483580933</v>
      </c>
      <c r="G9" s="1">
        <f>(E9/F9)*100</f>
        <v>351.07313257836211</v>
      </c>
      <c r="H9" s="1"/>
      <c r="I9" s="1"/>
      <c r="M9" s="1">
        <f>G27</f>
        <v>18.491571606217136</v>
      </c>
      <c r="N9" s="1">
        <f>G28</f>
        <v>23.742301239360884</v>
      </c>
      <c r="O9" s="1">
        <f>G29</f>
        <v>268.11147467442368</v>
      </c>
    </row>
    <row r="10" spans="1:15">
      <c r="A10" s="1">
        <v>8</v>
      </c>
      <c r="B10" s="1" t="s">
        <v>25</v>
      </c>
      <c r="C10" s="8">
        <v>1949.77</v>
      </c>
      <c r="D10" s="8">
        <v>2694.3760000000002</v>
      </c>
      <c r="E10" s="1">
        <f t="shared" si="0"/>
        <v>1.3818942747093248</v>
      </c>
      <c r="F10" s="4">
        <f t="shared" si="2"/>
        <v>9.8334581075613681</v>
      </c>
      <c r="G10" s="1">
        <f t="shared" si="1"/>
        <v>14.05298379871804</v>
      </c>
      <c r="H10" s="1"/>
      <c r="I10" s="1"/>
      <c r="M10" s="1">
        <f>G30</f>
        <v>13.674609586648447</v>
      </c>
      <c r="N10" s="1">
        <f>G31</f>
        <v>13.396953719359219</v>
      </c>
      <c r="O10" s="1">
        <f>G32</f>
        <v>13.094644370476255</v>
      </c>
    </row>
    <row r="11" spans="1:15">
      <c r="A11" s="1">
        <v>9</v>
      </c>
      <c r="B11" s="1" t="s">
        <v>27</v>
      </c>
      <c r="C11" s="8">
        <v>758.577</v>
      </c>
      <c r="D11" s="8">
        <v>3148.326</v>
      </c>
      <c r="E11" s="1">
        <f t="shared" si="0"/>
        <v>4.1503051107534237</v>
      </c>
      <c r="F11" s="4">
        <f t="shared" si="2"/>
        <v>1.4108381709498825</v>
      </c>
      <c r="G11" s="1">
        <f t="shared" si="1"/>
        <v>294.1730097902813</v>
      </c>
      <c r="H11" s="1"/>
      <c r="I11" s="2"/>
      <c r="M11" s="1">
        <f>G33</f>
        <v>84.728279833946971</v>
      </c>
      <c r="N11" s="1">
        <f>G34</f>
        <v>20.388914028388548</v>
      </c>
      <c r="O11" s="1">
        <f>G35</f>
        <v>49.529472913186709</v>
      </c>
    </row>
    <row r="12" spans="1:15">
      <c r="A12" s="1" t="s">
        <v>0</v>
      </c>
      <c r="B12" s="1" t="s">
        <v>4</v>
      </c>
      <c r="C12" s="1" t="s">
        <v>1</v>
      </c>
      <c r="D12" s="1" t="s">
        <v>2</v>
      </c>
      <c r="E12" s="1" t="s">
        <v>3</v>
      </c>
      <c r="F12" s="1" t="s">
        <v>5</v>
      </c>
      <c r="G12" s="1" t="s">
        <v>6</v>
      </c>
      <c r="H12" s="1" t="s">
        <v>7</v>
      </c>
      <c r="I12" s="1"/>
      <c r="J12" s="11" t="s">
        <v>20</v>
      </c>
      <c r="M12" s="1">
        <f>G37</f>
        <v>45.509046033911098</v>
      </c>
      <c r="N12" s="1">
        <f>G38</f>
        <v>58.091306472300822</v>
      </c>
      <c r="O12" s="1">
        <f>G39</f>
        <v>147.46435679395819</v>
      </c>
    </row>
    <row r="13" spans="1:15">
      <c r="A13" s="1">
        <v>1</v>
      </c>
      <c r="B13" s="1" t="s">
        <v>25</v>
      </c>
      <c r="C13" s="5">
        <v>1355.2840000000001</v>
      </c>
      <c r="D13" s="5">
        <v>785.82</v>
      </c>
      <c r="E13" s="1">
        <f t="shared" ref="E13:E21" si="3">D13/C13</f>
        <v>0.57981943267979252</v>
      </c>
      <c r="F13" s="1">
        <f>AVERAGE(E13,E15,E17)</f>
        <v>4.4261201064558762</v>
      </c>
      <c r="G13" s="1">
        <f t="shared" ref="G13:G21" si="4">(E13/F13)*100</f>
        <v>13.099948007151369</v>
      </c>
      <c r="H13" s="1">
        <f>STDEV(G13:G18)</f>
        <v>96.891489713457744</v>
      </c>
      <c r="I13" s="1"/>
      <c r="M13" s="1">
        <f>G40</f>
        <v>677.4790932329588</v>
      </c>
      <c r="N13" s="1">
        <f>G41</f>
        <v>107.02659717213068</v>
      </c>
      <c r="O13" s="1">
        <f>G42</f>
        <v>114.3825382216624</v>
      </c>
    </row>
    <row r="14" spans="1:15">
      <c r="A14" s="1">
        <v>2</v>
      </c>
      <c r="B14" s="1" t="s">
        <v>26</v>
      </c>
      <c r="C14" s="5">
        <v>3520.0619999999999</v>
      </c>
      <c r="D14" s="5">
        <v>2549.3049999999998</v>
      </c>
      <c r="E14" s="1">
        <f t="shared" si="3"/>
        <v>0.72422161882375935</v>
      </c>
      <c r="F14" s="1">
        <f>AVERAGE(E13,E15,E17)</f>
        <v>4.4261201064558762</v>
      </c>
      <c r="G14" s="1">
        <f t="shared" si="4"/>
        <v>16.362448406391412</v>
      </c>
      <c r="H14" s="1"/>
      <c r="I14" s="1"/>
      <c r="M14" s="1">
        <f>G43</f>
        <v>344.88088159812492</v>
      </c>
      <c r="N14" s="1">
        <f>G44</f>
        <v>30.039973348579625</v>
      </c>
      <c r="O14" s="1">
        <f>G45</f>
        <v>22.612045210553667</v>
      </c>
    </row>
    <row r="15" spans="1:15">
      <c r="A15" s="1">
        <v>3</v>
      </c>
      <c r="B15" s="1" t="s">
        <v>27</v>
      </c>
      <c r="C15" s="5">
        <v>106.31399999999999</v>
      </c>
      <c r="D15" s="5">
        <v>1222.0119999999999</v>
      </c>
      <c r="E15" s="1">
        <f t="shared" si="3"/>
        <v>11.494365746750193</v>
      </c>
      <c r="F15" s="1">
        <f>AVERAGE(E13,E15,E17)</f>
        <v>4.4261201064558762</v>
      </c>
      <c r="G15" s="1">
        <f t="shared" si="4"/>
        <v>259.69394120111366</v>
      </c>
      <c r="H15" s="1"/>
      <c r="I15" s="1"/>
      <c r="M15" s="1">
        <f>G51</f>
        <v>83.659028630348573</v>
      </c>
      <c r="N15" s="1">
        <f>G54</f>
        <v>10.507967153448639</v>
      </c>
      <c r="O15" s="1">
        <f>G57</f>
        <v>9.6539084873334868</v>
      </c>
    </row>
    <row r="16" spans="1:15">
      <c r="A16" s="1">
        <v>4</v>
      </c>
      <c r="B16" s="1" t="s">
        <v>25</v>
      </c>
      <c r="C16" s="5">
        <v>934.28399999999999</v>
      </c>
      <c r="D16" s="5">
        <v>1060.6479999999999</v>
      </c>
      <c r="E16" s="1">
        <f t="shared" si="3"/>
        <v>1.1352522359368242</v>
      </c>
      <c r="F16" s="1">
        <f>AVERAGE(E13,E15,E17)</f>
        <v>4.4261201064558762</v>
      </c>
      <c r="G16" s="1">
        <f t="shared" si="4"/>
        <v>25.64892521287349</v>
      </c>
      <c r="H16" s="1"/>
      <c r="I16" s="1"/>
      <c r="M16" s="1">
        <f>G52</f>
        <v>308.16147412030818</v>
      </c>
      <c r="N16" s="1">
        <f>G55</f>
        <v>105.39202997255363</v>
      </c>
      <c r="O16" s="1">
        <f>G58</f>
        <v>63.190656600187943</v>
      </c>
    </row>
    <row r="17" spans="1:18">
      <c r="A17" s="1">
        <v>5</v>
      </c>
      <c r="B17" s="1" t="s">
        <v>26</v>
      </c>
      <c r="C17" s="5">
        <v>3060.1129999999998</v>
      </c>
      <c r="D17" s="5">
        <v>3684.9119999999998</v>
      </c>
      <c r="E17" s="4">
        <f t="shared" si="3"/>
        <v>1.2041751399376428</v>
      </c>
      <c r="F17" s="4">
        <f>AVERAGE(E13,E15,E17)</f>
        <v>4.4261201064558762</v>
      </c>
      <c r="G17" s="4">
        <f t="shared" si="4"/>
        <v>27.206110791734954</v>
      </c>
      <c r="H17" s="1"/>
      <c r="I17" s="1"/>
      <c r="M17" s="1">
        <f>G53</f>
        <v>110.94894139709783</v>
      </c>
      <c r="N17" s="1">
        <f>G56</f>
        <v>74.887341872113382</v>
      </c>
      <c r="O17" s="1">
        <f>G59</f>
        <v>43.243637128053855</v>
      </c>
      <c r="P17" s="5"/>
      <c r="Q17" s="5"/>
      <c r="R17" s="5"/>
    </row>
    <row r="18" spans="1:18">
      <c r="A18" s="1">
        <v>6</v>
      </c>
      <c r="B18" s="1" t="s">
        <v>27</v>
      </c>
      <c r="C18" s="5">
        <v>3014.2339999999999</v>
      </c>
      <c r="D18" s="5">
        <v>4376.933</v>
      </c>
      <c r="E18" s="4">
        <f t="shared" si="3"/>
        <v>1.4520879931684136</v>
      </c>
      <c r="F18" s="4">
        <f>AVERAGE(E13,E15,E17)</f>
        <v>4.4261201064558762</v>
      </c>
      <c r="G18" s="4">
        <f t="shared" si="4"/>
        <v>32.807243324699179</v>
      </c>
      <c r="H18" s="1"/>
      <c r="I18" s="1"/>
      <c r="J18" s="5"/>
      <c r="K18" s="5"/>
      <c r="L18" s="5"/>
      <c r="M18" s="1">
        <f>G61</f>
        <v>131.62418636230959</v>
      </c>
      <c r="N18" s="1"/>
      <c r="O18" s="1">
        <f>G67</f>
        <v>165.31896363410985</v>
      </c>
      <c r="P18" s="5"/>
      <c r="Q18" s="5"/>
      <c r="R18" s="5"/>
    </row>
    <row r="19" spans="1:18">
      <c r="A19" s="1">
        <v>7</v>
      </c>
      <c r="B19" s="1" t="s">
        <v>25</v>
      </c>
      <c r="C19" s="5">
        <v>2025.1130000000001</v>
      </c>
      <c r="D19" s="5">
        <v>1884.7190000000001</v>
      </c>
      <c r="E19" s="1">
        <f t="shared" si="3"/>
        <v>0.93067349821960554</v>
      </c>
      <c r="F19" s="4">
        <f t="shared" ref="F19:F21" si="5">AVERAGE(E14,E16,E18)</f>
        <v>1.1038539493096657</v>
      </c>
      <c r="G19" s="1">
        <f t="shared" si="4"/>
        <v>84.311289442016786</v>
      </c>
      <c r="H19" s="1"/>
      <c r="I19" s="1"/>
      <c r="J19" s="5"/>
      <c r="K19" s="5"/>
      <c r="L19" s="5"/>
      <c r="M19" s="1">
        <f>G62</f>
        <v>109.18456067474365</v>
      </c>
      <c r="N19" s="1">
        <f>G65</f>
        <v>68.375813637690413</v>
      </c>
      <c r="O19" s="1">
        <f>G68</f>
        <v>34.8288748452905</v>
      </c>
      <c r="P19" s="5"/>
      <c r="Q19" s="5"/>
      <c r="R19" s="5"/>
    </row>
    <row r="20" spans="1:18">
      <c r="A20" s="1">
        <v>8</v>
      </c>
      <c r="B20" s="1" t="s">
        <v>26</v>
      </c>
      <c r="C20" s="5">
        <v>2978.82</v>
      </c>
      <c r="D20" s="5">
        <v>3962.0329999999999</v>
      </c>
      <c r="E20" s="1">
        <f t="shared" si="3"/>
        <v>1.3300679463680247</v>
      </c>
      <c r="F20" s="4">
        <f t="shared" si="5"/>
        <v>4.5430714616358134</v>
      </c>
      <c r="G20" s="1">
        <f t="shared" si="4"/>
        <v>29.276844038220567</v>
      </c>
      <c r="H20" s="1"/>
      <c r="I20" s="1"/>
      <c r="J20" s="5"/>
      <c r="K20" s="5"/>
      <c r="L20" s="5"/>
      <c r="M20" s="4"/>
      <c r="N20" s="4">
        <f>G66</f>
        <v>86.445737631947125</v>
      </c>
      <c r="O20" s="1">
        <f>G69</f>
        <v>97.258365927483098</v>
      </c>
      <c r="P20" s="5"/>
      <c r="Q20" s="5"/>
      <c r="R20" s="5"/>
    </row>
    <row r="21" spans="1:18">
      <c r="A21" s="1">
        <v>9</v>
      </c>
      <c r="B21" s="1" t="s">
        <v>27</v>
      </c>
      <c r="C21" s="5">
        <v>37.950000000000003</v>
      </c>
      <c r="D21" s="5">
        <v>773.69799999999998</v>
      </c>
      <c r="E21" s="1">
        <f t="shared" si="3"/>
        <v>20.387299077733857</v>
      </c>
      <c r="F21" s="4">
        <f t="shared" si="5"/>
        <v>1.3058027251577542</v>
      </c>
      <c r="G21" s="1">
        <f t="shared" si="4"/>
        <v>1561.2847702757599</v>
      </c>
      <c r="H21" s="1"/>
      <c r="I21" s="1"/>
      <c r="J21" s="5"/>
      <c r="K21" s="5"/>
      <c r="L21" s="3" t="s">
        <v>11</v>
      </c>
      <c r="M21">
        <f>COUNT(M3:M20)</f>
        <v>17</v>
      </c>
      <c r="N21">
        <f>COUNT(N3:N20)</f>
        <v>17</v>
      </c>
      <c r="O21">
        <f>COUNT(O3:O20)</f>
        <v>18</v>
      </c>
      <c r="P21" s="5"/>
      <c r="Q21" s="5"/>
      <c r="R21" s="5"/>
    </row>
    <row r="22" spans="1:18">
      <c r="A22" s="6"/>
      <c r="B22" s="6"/>
      <c r="C22" s="6"/>
      <c r="D22" s="6"/>
      <c r="E22" s="8"/>
      <c r="F22" s="6"/>
      <c r="G22" s="5"/>
      <c r="H22" s="6"/>
      <c r="I22" s="5"/>
      <c r="J22" s="5"/>
      <c r="K22" s="5"/>
      <c r="L22" s="3" t="s">
        <v>8</v>
      </c>
      <c r="M22">
        <f>AVERAGE(M3:M20)</f>
        <v>134.42555879061021</v>
      </c>
      <c r="N22">
        <f>AVERAGE(N3:N20)</f>
        <v>68.666432434719681</v>
      </c>
      <c r="O22">
        <f>AVERAGE(O3:O20)</f>
        <v>186.27739402611908</v>
      </c>
      <c r="P22" s="5"/>
      <c r="Q22" s="5"/>
      <c r="R22" s="5"/>
    </row>
    <row r="23" spans="1:18">
      <c r="A23" s="6"/>
      <c r="B23" s="6"/>
      <c r="C23" s="6"/>
      <c r="D23" s="6"/>
      <c r="E23" s="8"/>
      <c r="F23" s="6"/>
      <c r="G23" s="5"/>
      <c r="H23" s="6"/>
      <c r="I23" s="5"/>
      <c r="J23" s="5"/>
      <c r="K23" s="5"/>
      <c r="L23" s="3" t="s">
        <v>10</v>
      </c>
      <c r="M23">
        <f>STDEV(M3:M8)</f>
        <v>72.621494665448054</v>
      </c>
      <c r="N23">
        <f>STDEV(N3:N8)</f>
        <v>132.61413505569561</v>
      </c>
      <c r="O23">
        <f>STDEV(O3:O8)</f>
        <v>585.70446922730628</v>
      </c>
      <c r="P23" s="5"/>
      <c r="Q23" s="5"/>
      <c r="R23" s="5"/>
    </row>
    <row r="24" spans="1:18">
      <c r="A24" s="6"/>
      <c r="B24" s="6"/>
      <c r="C24" s="6"/>
      <c r="D24" s="6"/>
      <c r="E24" s="8"/>
      <c r="F24" s="6"/>
      <c r="G24" s="5"/>
      <c r="H24" s="6"/>
      <c r="I24" s="5"/>
      <c r="J24" s="5"/>
      <c r="K24" s="5"/>
      <c r="L24" s="3" t="s">
        <v>9</v>
      </c>
      <c r="M24">
        <f>M23/SQRT(M21)</f>
        <v>17.613299599757166</v>
      </c>
      <c r="N24">
        <f>N23/SQRT(N21)</f>
        <v>32.163652134385813</v>
      </c>
      <c r="O24">
        <f>O23/SQRT(O21)</f>
        <v>138.05186732063194</v>
      </c>
      <c r="P24" s="5"/>
      <c r="Q24" s="5"/>
      <c r="R24" s="5"/>
    </row>
    <row r="25" spans="1:18">
      <c r="A25" s="9"/>
      <c r="B25" s="10" t="s">
        <v>16</v>
      </c>
      <c r="C25" s="9"/>
      <c r="D25" s="9"/>
      <c r="E25" s="9"/>
      <c r="F25" s="9"/>
      <c r="G25" s="9"/>
      <c r="H25" s="9"/>
      <c r="I25" s="9"/>
      <c r="J25" s="11" t="s">
        <v>21</v>
      </c>
      <c r="K25" s="5"/>
      <c r="L25" s="3" t="s">
        <v>12</v>
      </c>
      <c r="M25">
        <f>TTEST(M3:M20,N3:N20,2,2)</f>
        <v>0.16383806036919346</v>
      </c>
      <c r="O25" s="5"/>
      <c r="P25" s="5"/>
      <c r="Q25" s="5"/>
      <c r="R25" s="5"/>
    </row>
    <row r="26" spans="1:18">
      <c r="A26" s="1" t="s">
        <v>0</v>
      </c>
      <c r="B26" s="1" t="s">
        <v>4</v>
      </c>
      <c r="C26" s="1" t="s">
        <v>1</v>
      </c>
      <c r="D26" s="1" t="s">
        <v>2</v>
      </c>
      <c r="E26" s="1" t="s">
        <v>3</v>
      </c>
      <c r="F26" s="1" t="s">
        <v>5</v>
      </c>
      <c r="G26" s="1" t="s">
        <v>6</v>
      </c>
      <c r="H26" s="1" t="s">
        <v>7</v>
      </c>
      <c r="I26" s="1"/>
      <c r="J26" s="5"/>
      <c r="K26" s="5"/>
      <c r="L26" s="5"/>
      <c r="M26" s="5"/>
      <c r="N26" s="5"/>
      <c r="O26" s="5"/>
      <c r="P26" s="5"/>
      <c r="Q26" s="5"/>
      <c r="R26" s="5"/>
    </row>
    <row r="27" spans="1:18">
      <c r="A27" s="1">
        <v>1</v>
      </c>
      <c r="B27" s="1" t="s">
        <v>25</v>
      </c>
      <c r="C27" s="5">
        <v>2038.87</v>
      </c>
      <c r="D27" s="5">
        <v>7639.2960000000003</v>
      </c>
      <c r="E27" s="1">
        <f>D27/C27</f>
        <v>3.746828390235768</v>
      </c>
      <c r="F27" s="1">
        <f>AVERAGE(E27,E29,E31)</f>
        <v>20.262357738030389</v>
      </c>
      <c r="G27" s="1">
        <f>(E27/F27)*100</f>
        <v>18.491571606217136</v>
      </c>
      <c r="H27" s="1">
        <f>STDEV(G27:G32)</f>
        <v>102.81142859347351</v>
      </c>
      <c r="I27" s="1"/>
      <c r="J27" s="5"/>
      <c r="K27" s="5"/>
      <c r="L27" s="5"/>
      <c r="M27" s="5"/>
      <c r="N27" s="5"/>
      <c r="O27" s="5"/>
      <c r="P27" s="5"/>
      <c r="Q27" s="5"/>
      <c r="R27" s="5"/>
    </row>
    <row r="28" spans="1:18">
      <c r="A28" s="1">
        <v>2</v>
      </c>
      <c r="B28" s="1" t="s">
        <v>26</v>
      </c>
      <c r="C28" s="5">
        <v>849.50599999999997</v>
      </c>
      <c r="D28" s="5">
        <v>4086.761</v>
      </c>
      <c r="E28" s="1">
        <f t="shared" ref="E28:E32" si="6">D28/C28</f>
        <v>4.810750012360125</v>
      </c>
      <c r="F28" s="1">
        <f>AVERAGE(E27,E29,E31)</f>
        <v>20.262357738030389</v>
      </c>
      <c r="G28" s="1">
        <f t="shared" ref="G28:G32" si="7">(E28/F28)*100</f>
        <v>23.742301239360884</v>
      </c>
      <c r="H28" s="1"/>
      <c r="I28" s="1"/>
      <c r="J28" s="5"/>
      <c r="K28" s="5"/>
      <c r="L28" s="7"/>
      <c r="M28" s="5"/>
      <c r="N28" s="5"/>
      <c r="O28" s="5"/>
      <c r="P28" s="5"/>
      <c r="Q28" s="5"/>
      <c r="R28" s="5"/>
    </row>
    <row r="29" spans="1:18">
      <c r="A29" s="1">
        <v>3</v>
      </c>
      <c r="B29" s="1" t="s">
        <v>27</v>
      </c>
      <c r="C29" s="5">
        <v>49.777999999999999</v>
      </c>
      <c r="D29" s="5">
        <v>2704.2249999999999</v>
      </c>
      <c r="E29" s="1">
        <f t="shared" si="6"/>
        <v>54.325706135240466</v>
      </c>
      <c r="F29" s="1">
        <f>AVERAGE(E27,E29,E31)</f>
        <v>20.262357738030389</v>
      </c>
      <c r="G29" s="1">
        <f t="shared" si="7"/>
        <v>268.11147467442368</v>
      </c>
      <c r="H29" s="1"/>
      <c r="I29" s="1"/>
      <c r="J29" s="5"/>
      <c r="K29" s="5"/>
      <c r="L29" s="7"/>
      <c r="M29" s="5"/>
      <c r="N29" s="5"/>
      <c r="O29" s="5"/>
      <c r="P29" s="5"/>
      <c r="Q29" s="5"/>
      <c r="R29" s="5"/>
    </row>
    <row r="30" spans="1:18">
      <c r="A30" s="1">
        <v>4</v>
      </c>
      <c r="B30" s="1" t="s">
        <v>25</v>
      </c>
      <c r="C30" s="5">
        <v>1987.577</v>
      </c>
      <c r="D30" s="5">
        <v>5507.1750000000002</v>
      </c>
      <c r="E30" s="1">
        <f t="shared" si="6"/>
        <v>2.7707983137257073</v>
      </c>
      <c r="F30" s="1">
        <f>AVERAGE(E27,E29,E31)</f>
        <v>20.262357738030389</v>
      </c>
      <c r="G30" s="1">
        <f t="shared" si="7"/>
        <v>13.674609586648447</v>
      </c>
      <c r="H30" s="1"/>
      <c r="I30" s="1"/>
      <c r="J30" s="5"/>
      <c r="K30" s="5"/>
      <c r="L30" s="7"/>
      <c r="M30" s="5"/>
      <c r="N30" s="5"/>
      <c r="O30" s="5"/>
      <c r="P30" s="5"/>
      <c r="Q30" s="5"/>
      <c r="R30" s="5"/>
    </row>
    <row r="31" spans="1:18">
      <c r="A31" s="1">
        <v>5</v>
      </c>
      <c r="B31" s="1" t="s">
        <v>26</v>
      </c>
      <c r="C31" s="5">
        <v>2126.6979999999999</v>
      </c>
      <c r="D31" s="5">
        <v>5773.0039999999999</v>
      </c>
      <c r="E31" s="1">
        <f t="shared" si="6"/>
        <v>2.7145386886149327</v>
      </c>
      <c r="F31" s="1">
        <f>AVERAGE(E27,E29,E31)</f>
        <v>20.262357738030389</v>
      </c>
      <c r="G31" s="1">
        <f t="shared" si="7"/>
        <v>13.396953719359219</v>
      </c>
      <c r="H31" s="1"/>
      <c r="I31" s="1"/>
      <c r="J31" s="5"/>
      <c r="K31" s="5"/>
      <c r="L31" s="7"/>
      <c r="M31" s="5"/>
      <c r="N31" s="5"/>
      <c r="O31" s="5"/>
      <c r="P31" s="5"/>
      <c r="Q31" s="5"/>
      <c r="R31" s="5"/>
    </row>
    <row r="32" spans="1:18">
      <c r="A32" s="1">
        <v>6</v>
      </c>
      <c r="B32" s="1" t="s">
        <v>27</v>
      </c>
      <c r="C32" s="5">
        <v>2197.9409999999998</v>
      </c>
      <c r="D32" s="5">
        <v>5831.7610000000004</v>
      </c>
      <c r="E32" s="4">
        <f t="shared" si="6"/>
        <v>2.6532836868687562</v>
      </c>
      <c r="F32" s="4">
        <f>AVERAGE(E27,E29,E31)</f>
        <v>20.262357738030389</v>
      </c>
      <c r="G32" s="4">
        <f t="shared" si="7"/>
        <v>13.094644370476255</v>
      </c>
      <c r="H32" s="1"/>
      <c r="I32" s="2"/>
      <c r="J32" s="5"/>
      <c r="K32" s="5"/>
      <c r="L32" s="7"/>
      <c r="M32" s="5"/>
      <c r="N32" s="5"/>
      <c r="O32" s="5"/>
      <c r="P32" s="5"/>
      <c r="Q32" s="5"/>
      <c r="R32" s="5"/>
    </row>
    <row r="33" spans="1:18">
      <c r="A33" s="1">
        <v>7</v>
      </c>
      <c r="B33" s="1" t="s">
        <v>25</v>
      </c>
      <c r="C33" s="5">
        <v>1531.577</v>
      </c>
      <c r="D33" s="5">
        <v>4427.1750000000002</v>
      </c>
      <c r="E33" s="1">
        <f>D33/C33</f>
        <v>2.8905990361568503</v>
      </c>
      <c r="F33" s="4">
        <f t="shared" ref="F33:F35" si="8">AVERAGE(E28,E30,E32)</f>
        <v>3.4116106709848624</v>
      </c>
      <c r="G33" s="1">
        <f>(E33/F33)*100</f>
        <v>84.728279833946971</v>
      </c>
      <c r="H33" s="1"/>
      <c r="I33" s="1"/>
      <c r="J33" s="5"/>
      <c r="K33" s="5"/>
      <c r="L33" s="5"/>
      <c r="M33" s="5"/>
      <c r="N33" s="5"/>
      <c r="O33" s="5"/>
      <c r="P33" s="5"/>
      <c r="Q33" s="5"/>
      <c r="R33" s="5"/>
    </row>
    <row r="34" spans="1:18">
      <c r="A34" s="1">
        <v>8</v>
      </c>
      <c r="B34" s="1" t="s">
        <v>26</v>
      </c>
      <c r="C34" s="5">
        <v>1563.4059999999999</v>
      </c>
      <c r="D34" s="5">
        <v>6367.8819999999996</v>
      </c>
      <c r="E34" s="1">
        <f t="shared" ref="E34:E35" si="9">D34/C34</f>
        <v>4.0730827437018915</v>
      </c>
      <c r="F34" s="4">
        <f t="shared" si="8"/>
        <v>19.976947953337415</v>
      </c>
      <c r="G34" s="1">
        <f t="shared" ref="G34:G35" si="10">(E34/F34)*100</f>
        <v>20.388914028388548</v>
      </c>
      <c r="H34" s="1"/>
      <c r="I34" s="1"/>
      <c r="J34" s="5"/>
      <c r="K34" s="5"/>
      <c r="L34" s="5"/>
      <c r="M34" s="5"/>
      <c r="N34" s="5"/>
      <c r="O34" s="5"/>
      <c r="P34" s="8"/>
      <c r="Q34" s="8"/>
      <c r="R34" s="5"/>
    </row>
    <row r="35" spans="1:18">
      <c r="A35" s="1">
        <v>9</v>
      </c>
      <c r="B35" s="1" t="s">
        <v>27</v>
      </c>
      <c r="C35" s="5">
        <v>3652.6480000000001</v>
      </c>
      <c r="D35" s="5">
        <v>5727.2250000000004</v>
      </c>
      <c r="E35" s="1">
        <f t="shared" si="9"/>
        <v>1.567965213182327</v>
      </c>
      <c r="F35" s="4">
        <f t="shared" si="8"/>
        <v>3.1657215814321185</v>
      </c>
      <c r="G35" s="1">
        <f t="shared" si="10"/>
        <v>49.529472913186709</v>
      </c>
      <c r="H35" s="1"/>
      <c r="I35" s="2"/>
      <c r="J35" s="5"/>
      <c r="K35" s="5"/>
      <c r="L35" s="5"/>
      <c r="M35" s="5"/>
      <c r="N35" s="5"/>
      <c r="O35" s="5"/>
      <c r="P35" s="8"/>
      <c r="Q35" s="8"/>
      <c r="R35" s="5"/>
    </row>
    <row r="36" spans="1:18">
      <c r="A36" s="1" t="s">
        <v>0</v>
      </c>
      <c r="B36" s="1" t="s">
        <v>4</v>
      </c>
      <c r="C36" s="1" t="s">
        <v>1</v>
      </c>
      <c r="D36" s="1" t="s">
        <v>2</v>
      </c>
      <c r="E36" s="1" t="s">
        <v>3</v>
      </c>
      <c r="F36" s="1" t="s">
        <v>5</v>
      </c>
      <c r="G36" s="1" t="s">
        <v>6</v>
      </c>
      <c r="H36" s="1" t="s">
        <v>7</v>
      </c>
      <c r="I36" s="1"/>
      <c r="J36" s="11" t="s">
        <v>22</v>
      </c>
      <c r="K36" s="1" t="s">
        <v>28</v>
      </c>
      <c r="L36" s="5"/>
      <c r="M36" s="5"/>
      <c r="N36" s="5"/>
      <c r="O36" s="5"/>
      <c r="P36" s="8"/>
      <c r="Q36" s="8"/>
      <c r="R36" s="5"/>
    </row>
    <row r="37" spans="1:18">
      <c r="A37" s="1">
        <v>1</v>
      </c>
      <c r="B37" s="1" t="s">
        <v>25</v>
      </c>
      <c r="C37" s="5">
        <v>2877.991</v>
      </c>
      <c r="D37" s="5">
        <v>3702.4969999999998</v>
      </c>
      <c r="E37" s="1">
        <f t="shared" ref="E37:E45" si="11">D37/C37</f>
        <v>1.2864866498887593</v>
      </c>
      <c r="F37" s="1">
        <f>AVERAGE(E37,E39,E41)</f>
        <v>2.8268811632090305</v>
      </c>
      <c r="G37" s="1">
        <f t="shared" ref="G37:G45" si="12">(E37/F37)*100</f>
        <v>45.509046033911098</v>
      </c>
      <c r="H37" s="1">
        <f>STDEV(G37:G42)</f>
        <v>240.96006408896852</v>
      </c>
      <c r="I37" s="1"/>
      <c r="J37" s="5"/>
      <c r="K37" s="5"/>
      <c r="L37" s="5"/>
      <c r="M37" s="5"/>
      <c r="N37" s="5"/>
      <c r="O37" s="5"/>
      <c r="P37" s="5"/>
      <c r="Q37" s="5"/>
      <c r="R37" s="5"/>
    </row>
    <row r="38" spans="1:18">
      <c r="A38" s="1">
        <v>2</v>
      </c>
      <c r="B38" s="1" t="s">
        <v>26</v>
      </c>
      <c r="C38" s="5">
        <v>2249.4059999999999</v>
      </c>
      <c r="D38" s="5">
        <v>3693.9119999999998</v>
      </c>
      <c r="E38" s="1">
        <f t="shared" si="11"/>
        <v>1.6421722001275003</v>
      </c>
      <c r="F38" s="1">
        <f>AVERAGE(E37,E39,E41)</f>
        <v>2.8268811632090305</v>
      </c>
      <c r="G38" s="1">
        <f t="shared" si="12"/>
        <v>58.091306472300822</v>
      </c>
      <c r="H38" s="1"/>
      <c r="I38" s="1"/>
      <c r="J38" s="5"/>
      <c r="K38" s="5"/>
      <c r="L38" s="5"/>
      <c r="M38" s="5"/>
      <c r="N38" s="5"/>
      <c r="O38" s="5"/>
      <c r="P38" s="5"/>
      <c r="Q38" s="5"/>
      <c r="R38" s="5"/>
    </row>
    <row r="39" spans="1:18">
      <c r="A39" s="1">
        <v>3</v>
      </c>
      <c r="B39" s="1" t="s">
        <v>27</v>
      </c>
      <c r="C39" s="5">
        <v>1730.991</v>
      </c>
      <c r="D39" s="5">
        <v>7215.8819999999996</v>
      </c>
      <c r="E39" s="1">
        <f t="shared" si="11"/>
        <v>4.1686421246557606</v>
      </c>
      <c r="F39" s="1">
        <f>AVERAGE(E37,E39,E41)</f>
        <v>2.8268811632090305</v>
      </c>
      <c r="G39" s="1">
        <f t="shared" si="12"/>
        <v>147.46435679395819</v>
      </c>
      <c r="H39" s="1"/>
      <c r="I39" s="1"/>
      <c r="J39" s="5"/>
      <c r="K39" s="5"/>
      <c r="L39" s="5"/>
      <c r="M39" s="5"/>
      <c r="N39" s="5"/>
      <c r="O39" s="5"/>
      <c r="P39" s="5"/>
      <c r="Q39" s="5"/>
      <c r="R39" s="5"/>
    </row>
    <row r="40" spans="1:18">
      <c r="A40" s="1">
        <v>4</v>
      </c>
      <c r="B40" s="1" t="s">
        <v>25</v>
      </c>
      <c r="C40" s="5">
        <v>300.38499999999999</v>
      </c>
      <c r="D40" s="5">
        <v>5752.8320000000003</v>
      </c>
      <c r="E40" s="1">
        <f t="shared" si="11"/>
        <v>19.151528871281858</v>
      </c>
      <c r="F40" s="1">
        <f>AVERAGE(E37,E39,E41)</f>
        <v>2.8268811632090305</v>
      </c>
      <c r="G40" s="1">
        <f t="shared" si="12"/>
        <v>677.4790932329588</v>
      </c>
      <c r="H40" s="1"/>
      <c r="I40" s="1"/>
      <c r="J40" s="5"/>
      <c r="K40" s="5"/>
      <c r="L40" s="5"/>
      <c r="M40" s="7"/>
      <c r="N40" s="7"/>
      <c r="O40" s="5"/>
      <c r="P40" s="5"/>
      <c r="Q40" s="5"/>
      <c r="R40" s="5"/>
    </row>
    <row r="41" spans="1:18">
      <c r="A41" s="1">
        <v>5</v>
      </c>
      <c r="B41" s="1" t="s">
        <v>26</v>
      </c>
      <c r="C41" s="5">
        <v>1446.577</v>
      </c>
      <c r="D41" s="5">
        <v>4376.6400000000003</v>
      </c>
      <c r="E41" s="4">
        <f t="shared" si="11"/>
        <v>3.0255147150825712</v>
      </c>
      <c r="F41" s="4">
        <f>AVERAGE(E37,E39,E41)</f>
        <v>2.8268811632090305</v>
      </c>
      <c r="G41" s="4">
        <f t="shared" si="12"/>
        <v>107.02659717213068</v>
      </c>
      <c r="H41" s="1"/>
      <c r="I41" s="1"/>
      <c r="J41" s="5"/>
      <c r="K41" s="5"/>
      <c r="L41" s="5"/>
      <c r="M41" s="8"/>
      <c r="N41" s="8"/>
      <c r="O41" s="5"/>
      <c r="P41" s="5"/>
      <c r="Q41" s="5"/>
      <c r="R41" s="5"/>
    </row>
    <row r="42" spans="1:18">
      <c r="A42" s="1">
        <v>6</v>
      </c>
      <c r="B42" s="1" t="s">
        <v>27</v>
      </c>
      <c r="C42" s="5">
        <v>2019.82</v>
      </c>
      <c r="D42" s="5">
        <v>6531.0039999999999</v>
      </c>
      <c r="E42" s="4">
        <f t="shared" si="11"/>
        <v>3.2334584269885438</v>
      </c>
      <c r="F42" s="4">
        <f>AVERAGE(E37,E39,E41)</f>
        <v>2.8268811632090305</v>
      </c>
      <c r="G42" s="4">
        <f t="shared" si="12"/>
        <v>114.3825382216624</v>
      </c>
      <c r="H42" s="1"/>
      <c r="I42" s="1"/>
      <c r="J42" s="5"/>
      <c r="K42" s="5"/>
      <c r="L42" s="5"/>
      <c r="M42" s="8"/>
      <c r="N42" s="8"/>
      <c r="O42" s="5"/>
      <c r="P42" s="5"/>
      <c r="Q42" s="5"/>
      <c r="R42" s="5"/>
    </row>
    <row r="43" spans="1:18">
      <c r="A43" s="1">
        <v>7</v>
      </c>
      <c r="B43" s="1" t="s">
        <v>25</v>
      </c>
      <c r="C43" s="5">
        <v>116.72799999999999</v>
      </c>
      <c r="D43" s="5">
        <v>3224.2249999999999</v>
      </c>
      <c r="E43" s="1">
        <f t="shared" si="11"/>
        <v>27.621693167020766</v>
      </c>
      <c r="F43" s="4">
        <f t="shared" ref="F43:F45" si="13">AVERAGE(E38,E40,E42)</f>
        <v>8.0090531661326345</v>
      </c>
      <c r="G43" s="1">
        <f t="shared" si="12"/>
        <v>344.88088159812492</v>
      </c>
      <c r="H43" s="1"/>
      <c r="I43" s="1"/>
      <c r="J43" s="5"/>
      <c r="K43" s="5"/>
      <c r="L43" s="5"/>
      <c r="M43" s="8"/>
      <c r="N43" s="8"/>
      <c r="O43" s="5"/>
      <c r="P43" s="5"/>
      <c r="Q43" s="5"/>
      <c r="R43" s="5"/>
    </row>
    <row r="44" spans="1:18">
      <c r="A44" s="1">
        <v>8</v>
      </c>
      <c r="B44" s="1" t="s">
        <v>26</v>
      </c>
      <c r="C44" s="5">
        <v>1176.577</v>
      </c>
      <c r="D44" s="5">
        <v>4101.8109999999997</v>
      </c>
      <c r="E44" s="1">
        <f t="shared" si="11"/>
        <v>3.4862240210372968</v>
      </c>
      <c r="F44" s="4">
        <f t="shared" si="13"/>
        <v>11.605283335586366</v>
      </c>
      <c r="G44" s="1">
        <f t="shared" si="12"/>
        <v>30.039973348579625</v>
      </c>
      <c r="H44" s="1"/>
      <c r="I44" s="1"/>
      <c r="J44" s="5"/>
      <c r="K44" s="5"/>
      <c r="L44" s="5"/>
      <c r="M44" s="8"/>
      <c r="N44" s="8"/>
      <c r="O44" s="5"/>
      <c r="P44" s="5"/>
      <c r="Q44" s="5"/>
      <c r="R44" s="5"/>
    </row>
    <row r="45" spans="1:18">
      <c r="A45" s="1">
        <v>9</v>
      </c>
      <c r="B45" s="1" t="s">
        <v>27</v>
      </c>
      <c r="C45" s="5">
        <v>2264.991</v>
      </c>
      <c r="D45" s="5">
        <v>4416.74</v>
      </c>
      <c r="E45" s="1">
        <f t="shared" si="11"/>
        <v>1.9500033333465783</v>
      </c>
      <c r="F45" s="4">
        <f t="shared" si="13"/>
        <v>8.6237371064359003</v>
      </c>
      <c r="G45" s="1">
        <f t="shared" si="12"/>
        <v>22.612045210553667</v>
      </c>
      <c r="H45" s="1"/>
      <c r="I45" s="1"/>
      <c r="J45" s="5"/>
      <c r="K45" s="5"/>
      <c r="L45" s="5"/>
      <c r="M45" s="8"/>
      <c r="N45" s="8"/>
      <c r="O45" s="5"/>
      <c r="P45" s="5"/>
      <c r="Q45" s="5"/>
      <c r="R45" s="5"/>
    </row>
    <row r="46" spans="1:18">
      <c r="A46" s="5"/>
      <c r="B46" s="5"/>
      <c r="C46" s="5"/>
      <c r="D46" s="5"/>
      <c r="E46" s="5"/>
      <c r="F46" s="5"/>
      <c r="G46" s="5"/>
      <c r="H46" s="5"/>
      <c r="I46" s="7"/>
      <c r="J46" s="5"/>
      <c r="K46" s="5"/>
      <c r="L46" s="5"/>
      <c r="M46" s="8"/>
      <c r="N46" s="8"/>
      <c r="O46" s="5"/>
      <c r="P46" s="5"/>
      <c r="Q46" s="5"/>
      <c r="R46" s="5"/>
    </row>
    <row r="47" spans="1:18">
      <c r="A47" s="6"/>
      <c r="B47" s="6"/>
      <c r="C47" s="6"/>
      <c r="D47" s="6"/>
      <c r="E47" s="6"/>
      <c r="F47" s="6"/>
      <c r="G47" s="6"/>
      <c r="H47" s="6"/>
      <c r="I47" s="5"/>
      <c r="J47" s="5"/>
      <c r="K47" s="5"/>
      <c r="L47" s="5"/>
      <c r="M47" s="5"/>
      <c r="N47" s="5"/>
      <c r="O47" s="5"/>
      <c r="P47" s="5"/>
      <c r="Q47" s="5"/>
      <c r="R47" s="5"/>
    </row>
    <row r="48" spans="1:18">
      <c r="A48" s="6"/>
      <c r="B48" s="6"/>
      <c r="C48" s="6"/>
      <c r="D48" s="6"/>
      <c r="E48" s="5"/>
      <c r="F48" s="6"/>
      <c r="G48" s="5"/>
      <c r="H48" s="6"/>
      <c r="I48" s="5"/>
      <c r="J48" s="5"/>
      <c r="K48" s="5"/>
      <c r="L48" s="5"/>
      <c r="M48" s="5"/>
      <c r="N48" s="5"/>
      <c r="O48" s="5"/>
      <c r="P48" s="5"/>
      <c r="Q48" s="5"/>
      <c r="R48" s="5"/>
    </row>
    <row r="49" spans="1:18">
      <c r="A49" s="9"/>
      <c r="B49" s="10" t="s">
        <v>16</v>
      </c>
      <c r="C49" s="9"/>
      <c r="D49" s="9"/>
      <c r="E49" s="9"/>
      <c r="F49" s="9"/>
      <c r="G49" s="9"/>
      <c r="H49" s="9"/>
      <c r="I49" s="9"/>
      <c r="J49" s="11" t="s">
        <v>23</v>
      </c>
      <c r="K49" s="5" t="s">
        <v>29</v>
      </c>
      <c r="L49" s="5"/>
      <c r="M49" s="5"/>
      <c r="N49" s="5"/>
      <c r="O49" s="5"/>
      <c r="P49" s="5"/>
      <c r="Q49" s="5"/>
      <c r="R49" s="5"/>
    </row>
    <row r="50" spans="1:18">
      <c r="A50" s="1" t="s">
        <v>0</v>
      </c>
      <c r="B50" s="1" t="s">
        <v>4</v>
      </c>
      <c r="C50" s="1" t="s">
        <v>1</v>
      </c>
      <c r="D50" s="1" t="s">
        <v>2</v>
      </c>
      <c r="E50" s="1" t="s">
        <v>3</v>
      </c>
      <c r="F50" s="1" t="s">
        <v>5</v>
      </c>
      <c r="G50" s="1" t="s">
        <v>6</v>
      </c>
      <c r="H50" s="1" t="s">
        <v>7</v>
      </c>
      <c r="I50" s="1"/>
      <c r="J50" s="5"/>
      <c r="K50" s="5"/>
      <c r="L50" s="7"/>
      <c r="M50" s="5"/>
      <c r="N50" s="5"/>
      <c r="O50" s="5"/>
      <c r="P50" s="5"/>
      <c r="Q50" s="5"/>
      <c r="R50" s="5"/>
    </row>
    <row r="51" spans="1:18">
      <c r="A51" s="1">
        <v>1</v>
      </c>
      <c r="B51" s="1" t="s">
        <v>25</v>
      </c>
      <c r="C51" s="5">
        <v>135.31399999999999</v>
      </c>
      <c r="D51" s="5">
        <v>7732.5389999999998</v>
      </c>
      <c r="E51" s="1">
        <f>D51/C51</f>
        <v>57.145151277768747</v>
      </c>
      <c r="F51" s="1">
        <f>AVERAGE(E51,E53,E55)</f>
        <v>68.307213475149624</v>
      </c>
      <c r="G51" s="1">
        <f>(E51/F51)*100</f>
        <v>83.659028630348573</v>
      </c>
      <c r="H51" s="1">
        <f>STDEV(G51:G56)</f>
        <v>100.92357262206677</v>
      </c>
      <c r="I51" s="1"/>
      <c r="J51" s="5"/>
      <c r="K51" s="5"/>
      <c r="L51" s="7"/>
      <c r="M51" s="5"/>
      <c r="N51" s="5"/>
      <c r="O51" s="5"/>
      <c r="P51" s="5"/>
      <c r="Q51" s="5"/>
      <c r="R51" s="5"/>
    </row>
    <row r="52" spans="1:18">
      <c r="A52" s="1">
        <v>2</v>
      </c>
      <c r="B52" s="1" t="s">
        <v>25</v>
      </c>
      <c r="C52" s="5">
        <v>23.536000000000001</v>
      </c>
      <c r="D52" s="5">
        <v>4954.2460000000001</v>
      </c>
      <c r="E52" s="1">
        <f t="shared" ref="E52:E56" si="14">D52/C52</f>
        <v>210.49651597552685</v>
      </c>
      <c r="F52" s="1">
        <f>AVERAGE(E51,E53,E55)</f>
        <v>68.307213475149624</v>
      </c>
      <c r="G52" s="1">
        <f t="shared" ref="G52:G56" si="15">(E52/F52)*100</f>
        <v>308.16147412030818</v>
      </c>
      <c r="H52" s="1"/>
      <c r="I52" s="1"/>
      <c r="J52" s="5"/>
      <c r="K52" s="5"/>
      <c r="L52" s="7"/>
      <c r="M52" s="5"/>
      <c r="N52" s="5"/>
      <c r="O52" s="5"/>
      <c r="P52" s="5"/>
      <c r="Q52" s="5"/>
      <c r="R52" s="5"/>
    </row>
    <row r="53" spans="1:18">
      <c r="A53" s="1">
        <v>3</v>
      </c>
      <c r="B53" s="1" t="s">
        <v>25</v>
      </c>
      <c r="C53" s="5">
        <v>101.31399999999999</v>
      </c>
      <c r="D53" s="5">
        <v>7678.1959999999999</v>
      </c>
      <c r="E53" s="1">
        <f t="shared" si="14"/>
        <v>75.786130248534263</v>
      </c>
      <c r="F53" s="1">
        <f>AVERAGE(E51,E53,E55)</f>
        <v>68.307213475149624</v>
      </c>
      <c r="G53" s="1">
        <f t="shared" si="15"/>
        <v>110.94894139709783</v>
      </c>
      <c r="H53" s="1"/>
      <c r="I53" s="1"/>
      <c r="J53" s="5"/>
      <c r="K53" s="5"/>
      <c r="L53" s="7"/>
      <c r="M53" s="5"/>
      <c r="N53" s="5"/>
      <c r="O53" s="5"/>
      <c r="P53" s="5"/>
      <c r="Q53" s="5"/>
      <c r="R53" s="5"/>
    </row>
    <row r="54" spans="1:18">
      <c r="A54" s="1">
        <v>4</v>
      </c>
      <c r="B54" s="1" t="s">
        <v>26</v>
      </c>
      <c r="C54" s="5">
        <v>707.38499999999999</v>
      </c>
      <c r="D54">
        <v>5077.3969999999999</v>
      </c>
      <c r="E54" s="1">
        <f t="shared" si="14"/>
        <v>7.1776995554047653</v>
      </c>
      <c r="F54" s="1">
        <f>AVERAGE(E51,E53,E55)</f>
        <v>68.307213475149624</v>
      </c>
      <c r="G54" s="1">
        <f t="shared" si="15"/>
        <v>10.507967153448639</v>
      </c>
      <c r="H54" s="1"/>
      <c r="I54" s="1"/>
      <c r="J54" s="5"/>
      <c r="K54" s="5"/>
      <c r="L54" s="7"/>
      <c r="M54" s="5"/>
      <c r="N54" s="5"/>
      <c r="O54" s="5"/>
      <c r="P54" s="5"/>
      <c r="Q54" s="5"/>
      <c r="R54" s="5"/>
    </row>
    <row r="55" spans="1:18">
      <c r="A55" s="1">
        <v>5</v>
      </c>
      <c r="B55" s="1" t="s">
        <v>26</v>
      </c>
      <c r="C55" s="5">
        <v>46.363999999999997</v>
      </c>
      <c r="D55">
        <v>3337.761</v>
      </c>
      <c r="E55" s="1">
        <f t="shared" si="14"/>
        <v>71.990358899145889</v>
      </c>
      <c r="F55" s="1">
        <f>AVERAGE(E51,E53,E55)</f>
        <v>68.307213475149624</v>
      </c>
      <c r="G55" s="1">
        <f t="shared" si="15"/>
        <v>105.39202997255363</v>
      </c>
      <c r="H55" s="1"/>
      <c r="I55" s="1"/>
      <c r="J55" s="5"/>
      <c r="K55" s="5"/>
      <c r="L55" s="5"/>
      <c r="M55" s="5"/>
      <c r="N55" s="5"/>
      <c r="O55" s="5"/>
      <c r="P55" s="5"/>
      <c r="Q55" s="5"/>
      <c r="R55" s="5"/>
    </row>
    <row r="56" spans="1:18">
      <c r="A56" s="1">
        <v>6</v>
      </c>
      <c r="B56" s="1" t="s">
        <v>26</v>
      </c>
      <c r="C56" s="5">
        <v>120.021</v>
      </c>
      <c r="D56">
        <v>6139.4889999999996</v>
      </c>
      <c r="E56" s="4">
        <f t="shared" si="14"/>
        <v>51.153456478449598</v>
      </c>
      <c r="F56" s="4">
        <f>AVERAGE(E51,E53,E55)</f>
        <v>68.307213475149624</v>
      </c>
      <c r="G56" s="4">
        <f t="shared" si="15"/>
        <v>74.887341872113382</v>
      </c>
      <c r="H56" s="1"/>
      <c r="I56" s="2"/>
      <c r="J56" s="5"/>
      <c r="K56" s="5"/>
      <c r="L56" s="5"/>
      <c r="M56" s="5"/>
      <c r="N56" s="5"/>
      <c r="O56" s="5"/>
      <c r="P56" s="5"/>
      <c r="Q56" s="5"/>
      <c r="R56" s="5"/>
    </row>
    <row r="57" spans="1:18">
      <c r="A57" s="1">
        <v>7</v>
      </c>
      <c r="B57" s="1" t="s">
        <v>27</v>
      </c>
      <c r="C57" s="5">
        <v>895.92</v>
      </c>
      <c r="D57">
        <v>7750.4179999999997</v>
      </c>
      <c r="E57" s="1">
        <f>D57/C57</f>
        <v>8.6507924814715604</v>
      </c>
      <c r="F57" s="4">
        <f t="shared" ref="F57:F59" si="16">AVERAGE(E52,E54,E56)</f>
        <v>89.609224003127068</v>
      </c>
      <c r="G57" s="1">
        <f>(E57/F57)*100</f>
        <v>9.6539084873334868</v>
      </c>
      <c r="H57" s="1"/>
      <c r="I57" s="1"/>
      <c r="J57" s="5"/>
      <c r="K57" s="5"/>
      <c r="L57" s="5"/>
      <c r="M57" s="5"/>
      <c r="N57" s="5"/>
      <c r="O57" s="5"/>
      <c r="P57" s="5"/>
      <c r="Q57" s="5"/>
      <c r="R57" s="5"/>
    </row>
    <row r="58" spans="1:18">
      <c r="A58" s="1">
        <v>8</v>
      </c>
      <c r="B58" s="1" t="s">
        <v>27</v>
      </c>
      <c r="C58" s="5">
        <v>256.971</v>
      </c>
      <c r="D58">
        <v>8466.9740000000002</v>
      </c>
      <c r="E58" s="1">
        <f t="shared" ref="E58:E59" si="17">D58/C58</f>
        <v>32.949142121095377</v>
      </c>
      <c r="F58" s="4">
        <f t="shared" si="16"/>
        <v>52.142427209717233</v>
      </c>
      <c r="G58" s="1">
        <f t="shared" ref="G58:G59" si="18">(E58/F58)*100</f>
        <v>63.190656600187943</v>
      </c>
      <c r="H58" s="1"/>
      <c r="I58" s="1"/>
      <c r="J58" s="5"/>
      <c r="K58" s="5"/>
      <c r="L58" s="5"/>
      <c r="M58" s="5"/>
      <c r="N58" s="5"/>
      <c r="O58" s="5"/>
      <c r="P58" s="5"/>
      <c r="Q58" s="5"/>
      <c r="R58" s="5"/>
    </row>
    <row r="59" spans="1:18">
      <c r="A59" s="1">
        <v>9</v>
      </c>
      <c r="B59" s="1" t="s">
        <v>27</v>
      </c>
      <c r="C59" s="5">
        <v>588.09199999999998</v>
      </c>
      <c r="D59">
        <v>7737.9030000000002</v>
      </c>
      <c r="E59" s="1">
        <f t="shared" si="17"/>
        <v>13.157640301177368</v>
      </c>
      <c r="F59" s="4">
        <f t="shared" si="16"/>
        <v>30.426766051649917</v>
      </c>
      <c r="G59" s="1">
        <f t="shared" si="18"/>
        <v>43.243637128053855</v>
      </c>
      <c r="H59" s="1"/>
      <c r="I59" s="2"/>
      <c r="J59" s="5"/>
      <c r="K59" s="5"/>
      <c r="L59" s="5"/>
      <c r="M59" s="5"/>
      <c r="N59" s="5"/>
      <c r="O59" s="5"/>
      <c r="P59" s="5"/>
      <c r="Q59" s="5"/>
      <c r="R59" s="5"/>
    </row>
    <row r="60" spans="1:18">
      <c r="A60" s="1" t="s">
        <v>0</v>
      </c>
      <c r="B60" s="1" t="s">
        <v>4</v>
      </c>
      <c r="C60" s="1" t="s">
        <v>1</v>
      </c>
      <c r="D60" s="1" t="s">
        <v>2</v>
      </c>
      <c r="E60" s="1" t="s">
        <v>3</v>
      </c>
      <c r="F60" s="1" t="s">
        <v>5</v>
      </c>
      <c r="G60" s="1" t="s">
        <v>6</v>
      </c>
      <c r="H60" s="1" t="s">
        <v>7</v>
      </c>
      <c r="I60" s="1"/>
      <c r="J60" s="11" t="s">
        <v>24</v>
      </c>
      <c r="K60" s="5"/>
      <c r="L60" s="5"/>
      <c r="M60" s="5"/>
      <c r="N60" s="5"/>
      <c r="O60" s="5"/>
      <c r="P60" s="5"/>
      <c r="Q60" s="5"/>
      <c r="R60" s="5"/>
    </row>
    <row r="61" spans="1:18">
      <c r="A61" s="1">
        <v>1</v>
      </c>
      <c r="B61" s="1" t="s">
        <v>25</v>
      </c>
      <c r="C61" s="5">
        <v>740.38499999999999</v>
      </c>
      <c r="D61" s="5">
        <v>7594.2960000000003</v>
      </c>
      <c r="E61" s="1">
        <f t="shared" ref="E61:E69" si="19">D61/C61</f>
        <v>10.257225632610062</v>
      </c>
      <c r="F61" s="1">
        <f>AVERAGE(E61,E63,E65)</f>
        <v>7.7928121845144442</v>
      </c>
      <c r="G61" s="1">
        <f t="shared" ref="G61:G69" si="20">(E61/F61)*100</f>
        <v>131.62418636230959</v>
      </c>
      <c r="H61" s="1">
        <f>STDEV(G61:G66)</f>
        <v>55.330082259564492</v>
      </c>
      <c r="I61" s="1"/>
      <c r="J61" s="5"/>
      <c r="K61" s="5"/>
      <c r="L61" s="5"/>
      <c r="M61" s="5"/>
      <c r="N61" s="5"/>
      <c r="O61" s="5"/>
      <c r="P61" s="5"/>
      <c r="Q61" s="5"/>
      <c r="R61" s="5"/>
    </row>
    <row r="62" spans="1:18">
      <c r="A62" s="1">
        <v>2</v>
      </c>
      <c r="B62" s="1" t="s">
        <v>25</v>
      </c>
      <c r="C62" s="5">
        <v>884.38499999999999</v>
      </c>
      <c r="D62" s="5">
        <v>7524.8320000000003</v>
      </c>
      <c r="E62" s="1">
        <f t="shared" si="19"/>
        <v>8.50854774786999</v>
      </c>
      <c r="F62" s="1">
        <f>AVERAGE(E61,E63,E65)</f>
        <v>7.7928121845144442</v>
      </c>
      <c r="G62" s="1">
        <f t="shared" si="20"/>
        <v>109.18456067474365</v>
      </c>
      <c r="H62" s="1"/>
      <c r="I62" s="1"/>
      <c r="J62" s="5"/>
      <c r="K62" s="5"/>
      <c r="L62" s="5"/>
      <c r="M62" s="5"/>
      <c r="N62" s="5"/>
      <c r="O62" s="5"/>
      <c r="P62" s="5"/>
      <c r="Q62" s="5"/>
      <c r="R62" s="5"/>
    </row>
    <row r="63" spans="1:18">
      <c r="A63" s="1">
        <v>3</v>
      </c>
      <c r="B63" s="1" t="s">
        <v>25</v>
      </c>
      <c r="C63" s="1"/>
      <c r="D63" s="5">
        <v>2178.154</v>
      </c>
      <c r="E63" s="1"/>
      <c r="F63" s="1">
        <f>AVERAGE(E61,E63,E65)</f>
        <v>7.7928121845144442</v>
      </c>
      <c r="G63" s="1">
        <f t="shared" si="20"/>
        <v>0</v>
      </c>
      <c r="H63" s="1"/>
      <c r="I63" s="1"/>
      <c r="J63" s="5"/>
      <c r="K63" s="5"/>
      <c r="L63" s="5"/>
      <c r="M63" s="5"/>
      <c r="N63" s="5"/>
      <c r="O63" s="5"/>
      <c r="P63" s="5"/>
      <c r="Q63" s="5"/>
      <c r="R63" s="5"/>
    </row>
    <row r="64" spans="1:18">
      <c r="A64" s="1">
        <v>4</v>
      </c>
      <c r="B64" s="1" t="s">
        <v>26</v>
      </c>
      <c r="C64" s="1"/>
      <c r="D64" s="1"/>
      <c r="E64" s="1"/>
      <c r="F64" s="1">
        <f>AVERAGE(E61,E63,E65)</f>
        <v>7.7928121845144442</v>
      </c>
      <c r="G64" s="1">
        <f t="shared" si="20"/>
        <v>0</v>
      </c>
      <c r="H64" s="1"/>
      <c r="I64" s="1"/>
      <c r="J64" s="5"/>
      <c r="K64" s="5"/>
      <c r="L64" s="5"/>
      <c r="M64" s="5"/>
      <c r="N64" s="5"/>
      <c r="O64" s="5"/>
      <c r="P64" s="5"/>
      <c r="Q64" s="5"/>
      <c r="R64" s="5"/>
    </row>
    <row r="65" spans="1:9">
      <c r="A65" s="1">
        <v>5</v>
      </c>
      <c r="B65" s="1" t="s">
        <v>26</v>
      </c>
      <c r="C65" s="5">
        <v>1118.0920000000001</v>
      </c>
      <c r="D65" s="5">
        <v>5957.64</v>
      </c>
      <c r="E65" s="4">
        <f t="shared" si="19"/>
        <v>5.3283987364188272</v>
      </c>
      <c r="F65" s="4">
        <f>AVERAGE(E61,E63,E65)</f>
        <v>7.7928121845144442</v>
      </c>
      <c r="G65" s="4">
        <f t="shared" si="20"/>
        <v>68.375813637690413</v>
      </c>
      <c r="H65" s="1"/>
      <c r="I65" s="1"/>
    </row>
    <row r="66" spans="1:9">
      <c r="A66" s="1">
        <v>6</v>
      </c>
      <c r="B66" s="1" t="s">
        <v>26</v>
      </c>
      <c r="C66" s="5">
        <v>764.09199999999998</v>
      </c>
      <c r="D66">
        <v>5147.3469999999998</v>
      </c>
      <c r="E66" s="4">
        <f t="shared" si="19"/>
        <v>6.7365539751757639</v>
      </c>
      <c r="F66" s="4">
        <f>AVERAGE(E61,E63,E65)</f>
        <v>7.7928121845144442</v>
      </c>
      <c r="G66" s="4">
        <f t="shared" si="20"/>
        <v>86.445737631947125</v>
      </c>
      <c r="H66" s="1"/>
      <c r="I66" s="1"/>
    </row>
    <row r="67" spans="1:9">
      <c r="A67" s="1">
        <v>7</v>
      </c>
      <c r="B67" s="1" t="s">
        <v>27</v>
      </c>
      <c r="C67" s="5">
        <v>436.50599999999997</v>
      </c>
      <c r="D67">
        <v>5500.64</v>
      </c>
      <c r="E67" s="1">
        <f t="shared" si="19"/>
        <v>12.601522086752531</v>
      </c>
      <c r="F67" s="4">
        <f t="shared" ref="F67:F69" si="21">AVERAGE(E62,E64,E66)</f>
        <v>7.6225508615228765</v>
      </c>
      <c r="G67" s="1">
        <f t="shared" si="20"/>
        <v>165.31896363410985</v>
      </c>
      <c r="H67" s="1"/>
      <c r="I67" s="1"/>
    </row>
    <row r="68" spans="1:9">
      <c r="A68" s="1">
        <v>8</v>
      </c>
      <c r="B68" s="1" t="s">
        <v>27</v>
      </c>
      <c r="C68" s="5">
        <v>2108.7489999999998</v>
      </c>
      <c r="D68">
        <v>6584.3469999999998</v>
      </c>
      <c r="E68" s="1">
        <f t="shared" si="19"/>
        <v>3.1223948416810159</v>
      </c>
      <c r="F68" s="4">
        <f t="shared" si="21"/>
        <v>8.9649604115856789</v>
      </c>
      <c r="G68" s="1">
        <f t="shared" si="20"/>
        <v>34.8288748452905</v>
      </c>
      <c r="H68" s="1"/>
      <c r="I68" s="1"/>
    </row>
    <row r="69" spans="1:9">
      <c r="A69" s="1">
        <v>9</v>
      </c>
      <c r="B69" s="1" t="s">
        <v>27</v>
      </c>
      <c r="C69" s="5">
        <v>1638.2840000000001</v>
      </c>
      <c r="D69">
        <v>7854.4679999999998</v>
      </c>
      <c r="E69" s="1">
        <f t="shared" si="19"/>
        <v>4.7943262584509156</v>
      </c>
      <c r="F69" s="4">
        <f t="shared" si="21"/>
        <v>4.9294744084283897</v>
      </c>
      <c r="G69" s="1">
        <f t="shared" si="20"/>
        <v>97.258365927483098</v>
      </c>
      <c r="H69" s="1"/>
      <c r="I69" s="1"/>
    </row>
    <row r="73" spans="1:9">
      <c r="A73" s="9"/>
      <c r="B73" s="10" t="s">
        <v>16</v>
      </c>
      <c r="C73" s="9"/>
      <c r="D73" s="9"/>
      <c r="E73" s="9"/>
      <c r="F73" s="9"/>
      <c r="G73" s="9"/>
      <c r="H73" s="9"/>
      <c r="I73" s="9"/>
    </row>
    <row r="74" spans="1:9">
      <c r="A74" s="1" t="s">
        <v>0</v>
      </c>
      <c r="B74" s="1" t="s">
        <v>4</v>
      </c>
      <c r="C74" s="1" t="s">
        <v>1</v>
      </c>
      <c r="D74" s="1" t="s">
        <v>2</v>
      </c>
      <c r="E74" s="1" t="s">
        <v>3</v>
      </c>
      <c r="F74" s="1" t="s">
        <v>5</v>
      </c>
      <c r="G74" s="1" t="s">
        <v>6</v>
      </c>
      <c r="H74" s="1" t="s">
        <v>7</v>
      </c>
      <c r="I74" s="1"/>
    </row>
    <row r="75" spans="1:9">
      <c r="A75" s="1">
        <v>1</v>
      </c>
      <c r="B75" s="1"/>
      <c r="C75" s="1"/>
      <c r="D75" s="1"/>
      <c r="E75" s="1" t="e">
        <f>D75/C75</f>
        <v>#DIV/0!</v>
      </c>
      <c r="F75" s="1" t="e">
        <f>AVERAGE(E75,E77,E79)</f>
        <v>#DIV/0!</v>
      </c>
      <c r="G75" s="1" t="e">
        <f>(E75/F75)*100</f>
        <v>#DIV/0!</v>
      </c>
      <c r="H75" s="1" t="e">
        <f>STDEV(G75:G80)</f>
        <v>#DIV/0!</v>
      </c>
      <c r="I75" s="1"/>
    </row>
    <row r="76" spans="1:9">
      <c r="A76" s="1">
        <v>2</v>
      </c>
      <c r="B76" s="1"/>
      <c r="C76" s="1"/>
      <c r="D76" s="1"/>
      <c r="E76" s="1" t="e">
        <f t="shared" ref="E76:E80" si="22">D76/C76</f>
        <v>#DIV/0!</v>
      </c>
      <c r="F76" s="1" t="e">
        <f>AVERAGE(E75,E77,E79)</f>
        <v>#DIV/0!</v>
      </c>
      <c r="G76" s="1" t="e">
        <f t="shared" ref="G76:G80" si="23">(E76/F76)*100</f>
        <v>#DIV/0!</v>
      </c>
      <c r="H76" s="1"/>
      <c r="I76" s="1"/>
    </row>
    <row r="77" spans="1:9">
      <c r="A77" s="1">
        <v>3</v>
      </c>
      <c r="B77" s="1"/>
      <c r="C77" s="1"/>
      <c r="D77" s="1"/>
      <c r="E77" s="1" t="e">
        <f t="shared" si="22"/>
        <v>#DIV/0!</v>
      </c>
      <c r="F77" s="1" t="e">
        <f>AVERAGE(E75,E77,E79)</f>
        <v>#DIV/0!</v>
      </c>
      <c r="G77" s="1" t="e">
        <f t="shared" si="23"/>
        <v>#DIV/0!</v>
      </c>
      <c r="H77" s="1"/>
      <c r="I77" s="1"/>
    </row>
    <row r="78" spans="1:9">
      <c r="A78" s="1">
        <v>4</v>
      </c>
      <c r="B78" s="1"/>
      <c r="C78" s="1"/>
      <c r="D78" s="1"/>
      <c r="E78" s="1" t="e">
        <f t="shared" si="22"/>
        <v>#DIV/0!</v>
      </c>
      <c r="F78" s="1" t="e">
        <f>AVERAGE(E75,E77,E79)</f>
        <v>#DIV/0!</v>
      </c>
      <c r="G78" s="1" t="e">
        <f t="shared" si="23"/>
        <v>#DIV/0!</v>
      </c>
      <c r="H78" s="1"/>
      <c r="I78" s="1"/>
    </row>
    <row r="79" spans="1:9">
      <c r="A79" s="1">
        <v>5</v>
      </c>
      <c r="B79" s="1"/>
      <c r="C79" s="1"/>
      <c r="D79" s="1"/>
      <c r="E79" s="1" t="e">
        <f t="shared" si="22"/>
        <v>#DIV/0!</v>
      </c>
      <c r="F79" s="1" t="e">
        <f>AVERAGE(E75,E77,E79)</f>
        <v>#DIV/0!</v>
      </c>
      <c r="G79" s="1" t="e">
        <f t="shared" si="23"/>
        <v>#DIV/0!</v>
      </c>
      <c r="H79" s="1"/>
      <c r="I79" s="1"/>
    </row>
    <row r="80" spans="1:9">
      <c r="A80" s="1">
        <v>6</v>
      </c>
      <c r="B80" s="2"/>
      <c r="C80" s="2"/>
      <c r="D80" s="4"/>
      <c r="E80" s="4" t="e">
        <f t="shared" si="22"/>
        <v>#DIV/0!</v>
      </c>
      <c r="F80" s="4" t="e">
        <f>AVERAGE(E75,E77,E79)</f>
        <v>#DIV/0!</v>
      </c>
      <c r="G80" s="4" t="e">
        <f t="shared" si="23"/>
        <v>#DIV/0!</v>
      </c>
      <c r="H80" s="1"/>
      <c r="I80" s="2"/>
    </row>
    <row r="81" spans="1:9">
      <c r="A81" s="1">
        <v>7</v>
      </c>
      <c r="B81" s="1"/>
      <c r="C81" s="1"/>
      <c r="D81" s="1"/>
      <c r="E81" s="1" t="e">
        <f>D81/C81</f>
        <v>#DIV/0!</v>
      </c>
      <c r="F81" s="4" t="e">
        <f t="shared" ref="F81:F83" si="24">AVERAGE(E76,E78,E80)</f>
        <v>#DIV/0!</v>
      </c>
      <c r="G81" s="1" t="e">
        <f>(E81/F81)*100</f>
        <v>#DIV/0!</v>
      </c>
      <c r="H81" s="1"/>
      <c r="I81" s="1"/>
    </row>
    <row r="82" spans="1:9">
      <c r="A82" s="1">
        <v>8</v>
      </c>
      <c r="B82" s="1"/>
      <c r="C82" s="1"/>
      <c r="D82" s="1"/>
      <c r="E82" s="1" t="e">
        <f t="shared" ref="E82:E83" si="25">D82/C82</f>
        <v>#DIV/0!</v>
      </c>
      <c r="F82" s="4" t="e">
        <f t="shared" si="24"/>
        <v>#DIV/0!</v>
      </c>
      <c r="G82" s="1" t="e">
        <f t="shared" ref="G82:G83" si="26">(E82/F82)*100</f>
        <v>#DIV/0!</v>
      </c>
      <c r="H82" s="1"/>
      <c r="I82" s="1"/>
    </row>
    <row r="83" spans="1:9">
      <c r="A83" s="1">
        <v>9</v>
      </c>
      <c r="B83" s="1"/>
      <c r="C83" s="1"/>
      <c r="D83" s="1"/>
      <c r="E83" s="1" t="e">
        <f t="shared" si="25"/>
        <v>#DIV/0!</v>
      </c>
      <c r="F83" s="4" t="e">
        <f t="shared" si="24"/>
        <v>#DIV/0!</v>
      </c>
      <c r="G83" s="1" t="e">
        <f t="shared" si="26"/>
        <v>#DIV/0!</v>
      </c>
      <c r="H83" s="1"/>
      <c r="I83" s="2"/>
    </row>
    <row r="84" spans="1:9">
      <c r="A84" s="1" t="s">
        <v>0</v>
      </c>
      <c r="B84" s="1" t="s">
        <v>4</v>
      </c>
      <c r="C84" s="1" t="s">
        <v>1</v>
      </c>
      <c r="D84" s="1" t="s">
        <v>2</v>
      </c>
      <c r="E84" s="1" t="s">
        <v>3</v>
      </c>
      <c r="F84" s="1" t="s">
        <v>5</v>
      </c>
      <c r="G84" s="1" t="s">
        <v>6</v>
      </c>
      <c r="H84" s="1" t="s">
        <v>7</v>
      </c>
      <c r="I84" s="1"/>
    </row>
    <row r="85" spans="1:9">
      <c r="A85" s="1">
        <v>1</v>
      </c>
      <c r="B85" s="1"/>
      <c r="C85" s="1"/>
      <c r="D85" s="1"/>
      <c r="E85" s="1" t="e">
        <f t="shared" ref="E85:E93" si="27">D85/C85</f>
        <v>#DIV/0!</v>
      </c>
      <c r="F85" s="1" t="e">
        <f>AVERAGE(E85,E87,E89)</f>
        <v>#DIV/0!</v>
      </c>
      <c r="G85" s="1" t="e">
        <f t="shared" ref="G85:G93" si="28">(E85/F85)*100</f>
        <v>#DIV/0!</v>
      </c>
      <c r="H85" s="1" t="e">
        <f>STDEV(G85:G90)</f>
        <v>#DIV/0!</v>
      </c>
      <c r="I85" s="1"/>
    </row>
    <row r="86" spans="1:9">
      <c r="A86" s="1">
        <v>2</v>
      </c>
      <c r="B86" s="1"/>
      <c r="C86" s="1"/>
      <c r="D86" s="1"/>
      <c r="E86" s="1" t="e">
        <f t="shared" si="27"/>
        <v>#DIV/0!</v>
      </c>
      <c r="F86" s="1" t="e">
        <f>AVERAGE(E85,E87,E89)</f>
        <v>#DIV/0!</v>
      </c>
      <c r="G86" s="1" t="e">
        <f t="shared" si="28"/>
        <v>#DIV/0!</v>
      </c>
      <c r="H86" s="1"/>
      <c r="I86" s="1"/>
    </row>
    <row r="87" spans="1:9">
      <c r="A87" s="1">
        <v>3</v>
      </c>
      <c r="B87" s="1"/>
      <c r="C87" s="1"/>
      <c r="D87" s="1"/>
      <c r="E87" s="1" t="e">
        <f t="shared" si="27"/>
        <v>#DIV/0!</v>
      </c>
      <c r="F87" s="1" t="e">
        <f>AVERAGE(E85,E87,E89)</f>
        <v>#DIV/0!</v>
      </c>
      <c r="G87" s="1" t="e">
        <f t="shared" si="28"/>
        <v>#DIV/0!</v>
      </c>
      <c r="H87" s="1"/>
      <c r="I87" s="1"/>
    </row>
    <row r="88" spans="1:9">
      <c r="A88" s="1">
        <v>4</v>
      </c>
      <c r="B88" s="1"/>
      <c r="C88" s="1"/>
      <c r="D88" s="1"/>
      <c r="E88" s="1" t="e">
        <f t="shared" si="27"/>
        <v>#DIV/0!</v>
      </c>
      <c r="F88" s="1" t="e">
        <f>AVERAGE(E85,E87,E89)</f>
        <v>#DIV/0!</v>
      </c>
      <c r="G88" s="1" t="e">
        <f t="shared" si="28"/>
        <v>#DIV/0!</v>
      </c>
      <c r="H88" s="1"/>
      <c r="I88" s="1"/>
    </row>
    <row r="89" spans="1:9">
      <c r="A89" s="1">
        <v>5</v>
      </c>
      <c r="B89" s="4"/>
      <c r="C89" s="4"/>
      <c r="D89" s="4"/>
      <c r="E89" s="4" t="e">
        <f t="shared" si="27"/>
        <v>#DIV/0!</v>
      </c>
      <c r="F89" s="4" t="e">
        <f>AVERAGE(E85,E87,E89)</f>
        <v>#DIV/0!</v>
      </c>
      <c r="G89" s="4" t="e">
        <f t="shared" si="28"/>
        <v>#DIV/0!</v>
      </c>
      <c r="H89" s="1"/>
      <c r="I89" s="1"/>
    </row>
    <row r="90" spans="1:9">
      <c r="A90" s="1">
        <v>6</v>
      </c>
      <c r="B90" s="4"/>
      <c r="C90" s="4"/>
      <c r="D90" s="4"/>
      <c r="E90" s="4" t="e">
        <f t="shared" si="27"/>
        <v>#DIV/0!</v>
      </c>
      <c r="F90" s="4" t="e">
        <f>AVERAGE(E85,E87,E89)</f>
        <v>#DIV/0!</v>
      </c>
      <c r="G90" s="4" t="e">
        <f t="shared" si="28"/>
        <v>#DIV/0!</v>
      </c>
      <c r="H90" s="1"/>
      <c r="I90" s="1"/>
    </row>
    <row r="91" spans="1:9">
      <c r="A91" s="1">
        <v>7</v>
      </c>
      <c r="B91" s="4"/>
      <c r="C91" s="4"/>
      <c r="D91" s="4"/>
      <c r="E91" s="1" t="e">
        <f t="shared" si="27"/>
        <v>#DIV/0!</v>
      </c>
      <c r="F91" s="4" t="e">
        <f t="shared" ref="F91:F93" si="29">AVERAGE(E86,E88,E90)</f>
        <v>#DIV/0!</v>
      </c>
      <c r="G91" s="1" t="e">
        <f t="shared" si="28"/>
        <v>#DIV/0!</v>
      </c>
      <c r="H91" s="1"/>
      <c r="I91" s="1"/>
    </row>
    <row r="92" spans="1:9">
      <c r="A92" s="1">
        <v>8</v>
      </c>
      <c r="B92" s="4"/>
      <c r="C92" s="4"/>
      <c r="D92" s="4"/>
      <c r="E92" s="1" t="e">
        <f t="shared" si="27"/>
        <v>#DIV/0!</v>
      </c>
      <c r="F92" s="4" t="e">
        <f t="shared" si="29"/>
        <v>#DIV/0!</v>
      </c>
      <c r="G92" s="1" t="e">
        <f t="shared" si="28"/>
        <v>#DIV/0!</v>
      </c>
      <c r="H92" s="1"/>
      <c r="I92" s="1"/>
    </row>
    <row r="93" spans="1:9">
      <c r="A93" s="1">
        <v>9</v>
      </c>
      <c r="B93" s="4"/>
      <c r="C93" s="4"/>
      <c r="D93" s="4"/>
      <c r="E93" s="1" t="e">
        <f t="shared" si="27"/>
        <v>#DIV/0!</v>
      </c>
      <c r="F93" s="4" t="e">
        <f t="shared" si="29"/>
        <v>#DIV/0!</v>
      </c>
      <c r="G93" s="1" t="e">
        <f t="shared" si="28"/>
        <v>#DIV/0!</v>
      </c>
      <c r="H93" s="1"/>
      <c r="I93" s="1"/>
    </row>
  </sheetData>
  <phoneticPr fontId="5" type="noConversion"/>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8"/>
  <sheetViews>
    <sheetView topLeftCell="C1" workbookViewId="0">
      <selection activeCell="M28" sqref="M28"/>
    </sheetView>
  </sheetViews>
  <sheetFormatPr baseColWidth="10" defaultColWidth="11" defaultRowHeight="15" x14ac:dyDescent="0"/>
  <sheetData>
    <row r="1" spans="1:15" ht="15" customHeight="1">
      <c r="A1" s="12" t="s">
        <v>18</v>
      </c>
      <c r="B1" s="12"/>
      <c r="C1" s="12"/>
      <c r="D1" s="12"/>
      <c r="E1" s="12"/>
      <c r="F1" s="12"/>
    </row>
    <row r="2" spans="1:15">
      <c r="A2" s="13"/>
      <c r="B2" s="13"/>
      <c r="C2" s="13"/>
      <c r="D2" s="13"/>
      <c r="E2" s="13"/>
      <c r="F2" s="13"/>
    </row>
    <row r="3" spans="1:15">
      <c r="A3" s="13"/>
      <c r="B3" s="13"/>
      <c r="C3" s="13"/>
      <c r="D3" s="13"/>
      <c r="E3" s="13"/>
      <c r="F3" s="13"/>
    </row>
    <row r="4" spans="1:15">
      <c r="A4" s="13"/>
      <c r="B4" s="13"/>
      <c r="C4" s="13"/>
      <c r="D4" s="13"/>
      <c r="E4" s="13"/>
      <c r="F4" s="13"/>
    </row>
    <row r="5" spans="1:15">
      <c r="A5" s="13"/>
      <c r="B5" s="13"/>
      <c r="C5" s="13"/>
      <c r="D5" s="13"/>
      <c r="E5" s="13"/>
      <c r="F5" s="13"/>
    </row>
    <row r="6" spans="1:15">
      <c r="A6" s="13"/>
      <c r="B6" s="13"/>
      <c r="C6" s="13"/>
      <c r="D6" s="13"/>
      <c r="E6" s="13"/>
      <c r="F6" s="13"/>
    </row>
    <row r="7" spans="1:15">
      <c r="A7" s="13"/>
      <c r="B7" s="13"/>
      <c r="C7" s="13"/>
      <c r="D7" s="13"/>
      <c r="E7" s="13"/>
      <c r="F7" s="13"/>
    </row>
    <row r="8" spans="1:15">
      <c r="A8" s="13"/>
      <c r="B8" s="13"/>
      <c r="C8" s="13"/>
      <c r="D8" s="13"/>
      <c r="E8" s="13"/>
      <c r="F8" s="13"/>
    </row>
    <row r="9" spans="1:15">
      <c r="H9" s="3" t="s">
        <v>17</v>
      </c>
    </row>
    <row r="10" spans="1:15">
      <c r="A10" s="9"/>
      <c r="B10" s="10" t="s">
        <v>16</v>
      </c>
      <c r="C10" s="9"/>
      <c r="D10" s="9"/>
      <c r="E10" s="9"/>
      <c r="F10" s="9"/>
      <c r="G10" s="9"/>
      <c r="H10" s="9"/>
      <c r="I10" s="9"/>
    </row>
    <row r="11" spans="1:15">
      <c r="A11" s="1" t="s">
        <v>0</v>
      </c>
      <c r="B11" s="1" t="s">
        <v>4</v>
      </c>
      <c r="C11" s="1" t="s">
        <v>1</v>
      </c>
      <c r="D11" s="1" t="s">
        <v>2</v>
      </c>
      <c r="E11" s="1" t="s">
        <v>3</v>
      </c>
      <c r="F11" s="1" t="s">
        <v>5</v>
      </c>
      <c r="G11" s="1" t="s">
        <v>6</v>
      </c>
      <c r="H11" s="2" t="s">
        <v>13</v>
      </c>
      <c r="I11" s="2" t="s">
        <v>14</v>
      </c>
      <c r="K11" s="1" t="s">
        <v>15</v>
      </c>
      <c r="M11" s="2" t="s">
        <v>25</v>
      </c>
      <c r="N11" s="2" t="s">
        <v>26</v>
      </c>
      <c r="O11" s="2" t="s">
        <v>27</v>
      </c>
    </row>
    <row r="12" spans="1:15">
      <c r="A12" s="1">
        <v>1</v>
      </c>
      <c r="B12" s="1" t="s">
        <v>26</v>
      </c>
      <c r="C12" s="5">
        <v>459.79899999999998</v>
      </c>
      <c r="D12" s="5">
        <v>3839.7109999999998</v>
      </c>
      <c r="E12" s="1">
        <f>D12/C12</f>
        <v>8.350846783050855</v>
      </c>
      <c r="F12" s="1">
        <f>AVERAGE(E13,E16,E19)</f>
        <v>5.2226552859196014</v>
      </c>
      <c r="G12" s="1">
        <f>(E12/F12)*100</f>
        <v>159.89657225827119</v>
      </c>
      <c r="H12" s="1">
        <f>(C16-C13)/6</f>
        <v>280.66516666666666</v>
      </c>
      <c r="I12" s="1">
        <f>AVERAGE(C12:C20)</f>
        <v>1078.3897777777777</v>
      </c>
      <c r="K12">
        <f>I12+3*(H12)</f>
        <v>1920.3852777777777</v>
      </c>
      <c r="M12" s="1">
        <f>G13</f>
        <v>245.66926983531096</v>
      </c>
      <c r="N12" s="1">
        <f>G12</f>
        <v>159.89657225827119</v>
      </c>
      <c r="O12" s="1">
        <f>G14</f>
        <v>185.61585674156541</v>
      </c>
    </row>
    <row r="13" spans="1:15">
      <c r="A13" s="1">
        <v>2</v>
      </c>
      <c r="B13" s="1" t="s">
        <v>25</v>
      </c>
      <c r="C13" s="5">
        <v>376.971</v>
      </c>
      <c r="D13" s="5">
        <v>4836.7110000000002</v>
      </c>
      <c r="E13" s="1">
        <f t="shared" ref="E13:E20" si="0">D13/C13</f>
        <v>12.830459106933956</v>
      </c>
      <c r="F13" s="1">
        <v>5.2226552859196014</v>
      </c>
      <c r="G13" s="1">
        <f t="shared" ref="G13:G20" si="1">(E13/F13)*100</f>
        <v>245.66926983531096</v>
      </c>
      <c r="H13" s="1"/>
      <c r="I13" s="1"/>
      <c r="K13">
        <f>I12-3*(H12)</f>
        <v>236.39427777777769</v>
      </c>
      <c r="M13" s="1">
        <f>G16</f>
        <v>27.871119122870073</v>
      </c>
      <c r="N13" s="1">
        <f>G15</f>
        <v>20.716367449413418</v>
      </c>
      <c r="O13" s="1">
        <f>G17</f>
        <v>33.865451224808872</v>
      </c>
    </row>
    <row r="14" spans="1:15">
      <c r="A14" s="1">
        <v>3</v>
      </c>
      <c r="B14" s="1" t="s">
        <v>27</v>
      </c>
      <c r="C14" s="5">
        <v>626.50599999999997</v>
      </c>
      <c r="D14" s="5">
        <v>6073.3969999999999</v>
      </c>
      <c r="E14" s="1">
        <f t="shared" si="0"/>
        <v>9.6940763536183212</v>
      </c>
      <c r="F14" s="1">
        <v>5.2226552859196014</v>
      </c>
      <c r="G14" s="1">
        <f t="shared" si="1"/>
        <v>185.61585674156541</v>
      </c>
      <c r="H14" s="1"/>
      <c r="I14" s="1"/>
      <c r="M14" s="1">
        <f>G19</f>
        <v>26.459611041818963</v>
      </c>
      <c r="N14" s="1">
        <f>G18</f>
        <v>351.36696734368303</v>
      </c>
      <c r="O14" s="1">
        <f>G20</f>
        <v>79.467337657584665</v>
      </c>
    </row>
    <row r="15" spans="1:15">
      <c r="A15" s="1">
        <v>4</v>
      </c>
      <c r="B15" s="1" t="s">
        <v>26</v>
      </c>
      <c r="C15" s="5">
        <v>1370.355</v>
      </c>
      <c r="D15" s="5">
        <v>1482.6479999999999</v>
      </c>
      <c r="E15" s="1">
        <f t="shared" si="0"/>
        <v>1.0819444596473176</v>
      </c>
      <c r="F15" s="1">
        <v>5.2226552859196014</v>
      </c>
      <c r="G15" s="1">
        <f t="shared" si="1"/>
        <v>20.716367449413418</v>
      </c>
      <c r="H15" s="1"/>
      <c r="I15" s="1"/>
      <c r="M15" s="1">
        <f>G22</f>
        <v>65.745496574767202</v>
      </c>
      <c r="N15" s="1">
        <f>G23</f>
        <v>82.119203455612734</v>
      </c>
      <c r="O15" s="1"/>
    </row>
    <row r="16" spans="1:15">
      <c r="A16" s="1">
        <v>5</v>
      </c>
      <c r="B16" s="1" t="s">
        <v>25</v>
      </c>
      <c r="C16" s="5">
        <v>2060.962</v>
      </c>
      <c r="D16" s="5">
        <v>2999.962</v>
      </c>
      <c r="E16" s="1">
        <f t="shared" si="0"/>
        <v>1.4556124761155227</v>
      </c>
      <c r="F16" s="1">
        <v>5.2226552859196014</v>
      </c>
      <c r="G16" s="1">
        <f t="shared" si="1"/>
        <v>27.871119122870073</v>
      </c>
      <c r="H16" s="1"/>
      <c r="I16" s="1"/>
      <c r="M16" s="1">
        <f>G25</f>
        <v>128.72580286645939</v>
      </c>
      <c r="N16" s="1">
        <f>G26</f>
        <v>136.54094374224181</v>
      </c>
      <c r="O16" s="1">
        <f>G27</f>
        <v>164.65168430089031</v>
      </c>
    </row>
    <row r="17" spans="1:15">
      <c r="A17" s="1">
        <v>6</v>
      </c>
      <c r="B17" s="1" t="s">
        <v>27</v>
      </c>
      <c r="C17" s="5">
        <v>1707.3050000000001</v>
      </c>
      <c r="D17" s="5">
        <v>3019.6689999999999</v>
      </c>
      <c r="E17" s="4">
        <f t="shared" si="0"/>
        <v>1.7686757784930049</v>
      </c>
      <c r="F17" s="1">
        <v>5.2226552859196014</v>
      </c>
      <c r="G17" s="4">
        <f t="shared" si="1"/>
        <v>33.865451224808872</v>
      </c>
      <c r="H17" s="1"/>
      <c r="I17" s="2"/>
      <c r="M17" s="1">
        <f>G28</f>
        <v>105.52870055877339</v>
      </c>
      <c r="N17" s="1">
        <f>G29</f>
        <v>150.81587936435892</v>
      </c>
      <c r="O17" s="1"/>
    </row>
    <row r="18" spans="1:15">
      <c r="A18" s="1">
        <v>7</v>
      </c>
      <c r="B18" s="1" t="s">
        <v>26</v>
      </c>
      <c r="C18" s="8">
        <v>395.26299999999998</v>
      </c>
      <c r="D18" s="8">
        <v>7253.3469999999998</v>
      </c>
      <c r="E18" s="1">
        <f>D18/C18</f>
        <v>18.350685492950262</v>
      </c>
      <c r="F18" s="1">
        <v>5.2226552859196014</v>
      </c>
      <c r="G18" s="1">
        <f>(E18/F18)*100</f>
        <v>351.36696734368303</v>
      </c>
      <c r="H18" s="1"/>
      <c r="I18" s="1"/>
      <c r="M18" s="1">
        <f>G36</f>
        <v>119.47507937416833</v>
      </c>
      <c r="N18" s="1">
        <f>G37</f>
        <v>153.40033748912646</v>
      </c>
      <c r="O18" s="1"/>
    </row>
    <row r="19" spans="1:15">
      <c r="A19" s="1">
        <v>8</v>
      </c>
      <c r="B19" s="1" t="s">
        <v>25</v>
      </c>
      <c r="C19" s="8">
        <v>1949.77</v>
      </c>
      <c r="D19" s="8">
        <v>2694.3760000000002</v>
      </c>
      <c r="E19" s="1">
        <f t="shared" si="0"/>
        <v>1.3818942747093248</v>
      </c>
      <c r="F19" s="1">
        <v>5.2226552859196014</v>
      </c>
      <c r="G19" s="1">
        <f t="shared" si="1"/>
        <v>26.459611041818963</v>
      </c>
      <c r="H19" s="1"/>
      <c r="I19" s="1"/>
      <c r="M19" s="1">
        <f>G39</f>
        <v>88.352418094429979</v>
      </c>
      <c r="N19" s="1">
        <f>G40</f>
        <v>86.558467991674462</v>
      </c>
      <c r="O19" s="1">
        <f>G41</f>
        <v>84.60523036414898</v>
      </c>
    </row>
    <row r="20" spans="1:15">
      <c r="A20" s="1">
        <v>9</v>
      </c>
      <c r="B20" s="1" t="s">
        <v>27</v>
      </c>
      <c r="C20" s="8">
        <v>758.577</v>
      </c>
      <c r="D20" s="8">
        <v>3148.326</v>
      </c>
      <c r="E20" s="1">
        <f t="shared" si="0"/>
        <v>4.1503051107534237</v>
      </c>
      <c r="F20" s="1">
        <v>5.2226552859196014</v>
      </c>
      <c r="G20" s="1">
        <f t="shared" si="1"/>
        <v>79.467337657584665</v>
      </c>
      <c r="H20" s="1"/>
      <c r="I20" s="1"/>
      <c r="M20" s="1">
        <f>G42</f>
        <v>92.172502531401719</v>
      </c>
      <c r="N20" s="1">
        <f>G43</f>
        <v>129.87834867737766</v>
      </c>
      <c r="O20" s="1">
        <f>G44</f>
        <v>49.997691057610837</v>
      </c>
    </row>
    <row r="21" spans="1:15">
      <c r="A21" s="1" t="s">
        <v>0</v>
      </c>
      <c r="B21" s="1" t="s">
        <v>4</v>
      </c>
      <c r="C21" s="1" t="s">
        <v>1</v>
      </c>
      <c r="D21" s="1" t="s">
        <v>2</v>
      </c>
      <c r="E21" s="1" t="s">
        <v>3</v>
      </c>
      <c r="F21" s="1" t="s">
        <v>5</v>
      </c>
      <c r="G21" s="1" t="s">
        <v>6</v>
      </c>
      <c r="H21" s="2" t="s">
        <v>13</v>
      </c>
      <c r="I21" s="2" t="s">
        <v>14</v>
      </c>
      <c r="K21" s="1" t="s">
        <v>15</v>
      </c>
      <c r="M21" s="1"/>
      <c r="N21" s="1"/>
      <c r="O21" s="1"/>
    </row>
    <row r="22" spans="1:15">
      <c r="A22" s="1">
        <v>1</v>
      </c>
      <c r="B22" s="1" t="s">
        <v>25</v>
      </c>
      <c r="C22" s="5">
        <v>1355.2840000000001</v>
      </c>
      <c r="D22" s="5">
        <v>785.82</v>
      </c>
      <c r="E22" s="1">
        <f t="shared" ref="E22:E30" si="2">D22/C22</f>
        <v>0.57981943267979252</v>
      </c>
      <c r="F22" s="1">
        <f>AVERAGE(E28,E25,E22)</f>
        <v>0.88191505561207417</v>
      </c>
      <c r="G22" s="1">
        <f t="shared" ref="G22:G30" si="3">(E22/F22)*100</f>
        <v>65.745496574767202</v>
      </c>
      <c r="H22" s="1">
        <f>(C23-C30)/6</f>
        <v>586.67700000000002</v>
      </c>
      <c r="I22" s="1">
        <f>AVERAGE(C22:C30)</f>
        <v>2412.5585714285712</v>
      </c>
      <c r="K22">
        <f>I22+3*(H22)</f>
        <v>4172.5895714285707</v>
      </c>
      <c r="M22" s="1"/>
      <c r="N22" s="1"/>
      <c r="O22" s="1"/>
    </row>
    <row r="23" spans="1:15">
      <c r="A23" s="1">
        <v>2</v>
      </c>
      <c r="B23" s="1" t="s">
        <v>26</v>
      </c>
      <c r="C23" s="5">
        <v>3520.0619999999999</v>
      </c>
      <c r="D23" s="5">
        <v>2549.3049999999998</v>
      </c>
      <c r="E23" s="1">
        <f t="shared" si="2"/>
        <v>0.72422161882375935</v>
      </c>
      <c r="F23" s="1">
        <v>0.88191505561207417</v>
      </c>
      <c r="G23" s="1">
        <f t="shared" si="3"/>
        <v>82.119203455612734</v>
      </c>
      <c r="H23" s="1"/>
      <c r="I23" s="1"/>
      <c r="K23">
        <f>I22-3*(H22)</f>
        <v>652.52757142857126</v>
      </c>
      <c r="M23" s="1"/>
      <c r="N23" s="1"/>
      <c r="O23" s="1"/>
    </row>
    <row r="24" spans="1:15">
      <c r="A24" s="1">
        <v>3</v>
      </c>
      <c r="B24" s="1" t="s">
        <v>27</v>
      </c>
      <c r="C24" s="5"/>
      <c r="D24" s="5">
        <v>1222.0119999999999</v>
      </c>
      <c r="E24" s="1" t="e">
        <f t="shared" si="2"/>
        <v>#DIV/0!</v>
      </c>
      <c r="F24" s="1">
        <v>0.88191505561207417</v>
      </c>
      <c r="G24" s="1" t="e">
        <f t="shared" si="3"/>
        <v>#DIV/0!</v>
      </c>
      <c r="H24" s="1"/>
      <c r="I24" s="1"/>
      <c r="M24" s="1">
        <f>G60</f>
        <v>85.976980920719541</v>
      </c>
      <c r="N24" s="1">
        <f>G63</f>
        <v>10.799112854387882</v>
      </c>
      <c r="O24" s="1">
        <f>G66</f>
        <v>13.015435316870597</v>
      </c>
    </row>
    <row r="25" spans="1:15">
      <c r="A25" s="1">
        <v>4</v>
      </c>
      <c r="B25" s="1" t="s">
        <v>25</v>
      </c>
      <c r="C25" s="5">
        <v>934.28399999999999</v>
      </c>
      <c r="D25" s="5">
        <v>1060.6479999999999</v>
      </c>
      <c r="E25" s="1">
        <f t="shared" si="2"/>
        <v>1.1352522359368242</v>
      </c>
      <c r="F25" s="1">
        <v>0.88191505561207417</v>
      </c>
      <c r="G25" s="1">
        <f t="shared" si="3"/>
        <v>128.72580286645939</v>
      </c>
      <c r="H25" s="1"/>
      <c r="I25" s="1"/>
      <c r="M25" s="1"/>
      <c r="N25" s="1"/>
      <c r="O25" s="1">
        <f>G67</f>
        <v>49.573195628262653</v>
      </c>
    </row>
    <row r="26" spans="1:15">
      <c r="A26" s="1">
        <v>5</v>
      </c>
      <c r="B26" s="1" t="s">
        <v>26</v>
      </c>
      <c r="C26" s="5">
        <v>3060.1129999999998</v>
      </c>
      <c r="D26" s="5">
        <v>3684.9119999999998</v>
      </c>
      <c r="E26" s="4">
        <f t="shared" si="2"/>
        <v>1.2041751399376428</v>
      </c>
      <c r="F26" s="1">
        <v>0.88191505561207417</v>
      </c>
      <c r="G26" s="4">
        <f t="shared" si="3"/>
        <v>136.54094374224181</v>
      </c>
      <c r="H26" s="1"/>
      <c r="I26" s="1"/>
      <c r="M26" s="1">
        <f>G62</f>
        <v>114.0230190792805</v>
      </c>
      <c r="N26" s="1">
        <f>G65</f>
        <v>76.962255822874781</v>
      </c>
      <c r="O26" s="1">
        <f>G68</f>
        <v>19.796153546558383</v>
      </c>
    </row>
    <row r="27" spans="1:15">
      <c r="A27" s="1">
        <v>6</v>
      </c>
      <c r="B27" s="1" t="s">
        <v>27</v>
      </c>
      <c r="C27" s="5">
        <v>3014.2339999999999</v>
      </c>
      <c r="D27" s="5">
        <v>4376.933</v>
      </c>
      <c r="E27" s="4">
        <f t="shared" si="2"/>
        <v>1.4520879931684136</v>
      </c>
      <c r="F27" s="1">
        <v>0.88191505561207417</v>
      </c>
      <c r="G27" s="4">
        <f t="shared" si="3"/>
        <v>164.65168430089031</v>
      </c>
      <c r="H27" s="1"/>
      <c r="I27" s="1"/>
      <c r="L27" s="5"/>
      <c r="M27" s="1">
        <f>G70</f>
        <v>109.31844294016162</v>
      </c>
      <c r="N27" s="1"/>
      <c r="O27" s="1">
        <f>G76</f>
        <v>134.30325338853865</v>
      </c>
    </row>
    <row r="28" spans="1:15">
      <c r="A28" s="1">
        <v>7</v>
      </c>
      <c r="B28" s="1" t="s">
        <v>25</v>
      </c>
      <c r="C28" s="5">
        <v>2025.1130000000001</v>
      </c>
      <c r="D28" s="5">
        <v>1884.7190000000001</v>
      </c>
      <c r="E28" s="1">
        <f t="shared" si="2"/>
        <v>0.93067349821960554</v>
      </c>
      <c r="F28" s="1">
        <v>0.88191505561207417</v>
      </c>
      <c r="G28" s="1">
        <f t="shared" si="3"/>
        <v>105.52870055877339</v>
      </c>
      <c r="H28" s="1"/>
      <c r="I28" s="1"/>
      <c r="L28" s="5"/>
      <c r="M28" s="1">
        <f>G71</f>
        <v>90.681557059838383</v>
      </c>
      <c r="N28" s="1">
        <f>G74</f>
        <v>56.788480052320864</v>
      </c>
      <c r="O28" s="1"/>
    </row>
    <row r="29" spans="1:15">
      <c r="A29" s="1">
        <v>8</v>
      </c>
      <c r="B29" s="1" t="s">
        <v>26</v>
      </c>
      <c r="C29" s="5">
        <v>2978.82</v>
      </c>
      <c r="D29" s="5">
        <v>3962.0329999999999</v>
      </c>
      <c r="E29" s="1">
        <f t="shared" si="2"/>
        <v>1.3300679463680247</v>
      </c>
      <c r="F29" s="1">
        <v>0.88191505561207417</v>
      </c>
      <c r="G29" s="1">
        <f t="shared" si="3"/>
        <v>150.81587936435892</v>
      </c>
      <c r="H29" s="1"/>
      <c r="I29" s="1"/>
      <c r="L29" s="5"/>
      <c r="M29" s="4"/>
      <c r="N29" s="4">
        <f>G75</f>
        <v>71.796177419290927</v>
      </c>
      <c r="O29" s="1">
        <f>G78</f>
        <v>51.096495318843829</v>
      </c>
    </row>
    <row r="30" spans="1:15">
      <c r="A30" s="1">
        <v>9</v>
      </c>
      <c r="B30" s="1" t="s">
        <v>27</v>
      </c>
      <c r="C30" s="5"/>
      <c r="D30" s="5">
        <v>773.69799999999998</v>
      </c>
      <c r="E30" s="1" t="e">
        <f t="shared" si="2"/>
        <v>#DIV/0!</v>
      </c>
      <c r="F30" s="1">
        <v>0.88191505561207417</v>
      </c>
      <c r="G30" s="1" t="e">
        <f t="shared" si="3"/>
        <v>#DIV/0!</v>
      </c>
      <c r="H30" s="1"/>
      <c r="I30" s="1"/>
      <c r="L30" s="3" t="s">
        <v>11</v>
      </c>
      <c r="M30">
        <f>COUNT(M12:M29)</f>
        <v>13</v>
      </c>
      <c r="N30">
        <f>COUNT(N12:N29)</f>
        <v>13</v>
      </c>
      <c r="O30">
        <f>COUNT(O12:O29)</f>
        <v>11</v>
      </c>
    </row>
    <row r="31" spans="1:15">
      <c r="A31" s="6"/>
      <c r="B31" s="6"/>
      <c r="C31" s="6"/>
      <c r="D31" s="6"/>
      <c r="E31" s="8"/>
      <c r="F31" s="6"/>
      <c r="G31" s="5"/>
      <c r="L31" s="3" t="s">
        <v>8</v>
      </c>
      <c r="M31">
        <f>AVERAGE(M12:M29)</f>
        <v>100</v>
      </c>
      <c r="N31">
        <f>AVERAGE(N12:N29)</f>
        <v>114.43377799389494</v>
      </c>
      <c r="O31">
        <f>AVERAGE(O12:O29)</f>
        <v>78.726162231425732</v>
      </c>
    </row>
    <row r="32" spans="1:15">
      <c r="A32" s="6"/>
      <c r="B32" s="6"/>
      <c r="C32" s="6"/>
      <c r="D32" s="6"/>
      <c r="E32" s="8"/>
      <c r="F32" s="6"/>
      <c r="G32" s="5"/>
      <c r="L32" s="3" t="s">
        <v>10</v>
      </c>
      <c r="M32">
        <f>STDEV(M12:M17)</f>
        <v>82.291445149737086</v>
      </c>
      <c r="N32">
        <f>STDEV(N12:N17)</f>
        <v>111.49001428708272</v>
      </c>
      <c r="O32">
        <f>STDEV(O12:O17)</f>
        <v>71.400358265820557</v>
      </c>
    </row>
    <row r="33" spans="1:15">
      <c r="A33" s="6"/>
      <c r="B33" s="6"/>
      <c r="C33" s="6"/>
      <c r="D33" s="6"/>
      <c r="E33" s="8"/>
      <c r="F33" s="6"/>
      <c r="G33" s="5"/>
      <c r="L33" s="3" t="s">
        <v>9</v>
      </c>
      <c r="M33">
        <f>M32/SQRT(M30)</f>
        <v>22.823540386108423</v>
      </c>
      <c r="N33">
        <f>N32/SQRT(N30)</f>
        <v>30.921766401099191</v>
      </c>
      <c r="O33">
        <f>O32/SQRT(O30)</f>
        <v>21.528018024061595</v>
      </c>
    </row>
    <row r="34" spans="1:15">
      <c r="A34" s="9"/>
      <c r="B34" s="10" t="s">
        <v>16</v>
      </c>
      <c r="C34" s="9"/>
      <c r="D34" s="9"/>
      <c r="E34" s="9"/>
      <c r="F34" s="9"/>
      <c r="G34" s="9"/>
      <c r="H34" s="9"/>
      <c r="I34" s="9"/>
      <c r="L34" s="3" t="s">
        <v>12</v>
      </c>
      <c r="M34">
        <f>TTEST(O12:O29,N12:N29,2,2)</f>
        <v>0.25779039883618304</v>
      </c>
      <c r="O34" s="5"/>
    </row>
    <row r="35" spans="1:15">
      <c r="A35" s="1" t="s">
        <v>0</v>
      </c>
      <c r="B35" s="1" t="s">
        <v>4</v>
      </c>
      <c r="C35" s="1" t="s">
        <v>1</v>
      </c>
      <c r="D35" s="1" t="s">
        <v>2</v>
      </c>
      <c r="E35" s="1" t="s">
        <v>3</v>
      </c>
      <c r="F35" s="1" t="s">
        <v>5</v>
      </c>
      <c r="G35" s="1" t="s">
        <v>6</v>
      </c>
      <c r="H35" s="2" t="s">
        <v>13</v>
      </c>
      <c r="I35" s="2" t="s">
        <v>14</v>
      </c>
      <c r="K35" s="1" t="s">
        <v>15</v>
      </c>
    </row>
    <row r="36" spans="1:15">
      <c r="A36" s="1">
        <v>1</v>
      </c>
      <c r="B36" s="1" t="s">
        <v>25</v>
      </c>
      <c r="C36" s="5">
        <v>2038.87</v>
      </c>
      <c r="D36" s="5">
        <v>7639.2960000000003</v>
      </c>
      <c r="E36" s="1">
        <f>D36/C36</f>
        <v>3.746828390235768</v>
      </c>
      <c r="F36" s="1">
        <f>AVERAGE(E36,E39,E42)</f>
        <v>3.1360752467061084</v>
      </c>
      <c r="G36" s="1">
        <f>(E36/F36)*100</f>
        <v>119.47507937416833</v>
      </c>
      <c r="H36" s="1">
        <f>(C44-C38)/6</f>
        <v>608.77466666666669</v>
      </c>
      <c r="I36" s="1">
        <f>AVERAGE(C36:C44)</f>
        <v>1993.5278750000002</v>
      </c>
      <c r="K36">
        <f>I36+3*(H36)</f>
        <v>3819.8518750000003</v>
      </c>
    </row>
    <row r="37" spans="1:15">
      <c r="A37" s="1">
        <v>2</v>
      </c>
      <c r="B37" s="1" t="s">
        <v>26</v>
      </c>
      <c r="C37" s="5">
        <v>849.50599999999997</v>
      </c>
      <c r="D37" s="5">
        <v>4086.761</v>
      </c>
      <c r="E37" s="1">
        <f t="shared" ref="E37:E41" si="4">D37/C37</f>
        <v>4.810750012360125</v>
      </c>
      <c r="F37" s="1">
        <v>3.1360752467061084</v>
      </c>
      <c r="G37" s="1">
        <f t="shared" ref="G37:G41" si="5">(E37/F37)*100</f>
        <v>153.40033748912646</v>
      </c>
      <c r="H37" s="1"/>
      <c r="I37" s="1"/>
      <c r="K37">
        <f>I36-3*(H36)</f>
        <v>167.20387500000015</v>
      </c>
    </row>
    <row r="38" spans="1:15">
      <c r="A38" s="1">
        <v>3</v>
      </c>
      <c r="B38" s="1" t="s">
        <v>27</v>
      </c>
      <c r="C38" s="5"/>
      <c r="D38" s="5">
        <v>2704.2249999999999</v>
      </c>
      <c r="E38" s="1" t="e">
        <f t="shared" si="4"/>
        <v>#DIV/0!</v>
      </c>
      <c r="F38" s="1">
        <v>3.1360752467061084</v>
      </c>
      <c r="G38" s="1" t="e">
        <f t="shared" si="5"/>
        <v>#DIV/0!</v>
      </c>
      <c r="H38" s="1"/>
      <c r="I38" s="1"/>
    </row>
    <row r="39" spans="1:15">
      <c r="A39" s="1">
        <v>4</v>
      </c>
      <c r="B39" s="1" t="s">
        <v>25</v>
      </c>
      <c r="C39" s="5">
        <v>1987.577</v>
      </c>
      <c r="D39" s="5">
        <v>5507.1750000000002</v>
      </c>
      <c r="E39" s="1">
        <f t="shared" si="4"/>
        <v>2.7707983137257073</v>
      </c>
      <c r="F39" s="1">
        <v>3.1360752467061084</v>
      </c>
      <c r="G39" s="1">
        <f t="shared" si="5"/>
        <v>88.352418094429979</v>
      </c>
      <c r="H39" s="1"/>
      <c r="I39" s="1"/>
    </row>
    <row r="40" spans="1:15">
      <c r="A40" s="1">
        <v>5</v>
      </c>
      <c r="B40" s="1" t="s">
        <v>26</v>
      </c>
      <c r="C40" s="5">
        <v>2126.6979999999999</v>
      </c>
      <c r="D40" s="5">
        <v>5773.0039999999999</v>
      </c>
      <c r="E40" s="1">
        <f t="shared" si="4"/>
        <v>2.7145386886149327</v>
      </c>
      <c r="F40" s="1">
        <v>3.1360752467061084</v>
      </c>
      <c r="G40" s="1">
        <f t="shared" si="5"/>
        <v>86.558467991674462</v>
      </c>
      <c r="H40" s="1"/>
      <c r="I40" s="1"/>
    </row>
    <row r="41" spans="1:15">
      <c r="A41" s="1">
        <v>6</v>
      </c>
      <c r="B41" s="1" t="s">
        <v>27</v>
      </c>
      <c r="C41" s="5">
        <v>2197.9409999999998</v>
      </c>
      <c r="D41" s="5">
        <v>5831.7610000000004</v>
      </c>
      <c r="E41" s="4">
        <f t="shared" si="4"/>
        <v>2.6532836868687562</v>
      </c>
      <c r="F41" s="1">
        <v>3.1360752467061084</v>
      </c>
      <c r="G41" s="4">
        <f t="shared" si="5"/>
        <v>84.60523036414898</v>
      </c>
      <c r="H41" s="1"/>
      <c r="I41" s="2"/>
    </row>
    <row r="42" spans="1:15">
      <c r="A42" s="1">
        <v>7</v>
      </c>
      <c r="B42" s="1" t="s">
        <v>25</v>
      </c>
      <c r="C42" s="5">
        <v>1531.577</v>
      </c>
      <c r="D42" s="5">
        <v>4427.1750000000002</v>
      </c>
      <c r="E42" s="1">
        <f>D42/C42</f>
        <v>2.8905990361568503</v>
      </c>
      <c r="F42" s="1">
        <v>3.1360752467061084</v>
      </c>
      <c r="G42" s="1">
        <f>(E42/F42)*100</f>
        <v>92.172502531401719</v>
      </c>
      <c r="H42" s="1"/>
      <c r="I42" s="1"/>
    </row>
    <row r="43" spans="1:15">
      <c r="A43" s="1">
        <v>8</v>
      </c>
      <c r="B43" s="1" t="s">
        <v>26</v>
      </c>
      <c r="C43" s="5">
        <v>1563.4059999999999</v>
      </c>
      <c r="D43" s="5">
        <v>6367.8819999999996</v>
      </c>
      <c r="E43" s="1">
        <f t="shared" ref="E43:E44" si="6">D43/C43</f>
        <v>4.0730827437018915</v>
      </c>
      <c r="F43" s="1">
        <v>3.1360752467061084</v>
      </c>
      <c r="G43" s="1">
        <f t="shared" ref="G43:G44" si="7">(E43/F43)*100</f>
        <v>129.87834867737766</v>
      </c>
      <c r="H43" s="1"/>
      <c r="I43" s="1"/>
    </row>
    <row r="44" spans="1:15">
      <c r="A44" s="1">
        <v>9</v>
      </c>
      <c r="B44" s="1" t="s">
        <v>27</v>
      </c>
      <c r="C44" s="5">
        <v>3652.6480000000001</v>
      </c>
      <c r="D44" s="5">
        <v>5727.2250000000004</v>
      </c>
      <c r="E44" s="1">
        <f t="shared" si="6"/>
        <v>1.567965213182327</v>
      </c>
      <c r="F44" s="1">
        <v>3.1360752467061084</v>
      </c>
      <c r="G44" s="1">
        <f t="shared" si="7"/>
        <v>49.997691057610837</v>
      </c>
      <c r="H44" s="1"/>
      <c r="I44" s="1"/>
    </row>
    <row r="45" spans="1:15">
      <c r="A45" s="1" t="s">
        <v>0</v>
      </c>
      <c r="B45" s="1" t="s">
        <v>4</v>
      </c>
      <c r="C45" s="1" t="s">
        <v>1</v>
      </c>
      <c r="D45" s="1" t="s">
        <v>2</v>
      </c>
      <c r="E45" s="1" t="s">
        <v>3</v>
      </c>
      <c r="F45" s="1" t="s">
        <v>5</v>
      </c>
      <c r="G45" s="1" t="s">
        <v>6</v>
      </c>
      <c r="H45" s="2" t="s">
        <v>13</v>
      </c>
      <c r="I45" s="2" t="s">
        <v>14</v>
      </c>
      <c r="K45" s="1" t="s">
        <v>15</v>
      </c>
    </row>
    <row r="46" spans="1:15">
      <c r="A46" s="1">
        <v>1</v>
      </c>
      <c r="B46" s="1" t="s">
        <v>25</v>
      </c>
      <c r="C46" s="5">
        <v>2877.991</v>
      </c>
      <c r="D46" s="5">
        <v>3702.4969999999998</v>
      </c>
      <c r="E46" s="1">
        <f t="shared" ref="E46:E54" si="8">D46/C46</f>
        <v>1.2864866498887593</v>
      </c>
      <c r="F46" s="1">
        <f>AVERAGE(E46,E49)</f>
        <v>10.219007760585308</v>
      </c>
      <c r="G46" s="1">
        <f t="shared" ref="G46:G54" si="9">(E46/F46)*100</f>
        <v>12.589154250872925</v>
      </c>
      <c r="H46" s="1">
        <f>(C46-C52)/6</f>
        <v>479.66516666666666</v>
      </c>
      <c r="I46" s="1">
        <f>AVERAGE(C46:C54)</f>
        <v>1758.3422499999999</v>
      </c>
      <c r="K46">
        <f>I46+3*(H46)</f>
        <v>3197.3377499999997</v>
      </c>
    </row>
    <row r="47" spans="1:15">
      <c r="A47" s="1">
        <v>2</v>
      </c>
      <c r="B47" s="1" t="s">
        <v>26</v>
      </c>
      <c r="C47" s="5">
        <v>2249.4059999999999</v>
      </c>
      <c r="D47" s="5">
        <v>3693.9119999999998</v>
      </c>
      <c r="E47" s="1">
        <f t="shared" si="8"/>
        <v>1.6421722001275003</v>
      </c>
      <c r="F47" s="1">
        <v>10.219007760585308</v>
      </c>
      <c r="G47" s="1">
        <f t="shared" si="9"/>
        <v>16.069781319291636</v>
      </c>
      <c r="H47" s="1"/>
      <c r="I47" s="1"/>
      <c r="K47">
        <f>I46-3*(H46)</f>
        <v>319.34674999999993</v>
      </c>
    </row>
    <row r="48" spans="1:15">
      <c r="A48" s="1">
        <v>3</v>
      </c>
      <c r="B48" s="1" t="s">
        <v>27</v>
      </c>
      <c r="C48" s="5">
        <v>1730.991</v>
      </c>
      <c r="D48" s="5">
        <v>7215.8819999999996</v>
      </c>
      <c r="E48" s="1">
        <f t="shared" si="8"/>
        <v>4.1686421246557606</v>
      </c>
      <c r="F48" s="1">
        <v>10.219007760585308</v>
      </c>
      <c r="G48" s="1">
        <f t="shared" si="9"/>
        <v>40.793022398262622</v>
      </c>
      <c r="H48" s="1"/>
      <c r="I48" s="1"/>
    </row>
    <row r="49" spans="1:11">
      <c r="A49" s="1">
        <v>4</v>
      </c>
      <c r="B49" s="1" t="s">
        <v>25</v>
      </c>
      <c r="C49" s="5">
        <v>300.38499999999999</v>
      </c>
      <c r="D49" s="5">
        <v>5752.8320000000003</v>
      </c>
      <c r="E49" s="1">
        <f t="shared" si="8"/>
        <v>19.151528871281858</v>
      </c>
      <c r="F49" s="1">
        <v>10.219007760585308</v>
      </c>
      <c r="G49" s="1">
        <f t="shared" si="9"/>
        <v>187.41084574912711</v>
      </c>
      <c r="H49" s="1"/>
      <c r="I49" s="1"/>
    </row>
    <row r="50" spans="1:11">
      <c r="A50" s="1">
        <v>5</v>
      </c>
      <c r="B50" s="1" t="s">
        <v>26</v>
      </c>
      <c r="C50" s="5">
        <v>1446.577</v>
      </c>
      <c r="D50" s="5">
        <v>4376.6400000000003</v>
      </c>
      <c r="E50" s="4">
        <f t="shared" si="8"/>
        <v>3.0255147150825712</v>
      </c>
      <c r="F50" s="1">
        <v>10.219007760585308</v>
      </c>
      <c r="G50" s="4">
        <f t="shared" si="9"/>
        <v>29.606736641809544</v>
      </c>
      <c r="H50" s="1"/>
      <c r="I50" s="1"/>
    </row>
    <row r="51" spans="1:11">
      <c r="A51" s="1">
        <v>6</v>
      </c>
      <c r="B51" s="1" t="s">
        <v>27</v>
      </c>
      <c r="C51" s="5">
        <v>2019.82</v>
      </c>
      <c r="D51" s="5">
        <v>6531.0039999999999</v>
      </c>
      <c r="E51" s="4">
        <f t="shared" si="8"/>
        <v>3.2334584269885438</v>
      </c>
      <c r="F51" s="1">
        <v>10.219007760585308</v>
      </c>
      <c r="G51" s="4">
        <f t="shared" si="9"/>
        <v>31.641608488252515</v>
      </c>
      <c r="H51" s="1"/>
      <c r="I51" s="1"/>
    </row>
    <row r="52" spans="1:11">
      <c r="A52" s="1">
        <v>7</v>
      </c>
      <c r="B52" s="1" t="s">
        <v>25</v>
      </c>
      <c r="C52" s="5"/>
      <c r="D52" s="5">
        <v>3224.2249999999999</v>
      </c>
      <c r="E52" s="1" t="e">
        <f t="shared" si="8"/>
        <v>#DIV/0!</v>
      </c>
      <c r="F52" s="1">
        <v>10.219007760585308</v>
      </c>
      <c r="G52" s="1" t="e">
        <f t="shared" si="9"/>
        <v>#DIV/0!</v>
      </c>
      <c r="H52" s="1"/>
      <c r="I52" s="1"/>
    </row>
    <row r="53" spans="1:11">
      <c r="A53" s="1">
        <v>8</v>
      </c>
      <c r="B53" s="1" t="s">
        <v>26</v>
      </c>
      <c r="C53" s="5">
        <v>1176.577</v>
      </c>
      <c r="D53" s="5">
        <v>4101.8109999999997</v>
      </c>
      <c r="E53" s="1">
        <f t="shared" si="8"/>
        <v>3.4862240210372968</v>
      </c>
      <c r="F53" s="1">
        <v>10.219007760585308</v>
      </c>
      <c r="G53" s="1">
        <f t="shared" si="9"/>
        <v>34.115093194112795</v>
      </c>
      <c r="H53" s="1"/>
      <c r="I53" s="1"/>
    </row>
    <row r="54" spans="1:11">
      <c r="A54" s="1">
        <v>9</v>
      </c>
      <c r="B54" s="1" t="s">
        <v>27</v>
      </c>
      <c r="C54" s="5">
        <v>2264.991</v>
      </c>
      <c r="D54" s="5">
        <v>4416.74</v>
      </c>
      <c r="E54" s="1">
        <f t="shared" si="8"/>
        <v>1.9500033333465783</v>
      </c>
      <c r="F54" s="1">
        <v>10.219007760585308</v>
      </c>
      <c r="G54" s="1">
        <f t="shared" si="9"/>
        <v>19.082120094552987</v>
      </c>
      <c r="H54" s="1"/>
      <c r="I54" s="1"/>
    </row>
    <row r="55" spans="1:11">
      <c r="A55" s="5"/>
      <c r="B55" s="5"/>
      <c r="C55" s="5"/>
      <c r="D55" s="5"/>
      <c r="E55" s="5"/>
      <c r="F55" s="5"/>
      <c r="G55" s="5"/>
    </row>
    <row r="56" spans="1:11">
      <c r="A56" s="6"/>
      <c r="B56" s="6"/>
      <c r="C56" s="6"/>
      <c r="D56" s="6"/>
      <c r="E56" s="6"/>
      <c r="F56" s="6"/>
      <c r="G56" s="6"/>
    </row>
    <row r="57" spans="1:11">
      <c r="A57" s="6"/>
      <c r="B57" s="6"/>
      <c r="C57" s="6"/>
      <c r="D57" s="6"/>
      <c r="E57" s="5"/>
      <c r="F57" s="6"/>
      <c r="G57" s="5"/>
    </row>
    <row r="58" spans="1:11">
      <c r="A58" s="9"/>
      <c r="B58" s="10" t="s">
        <v>16</v>
      </c>
      <c r="C58" s="9"/>
      <c r="D58" s="9"/>
      <c r="E58" s="9"/>
      <c r="F58" s="9"/>
      <c r="G58" s="9"/>
      <c r="H58" s="9"/>
      <c r="I58" s="9"/>
    </row>
    <row r="59" spans="1:11">
      <c r="A59" s="1" t="s">
        <v>0</v>
      </c>
      <c r="B59" s="1" t="s">
        <v>4</v>
      </c>
      <c r="C59" s="1" t="s">
        <v>1</v>
      </c>
      <c r="D59" s="1" t="s">
        <v>2</v>
      </c>
      <c r="E59" s="1" t="s">
        <v>3</v>
      </c>
      <c r="F59" s="1" t="s">
        <v>5</v>
      </c>
      <c r="G59" s="1" t="s">
        <v>6</v>
      </c>
      <c r="H59" s="2" t="s">
        <v>13</v>
      </c>
      <c r="I59" s="2" t="s">
        <v>14</v>
      </c>
      <c r="K59" s="1" t="s">
        <v>15</v>
      </c>
    </row>
    <row r="60" spans="1:11">
      <c r="A60" s="1">
        <v>1</v>
      </c>
      <c r="B60" s="1" t="s">
        <v>25</v>
      </c>
      <c r="C60" s="5">
        <v>135.31399999999999</v>
      </c>
      <c r="D60" s="5">
        <v>7732.5389999999998</v>
      </c>
      <c r="E60" s="1">
        <f>D60/C60</f>
        <v>57.145151277768747</v>
      </c>
      <c r="F60" s="1">
        <f>AVERAGE(E60,E62)</f>
        <v>66.465640763151498</v>
      </c>
      <c r="G60" s="1">
        <f>(E60/F60)*100</f>
        <v>85.976980920719541</v>
      </c>
      <c r="H60" s="1">
        <f>(C66-C61)/6</f>
        <v>149.32</v>
      </c>
      <c r="I60" s="1">
        <f>AVERAGE(C60:C68)</f>
        <v>400.71671428571426</v>
      </c>
      <c r="K60">
        <f>I60+3*(H60)</f>
        <v>848.6767142857143</v>
      </c>
    </row>
    <row r="61" spans="1:11">
      <c r="A61" s="1">
        <v>2</v>
      </c>
      <c r="B61" s="1" t="s">
        <v>25</v>
      </c>
      <c r="C61" s="5"/>
      <c r="D61" s="5">
        <v>4954.2460000000001</v>
      </c>
      <c r="E61" s="1" t="e">
        <f t="shared" ref="E61:E65" si="10">D61/C61</f>
        <v>#DIV/0!</v>
      </c>
      <c r="F61" s="1">
        <v>66.465640763151498</v>
      </c>
      <c r="G61" s="1" t="e">
        <f t="shared" ref="G61:G65" si="11">(E61/F61)*100</f>
        <v>#DIV/0!</v>
      </c>
      <c r="H61" s="1"/>
      <c r="I61" s="1"/>
      <c r="K61">
        <f>I60-3*(H60)</f>
        <v>-47.243285714285719</v>
      </c>
    </row>
    <row r="62" spans="1:11">
      <c r="A62" s="1">
        <v>3</v>
      </c>
      <c r="B62" s="1" t="s">
        <v>25</v>
      </c>
      <c r="C62" s="5">
        <v>101.31399999999999</v>
      </c>
      <c r="D62" s="5">
        <v>7678.1959999999999</v>
      </c>
      <c r="E62" s="1">
        <f t="shared" si="10"/>
        <v>75.786130248534263</v>
      </c>
      <c r="F62" s="1">
        <v>66.465640763151498</v>
      </c>
      <c r="G62" s="1">
        <f t="shared" si="11"/>
        <v>114.0230190792805</v>
      </c>
      <c r="H62" s="1"/>
      <c r="I62" s="1"/>
    </row>
    <row r="63" spans="1:11">
      <c r="A63" s="1">
        <v>4</v>
      </c>
      <c r="B63" s="1" t="s">
        <v>26</v>
      </c>
      <c r="C63" s="5">
        <v>707.38499999999999</v>
      </c>
      <c r="D63">
        <v>5077.3969999999999</v>
      </c>
      <c r="E63" s="1">
        <f t="shared" si="10"/>
        <v>7.1776995554047653</v>
      </c>
      <c r="F63" s="1">
        <v>66.465640763151498</v>
      </c>
      <c r="G63" s="1">
        <f t="shared" si="11"/>
        <v>10.799112854387882</v>
      </c>
      <c r="H63" s="1"/>
      <c r="I63" s="1"/>
    </row>
    <row r="64" spans="1:11">
      <c r="A64" s="1">
        <v>5</v>
      </c>
      <c r="B64" s="1" t="s">
        <v>26</v>
      </c>
      <c r="C64" s="5"/>
      <c r="D64">
        <v>3337.761</v>
      </c>
      <c r="E64" s="1" t="e">
        <f t="shared" si="10"/>
        <v>#DIV/0!</v>
      </c>
      <c r="F64" s="1">
        <v>66.465640763151498</v>
      </c>
      <c r="G64" s="1" t="e">
        <f t="shared" si="11"/>
        <v>#DIV/0!</v>
      </c>
      <c r="H64" s="1"/>
      <c r="I64" s="1"/>
    </row>
    <row r="65" spans="1:11">
      <c r="A65" s="1">
        <v>6</v>
      </c>
      <c r="B65" s="1" t="s">
        <v>26</v>
      </c>
      <c r="C65" s="5">
        <v>120.021</v>
      </c>
      <c r="D65">
        <v>6139.4889999999996</v>
      </c>
      <c r="E65" s="4">
        <f t="shared" si="10"/>
        <v>51.153456478449598</v>
      </c>
      <c r="F65" s="1">
        <v>66.465640763151498</v>
      </c>
      <c r="G65" s="4">
        <f t="shared" si="11"/>
        <v>76.962255822874781</v>
      </c>
      <c r="H65" s="1"/>
      <c r="I65" s="2"/>
    </row>
    <row r="66" spans="1:11">
      <c r="A66" s="1">
        <v>7</v>
      </c>
      <c r="B66" s="1" t="s">
        <v>27</v>
      </c>
      <c r="C66" s="5">
        <v>895.92</v>
      </c>
      <c r="D66">
        <v>7750.4179999999997</v>
      </c>
      <c r="E66" s="1">
        <f>D66/C66</f>
        <v>8.6507924814715604</v>
      </c>
      <c r="F66" s="1">
        <v>66.465640763151498</v>
      </c>
      <c r="G66" s="1">
        <f>(E66/F66)*100</f>
        <v>13.015435316870597</v>
      </c>
      <c r="H66" s="1"/>
      <c r="I66" s="1"/>
    </row>
    <row r="67" spans="1:11">
      <c r="A67" s="1">
        <v>8</v>
      </c>
      <c r="B67" s="1" t="s">
        <v>27</v>
      </c>
      <c r="C67" s="5">
        <v>256.971</v>
      </c>
      <c r="D67">
        <v>8466.9740000000002</v>
      </c>
      <c r="E67" s="1">
        <f t="shared" ref="E67:E68" si="12">D67/C67</f>
        <v>32.949142121095377</v>
      </c>
      <c r="F67" s="1">
        <v>66.465640763151498</v>
      </c>
      <c r="G67" s="1">
        <f t="shared" ref="G67:G68" si="13">(E67/F67)*100</f>
        <v>49.573195628262653</v>
      </c>
      <c r="H67" s="1"/>
      <c r="I67" s="1"/>
    </row>
    <row r="68" spans="1:11">
      <c r="A68" s="1">
        <v>9</v>
      </c>
      <c r="B68" s="1" t="s">
        <v>27</v>
      </c>
      <c r="C68" s="5">
        <v>588.09199999999998</v>
      </c>
      <c r="D68">
        <v>7737.9030000000002</v>
      </c>
      <c r="E68" s="1">
        <f t="shared" si="12"/>
        <v>13.157640301177368</v>
      </c>
      <c r="F68" s="1">
        <v>66.465640763151498</v>
      </c>
      <c r="G68" s="1">
        <f t="shared" si="13"/>
        <v>19.796153546558383</v>
      </c>
      <c r="H68" s="1"/>
      <c r="I68" s="1"/>
    </row>
    <row r="69" spans="1:11">
      <c r="A69" s="1" t="s">
        <v>0</v>
      </c>
      <c r="B69" s="1" t="s">
        <v>4</v>
      </c>
      <c r="C69" s="1" t="s">
        <v>1</v>
      </c>
      <c r="D69" s="1" t="s">
        <v>2</v>
      </c>
      <c r="E69" s="1" t="s">
        <v>3</v>
      </c>
      <c r="F69" s="1" t="s">
        <v>5</v>
      </c>
      <c r="G69" s="1" t="s">
        <v>6</v>
      </c>
      <c r="H69" s="2" t="s">
        <v>13</v>
      </c>
      <c r="I69" s="2" t="s">
        <v>14</v>
      </c>
      <c r="K69" s="1" t="s">
        <v>15</v>
      </c>
    </row>
    <row r="70" spans="1:11">
      <c r="A70" s="1">
        <v>1</v>
      </c>
      <c r="B70" s="1" t="s">
        <v>25</v>
      </c>
      <c r="C70" s="5">
        <v>740.38499999999999</v>
      </c>
      <c r="D70" s="5">
        <v>7594.2960000000003</v>
      </c>
      <c r="E70" s="1">
        <f t="shared" ref="E70:E78" si="14">D70/C70</f>
        <v>10.257225632610062</v>
      </c>
      <c r="F70" s="1">
        <f>AVERAGE(E70,E71)</f>
        <v>9.3828866902400261</v>
      </c>
      <c r="G70" s="1">
        <f t="shared" ref="G70:G78" si="15">(E70/F70)*100</f>
        <v>109.31844294016162</v>
      </c>
      <c r="H70" s="1">
        <f>(C77-C76)/6</f>
        <v>-72.750999999999991</v>
      </c>
      <c r="I70" s="1">
        <f>AVERAGE(C70:C78)</f>
        <v>930.29066666666677</v>
      </c>
      <c r="K70">
        <f>I70+3*(H70)</f>
        <v>712.03766666666684</v>
      </c>
    </row>
    <row r="71" spans="1:11">
      <c r="A71" s="1">
        <v>2</v>
      </c>
      <c r="B71" s="1" t="s">
        <v>25</v>
      </c>
      <c r="C71" s="5">
        <v>884.38499999999999</v>
      </c>
      <c r="D71" s="5">
        <v>7524.8320000000003</v>
      </c>
      <c r="E71" s="1">
        <f t="shared" si="14"/>
        <v>8.50854774786999</v>
      </c>
      <c r="F71" s="1">
        <v>9.3828866902400261</v>
      </c>
      <c r="G71" s="1">
        <f t="shared" si="15"/>
        <v>90.681557059838383</v>
      </c>
      <c r="H71" s="1"/>
      <c r="I71" s="1"/>
      <c r="K71">
        <f>I70-3*(H70)</f>
        <v>1148.5436666666667</v>
      </c>
    </row>
    <row r="72" spans="1:11">
      <c r="A72" s="1">
        <v>3</v>
      </c>
      <c r="B72" s="1" t="s">
        <v>25</v>
      </c>
      <c r="C72" s="1"/>
      <c r="D72" s="5">
        <v>2178.154</v>
      </c>
      <c r="E72" s="1"/>
      <c r="F72" s="1">
        <v>9.3828866902400261</v>
      </c>
      <c r="G72" s="1">
        <f t="shared" si="15"/>
        <v>0</v>
      </c>
      <c r="H72" s="1"/>
      <c r="I72" s="1"/>
    </row>
    <row r="73" spans="1:11">
      <c r="A73" s="1">
        <v>4</v>
      </c>
      <c r="B73" s="1" t="s">
        <v>26</v>
      </c>
      <c r="C73" s="1"/>
      <c r="D73" s="1"/>
      <c r="E73" s="1"/>
      <c r="F73" s="1">
        <v>9.3828866902400261</v>
      </c>
      <c r="G73" s="1">
        <f t="shared" si="15"/>
        <v>0</v>
      </c>
      <c r="H73" s="1"/>
      <c r="I73" s="1"/>
    </row>
    <row r="74" spans="1:11">
      <c r="A74" s="1">
        <v>5</v>
      </c>
      <c r="B74" s="1" t="s">
        <v>26</v>
      </c>
      <c r="C74" s="5">
        <v>1118.0920000000001</v>
      </c>
      <c r="D74" s="5">
        <v>5957.64</v>
      </c>
      <c r="E74" s="4">
        <f t="shared" si="14"/>
        <v>5.3283987364188272</v>
      </c>
      <c r="F74" s="1">
        <v>9.3828866902400261</v>
      </c>
      <c r="G74" s="4">
        <f t="shared" si="15"/>
        <v>56.788480052320864</v>
      </c>
      <c r="H74" s="1"/>
      <c r="I74" s="1"/>
    </row>
    <row r="75" spans="1:11">
      <c r="A75" s="1">
        <v>6</v>
      </c>
      <c r="B75" s="1" t="s">
        <v>26</v>
      </c>
      <c r="C75" s="5">
        <v>764.09199999999998</v>
      </c>
      <c r="D75">
        <v>5147.3469999999998</v>
      </c>
      <c r="E75" s="4">
        <f t="shared" si="14"/>
        <v>6.7365539751757639</v>
      </c>
      <c r="F75" s="1">
        <v>9.3828866902400261</v>
      </c>
      <c r="G75" s="4">
        <f t="shared" si="15"/>
        <v>71.796177419290927</v>
      </c>
      <c r="H75" s="1"/>
      <c r="I75" s="1"/>
    </row>
    <row r="76" spans="1:11">
      <c r="A76" s="1">
        <v>7</v>
      </c>
      <c r="B76" s="1" t="s">
        <v>27</v>
      </c>
      <c r="C76" s="5">
        <v>436.50599999999997</v>
      </c>
      <c r="D76">
        <v>5500.64</v>
      </c>
      <c r="E76" s="1">
        <f t="shared" si="14"/>
        <v>12.601522086752531</v>
      </c>
      <c r="F76" s="1">
        <v>9.3828866902400261</v>
      </c>
      <c r="G76" s="1">
        <f t="shared" si="15"/>
        <v>134.30325338853865</v>
      </c>
      <c r="H76" s="1"/>
      <c r="I76" s="1"/>
    </row>
    <row r="77" spans="1:11">
      <c r="A77" s="1">
        <v>8</v>
      </c>
      <c r="B77" s="1" t="s">
        <v>27</v>
      </c>
      <c r="C77" s="5"/>
      <c r="D77">
        <v>6584.3469999999998</v>
      </c>
      <c r="E77" s="1" t="e">
        <f t="shared" si="14"/>
        <v>#DIV/0!</v>
      </c>
      <c r="F77" s="1">
        <v>9.3828866902400261</v>
      </c>
      <c r="G77" s="1" t="e">
        <f t="shared" si="15"/>
        <v>#DIV/0!</v>
      </c>
      <c r="H77" s="1"/>
      <c r="I77" s="1"/>
    </row>
    <row r="78" spans="1:11">
      <c r="A78" s="1">
        <v>9</v>
      </c>
      <c r="B78" s="1" t="s">
        <v>27</v>
      </c>
      <c r="C78" s="5">
        <v>1638.2840000000001</v>
      </c>
      <c r="D78">
        <v>7854.4679999999998</v>
      </c>
      <c r="E78" s="1">
        <f t="shared" si="14"/>
        <v>4.7943262584509156</v>
      </c>
      <c r="F78" s="1">
        <v>9.3828866902400261</v>
      </c>
      <c r="G78" s="1">
        <f t="shared" si="15"/>
        <v>51.096495318843829</v>
      </c>
      <c r="H78" s="1"/>
      <c r="I78" s="1"/>
    </row>
  </sheetData>
  <mergeCells count="1">
    <mergeCell ref="A1:F8"/>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abSelected="1" workbookViewId="0">
      <selection activeCell="I24" sqref="I24"/>
    </sheetView>
  </sheetViews>
  <sheetFormatPr baseColWidth="10" defaultRowHeight="15" x14ac:dyDescent="0"/>
  <cols>
    <col min="1" max="1" width="19.83203125" customWidth="1"/>
    <col min="9" max="9" width="24.1640625" customWidth="1"/>
  </cols>
  <sheetData>
    <row r="1" spans="1:12">
      <c r="A1" s="3" t="s">
        <v>60</v>
      </c>
      <c r="I1" s="3" t="s">
        <v>86</v>
      </c>
    </row>
    <row r="3" spans="1:12">
      <c r="A3" s="15" t="s">
        <v>30</v>
      </c>
      <c r="B3" s="14" t="s">
        <v>31</v>
      </c>
      <c r="C3" s="14"/>
      <c r="D3" s="14"/>
      <c r="E3" s="14"/>
      <c r="F3" s="14"/>
      <c r="I3" s="16"/>
      <c r="J3" s="16" t="s">
        <v>87</v>
      </c>
      <c r="K3" s="16" t="s">
        <v>88</v>
      </c>
      <c r="L3" s="16" t="s">
        <v>89</v>
      </c>
    </row>
    <row r="4" spans="1:12">
      <c r="A4" s="15" t="s">
        <v>32</v>
      </c>
      <c r="B4" s="14" t="s">
        <v>33</v>
      </c>
      <c r="C4" s="14"/>
      <c r="D4" s="14"/>
      <c r="E4" s="14"/>
      <c r="F4" s="14"/>
      <c r="I4" s="15" t="s">
        <v>90</v>
      </c>
      <c r="J4" s="14">
        <v>13</v>
      </c>
      <c r="K4" s="14">
        <v>13</v>
      </c>
      <c r="L4" s="14">
        <v>11</v>
      </c>
    </row>
    <row r="5" spans="1:12">
      <c r="A5" s="15"/>
      <c r="B5" s="14"/>
      <c r="C5" s="14"/>
      <c r="D5" s="14"/>
      <c r="E5" s="14"/>
      <c r="F5" s="14"/>
      <c r="I5" s="15"/>
      <c r="J5" s="14"/>
      <c r="K5" s="14"/>
      <c r="L5" s="14"/>
    </row>
    <row r="6" spans="1:12">
      <c r="A6" s="15" t="s">
        <v>34</v>
      </c>
      <c r="B6" s="14"/>
      <c r="C6" s="14"/>
      <c r="D6" s="14"/>
      <c r="E6" s="14"/>
      <c r="F6" s="14"/>
      <c r="I6" s="15" t="s">
        <v>91</v>
      </c>
      <c r="J6" s="14">
        <v>26.46</v>
      </c>
      <c r="K6" s="14">
        <v>10.8</v>
      </c>
      <c r="L6" s="14">
        <v>13.02</v>
      </c>
    </row>
    <row r="7" spans="1:12">
      <c r="A7" s="15" t="s">
        <v>35</v>
      </c>
      <c r="B7" s="14">
        <v>0.8165</v>
      </c>
      <c r="C7" s="14"/>
      <c r="D7" s="14"/>
      <c r="E7" s="14"/>
      <c r="F7" s="14"/>
      <c r="I7" s="15" t="s">
        <v>92</v>
      </c>
      <c r="J7" s="14">
        <v>75.86</v>
      </c>
      <c r="K7" s="14">
        <v>64.290000000000006</v>
      </c>
      <c r="L7" s="14">
        <v>33.869999999999997</v>
      </c>
    </row>
    <row r="8" spans="1:12">
      <c r="A8" s="15" t="s">
        <v>36</v>
      </c>
      <c r="B8" s="14">
        <v>0.45050000000000001</v>
      </c>
      <c r="C8" s="14"/>
      <c r="D8" s="14"/>
      <c r="E8" s="14"/>
      <c r="F8" s="14"/>
      <c r="I8" s="15" t="s">
        <v>93</v>
      </c>
      <c r="J8" s="14">
        <v>92.17</v>
      </c>
      <c r="K8" s="14">
        <v>86.56</v>
      </c>
      <c r="L8" s="14">
        <v>51.1</v>
      </c>
    </row>
    <row r="9" spans="1:12">
      <c r="A9" s="15" t="s">
        <v>37</v>
      </c>
      <c r="B9" s="14" t="s">
        <v>38</v>
      </c>
      <c r="C9" s="14"/>
      <c r="D9" s="14"/>
      <c r="E9" s="14"/>
      <c r="F9" s="14"/>
      <c r="I9" s="15" t="s">
        <v>94</v>
      </c>
      <c r="J9" s="14">
        <v>116.7</v>
      </c>
      <c r="K9" s="14">
        <v>152.1</v>
      </c>
      <c r="L9" s="14">
        <v>134.30000000000001</v>
      </c>
    </row>
    <row r="10" spans="1:12">
      <c r="A10" s="15" t="s">
        <v>39</v>
      </c>
      <c r="B10" s="14" t="s">
        <v>40</v>
      </c>
      <c r="C10" s="14"/>
      <c r="D10" s="14"/>
      <c r="E10" s="14"/>
      <c r="F10" s="14"/>
      <c r="I10" s="15" t="s">
        <v>95</v>
      </c>
      <c r="J10" s="14">
        <v>245.7</v>
      </c>
      <c r="K10" s="14">
        <v>351.4</v>
      </c>
      <c r="L10" s="14">
        <v>185.6</v>
      </c>
    </row>
    <row r="11" spans="1:12">
      <c r="A11" s="15" t="s">
        <v>41</v>
      </c>
      <c r="B11" s="14">
        <v>4.5830000000000003E-2</v>
      </c>
      <c r="C11" s="14"/>
      <c r="D11" s="14"/>
      <c r="E11" s="14"/>
      <c r="F11" s="14"/>
      <c r="I11" s="15"/>
      <c r="J11" s="14"/>
      <c r="K11" s="14"/>
      <c r="L11" s="14"/>
    </row>
    <row r="12" spans="1:12">
      <c r="A12" s="15"/>
      <c r="B12" s="14"/>
      <c r="C12" s="14"/>
      <c r="D12" s="14"/>
      <c r="E12" s="14"/>
      <c r="F12" s="14"/>
      <c r="I12" s="15" t="s">
        <v>5</v>
      </c>
      <c r="J12" s="14">
        <v>100</v>
      </c>
      <c r="K12" s="14">
        <v>114.4</v>
      </c>
      <c r="L12" s="14">
        <v>78.73</v>
      </c>
    </row>
    <row r="13" spans="1:12">
      <c r="A13" s="15" t="s">
        <v>42</v>
      </c>
      <c r="B13" s="14"/>
      <c r="C13" s="14"/>
      <c r="D13" s="14"/>
      <c r="E13" s="14"/>
      <c r="F13" s="14"/>
      <c r="I13" s="15" t="s">
        <v>96</v>
      </c>
      <c r="J13" s="14">
        <v>54.01</v>
      </c>
      <c r="K13" s="14">
        <v>86.44</v>
      </c>
      <c r="L13" s="14">
        <v>58.46</v>
      </c>
    </row>
    <row r="14" spans="1:12">
      <c r="A14" s="15" t="s">
        <v>43</v>
      </c>
      <c r="B14" s="14" t="s">
        <v>44</v>
      </c>
      <c r="C14" s="14"/>
      <c r="D14" s="14"/>
      <c r="E14" s="14"/>
      <c r="F14" s="14"/>
      <c r="I14" s="15" t="s">
        <v>97</v>
      </c>
      <c r="J14" s="14">
        <v>14.98</v>
      </c>
      <c r="K14" s="14">
        <v>23.97</v>
      </c>
      <c r="L14" s="14">
        <v>17.63</v>
      </c>
    </row>
    <row r="15" spans="1:12">
      <c r="A15" s="15" t="s">
        <v>36</v>
      </c>
      <c r="B15" s="14">
        <v>0.496</v>
      </c>
      <c r="C15" s="14"/>
      <c r="D15" s="14"/>
      <c r="E15" s="14"/>
      <c r="F15" s="14"/>
      <c r="I15" s="15"/>
      <c r="J15" s="14"/>
      <c r="K15" s="14"/>
      <c r="L15" s="14"/>
    </row>
    <row r="16" spans="1:12">
      <c r="A16" s="15" t="s">
        <v>37</v>
      </c>
      <c r="B16" s="14" t="s">
        <v>38</v>
      </c>
      <c r="C16" s="14"/>
      <c r="D16" s="14"/>
      <c r="E16" s="14"/>
      <c r="F16" s="14"/>
      <c r="I16" s="15" t="s">
        <v>98</v>
      </c>
      <c r="J16" s="14">
        <v>67.36</v>
      </c>
      <c r="K16" s="14">
        <v>62.2</v>
      </c>
      <c r="L16" s="14">
        <v>39.450000000000003</v>
      </c>
    </row>
    <row r="17" spans="1:12">
      <c r="A17" s="15" t="s">
        <v>45</v>
      </c>
      <c r="B17" s="14" t="s">
        <v>40</v>
      </c>
      <c r="C17" s="14"/>
      <c r="D17" s="14"/>
      <c r="E17" s="14"/>
      <c r="F17" s="14"/>
      <c r="I17" s="15" t="s">
        <v>99</v>
      </c>
      <c r="J17" s="14">
        <v>132.6</v>
      </c>
      <c r="K17" s="14">
        <v>166.7</v>
      </c>
      <c r="L17" s="14">
        <v>118</v>
      </c>
    </row>
    <row r="18" spans="1:12">
      <c r="A18" s="15"/>
      <c r="B18" s="14"/>
      <c r="C18" s="14"/>
      <c r="D18" s="14"/>
      <c r="E18" s="14"/>
      <c r="F18" s="14"/>
    </row>
    <row r="19" spans="1:12">
      <c r="A19" s="15" t="s">
        <v>46</v>
      </c>
      <c r="B19" s="14"/>
      <c r="C19" s="14"/>
      <c r="D19" s="14"/>
      <c r="E19" s="14"/>
      <c r="F19" s="14"/>
    </row>
    <row r="20" spans="1:12">
      <c r="A20" s="15" t="s">
        <v>47</v>
      </c>
      <c r="B20" s="14">
        <v>3.024</v>
      </c>
      <c r="C20" s="14"/>
      <c r="D20" s="14"/>
      <c r="E20" s="14"/>
      <c r="F20" s="14"/>
    </row>
    <row r="21" spans="1:12">
      <c r="A21" s="15" t="s">
        <v>36</v>
      </c>
      <c r="B21" s="14">
        <v>0.2205</v>
      </c>
      <c r="C21" s="14"/>
      <c r="D21" s="14"/>
      <c r="E21" s="14"/>
      <c r="F21" s="14"/>
    </row>
    <row r="22" spans="1:12">
      <c r="A22" s="15" t="s">
        <v>37</v>
      </c>
      <c r="B22" s="14" t="s">
        <v>38</v>
      </c>
      <c r="C22" s="14"/>
      <c r="D22" s="14"/>
      <c r="E22" s="14"/>
      <c r="F22" s="14"/>
    </row>
    <row r="23" spans="1:12">
      <c r="A23" s="15" t="s">
        <v>45</v>
      </c>
      <c r="B23" s="14" t="s">
        <v>40</v>
      </c>
      <c r="C23" s="14"/>
      <c r="D23" s="14"/>
      <c r="E23" s="14"/>
      <c r="F23" s="14"/>
    </row>
    <row r="24" spans="1:12">
      <c r="A24" s="15"/>
      <c r="B24" s="14"/>
      <c r="C24" s="14"/>
      <c r="D24" s="14"/>
      <c r="E24" s="14"/>
      <c r="F24" s="14"/>
    </row>
    <row r="25" spans="1:12">
      <c r="A25" s="15" t="s">
        <v>48</v>
      </c>
      <c r="B25" s="14" t="s">
        <v>49</v>
      </c>
      <c r="C25" s="14" t="s">
        <v>50</v>
      </c>
      <c r="D25" s="14" t="s">
        <v>51</v>
      </c>
      <c r="E25" s="14" t="s">
        <v>43</v>
      </c>
      <c r="F25" s="14" t="s">
        <v>36</v>
      </c>
    </row>
    <row r="26" spans="1:12">
      <c r="A26" s="15" t="s">
        <v>52</v>
      </c>
      <c r="B26" s="14">
        <v>7629</v>
      </c>
      <c r="C26" s="14">
        <v>2</v>
      </c>
      <c r="D26" s="14">
        <v>3814</v>
      </c>
      <c r="E26" s="14" t="s">
        <v>53</v>
      </c>
      <c r="F26" s="14" t="s">
        <v>54</v>
      </c>
    </row>
    <row r="27" spans="1:12">
      <c r="A27" s="15" t="s">
        <v>55</v>
      </c>
      <c r="B27" s="14">
        <v>158840</v>
      </c>
      <c r="C27" s="14">
        <v>34</v>
      </c>
      <c r="D27" s="14">
        <v>4672</v>
      </c>
      <c r="E27" s="14"/>
      <c r="F27" s="14"/>
    </row>
    <row r="28" spans="1:12">
      <c r="A28" s="15" t="s">
        <v>56</v>
      </c>
      <c r="B28" s="14">
        <v>166468</v>
      </c>
      <c r="C28" s="14">
        <v>36</v>
      </c>
      <c r="D28" s="14"/>
      <c r="E28" s="14"/>
      <c r="F28" s="14"/>
    </row>
    <row r="29" spans="1:12">
      <c r="A29" s="15"/>
      <c r="B29" s="14"/>
      <c r="C29" s="14"/>
      <c r="D29" s="14"/>
      <c r="E29" s="14"/>
      <c r="F29" s="14"/>
    </row>
    <row r="30" spans="1:12">
      <c r="A30" s="15" t="s">
        <v>57</v>
      </c>
      <c r="B30" s="14"/>
      <c r="C30" s="14"/>
      <c r="D30" s="14"/>
      <c r="E30" s="14"/>
      <c r="F30" s="14"/>
    </row>
    <row r="31" spans="1:12">
      <c r="A31" s="15" t="s">
        <v>58</v>
      </c>
      <c r="B31" s="14">
        <v>3</v>
      </c>
      <c r="C31" s="14"/>
      <c r="D31" s="14"/>
      <c r="E31" s="14"/>
      <c r="F31" s="14"/>
    </row>
    <row r="32" spans="1:12">
      <c r="A32" s="15" t="s">
        <v>59</v>
      </c>
      <c r="B32" s="14">
        <v>37</v>
      </c>
      <c r="C32" s="14"/>
      <c r="D32" s="14"/>
      <c r="E32" s="14"/>
      <c r="F32" s="14"/>
    </row>
    <row r="33" spans="1:9">
      <c r="A33" s="15"/>
      <c r="B33" s="14"/>
      <c r="C33" s="14"/>
      <c r="D33" s="14"/>
      <c r="E33" s="14"/>
      <c r="F33" s="14"/>
    </row>
    <row r="34" spans="1:9">
      <c r="A34" s="3" t="s">
        <v>61</v>
      </c>
    </row>
    <row r="35" spans="1:9">
      <c r="A35" s="15" t="s">
        <v>62</v>
      </c>
      <c r="B35" s="14">
        <v>1</v>
      </c>
      <c r="C35" s="14"/>
      <c r="D35" s="14"/>
      <c r="E35" s="14"/>
      <c r="F35" s="14"/>
      <c r="G35" s="14"/>
      <c r="H35" s="14"/>
      <c r="I35" s="14"/>
    </row>
    <row r="36" spans="1:9">
      <c r="A36" s="15" t="s">
        <v>63</v>
      </c>
      <c r="B36" s="14">
        <v>3</v>
      </c>
      <c r="C36" s="14"/>
      <c r="D36" s="14"/>
      <c r="E36" s="14"/>
      <c r="F36" s="14"/>
      <c r="G36" s="14"/>
      <c r="H36" s="14"/>
      <c r="I36" s="14"/>
    </row>
    <row r="37" spans="1:9">
      <c r="A37" s="15" t="s">
        <v>64</v>
      </c>
      <c r="B37" s="14">
        <v>0.05</v>
      </c>
      <c r="C37" s="14"/>
      <c r="D37" s="14"/>
      <c r="E37" s="14"/>
      <c r="F37" s="14"/>
      <c r="G37" s="14"/>
      <c r="H37" s="14"/>
      <c r="I37" s="14"/>
    </row>
    <row r="38" spans="1:9">
      <c r="A38" s="15"/>
      <c r="B38" s="14"/>
      <c r="C38" s="14"/>
      <c r="D38" s="14"/>
      <c r="E38" s="14"/>
      <c r="F38" s="14"/>
      <c r="G38" s="14"/>
      <c r="H38" s="14"/>
      <c r="I38" s="14"/>
    </row>
    <row r="39" spans="1:9">
      <c r="A39" s="15" t="s">
        <v>65</v>
      </c>
      <c r="B39" s="14" t="s">
        <v>66</v>
      </c>
      <c r="C39" s="14" t="s">
        <v>67</v>
      </c>
      <c r="D39" s="14" t="s">
        <v>68</v>
      </c>
      <c r="E39" s="14" t="s">
        <v>69</v>
      </c>
      <c r="F39" s="14" t="s">
        <v>70</v>
      </c>
      <c r="G39" s="14"/>
      <c r="H39" s="14"/>
      <c r="I39" s="14"/>
    </row>
    <row r="40" spans="1:9">
      <c r="A40" s="15" t="s">
        <v>71</v>
      </c>
      <c r="B40" s="14">
        <v>-14.43</v>
      </c>
      <c r="C40" s="14" t="s">
        <v>72</v>
      </c>
      <c r="D40" s="14" t="s">
        <v>40</v>
      </c>
      <c r="E40" s="14" t="s">
        <v>38</v>
      </c>
      <c r="F40" s="14">
        <v>0.85299999999999998</v>
      </c>
      <c r="G40" s="14" t="s">
        <v>73</v>
      </c>
      <c r="H40" s="14"/>
      <c r="I40" s="14"/>
    </row>
    <row r="41" spans="1:9">
      <c r="A41" s="15" t="s">
        <v>74</v>
      </c>
      <c r="B41" s="14">
        <v>21.27</v>
      </c>
      <c r="C41" s="14" t="s">
        <v>75</v>
      </c>
      <c r="D41" s="14" t="s">
        <v>40</v>
      </c>
      <c r="E41" s="14" t="s">
        <v>38</v>
      </c>
      <c r="F41" s="14">
        <v>0.72989999999999999</v>
      </c>
      <c r="G41" s="14" t="s">
        <v>33</v>
      </c>
      <c r="H41" s="14"/>
      <c r="I41" s="14"/>
    </row>
    <row r="42" spans="1:9">
      <c r="A42" s="15" t="s">
        <v>76</v>
      </c>
      <c r="B42" s="14">
        <v>35.71</v>
      </c>
      <c r="C42" s="14" t="s">
        <v>77</v>
      </c>
      <c r="D42" s="14" t="s">
        <v>40</v>
      </c>
      <c r="E42" s="14" t="s">
        <v>38</v>
      </c>
      <c r="F42" s="14">
        <v>0.41860000000000003</v>
      </c>
      <c r="G42" s="14" t="s">
        <v>78</v>
      </c>
      <c r="H42" s="14"/>
      <c r="I42" s="14"/>
    </row>
    <row r="43" spans="1:9">
      <c r="A43" s="15"/>
      <c r="B43" s="14"/>
      <c r="C43" s="14"/>
      <c r="D43" s="14"/>
      <c r="E43" s="14"/>
      <c r="F43" s="14"/>
      <c r="G43" s="14"/>
      <c r="H43" s="14"/>
      <c r="I43" s="14"/>
    </row>
    <row r="44" spans="1:9">
      <c r="A44" s="15" t="s">
        <v>79</v>
      </c>
      <c r="B44" s="14" t="s">
        <v>80</v>
      </c>
      <c r="C44" s="14" t="s">
        <v>81</v>
      </c>
      <c r="D44" s="14" t="s">
        <v>66</v>
      </c>
      <c r="E44" s="14" t="s">
        <v>82</v>
      </c>
      <c r="F44" s="14" t="s">
        <v>83</v>
      </c>
      <c r="G44" s="14" t="s">
        <v>84</v>
      </c>
      <c r="H44" s="14" t="s">
        <v>85</v>
      </c>
      <c r="I44" s="14" t="s">
        <v>50</v>
      </c>
    </row>
    <row r="45" spans="1:9">
      <c r="A45" s="15" t="s">
        <v>71</v>
      </c>
      <c r="B45" s="14">
        <v>100</v>
      </c>
      <c r="C45" s="14">
        <v>114.4</v>
      </c>
      <c r="D45" s="14">
        <v>-14.43</v>
      </c>
      <c r="E45" s="14">
        <v>26.81</v>
      </c>
      <c r="F45" s="14">
        <v>13</v>
      </c>
      <c r="G45" s="14">
        <v>13</v>
      </c>
      <c r="H45" s="14">
        <v>0.76139999999999997</v>
      </c>
      <c r="I45" s="14">
        <v>34</v>
      </c>
    </row>
    <row r="46" spans="1:9">
      <c r="A46" s="15" t="s">
        <v>74</v>
      </c>
      <c r="B46" s="14">
        <v>100</v>
      </c>
      <c r="C46" s="14">
        <v>78.73</v>
      </c>
      <c r="D46" s="14">
        <v>21.27</v>
      </c>
      <c r="E46" s="14">
        <v>28</v>
      </c>
      <c r="F46" s="14">
        <v>13</v>
      </c>
      <c r="G46" s="14">
        <v>11</v>
      </c>
      <c r="H46" s="14">
        <v>1.0740000000000001</v>
      </c>
      <c r="I46" s="14">
        <v>34</v>
      </c>
    </row>
    <row r="47" spans="1:9">
      <c r="A47" s="15" t="s">
        <v>76</v>
      </c>
      <c r="B47" s="14">
        <v>114.4</v>
      </c>
      <c r="C47" s="14">
        <v>78.73</v>
      </c>
      <c r="D47" s="14">
        <v>35.71</v>
      </c>
      <c r="E47" s="14">
        <v>28</v>
      </c>
      <c r="F47" s="14">
        <v>13</v>
      </c>
      <c r="G47" s="14">
        <v>11</v>
      </c>
      <c r="H47" s="14">
        <v>1.8029999999999999</v>
      </c>
      <c r="I47" s="14">
        <v>34</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Raw data</vt:lpstr>
      <vt:lpstr>Data with exclusions</vt:lpstr>
      <vt:lpstr>Full Stats from Prism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Fly Lab</dc:creator>
  <cp:lastModifiedBy>Matthew Bowers</cp:lastModifiedBy>
  <dcterms:created xsi:type="dcterms:W3CDTF">2014-10-09T21:49:17Z</dcterms:created>
  <dcterms:modified xsi:type="dcterms:W3CDTF">2020-01-09T19:29:59Z</dcterms:modified>
</cp:coreProperties>
</file>