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Graduate\CEAMS\AMOD v1 Article Manuscrpt\AMT\Typeset article\Wendt_2019_amod\"/>
    </mc:Choice>
  </mc:AlternateContent>
  <bookViews>
    <workbookView xWindow="0" yWindow="0" windowWidth="19140" windowHeight="12090"/>
  </bookViews>
  <sheets>
    <sheet name="CEAMS_GRIMM_collocations" sheetId="1" r:id="rId1"/>
    <sheet name="BA Plot" sheetId="2" r:id="rId2"/>
  </sheets>
  <calcPr calcId="162913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2" i="2"/>
  <c r="E100" i="2" s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2" i="2"/>
  <c r="J30" i="2" l="1"/>
  <c r="J31" i="2" s="1"/>
  <c r="E101" i="2"/>
  <c r="E103" i="2" s="1"/>
  <c r="J26" i="2" s="1"/>
  <c r="J27" i="2" s="1"/>
  <c r="E102" i="2" l="1"/>
  <c r="J28" i="2" s="1"/>
  <c r="J29" i="2" s="1"/>
  <c r="F98" i="1"/>
  <c r="D3" i="1"/>
  <c r="E3" i="1" s="1"/>
  <c r="D4" i="1"/>
  <c r="E4" i="1" s="1"/>
  <c r="F3" i="1" s="1"/>
  <c r="D5" i="1"/>
  <c r="E5" i="1" s="1"/>
  <c r="F4" i="1" s="1"/>
  <c r="D6" i="1"/>
  <c r="E6" i="1" s="1"/>
  <c r="F5" i="1" s="1"/>
  <c r="D7" i="1"/>
  <c r="E7" i="1" s="1"/>
  <c r="F6" i="1" s="1"/>
  <c r="D8" i="1"/>
  <c r="E8" i="1" s="1"/>
  <c r="F7" i="1" s="1"/>
  <c r="D9" i="1"/>
  <c r="E9" i="1" s="1"/>
  <c r="F8" i="1" s="1"/>
  <c r="D10" i="1"/>
  <c r="E10" i="1" s="1"/>
  <c r="F9" i="1" s="1"/>
  <c r="D11" i="1"/>
  <c r="E11" i="1" s="1"/>
  <c r="F10" i="1" s="1"/>
  <c r="D12" i="1"/>
  <c r="E12" i="1" s="1"/>
  <c r="F11" i="1" s="1"/>
  <c r="D13" i="1"/>
  <c r="E13" i="1" s="1"/>
  <c r="F12" i="1" s="1"/>
  <c r="D14" i="1"/>
  <c r="E14" i="1" s="1"/>
  <c r="F13" i="1" s="1"/>
  <c r="D15" i="1"/>
  <c r="E15" i="1" s="1"/>
  <c r="F14" i="1" s="1"/>
  <c r="D16" i="1"/>
  <c r="E16" i="1" s="1"/>
  <c r="F15" i="1" s="1"/>
  <c r="D17" i="1"/>
  <c r="E17" i="1" s="1"/>
  <c r="F16" i="1" s="1"/>
  <c r="D18" i="1"/>
  <c r="E18" i="1" s="1"/>
  <c r="F17" i="1" s="1"/>
  <c r="D19" i="1"/>
  <c r="E19" i="1" s="1"/>
  <c r="F18" i="1" s="1"/>
  <c r="D20" i="1"/>
  <c r="E20" i="1" s="1"/>
  <c r="F19" i="1" s="1"/>
  <c r="D21" i="1"/>
  <c r="E21" i="1" s="1"/>
  <c r="F20" i="1" s="1"/>
  <c r="D22" i="1"/>
  <c r="E22" i="1" s="1"/>
  <c r="F21" i="1" s="1"/>
  <c r="D23" i="1"/>
  <c r="E23" i="1" s="1"/>
  <c r="F22" i="1" s="1"/>
  <c r="D24" i="1"/>
  <c r="E24" i="1" s="1"/>
  <c r="F23" i="1" s="1"/>
  <c r="D25" i="1"/>
  <c r="E25" i="1" s="1"/>
  <c r="F24" i="1" s="1"/>
  <c r="D26" i="1"/>
  <c r="E26" i="1" s="1"/>
  <c r="F25" i="1" s="1"/>
  <c r="D27" i="1"/>
  <c r="E27" i="1" s="1"/>
  <c r="F26" i="1" s="1"/>
  <c r="D28" i="1"/>
  <c r="E28" i="1" s="1"/>
  <c r="F27" i="1" s="1"/>
  <c r="D29" i="1"/>
  <c r="E29" i="1" s="1"/>
  <c r="F28" i="1" s="1"/>
  <c r="D30" i="1"/>
  <c r="E30" i="1" s="1"/>
  <c r="F29" i="1" s="1"/>
  <c r="D31" i="1"/>
  <c r="E31" i="1" s="1"/>
  <c r="F30" i="1" s="1"/>
  <c r="D32" i="1"/>
  <c r="E32" i="1" s="1"/>
  <c r="F31" i="1" s="1"/>
  <c r="D33" i="1"/>
  <c r="E33" i="1" s="1"/>
  <c r="F32" i="1" s="1"/>
  <c r="D34" i="1"/>
  <c r="E34" i="1" s="1"/>
  <c r="F33" i="1" s="1"/>
  <c r="D35" i="1"/>
  <c r="E35" i="1" s="1"/>
  <c r="F34" i="1" s="1"/>
  <c r="D36" i="1"/>
  <c r="E36" i="1" s="1"/>
  <c r="F35" i="1" s="1"/>
  <c r="D37" i="1"/>
  <c r="E37" i="1" s="1"/>
  <c r="F36" i="1" s="1"/>
  <c r="D38" i="1"/>
  <c r="E38" i="1" s="1"/>
  <c r="F37" i="1" s="1"/>
  <c r="D39" i="1"/>
  <c r="E39" i="1" s="1"/>
  <c r="F38" i="1" s="1"/>
  <c r="D40" i="1"/>
  <c r="E40" i="1" s="1"/>
  <c r="F39" i="1" s="1"/>
  <c r="D41" i="1"/>
  <c r="E41" i="1" s="1"/>
  <c r="F40" i="1" s="1"/>
  <c r="D42" i="1"/>
  <c r="E42" i="1" s="1"/>
  <c r="F41" i="1" s="1"/>
  <c r="D43" i="1"/>
  <c r="E43" i="1" s="1"/>
  <c r="F42" i="1" s="1"/>
  <c r="D44" i="1"/>
  <c r="E44" i="1" s="1"/>
  <c r="F43" i="1" s="1"/>
  <c r="D45" i="1"/>
  <c r="E45" i="1" s="1"/>
  <c r="F44" i="1" s="1"/>
  <c r="D46" i="1"/>
  <c r="E46" i="1" s="1"/>
  <c r="F45" i="1" s="1"/>
  <c r="D47" i="1"/>
  <c r="E47" i="1" s="1"/>
  <c r="F46" i="1" s="1"/>
  <c r="D48" i="1"/>
  <c r="E48" i="1" s="1"/>
  <c r="F47" i="1" s="1"/>
  <c r="D49" i="1"/>
  <c r="E49" i="1" s="1"/>
  <c r="F48" i="1" s="1"/>
  <c r="D50" i="1"/>
  <c r="E50" i="1" s="1"/>
  <c r="F49" i="1" s="1"/>
  <c r="D51" i="1"/>
  <c r="E51" i="1" s="1"/>
  <c r="F50" i="1" s="1"/>
  <c r="D52" i="1"/>
  <c r="E52" i="1" s="1"/>
  <c r="F51" i="1" s="1"/>
  <c r="D53" i="1"/>
  <c r="E53" i="1" s="1"/>
  <c r="F52" i="1" s="1"/>
  <c r="D54" i="1"/>
  <c r="E54" i="1" s="1"/>
  <c r="F53" i="1" s="1"/>
  <c r="D55" i="1"/>
  <c r="E55" i="1" s="1"/>
  <c r="F54" i="1" s="1"/>
  <c r="D56" i="1"/>
  <c r="E56" i="1" s="1"/>
  <c r="F55" i="1" s="1"/>
  <c r="D57" i="1"/>
  <c r="E57" i="1" s="1"/>
  <c r="F56" i="1" s="1"/>
  <c r="D58" i="1"/>
  <c r="E58" i="1" s="1"/>
  <c r="F57" i="1" s="1"/>
  <c r="D59" i="1"/>
  <c r="E59" i="1" s="1"/>
  <c r="F58" i="1" s="1"/>
  <c r="D60" i="1"/>
  <c r="E60" i="1" s="1"/>
  <c r="F59" i="1" s="1"/>
  <c r="D61" i="1"/>
  <c r="E61" i="1" s="1"/>
  <c r="F60" i="1" s="1"/>
  <c r="D62" i="1"/>
  <c r="E62" i="1" s="1"/>
  <c r="F61" i="1" s="1"/>
  <c r="D63" i="1"/>
  <c r="E63" i="1" s="1"/>
  <c r="F62" i="1" s="1"/>
  <c r="D64" i="1"/>
  <c r="E64" i="1" s="1"/>
  <c r="F63" i="1" s="1"/>
  <c r="D65" i="1"/>
  <c r="E65" i="1" s="1"/>
  <c r="F64" i="1" s="1"/>
  <c r="D66" i="1"/>
  <c r="E66" i="1" s="1"/>
  <c r="F65" i="1" s="1"/>
  <c r="D67" i="1"/>
  <c r="E67" i="1" s="1"/>
  <c r="F66" i="1" s="1"/>
  <c r="D68" i="1"/>
  <c r="E68" i="1" s="1"/>
  <c r="F67" i="1" s="1"/>
  <c r="D69" i="1"/>
  <c r="E69" i="1" s="1"/>
  <c r="F68" i="1" s="1"/>
  <c r="D70" i="1"/>
  <c r="E70" i="1" s="1"/>
  <c r="F69" i="1" s="1"/>
  <c r="D71" i="1"/>
  <c r="E71" i="1" s="1"/>
  <c r="F70" i="1" s="1"/>
  <c r="D72" i="1"/>
  <c r="E72" i="1" s="1"/>
  <c r="F71" i="1" s="1"/>
  <c r="D73" i="1"/>
  <c r="E73" i="1" s="1"/>
  <c r="F72" i="1" s="1"/>
  <c r="D74" i="1"/>
  <c r="E74" i="1" s="1"/>
  <c r="F73" i="1" s="1"/>
  <c r="D75" i="1"/>
  <c r="E75" i="1" s="1"/>
  <c r="F74" i="1" s="1"/>
  <c r="D76" i="1"/>
  <c r="E76" i="1" s="1"/>
  <c r="F75" i="1" s="1"/>
  <c r="D77" i="1"/>
  <c r="E77" i="1" s="1"/>
  <c r="F76" i="1" s="1"/>
  <c r="D78" i="1"/>
  <c r="E78" i="1" s="1"/>
  <c r="F77" i="1" s="1"/>
  <c r="D79" i="1"/>
  <c r="E79" i="1" s="1"/>
  <c r="F78" i="1" s="1"/>
  <c r="D80" i="1"/>
  <c r="E80" i="1" s="1"/>
  <c r="F79" i="1" s="1"/>
  <c r="D81" i="1"/>
  <c r="E81" i="1" s="1"/>
  <c r="F80" i="1" s="1"/>
  <c r="D82" i="1"/>
  <c r="E82" i="1" s="1"/>
  <c r="F81" i="1" s="1"/>
  <c r="D83" i="1"/>
  <c r="E83" i="1" s="1"/>
  <c r="F82" i="1" s="1"/>
  <c r="D84" i="1"/>
  <c r="E84" i="1" s="1"/>
  <c r="F83" i="1" s="1"/>
  <c r="D85" i="1"/>
  <c r="E85" i="1" s="1"/>
  <c r="F84" i="1" s="1"/>
  <c r="D86" i="1"/>
  <c r="E86" i="1" s="1"/>
  <c r="F85" i="1" s="1"/>
  <c r="D87" i="1"/>
  <c r="E87" i="1" s="1"/>
  <c r="F86" i="1" s="1"/>
  <c r="D88" i="1"/>
  <c r="E88" i="1" s="1"/>
  <c r="F87" i="1" s="1"/>
  <c r="D89" i="1"/>
  <c r="E89" i="1" s="1"/>
  <c r="F88" i="1" s="1"/>
  <c r="D90" i="1"/>
  <c r="E90" i="1" s="1"/>
  <c r="F89" i="1" s="1"/>
  <c r="D91" i="1"/>
  <c r="E91" i="1" s="1"/>
  <c r="F90" i="1" s="1"/>
  <c r="D92" i="1"/>
  <c r="E92" i="1" s="1"/>
  <c r="F91" i="1" s="1"/>
  <c r="D93" i="1"/>
  <c r="E93" i="1" s="1"/>
  <c r="F92" i="1" s="1"/>
  <c r="D94" i="1"/>
  <c r="E94" i="1" s="1"/>
  <c r="F93" i="1" s="1"/>
  <c r="D95" i="1"/>
  <c r="E95" i="1" s="1"/>
  <c r="F94" i="1" s="1"/>
  <c r="D96" i="1"/>
  <c r="E96" i="1" s="1"/>
  <c r="F95" i="1" s="1"/>
  <c r="D97" i="1"/>
  <c r="E97" i="1" s="1"/>
  <c r="F96" i="1" s="1"/>
  <c r="D98" i="1"/>
  <c r="E98" i="1" s="1"/>
  <c r="F97" i="1" s="1"/>
  <c r="D2" i="1"/>
  <c r="E2" i="1" s="1"/>
  <c r="H2" i="1" l="1"/>
  <c r="F2" i="1"/>
  <c r="I2" i="1" s="1"/>
</calcChain>
</file>

<file path=xl/sharedStrings.xml><?xml version="1.0" encoding="utf-8"?>
<sst xmlns="http://schemas.openxmlformats.org/spreadsheetml/2006/main" count="19" uniqueCount="18">
  <si>
    <t>datetime</t>
  </si>
  <si>
    <t>GRIMM</t>
  </si>
  <si>
    <t>CEAMS_018</t>
  </si>
  <si>
    <t>Abs Error</t>
  </si>
  <si>
    <t>Error ug/m3</t>
  </si>
  <si>
    <t>Relative Error</t>
  </si>
  <si>
    <t>Ave ABS Error</t>
  </si>
  <si>
    <t>Average Relative Error</t>
  </si>
  <si>
    <t>1 to 1</t>
  </si>
  <si>
    <t>Average</t>
  </si>
  <si>
    <t>Difference</t>
  </si>
  <si>
    <t>Bias</t>
  </si>
  <si>
    <t>St. Deviation</t>
  </si>
  <si>
    <t>Lower LOA</t>
  </si>
  <si>
    <t>Upper LOA</t>
  </si>
  <si>
    <t>BA Lines</t>
  </si>
  <si>
    <t>GRIMM FEM</t>
  </si>
  <si>
    <t>AMOD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</si>
</sst>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41659878722055"/>
          <c:y val="4.6345811051693407E-2"/>
          <c:w val="0.80688495736605237"/>
          <c:h val="0.7945274888767246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CEAMS_GRIMM_collocations!$B$2:$B$98</c:f>
              <c:numCache>
                <c:formatCode>General</c:formatCode>
                <c:ptCount val="97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5</c:v>
                </c:pt>
                <c:pt idx="28">
                  <c:v>6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14</c:v>
                </c:pt>
                <c:pt idx="33">
                  <c:v>16</c:v>
                </c:pt>
                <c:pt idx="34">
                  <c:v>17</c:v>
                </c:pt>
                <c:pt idx="35">
                  <c:v>17</c:v>
                </c:pt>
                <c:pt idx="36">
                  <c:v>15</c:v>
                </c:pt>
                <c:pt idx="37">
                  <c:v>12</c:v>
                </c:pt>
                <c:pt idx="38">
                  <c:v>12</c:v>
                </c:pt>
                <c:pt idx="39">
                  <c:v>13</c:v>
                </c:pt>
                <c:pt idx="40">
                  <c:v>12</c:v>
                </c:pt>
                <c:pt idx="41">
                  <c:v>13</c:v>
                </c:pt>
                <c:pt idx="42">
                  <c:v>13</c:v>
                </c:pt>
                <c:pt idx="43">
                  <c:v>14</c:v>
                </c:pt>
                <c:pt idx="44">
                  <c:v>13</c:v>
                </c:pt>
                <c:pt idx="45">
                  <c:v>11</c:v>
                </c:pt>
                <c:pt idx="46">
                  <c:v>10</c:v>
                </c:pt>
                <c:pt idx="47">
                  <c:v>5</c:v>
                </c:pt>
                <c:pt idx="48">
                  <c:v>7</c:v>
                </c:pt>
                <c:pt idx="49">
                  <c:v>9</c:v>
                </c:pt>
                <c:pt idx="50">
                  <c:v>8</c:v>
                </c:pt>
                <c:pt idx="51">
                  <c:v>11</c:v>
                </c:pt>
                <c:pt idx="52">
                  <c:v>13</c:v>
                </c:pt>
                <c:pt idx="53">
                  <c:v>14</c:v>
                </c:pt>
                <c:pt idx="54">
                  <c:v>13</c:v>
                </c:pt>
                <c:pt idx="55">
                  <c:v>11</c:v>
                </c:pt>
                <c:pt idx="56">
                  <c:v>12</c:v>
                </c:pt>
                <c:pt idx="57">
                  <c:v>10</c:v>
                </c:pt>
                <c:pt idx="58">
                  <c:v>13</c:v>
                </c:pt>
                <c:pt idx="59">
                  <c:v>17</c:v>
                </c:pt>
                <c:pt idx="60">
                  <c:v>11</c:v>
                </c:pt>
                <c:pt idx="61">
                  <c:v>6</c:v>
                </c:pt>
                <c:pt idx="62">
                  <c:v>6</c:v>
                </c:pt>
                <c:pt idx="63">
                  <c:v>6</c:v>
                </c:pt>
                <c:pt idx="64">
                  <c:v>5</c:v>
                </c:pt>
                <c:pt idx="65">
                  <c:v>6</c:v>
                </c:pt>
                <c:pt idx="66">
                  <c:v>8</c:v>
                </c:pt>
                <c:pt idx="67">
                  <c:v>7</c:v>
                </c:pt>
                <c:pt idx="68">
                  <c:v>6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8</c:v>
                </c:pt>
                <c:pt idx="73">
                  <c:v>8</c:v>
                </c:pt>
                <c:pt idx="74">
                  <c:v>11</c:v>
                </c:pt>
                <c:pt idx="75">
                  <c:v>13</c:v>
                </c:pt>
                <c:pt idx="76">
                  <c:v>15</c:v>
                </c:pt>
                <c:pt idx="77">
                  <c:v>13</c:v>
                </c:pt>
                <c:pt idx="78">
                  <c:v>12</c:v>
                </c:pt>
                <c:pt idx="79">
                  <c:v>11</c:v>
                </c:pt>
                <c:pt idx="80">
                  <c:v>13</c:v>
                </c:pt>
                <c:pt idx="81">
                  <c:v>12</c:v>
                </c:pt>
                <c:pt idx="82">
                  <c:v>12</c:v>
                </c:pt>
                <c:pt idx="83">
                  <c:v>13</c:v>
                </c:pt>
                <c:pt idx="84">
                  <c:v>15</c:v>
                </c:pt>
                <c:pt idx="85">
                  <c:v>15</c:v>
                </c:pt>
                <c:pt idx="86">
                  <c:v>12</c:v>
                </c:pt>
                <c:pt idx="87">
                  <c:v>11</c:v>
                </c:pt>
                <c:pt idx="88">
                  <c:v>8</c:v>
                </c:pt>
                <c:pt idx="89">
                  <c:v>7</c:v>
                </c:pt>
                <c:pt idx="90">
                  <c:v>8</c:v>
                </c:pt>
                <c:pt idx="91">
                  <c:v>8</c:v>
                </c:pt>
                <c:pt idx="92">
                  <c:v>9</c:v>
                </c:pt>
                <c:pt idx="93">
                  <c:v>10</c:v>
                </c:pt>
                <c:pt idx="94">
                  <c:v>11</c:v>
                </c:pt>
                <c:pt idx="95">
                  <c:v>11</c:v>
                </c:pt>
                <c:pt idx="96">
                  <c:v>12</c:v>
                </c:pt>
              </c:numCache>
            </c:numRef>
          </c:xVal>
          <c:yVal>
            <c:numRef>
              <c:f>CEAMS_GRIMM_collocations!$C$2:$C$98</c:f>
              <c:numCache>
                <c:formatCode>General</c:formatCode>
                <c:ptCount val="97"/>
                <c:pt idx="0">
                  <c:v>0</c:v>
                </c:pt>
                <c:pt idx="1">
                  <c:v>0.64824743100000004</c:v>
                </c:pt>
                <c:pt idx="2">
                  <c:v>0.66445361700000005</c:v>
                </c:pt>
                <c:pt idx="3">
                  <c:v>0.85892784700000002</c:v>
                </c:pt>
                <c:pt idx="4">
                  <c:v>0.43756701599999998</c:v>
                </c:pt>
                <c:pt idx="5">
                  <c:v>0.367703375</c:v>
                </c:pt>
                <c:pt idx="6">
                  <c:v>1.969051573</c:v>
                </c:pt>
                <c:pt idx="7">
                  <c:v>0.356536087</c:v>
                </c:pt>
                <c:pt idx="8">
                  <c:v>0.42136083000000002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0.228793211</c:v>
                </c:pt>
                <c:pt idx="20">
                  <c:v>0.67820844700000005</c:v>
                </c:pt>
                <c:pt idx="21">
                  <c:v>1.4423505350000001</c:v>
                </c:pt>
                <c:pt idx="22">
                  <c:v>1.5233814640000001</c:v>
                </c:pt>
                <c:pt idx="23">
                  <c:v>2.5820948110000002</c:v>
                </c:pt>
                <c:pt idx="24">
                  <c:v>3.562637144</c:v>
                </c:pt>
                <c:pt idx="25">
                  <c:v>4.09206191</c:v>
                </c:pt>
                <c:pt idx="26">
                  <c:v>4.8780619209999996</c:v>
                </c:pt>
                <c:pt idx="27">
                  <c:v>5.599237188</c:v>
                </c:pt>
                <c:pt idx="28">
                  <c:v>7.4710516460000003</c:v>
                </c:pt>
                <c:pt idx="29">
                  <c:v>11.34433005</c:v>
                </c:pt>
                <c:pt idx="30">
                  <c:v>10.32334034</c:v>
                </c:pt>
                <c:pt idx="31">
                  <c:v>13.807670290000001</c:v>
                </c:pt>
                <c:pt idx="32">
                  <c:v>16.85443321</c:v>
                </c:pt>
                <c:pt idx="33">
                  <c:v>19.120575500000001</c:v>
                </c:pt>
                <c:pt idx="34">
                  <c:v>19.66350542</c:v>
                </c:pt>
                <c:pt idx="35">
                  <c:v>16.963382360000001</c:v>
                </c:pt>
                <c:pt idx="36">
                  <c:v>14.88538164</c:v>
                </c:pt>
                <c:pt idx="37">
                  <c:v>14.48833009</c:v>
                </c:pt>
                <c:pt idx="38">
                  <c:v>13.82387647</c:v>
                </c:pt>
                <c:pt idx="39">
                  <c:v>15.314845569999999</c:v>
                </c:pt>
                <c:pt idx="40">
                  <c:v>15.60655691</c:v>
                </c:pt>
                <c:pt idx="41">
                  <c:v>15.60655691</c:v>
                </c:pt>
                <c:pt idx="42">
                  <c:v>17.11373219</c:v>
                </c:pt>
                <c:pt idx="43">
                  <c:v>17.178556929999999</c:v>
                </c:pt>
                <c:pt idx="44">
                  <c:v>16.343938359999999</c:v>
                </c:pt>
                <c:pt idx="45">
                  <c:v>12.786680580000001</c:v>
                </c:pt>
                <c:pt idx="46">
                  <c:v>8.1111959850000002</c:v>
                </c:pt>
                <c:pt idx="47">
                  <c:v>1.9549777800000001</c:v>
                </c:pt>
                <c:pt idx="48">
                  <c:v>2.819878729</c:v>
                </c:pt>
                <c:pt idx="49">
                  <c:v>3.3936087719999999</c:v>
                </c:pt>
                <c:pt idx="50">
                  <c:v>4.9950870690000002</c:v>
                </c:pt>
                <c:pt idx="51">
                  <c:v>7.0160001579999998</c:v>
                </c:pt>
                <c:pt idx="52">
                  <c:v>8.5316849739999991</c:v>
                </c:pt>
                <c:pt idx="53">
                  <c:v>8.5221523660000003</c:v>
                </c:pt>
                <c:pt idx="54">
                  <c:v>9.3514893410000006</c:v>
                </c:pt>
                <c:pt idx="55">
                  <c:v>8.9850949619999998</c:v>
                </c:pt>
                <c:pt idx="56">
                  <c:v>9.4754132569999996</c:v>
                </c:pt>
                <c:pt idx="57">
                  <c:v>8.2743045340000005</c:v>
                </c:pt>
                <c:pt idx="58">
                  <c:v>16.091043840000001</c:v>
                </c:pt>
                <c:pt idx="59">
                  <c:v>17.63532648</c:v>
                </c:pt>
                <c:pt idx="60">
                  <c:v>7.0350653760000004</c:v>
                </c:pt>
                <c:pt idx="61">
                  <c:v>4.0036957419999997</c:v>
                </c:pt>
                <c:pt idx="62">
                  <c:v>4.4135979250000004</c:v>
                </c:pt>
                <c:pt idx="63">
                  <c:v>3.7463153020000002</c:v>
                </c:pt>
                <c:pt idx="64">
                  <c:v>3.9465000890000002</c:v>
                </c:pt>
                <c:pt idx="65">
                  <c:v>5.9674131780000002</c:v>
                </c:pt>
                <c:pt idx="66">
                  <c:v>6.4059131880000004</c:v>
                </c:pt>
                <c:pt idx="67">
                  <c:v>4.4803261880000003</c:v>
                </c:pt>
                <c:pt idx="68">
                  <c:v>5.0046196780000001</c:v>
                </c:pt>
                <c:pt idx="69">
                  <c:v>6.1136866559999996</c:v>
                </c:pt>
                <c:pt idx="70">
                  <c:v>5.576576212</c:v>
                </c:pt>
                <c:pt idx="71">
                  <c:v>5.748163173</c:v>
                </c:pt>
                <c:pt idx="72">
                  <c:v>6.9895027360000004</c:v>
                </c:pt>
                <c:pt idx="73">
                  <c:v>9.1036415089999991</c:v>
                </c:pt>
                <c:pt idx="74">
                  <c:v>12.98341334</c:v>
                </c:pt>
                <c:pt idx="75">
                  <c:v>15.86226123</c:v>
                </c:pt>
                <c:pt idx="76">
                  <c:v>16.186369930000001</c:v>
                </c:pt>
                <c:pt idx="77">
                  <c:v>13.09780464</c:v>
                </c:pt>
                <c:pt idx="78">
                  <c:v>13.421913350000001</c:v>
                </c:pt>
                <c:pt idx="79">
                  <c:v>14.09872858</c:v>
                </c:pt>
                <c:pt idx="80">
                  <c:v>15.109185119999999</c:v>
                </c:pt>
                <c:pt idx="81">
                  <c:v>14.91853294</c:v>
                </c:pt>
                <c:pt idx="82">
                  <c:v>15.28077208</c:v>
                </c:pt>
                <c:pt idx="83">
                  <c:v>20.228196109999999</c:v>
                </c:pt>
                <c:pt idx="84">
                  <c:v>21.925000489999999</c:v>
                </c:pt>
                <c:pt idx="85">
                  <c:v>17.72095839</c:v>
                </c:pt>
                <c:pt idx="86">
                  <c:v>18.988956949999999</c:v>
                </c:pt>
                <c:pt idx="87">
                  <c:v>10.914837199999999</c:v>
                </c:pt>
                <c:pt idx="88">
                  <c:v>8.5221523660000003</c:v>
                </c:pt>
                <c:pt idx="89">
                  <c:v>7.3877719050000001</c:v>
                </c:pt>
                <c:pt idx="90">
                  <c:v>8.3791632319999998</c:v>
                </c:pt>
                <c:pt idx="91">
                  <c:v>8.2743045340000005</c:v>
                </c:pt>
                <c:pt idx="92">
                  <c:v>11.28660895</c:v>
                </c:pt>
                <c:pt idx="93">
                  <c:v>11.32473939</c:v>
                </c:pt>
                <c:pt idx="94">
                  <c:v>11.715576349999999</c:v>
                </c:pt>
                <c:pt idx="95">
                  <c:v>13.860413360000001</c:v>
                </c:pt>
                <c:pt idx="96">
                  <c:v>11.71737982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A-4F7C-9E4E-235B41280959}"/>
            </c:ext>
          </c:extLst>
        </c:ser>
        <c:ser>
          <c:idx val="1"/>
          <c:order val="1"/>
          <c:tx>
            <c:v>1 to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spPr>
              <a:ln w="15875" cap="rnd">
                <a:solidFill>
                  <a:schemeClr val="tx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BFA-4F7C-9E4E-235B41280959}"/>
              </c:ext>
            </c:extLst>
          </c:dPt>
          <c:dLbls>
            <c:dLbl>
              <c:idx val="1"/>
              <c:layout>
                <c:manualLayout>
                  <c:x val="-1.1494252873563218E-2"/>
                  <c:y val="0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1100" b="1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1:1</a:t>
                    </a:r>
                    <a:r>
                      <a:rPr lang="en-US" sz="1100" b="1" baseline="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Line</a:t>
                    </a:r>
                    <a:endParaRPr lang="en-US" sz="1100" b="1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BFA-4F7C-9E4E-235B412809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CEAMS_GRIMM_collocations!$O$4:$O$5</c:f>
              <c:numCache>
                <c:formatCode>General</c:formatCode>
                <c:ptCount val="2"/>
                <c:pt idx="0">
                  <c:v>0</c:v>
                </c:pt>
                <c:pt idx="1">
                  <c:v>22</c:v>
                </c:pt>
              </c:numCache>
            </c:numRef>
          </c:xVal>
          <c:yVal>
            <c:numRef>
              <c:f>CEAMS_GRIMM_collocations!$P$4:$P$5</c:f>
              <c:numCache>
                <c:formatCode>General</c:formatCode>
                <c:ptCount val="2"/>
                <c:pt idx="0">
                  <c:v>0</c:v>
                </c:pt>
                <c:pt idx="1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FA-4F7C-9E4E-235B41280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53200"/>
        <c:axId val="417053592"/>
      </c:scatterChart>
      <c:valAx>
        <c:axId val="417053200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FEM PM</a:t>
                </a:r>
                <a:r>
                  <a:rPr lang="en-US" sz="1100" b="1" i="0" baseline="-2500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2.5</a:t>
                </a: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, </a:t>
                </a:r>
                <a:r>
                  <a:rPr lang="el-GR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g/m</a:t>
                </a:r>
                <a:r>
                  <a:rPr lang="en-US" sz="1100" b="1" i="0" baseline="3000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3</a:t>
                </a: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   </a:t>
                </a:r>
                <a:endParaRPr lang="en-US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7053592"/>
        <c:crosses val="autoZero"/>
        <c:crossBetween val="midCat"/>
      </c:valAx>
      <c:valAx>
        <c:axId val="417053592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SPARC Plantower PM</a:t>
                </a:r>
                <a:r>
                  <a:rPr lang="en-US" sz="1100" b="1" i="0" baseline="-2500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2.5</a:t>
                </a: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, </a:t>
                </a:r>
                <a:r>
                  <a:rPr lang="el-GR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g/m</a:t>
                </a:r>
                <a:r>
                  <a:rPr lang="en-US" sz="1100" b="1" i="0" baseline="3000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3 </a:t>
                </a:r>
                <a:r>
                  <a:rPr lang="en-US" sz="1100" b="1" i="0" u="none" strike="noStrike" baseline="0">
                    <a:effectLst/>
                  </a:rPr>
                  <a:t> </a:t>
                </a: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   </a:t>
                </a:r>
                <a:endParaRPr lang="en-US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2.2372386641325008E-2"/>
              <c:y val="0.161417042121071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7053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95637442909999E-2"/>
          <c:y val="8.7461867266591664E-2"/>
          <c:w val="0.86078722087449899"/>
          <c:h val="0.77495373078365204"/>
        </c:manualLayout>
      </c:layout>
      <c:scatterChart>
        <c:scatterStyle val="lineMarker"/>
        <c:varyColors val="0"/>
        <c:ser>
          <c:idx val="0"/>
          <c:order val="0"/>
          <c:tx>
            <c:v>BA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 Plot'!$D$2:$D$98</c:f>
              <c:numCache>
                <c:formatCode>General</c:formatCode>
                <c:ptCount val="97"/>
                <c:pt idx="0">
                  <c:v>1</c:v>
                </c:pt>
                <c:pt idx="1">
                  <c:v>1.3241237155000001</c:v>
                </c:pt>
                <c:pt idx="2">
                  <c:v>2.3322268085000002</c:v>
                </c:pt>
                <c:pt idx="3">
                  <c:v>2.4294639235000002</c:v>
                </c:pt>
                <c:pt idx="4">
                  <c:v>1.718783508</c:v>
                </c:pt>
                <c:pt idx="5">
                  <c:v>1.6838516875</c:v>
                </c:pt>
                <c:pt idx="6">
                  <c:v>2.4845257864999999</c:v>
                </c:pt>
                <c:pt idx="7">
                  <c:v>1.6782680434999999</c:v>
                </c:pt>
                <c:pt idx="8">
                  <c:v>1.7106804150000001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0.5</c:v>
                </c:pt>
                <c:pt idx="19">
                  <c:v>0.61439660549999997</c:v>
                </c:pt>
                <c:pt idx="20">
                  <c:v>1.3391042235000001</c:v>
                </c:pt>
                <c:pt idx="21">
                  <c:v>1.7211752675000001</c:v>
                </c:pt>
                <c:pt idx="22">
                  <c:v>1.7616907319999999</c:v>
                </c:pt>
                <c:pt idx="23">
                  <c:v>2.7910474055000001</c:v>
                </c:pt>
                <c:pt idx="24">
                  <c:v>3.781318572</c:v>
                </c:pt>
                <c:pt idx="25">
                  <c:v>4.046030955</c:v>
                </c:pt>
                <c:pt idx="26">
                  <c:v>4.9390309605000002</c:v>
                </c:pt>
                <c:pt idx="27">
                  <c:v>5.299618594</c:v>
                </c:pt>
                <c:pt idx="28">
                  <c:v>6.7355258229999997</c:v>
                </c:pt>
                <c:pt idx="29">
                  <c:v>10.172165025</c:v>
                </c:pt>
                <c:pt idx="30">
                  <c:v>10.161670170000001</c:v>
                </c:pt>
                <c:pt idx="31">
                  <c:v>12.403835145</c:v>
                </c:pt>
                <c:pt idx="32">
                  <c:v>15.427216605</c:v>
                </c:pt>
                <c:pt idx="33">
                  <c:v>17.560287750000001</c:v>
                </c:pt>
                <c:pt idx="34">
                  <c:v>18.33175271</c:v>
                </c:pt>
                <c:pt idx="35">
                  <c:v>16.981691179999999</c:v>
                </c:pt>
                <c:pt idx="36">
                  <c:v>14.942690819999999</c:v>
                </c:pt>
                <c:pt idx="37">
                  <c:v>13.244165044999999</c:v>
                </c:pt>
                <c:pt idx="38">
                  <c:v>12.911938235000001</c:v>
                </c:pt>
                <c:pt idx="39">
                  <c:v>14.157422785</c:v>
                </c:pt>
                <c:pt idx="40">
                  <c:v>13.803278455000001</c:v>
                </c:pt>
                <c:pt idx="41">
                  <c:v>14.303278455000001</c:v>
                </c:pt>
                <c:pt idx="42">
                  <c:v>15.056866095</c:v>
                </c:pt>
                <c:pt idx="43">
                  <c:v>15.589278465</c:v>
                </c:pt>
                <c:pt idx="44">
                  <c:v>14.67196918</c:v>
                </c:pt>
                <c:pt idx="45">
                  <c:v>11.893340290000001</c:v>
                </c:pt>
                <c:pt idx="46">
                  <c:v>9.055597992500001</c:v>
                </c:pt>
                <c:pt idx="47">
                  <c:v>3.4774888900000001</c:v>
                </c:pt>
                <c:pt idx="48">
                  <c:v>4.9099393644999996</c:v>
                </c:pt>
                <c:pt idx="49">
                  <c:v>6.1968043860000002</c:v>
                </c:pt>
                <c:pt idx="50">
                  <c:v>6.4975435345000001</c:v>
                </c:pt>
                <c:pt idx="51">
                  <c:v>9.0080000790000003</c:v>
                </c:pt>
                <c:pt idx="52">
                  <c:v>10.765842487</c:v>
                </c:pt>
                <c:pt idx="53">
                  <c:v>11.261076183</c:v>
                </c:pt>
                <c:pt idx="54">
                  <c:v>11.1757446705</c:v>
                </c:pt>
                <c:pt idx="55">
                  <c:v>9.992547480999999</c:v>
                </c:pt>
                <c:pt idx="56">
                  <c:v>10.7377066285</c:v>
                </c:pt>
                <c:pt idx="57">
                  <c:v>9.1371522670000012</c:v>
                </c:pt>
                <c:pt idx="58">
                  <c:v>14.545521920000001</c:v>
                </c:pt>
                <c:pt idx="59">
                  <c:v>17.317663240000002</c:v>
                </c:pt>
                <c:pt idx="60">
                  <c:v>9.0175326879999993</c:v>
                </c:pt>
                <c:pt idx="61">
                  <c:v>5.0018478709999998</c:v>
                </c:pt>
                <c:pt idx="62">
                  <c:v>5.2067989625000006</c:v>
                </c:pt>
                <c:pt idx="63">
                  <c:v>4.8731576509999996</c:v>
                </c:pt>
                <c:pt idx="64">
                  <c:v>4.4732500445000003</c:v>
                </c:pt>
                <c:pt idx="65">
                  <c:v>5.9837065890000005</c:v>
                </c:pt>
                <c:pt idx="66">
                  <c:v>7.2029565939999998</c:v>
                </c:pt>
                <c:pt idx="67">
                  <c:v>5.7401630939999997</c:v>
                </c:pt>
                <c:pt idx="68">
                  <c:v>5.5023098390000005</c:v>
                </c:pt>
                <c:pt idx="69">
                  <c:v>6.5568433279999994</c:v>
                </c:pt>
                <c:pt idx="70">
                  <c:v>6.2882881059999995</c:v>
                </c:pt>
                <c:pt idx="71">
                  <c:v>6.3740815865</c:v>
                </c:pt>
                <c:pt idx="72">
                  <c:v>7.4947513680000002</c:v>
                </c:pt>
                <c:pt idx="73">
                  <c:v>8.5518207544999996</c:v>
                </c:pt>
                <c:pt idx="74">
                  <c:v>11.991706669999999</c:v>
                </c:pt>
                <c:pt idx="75">
                  <c:v>14.431130615000001</c:v>
                </c:pt>
                <c:pt idx="76">
                  <c:v>15.593184965000001</c:v>
                </c:pt>
                <c:pt idx="77">
                  <c:v>13.04890232</c:v>
                </c:pt>
                <c:pt idx="78">
                  <c:v>12.710956675</c:v>
                </c:pt>
                <c:pt idx="79">
                  <c:v>12.54936429</c:v>
                </c:pt>
                <c:pt idx="80">
                  <c:v>14.05459256</c:v>
                </c:pt>
                <c:pt idx="81">
                  <c:v>13.459266469999999</c:v>
                </c:pt>
                <c:pt idx="82">
                  <c:v>13.640386039999999</c:v>
                </c:pt>
                <c:pt idx="83">
                  <c:v>16.614098054999999</c:v>
                </c:pt>
                <c:pt idx="84">
                  <c:v>18.462500245000001</c:v>
                </c:pt>
                <c:pt idx="85">
                  <c:v>16.360479195</c:v>
                </c:pt>
                <c:pt idx="86">
                  <c:v>15.494478474999999</c:v>
                </c:pt>
                <c:pt idx="87">
                  <c:v>10.9574186</c:v>
                </c:pt>
                <c:pt idx="88">
                  <c:v>8.2610761830000001</c:v>
                </c:pt>
                <c:pt idx="89">
                  <c:v>7.1938859525000005</c:v>
                </c:pt>
                <c:pt idx="90">
                  <c:v>8.1895816159999999</c:v>
                </c:pt>
                <c:pt idx="91">
                  <c:v>8.1371522670000012</c:v>
                </c:pt>
                <c:pt idx="92">
                  <c:v>10.143304475000001</c:v>
                </c:pt>
                <c:pt idx="93">
                  <c:v>10.662369694999999</c:v>
                </c:pt>
                <c:pt idx="94">
                  <c:v>11.357788175</c:v>
                </c:pt>
                <c:pt idx="95">
                  <c:v>12.430206680000001</c:v>
                </c:pt>
                <c:pt idx="96">
                  <c:v>11.858689909999999</c:v>
                </c:pt>
              </c:numCache>
            </c:numRef>
          </c:xVal>
          <c:yVal>
            <c:numRef>
              <c:f>'BA Plot'!$E$2:$E$98</c:f>
              <c:numCache>
                <c:formatCode>General</c:formatCode>
                <c:ptCount val="97"/>
                <c:pt idx="0">
                  <c:v>-2</c:v>
                </c:pt>
                <c:pt idx="1">
                  <c:v>-1.3517525689999998</c:v>
                </c:pt>
                <c:pt idx="2">
                  <c:v>-3.3355463830000001</c:v>
                </c:pt>
                <c:pt idx="3">
                  <c:v>-3.1410721530000001</c:v>
                </c:pt>
                <c:pt idx="4">
                  <c:v>-2.562432984</c:v>
                </c:pt>
                <c:pt idx="5">
                  <c:v>-2.6322966249999999</c:v>
                </c:pt>
                <c:pt idx="6">
                  <c:v>-1.030948427</c:v>
                </c:pt>
                <c:pt idx="7">
                  <c:v>-2.6434639130000002</c:v>
                </c:pt>
                <c:pt idx="8">
                  <c:v>-2.5786391699999998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</c:v>
                </c:pt>
                <c:pt idx="19">
                  <c:v>-0.77120678900000006</c:v>
                </c:pt>
                <c:pt idx="20">
                  <c:v>-1.321791553</c:v>
                </c:pt>
                <c:pt idx="21">
                  <c:v>-0.5576494649999999</c:v>
                </c:pt>
                <c:pt idx="22">
                  <c:v>-0.47661853599999993</c:v>
                </c:pt>
                <c:pt idx="23">
                  <c:v>-0.41790518899999984</c:v>
                </c:pt>
                <c:pt idx="24">
                  <c:v>-0.43736285600000002</c:v>
                </c:pt>
                <c:pt idx="25">
                  <c:v>9.2061909999999969E-2</c:v>
                </c:pt>
                <c:pt idx="26">
                  <c:v>-0.12193807900000042</c:v>
                </c:pt>
                <c:pt idx="27">
                  <c:v>0.59923718800000003</c:v>
                </c:pt>
                <c:pt idx="28">
                  <c:v>1.4710516460000003</c:v>
                </c:pt>
                <c:pt idx="29">
                  <c:v>2.3443300499999999</c:v>
                </c:pt>
                <c:pt idx="30">
                  <c:v>0.32334033999999967</c:v>
                </c:pt>
                <c:pt idx="31">
                  <c:v>2.8076702900000008</c:v>
                </c:pt>
                <c:pt idx="32">
                  <c:v>2.8544332099999998</c:v>
                </c:pt>
                <c:pt idx="33">
                  <c:v>3.1205755000000011</c:v>
                </c:pt>
                <c:pt idx="34">
                  <c:v>2.6635054199999999</c:v>
                </c:pt>
                <c:pt idx="35">
                  <c:v>-3.6617639999999341E-2</c:v>
                </c:pt>
                <c:pt idx="36">
                  <c:v>-0.1146183599999997</c:v>
                </c:pt>
                <c:pt idx="37">
                  <c:v>2.4883300899999998</c:v>
                </c:pt>
                <c:pt idx="38">
                  <c:v>1.8238764700000001</c:v>
                </c:pt>
                <c:pt idx="39">
                  <c:v>2.3148455699999992</c:v>
                </c:pt>
                <c:pt idx="40">
                  <c:v>3.6065569100000001</c:v>
                </c:pt>
                <c:pt idx="41">
                  <c:v>2.6065569100000001</c:v>
                </c:pt>
                <c:pt idx="42">
                  <c:v>4.1137321900000003</c:v>
                </c:pt>
                <c:pt idx="43">
                  <c:v>3.1785569299999992</c:v>
                </c:pt>
                <c:pt idx="44">
                  <c:v>3.3439383599999992</c:v>
                </c:pt>
                <c:pt idx="45">
                  <c:v>1.7866805800000005</c:v>
                </c:pt>
                <c:pt idx="46">
                  <c:v>-1.8888040149999998</c:v>
                </c:pt>
                <c:pt idx="47">
                  <c:v>-3.0450222199999999</c:v>
                </c:pt>
                <c:pt idx="48">
                  <c:v>-4.180121271</c:v>
                </c:pt>
                <c:pt idx="49">
                  <c:v>-5.6063912279999997</c:v>
                </c:pt>
                <c:pt idx="50">
                  <c:v>-3.0049129309999998</c:v>
                </c:pt>
                <c:pt idx="51">
                  <c:v>-3.9839998420000002</c:v>
                </c:pt>
                <c:pt idx="52">
                  <c:v>-4.4683150260000009</c:v>
                </c:pt>
                <c:pt idx="53">
                  <c:v>-5.4778476339999997</c:v>
                </c:pt>
                <c:pt idx="54">
                  <c:v>-3.6485106589999994</c:v>
                </c:pt>
                <c:pt idx="55">
                  <c:v>-2.0149050380000002</c:v>
                </c:pt>
                <c:pt idx="56">
                  <c:v>-2.5245867430000004</c:v>
                </c:pt>
                <c:pt idx="57">
                  <c:v>-1.7256954659999995</c:v>
                </c:pt>
                <c:pt idx="58">
                  <c:v>3.0910438400000011</c:v>
                </c:pt>
                <c:pt idx="59">
                  <c:v>0.6353264799999998</c:v>
                </c:pt>
                <c:pt idx="60">
                  <c:v>-3.9649346239999996</c:v>
                </c:pt>
                <c:pt idx="61">
                  <c:v>-1.9963042580000003</c:v>
                </c:pt>
                <c:pt idx="62">
                  <c:v>-1.5864020749999996</c:v>
                </c:pt>
                <c:pt idx="63">
                  <c:v>-2.2536846979999998</c:v>
                </c:pt>
                <c:pt idx="64">
                  <c:v>-1.0534999109999998</c:v>
                </c:pt>
                <c:pt idx="65">
                  <c:v>-3.2586821999999849E-2</c:v>
                </c:pt>
                <c:pt idx="66">
                  <c:v>-1.5940868119999996</c:v>
                </c:pt>
                <c:pt idx="67">
                  <c:v>-2.5196738119999997</c:v>
                </c:pt>
                <c:pt idx="68">
                  <c:v>-0.99538032199999993</c:v>
                </c:pt>
                <c:pt idx="69">
                  <c:v>-0.88631334400000039</c:v>
                </c:pt>
                <c:pt idx="70">
                  <c:v>-1.423423788</c:v>
                </c:pt>
                <c:pt idx="71">
                  <c:v>-1.251836827</c:v>
                </c:pt>
                <c:pt idx="72">
                  <c:v>-1.0104972639999996</c:v>
                </c:pt>
                <c:pt idx="73">
                  <c:v>1.1036415089999991</c:v>
                </c:pt>
                <c:pt idx="74">
                  <c:v>1.9834133400000002</c:v>
                </c:pt>
                <c:pt idx="75">
                  <c:v>2.8622612299999997</c:v>
                </c:pt>
                <c:pt idx="76">
                  <c:v>1.1863699300000015</c:v>
                </c:pt>
                <c:pt idx="77">
                  <c:v>9.7804639999999665E-2</c:v>
                </c:pt>
                <c:pt idx="78">
                  <c:v>1.4219133500000005</c:v>
                </c:pt>
                <c:pt idx="79">
                  <c:v>3.0987285799999995</c:v>
                </c:pt>
                <c:pt idx="80">
                  <c:v>2.1091851199999994</c:v>
                </c:pt>
                <c:pt idx="81">
                  <c:v>2.9185329400000004</c:v>
                </c:pt>
                <c:pt idx="82">
                  <c:v>3.2807720800000002</c:v>
                </c:pt>
                <c:pt idx="83">
                  <c:v>7.228196109999999</c:v>
                </c:pt>
                <c:pt idx="84">
                  <c:v>6.9250004899999986</c:v>
                </c:pt>
                <c:pt idx="85">
                  <c:v>2.7209583899999998</c:v>
                </c:pt>
                <c:pt idx="86">
                  <c:v>6.9889569499999986</c:v>
                </c:pt>
                <c:pt idx="87">
                  <c:v>-8.5162800000000871E-2</c:v>
                </c:pt>
                <c:pt idx="88">
                  <c:v>0.52215236600000026</c:v>
                </c:pt>
                <c:pt idx="89">
                  <c:v>0.38777190500000014</c:v>
                </c:pt>
                <c:pt idx="90">
                  <c:v>0.37916323199999979</c:v>
                </c:pt>
                <c:pt idx="91">
                  <c:v>0.27430453400000054</c:v>
                </c:pt>
                <c:pt idx="92">
                  <c:v>2.2866089499999998</c:v>
                </c:pt>
                <c:pt idx="93">
                  <c:v>1.3247393899999995</c:v>
                </c:pt>
                <c:pt idx="94">
                  <c:v>0.7155763499999992</c:v>
                </c:pt>
                <c:pt idx="95">
                  <c:v>2.8604133600000008</c:v>
                </c:pt>
                <c:pt idx="96">
                  <c:v>-0.28262018000000033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C9-48AA-B2DD-E3517C7A99BF}"/>
            </c:ext>
          </c:extLst>
        </c:ser>
        <c:ser>
          <c:idx val="1"/>
          <c:order val="1"/>
          <c:tx>
            <c:v>U LOA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'BA Plot'!$I$26:$I$27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'BA Plot'!$J$26:$J$27</c:f>
              <c:numCache>
                <c:formatCode>General</c:formatCode>
                <c:ptCount val="2"/>
                <c:pt idx="0">
                  <c:v>5.0259636873234612</c:v>
                </c:pt>
                <c:pt idx="1">
                  <c:v>5.0259636873234612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C9-48AA-B2DD-E3517C7A99BF}"/>
            </c:ext>
          </c:extLst>
        </c:ser>
        <c:ser>
          <c:idx val="2"/>
          <c:order val="2"/>
          <c:tx>
            <c:v>L LOA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'BA Plot'!$I$28:$I$29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'BA Plot'!$J$28:$J$29</c:f>
              <c:numCache>
                <c:formatCode>General</c:formatCode>
                <c:ptCount val="2"/>
                <c:pt idx="0">
                  <c:v>-4.9454537011585131</c:v>
                </c:pt>
                <c:pt idx="1">
                  <c:v>-4.9454537011585131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C9-48AA-B2DD-E3517C7A99BF}"/>
            </c:ext>
          </c:extLst>
        </c:ser>
        <c:ser>
          <c:idx val="3"/>
          <c:order val="3"/>
          <c:tx>
            <c:v>Bias</c:v>
          </c:tx>
          <c:spPr>
            <a:ln w="254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'BA Plot'!$I$30:$I$31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'BA Plot'!$J$30:$J$31</c:f>
              <c:numCache>
                <c:formatCode>General</c:formatCode>
                <c:ptCount val="2"/>
                <c:pt idx="0">
                  <c:v>4.0254993082473996E-2</c:v>
                </c:pt>
                <c:pt idx="1">
                  <c:v>4.0254993082473996E-2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C9-48AA-B2DD-E3517C7A9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54376"/>
        <c:axId val="417054768"/>
      </c:scatterChart>
      <c:valAx>
        <c:axId val="41705437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Average of SPARC</a:t>
                </a:r>
                <a:r>
                  <a:rPr lang="en-US" sz="11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and GRIMM Measurement </a:t>
                </a:r>
                <a:r>
                  <a:rPr lang="en-US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(</a:t>
                </a:r>
                <a:r>
                  <a:rPr lang="el-GR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g/m</a:t>
                </a:r>
                <a:r>
                  <a:rPr lang="en-US" sz="1050" b="1" i="0" baseline="3000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3</a:t>
                </a:r>
                <a:r>
                  <a:rPr lang="en-US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en-US" sz="700">
                  <a:solidFill>
                    <a:schemeClr val="tx1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7054768"/>
        <c:crossesAt val="-8"/>
        <c:crossBetween val="midCat"/>
      </c:valAx>
      <c:valAx>
        <c:axId val="417054768"/>
        <c:scaling>
          <c:orientation val="minMax"/>
          <c:min val="-8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Difference</a:t>
                </a:r>
                <a:r>
                  <a:rPr lang="en-US" sz="11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: SPARC - GRIMM (</a:t>
                </a:r>
                <a:r>
                  <a:rPr lang="el-GR" sz="1100" b="1" i="0" u="none" strike="noStrike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1100" b="1" i="0" u="none" strike="noStrike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g/m</a:t>
                </a:r>
                <a:r>
                  <a:rPr lang="en-US" sz="1100" b="1" i="0" u="none" strike="noStrike" baseline="3000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3</a:t>
                </a: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7054376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247651</xdr:colOff>
      <xdr:row>3</xdr:row>
      <xdr:rowOff>152400</xdr:rowOff>
    </xdr:from>
    <xdr:to>
      <xdr:col>12</xdr:col>
      <xdr:colOff>561976</xdr:colOff>
      <xdr:row>22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104775</xdr:colOff>
      <xdr:row>16</xdr:row>
      <xdr:rowOff>38100</xdr:rowOff>
    </xdr:from>
    <xdr:to>
      <xdr:col>12</xdr:col>
      <xdr:colOff>352424</xdr:colOff>
      <xdr:row>18</xdr:row>
      <xdr:rowOff>123825</xdr:rowOff>
    </xdr:to>
    <xdr:sp macro="" textlink="">
      <xdr:nvSpPr>
        <xdr:cNvPr id="7" name="TextBox 6"/>
        <xdr:cNvSpPr txBox="1"/>
      </xdr:nvSpPr>
      <xdr:spPr>
        <a:xfrm>
          <a:off x="7791450" y="3086100"/>
          <a:ext cx="2076449" cy="4667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 = 96</a:t>
          </a:r>
        </a:p>
        <a:p>
          <a:r>
            <a:rPr lang="en-US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Absolute Error = 1.98</a:t>
          </a:r>
          <a:r>
            <a:rPr lang="el-G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μ</a:t>
          </a:r>
          <a:r>
            <a:rPr lang="en-US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g/m</a:t>
          </a:r>
          <a:r>
            <a:rPr lang="en-US" sz="1100" b="1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n-US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16</xdr:col>
      <xdr:colOff>47625</xdr:colOff>
      <xdr:row>21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workbookViewId="0">
      <selection activeCell="B1" sqref="B1"/>
    </sheetView>
  </sheetViews>
  <sheetFormatPr defaultRowHeight="14.5" x14ac:dyDescent="0.35"/>
  <cols>
    <col min="1" max="1" width="15.81640625" bestFit="1" customWidth="1"/>
    <col min="3" max="3" width="12" bestFit="1" customWidth="1"/>
    <col min="4" max="4" width="12.7265625" bestFit="1" customWidth="1"/>
    <col min="6" max="6" width="13.1796875" bestFit="1" customWidth="1"/>
    <col min="8" max="8" width="13.1796875" bestFit="1" customWidth="1"/>
    <col min="9" max="9" width="21" bestFit="1" customWidth="1"/>
  </cols>
  <sheetData>
    <row r="1" spans="1:16" x14ac:dyDescent="0.35">
      <c r="A1" t="s">
        <v>0</v>
      </c>
      <c r="B1" t="s">
        <v>16</v>
      </c>
      <c r="C1" t="s">
        <v>17</v>
      </c>
      <c r="D1" t="s">
        <v>4</v>
      </c>
      <c r="E1" t="s">
        <v>3</v>
      </c>
      <c r="F1" t="s">
        <v>5</v>
      </c>
      <c r="H1" t="s">
        <v>6</v>
      </c>
      <c r="I1" t="s">
        <v>7</v>
      </c>
    </row>
    <row r="2" spans="1:16" x14ac:dyDescent="0.35">
      <c r="A2" s="1">
        <v>43059.541666666664</v>
      </c>
      <c r="B2">
        <v>2</v>
      </c>
      <c r="C2">
        <v>0</v>
      </c>
      <c r="D2">
        <f>B2-C2</f>
        <v>2</v>
      </c>
      <c r="E2">
        <f>ABS(D2)</f>
        <v>2</v>
      </c>
      <c r="F2">
        <f>(E3/B3)</f>
        <v>0.67587628449999992</v>
      </c>
      <c r="H2">
        <f>AVERAGE(E3:E98)</f>
        <v>1.9789530721979167</v>
      </c>
      <c r="I2">
        <f>F2:F98</f>
        <v>0.67587628449999992</v>
      </c>
    </row>
    <row r="3" spans="1:16" x14ac:dyDescent="0.35">
      <c r="A3" s="1">
        <v>43059.583333333336</v>
      </c>
      <c r="B3">
        <v>2</v>
      </c>
      <c r="C3">
        <v>0.64824743100000004</v>
      </c>
      <c r="D3">
        <f t="shared" ref="D3:D66" si="0">B3-C3</f>
        <v>1.3517525689999998</v>
      </c>
      <c r="E3">
        <f t="shared" ref="E3:E66" si="1">ABS(D3)</f>
        <v>1.3517525689999998</v>
      </c>
      <c r="F3">
        <f t="shared" ref="F3:F66" si="2">(E4/B4)</f>
        <v>0.83388659575000001</v>
      </c>
      <c r="O3" s="2" t="s">
        <v>8</v>
      </c>
    </row>
    <row r="4" spans="1:16" x14ac:dyDescent="0.35">
      <c r="A4" s="1">
        <v>43059.625</v>
      </c>
      <c r="B4">
        <v>4</v>
      </c>
      <c r="C4">
        <v>0.66445361700000005</v>
      </c>
      <c r="D4">
        <f t="shared" si="0"/>
        <v>3.3355463830000001</v>
      </c>
      <c r="E4">
        <f t="shared" si="1"/>
        <v>3.3355463830000001</v>
      </c>
      <c r="F4">
        <f t="shared" si="2"/>
        <v>0.78526803825000002</v>
      </c>
      <c r="O4">
        <v>0</v>
      </c>
      <c r="P4">
        <v>0</v>
      </c>
    </row>
    <row r="5" spans="1:16" x14ac:dyDescent="0.35">
      <c r="A5" s="1">
        <v>43059.666666666664</v>
      </c>
      <c r="B5">
        <v>4</v>
      </c>
      <c r="C5">
        <v>0.85892784700000002</v>
      </c>
      <c r="D5">
        <f t="shared" si="0"/>
        <v>3.1410721530000001</v>
      </c>
      <c r="E5">
        <f t="shared" si="1"/>
        <v>3.1410721530000001</v>
      </c>
      <c r="F5">
        <f t="shared" si="2"/>
        <v>0.85414432799999995</v>
      </c>
      <c r="O5">
        <v>22</v>
      </c>
      <c r="P5">
        <v>22</v>
      </c>
    </row>
    <row r="6" spans="1:16" x14ac:dyDescent="0.35">
      <c r="A6" s="1">
        <v>43059.708333333336</v>
      </c>
      <c r="B6">
        <v>3</v>
      </c>
      <c r="C6">
        <v>0.43756701599999998</v>
      </c>
      <c r="D6">
        <f t="shared" si="0"/>
        <v>2.562432984</v>
      </c>
      <c r="E6">
        <f t="shared" si="1"/>
        <v>2.562432984</v>
      </c>
      <c r="F6">
        <f t="shared" si="2"/>
        <v>0.87743220833333335</v>
      </c>
    </row>
    <row r="7" spans="1:16" x14ac:dyDescent="0.35">
      <c r="A7" s="1">
        <v>43059.75</v>
      </c>
      <c r="B7">
        <v>3</v>
      </c>
      <c r="C7">
        <v>0.367703375</v>
      </c>
      <c r="D7">
        <f t="shared" si="0"/>
        <v>2.6322966249999999</v>
      </c>
      <c r="E7">
        <f t="shared" si="1"/>
        <v>2.6322966249999999</v>
      </c>
      <c r="F7">
        <f t="shared" si="2"/>
        <v>0.34364947566666665</v>
      </c>
    </row>
    <row r="8" spans="1:16" x14ac:dyDescent="0.35">
      <c r="A8" s="1">
        <v>43059.791666666664</v>
      </c>
      <c r="B8">
        <v>3</v>
      </c>
      <c r="C8">
        <v>1.969051573</v>
      </c>
      <c r="D8">
        <f t="shared" si="0"/>
        <v>1.030948427</v>
      </c>
      <c r="E8">
        <f t="shared" si="1"/>
        <v>1.030948427</v>
      </c>
      <c r="F8">
        <f t="shared" si="2"/>
        <v>0.88115463766666668</v>
      </c>
    </row>
    <row r="9" spans="1:16" x14ac:dyDescent="0.35">
      <c r="A9" s="1">
        <v>43059.833333333336</v>
      </c>
      <c r="B9">
        <v>3</v>
      </c>
      <c r="C9">
        <v>0.356536087</v>
      </c>
      <c r="D9">
        <f t="shared" si="0"/>
        <v>2.6434639130000002</v>
      </c>
      <c r="E9">
        <f t="shared" si="1"/>
        <v>2.6434639130000002</v>
      </c>
      <c r="F9">
        <f t="shared" si="2"/>
        <v>0.85954638999999988</v>
      </c>
    </row>
    <row r="10" spans="1:16" x14ac:dyDescent="0.35">
      <c r="A10" s="1">
        <v>43059.875</v>
      </c>
      <c r="B10">
        <v>3</v>
      </c>
      <c r="C10">
        <v>0.42136083000000002</v>
      </c>
      <c r="D10">
        <f t="shared" si="0"/>
        <v>2.5786391699999998</v>
      </c>
      <c r="E10">
        <f t="shared" si="1"/>
        <v>2.5786391699999998</v>
      </c>
      <c r="F10">
        <f t="shared" si="2"/>
        <v>1</v>
      </c>
    </row>
    <row r="11" spans="1:16" x14ac:dyDescent="0.35">
      <c r="A11" s="1">
        <v>43059.916666666664</v>
      </c>
      <c r="B11">
        <v>1</v>
      </c>
      <c r="C11">
        <v>0</v>
      </c>
      <c r="D11">
        <f t="shared" si="0"/>
        <v>1</v>
      </c>
      <c r="E11">
        <f t="shared" si="1"/>
        <v>1</v>
      </c>
      <c r="F11">
        <f t="shared" si="2"/>
        <v>1</v>
      </c>
    </row>
    <row r="12" spans="1:16" x14ac:dyDescent="0.35">
      <c r="A12" s="1">
        <v>43059.958333333336</v>
      </c>
      <c r="B12">
        <v>1</v>
      </c>
      <c r="C12">
        <v>0</v>
      </c>
      <c r="D12">
        <f t="shared" si="0"/>
        <v>1</v>
      </c>
      <c r="E12">
        <f t="shared" si="1"/>
        <v>1</v>
      </c>
      <c r="F12">
        <f t="shared" si="2"/>
        <v>1</v>
      </c>
    </row>
    <row r="13" spans="1:16" x14ac:dyDescent="0.35">
      <c r="A13" s="1">
        <v>43060</v>
      </c>
      <c r="B13">
        <v>1</v>
      </c>
      <c r="C13">
        <v>0</v>
      </c>
      <c r="D13">
        <f t="shared" si="0"/>
        <v>1</v>
      </c>
      <c r="E13">
        <f t="shared" si="1"/>
        <v>1</v>
      </c>
      <c r="F13">
        <f t="shared" si="2"/>
        <v>1</v>
      </c>
    </row>
    <row r="14" spans="1:16" x14ac:dyDescent="0.35">
      <c r="A14" s="1">
        <v>43060.041666666664</v>
      </c>
      <c r="B14">
        <v>1</v>
      </c>
      <c r="C14">
        <v>0</v>
      </c>
      <c r="D14">
        <f t="shared" si="0"/>
        <v>1</v>
      </c>
      <c r="E14">
        <f t="shared" si="1"/>
        <v>1</v>
      </c>
      <c r="F14">
        <f t="shared" si="2"/>
        <v>1</v>
      </c>
    </row>
    <row r="15" spans="1:16" x14ac:dyDescent="0.35">
      <c r="A15" s="1">
        <v>43060.083333333336</v>
      </c>
      <c r="B15">
        <v>1</v>
      </c>
      <c r="C15">
        <v>0</v>
      </c>
      <c r="D15">
        <f t="shared" si="0"/>
        <v>1</v>
      </c>
      <c r="E15">
        <f t="shared" si="1"/>
        <v>1</v>
      </c>
      <c r="F15" t="e">
        <f t="shared" si="2"/>
        <v>#DIV/0!</v>
      </c>
    </row>
    <row r="16" spans="1:16" x14ac:dyDescent="0.35">
      <c r="A16" s="1">
        <v>43060.125</v>
      </c>
      <c r="B16">
        <v>0</v>
      </c>
      <c r="C16">
        <v>0</v>
      </c>
      <c r="D16">
        <f t="shared" si="0"/>
        <v>0</v>
      </c>
      <c r="E16">
        <f t="shared" si="1"/>
        <v>0</v>
      </c>
      <c r="F16" t="e">
        <f t="shared" si="2"/>
        <v>#DIV/0!</v>
      </c>
    </row>
    <row r="17" spans="1:6" x14ac:dyDescent="0.35">
      <c r="A17" s="1">
        <v>43060.166666666664</v>
      </c>
      <c r="B17">
        <v>0</v>
      </c>
      <c r="C17">
        <v>0</v>
      </c>
      <c r="D17">
        <f t="shared" si="0"/>
        <v>0</v>
      </c>
      <c r="E17">
        <f t="shared" si="1"/>
        <v>0</v>
      </c>
      <c r="F17" t="e">
        <f t="shared" si="2"/>
        <v>#DIV/0!</v>
      </c>
    </row>
    <row r="18" spans="1:6" x14ac:dyDescent="0.35">
      <c r="A18" s="1">
        <v>43060.208333333336</v>
      </c>
      <c r="B18">
        <v>0</v>
      </c>
      <c r="C18">
        <v>0</v>
      </c>
      <c r="D18">
        <f t="shared" si="0"/>
        <v>0</v>
      </c>
      <c r="E18">
        <f t="shared" si="1"/>
        <v>0</v>
      </c>
      <c r="F18" t="e">
        <f t="shared" si="2"/>
        <v>#DIV/0!</v>
      </c>
    </row>
    <row r="19" spans="1:6" x14ac:dyDescent="0.35">
      <c r="A19" s="1">
        <v>43060.25</v>
      </c>
      <c r="B19">
        <v>0</v>
      </c>
      <c r="C19">
        <v>0</v>
      </c>
      <c r="D19">
        <f t="shared" si="0"/>
        <v>0</v>
      </c>
      <c r="E19">
        <f t="shared" si="1"/>
        <v>0</v>
      </c>
      <c r="F19">
        <f t="shared" si="2"/>
        <v>1</v>
      </c>
    </row>
    <row r="20" spans="1:6" x14ac:dyDescent="0.35">
      <c r="A20" s="1">
        <v>43060.291666666664</v>
      </c>
      <c r="B20">
        <v>1</v>
      </c>
      <c r="C20">
        <v>0</v>
      </c>
      <c r="D20">
        <f t="shared" si="0"/>
        <v>1</v>
      </c>
      <c r="E20">
        <f t="shared" si="1"/>
        <v>1</v>
      </c>
      <c r="F20">
        <f t="shared" si="2"/>
        <v>0.77120678900000006</v>
      </c>
    </row>
    <row r="21" spans="1:6" x14ac:dyDescent="0.35">
      <c r="A21" s="1">
        <v>43060.333333333336</v>
      </c>
      <c r="B21">
        <v>1</v>
      </c>
      <c r="C21">
        <v>0.228793211</v>
      </c>
      <c r="D21">
        <f t="shared" si="0"/>
        <v>0.77120678900000006</v>
      </c>
      <c r="E21">
        <f t="shared" si="1"/>
        <v>0.77120678900000006</v>
      </c>
      <c r="F21">
        <f t="shared" si="2"/>
        <v>0.66089577649999998</v>
      </c>
    </row>
    <row r="22" spans="1:6" x14ac:dyDescent="0.35">
      <c r="A22" s="1">
        <v>43060.375</v>
      </c>
      <c r="B22">
        <v>2</v>
      </c>
      <c r="C22">
        <v>0.67820844700000005</v>
      </c>
      <c r="D22">
        <f t="shared" si="0"/>
        <v>1.321791553</v>
      </c>
      <c r="E22">
        <f t="shared" si="1"/>
        <v>1.321791553</v>
      </c>
      <c r="F22">
        <f t="shared" si="2"/>
        <v>0.27882473249999995</v>
      </c>
    </row>
    <row r="23" spans="1:6" x14ac:dyDescent="0.35">
      <c r="A23" s="1">
        <v>43060.416666666664</v>
      </c>
      <c r="B23">
        <v>2</v>
      </c>
      <c r="C23">
        <v>1.4423505350000001</v>
      </c>
      <c r="D23">
        <f t="shared" si="0"/>
        <v>0.5576494649999999</v>
      </c>
      <c r="E23">
        <f t="shared" si="1"/>
        <v>0.5576494649999999</v>
      </c>
      <c r="F23">
        <f t="shared" si="2"/>
        <v>0.23830926799999996</v>
      </c>
    </row>
    <row r="24" spans="1:6" x14ac:dyDescent="0.35">
      <c r="A24" s="1">
        <v>43060.458333333336</v>
      </c>
      <c r="B24">
        <v>2</v>
      </c>
      <c r="C24">
        <v>1.5233814640000001</v>
      </c>
      <c r="D24">
        <f t="shared" si="0"/>
        <v>0.47661853599999993</v>
      </c>
      <c r="E24">
        <f t="shared" si="1"/>
        <v>0.47661853599999993</v>
      </c>
      <c r="F24">
        <f t="shared" si="2"/>
        <v>0.13930172966666662</v>
      </c>
    </row>
    <row r="25" spans="1:6" x14ac:dyDescent="0.35">
      <c r="A25" s="1">
        <v>43060.5</v>
      </c>
      <c r="B25">
        <v>3</v>
      </c>
      <c r="C25">
        <v>2.5820948110000002</v>
      </c>
      <c r="D25">
        <f t="shared" si="0"/>
        <v>0.41790518899999984</v>
      </c>
      <c r="E25">
        <f t="shared" si="1"/>
        <v>0.41790518899999984</v>
      </c>
      <c r="F25">
        <f t="shared" si="2"/>
        <v>0.10934071400000001</v>
      </c>
    </row>
    <row r="26" spans="1:6" x14ac:dyDescent="0.35">
      <c r="A26" s="1">
        <v>43060.541666666664</v>
      </c>
      <c r="B26">
        <v>4</v>
      </c>
      <c r="C26">
        <v>3.562637144</v>
      </c>
      <c r="D26">
        <f t="shared" si="0"/>
        <v>0.43736285600000002</v>
      </c>
      <c r="E26">
        <f t="shared" si="1"/>
        <v>0.43736285600000002</v>
      </c>
      <c r="F26">
        <f t="shared" si="2"/>
        <v>2.3015477499999992E-2</v>
      </c>
    </row>
    <row r="27" spans="1:6" x14ac:dyDescent="0.35">
      <c r="A27" s="1">
        <v>43060.583333333336</v>
      </c>
      <c r="B27">
        <v>4</v>
      </c>
      <c r="C27">
        <v>4.09206191</v>
      </c>
      <c r="D27">
        <f t="shared" si="0"/>
        <v>-9.2061909999999969E-2</v>
      </c>
      <c r="E27">
        <f t="shared" si="1"/>
        <v>9.2061909999999969E-2</v>
      </c>
      <c r="F27">
        <f t="shared" si="2"/>
        <v>2.4387615800000085E-2</v>
      </c>
    </row>
    <row r="28" spans="1:6" x14ac:dyDescent="0.35">
      <c r="A28" s="1">
        <v>43060.625</v>
      </c>
      <c r="B28">
        <v>5</v>
      </c>
      <c r="C28">
        <v>4.8780619209999996</v>
      </c>
      <c r="D28">
        <f t="shared" si="0"/>
        <v>0.12193807900000042</v>
      </c>
      <c r="E28">
        <f t="shared" si="1"/>
        <v>0.12193807900000042</v>
      </c>
      <c r="F28">
        <f t="shared" si="2"/>
        <v>0.11984743760000001</v>
      </c>
    </row>
    <row r="29" spans="1:6" x14ac:dyDescent="0.35">
      <c r="A29" s="1">
        <v>43060.666666666664</v>
      </c>
      <c r="B29">
        <v>5</v>
      </c>
      <c r="C29">
        <v>5.599237188</v>
      </c>
      <c r="D29">
        <f t="shared" si="0"/>
        <v>-0.59923718800000003</v>
      </c>
      <c r="E29">
        <f t="shared" si="1"/>
        <v>0.59923718800000003</v>
      </c>
      <c r="F29">
        <f t="shared" si="2"/>
        <v>0.24517527433333339</v>
      </c>
    </row>
    <row r="30" spans="1:6" x14ac:dyDescent="0.35">
      <c r="A30" s="1">
        <v>43060.708333333336</v>
      </c>
      <c r="B30">
        <v>6</v>
      </c>
      <c r="C30">
        <v>7.4710516460000003</v>
      </c>
      <c r="D30">
        <f t="shared" si="0"/>
        <v>-1.4710516460000003</v>
      </c>
      <c r="E30">
        <f t="shared" si="1"/>
        <v>1.4710516460000003</v>
      </c>
      <c r="F30">
        <f t="shared" si="2"/>
        <v>0.26048111666666668</v>
      </c>
    </row>
    <row r="31" spans="1:6" x14ac:dyDescent="0.35">
      <c r="A31" s="1">
        <v>43060.75</v>
      </c>
      <c r="B31">
        <v>9</v>
      </c>
      <c r="C31">
        <v>11.34433005</v>
      </c>
      <c r="D31">
        <f t="shared" si="0"/>
        <v>-2.3443300499999999</v>
      </c>
      <c r="E31">
        <f t="shared" si="1"/>
        <v>2.3443300499999999</v>
      </c>
      <c r="F31">
        <f t="shared" si="2"/>
        <v>3.233403399999997E-2</v>
      </c>
    </row>
    <row r="32" spans="1:6" x14ac:dyDescent="0.35">
      <c r="A32" s="1">
        <v>43060.791666666664</v>
      </c>
      <c r="B32">
        <v>10</v>
      </c>
      <c r="C32">
        <v>10.32334034</v>
      </c>
      <c r="D32">
        <f t="shared" si="0"/>
        <v>-0.32334033999999967</v>
      </c>
      <c r="E32">
        <f t="shared" si="1"/>
        <v>0.32334033999999967</v>
      </c>
      <c r="F32">
        <f t="shared" si="2"/>
        <v>0.25524275363636373</v>
      </c>
    </row>
    <row r="33" spans="1:6" x14ac:dyDescent="0.35">
      <c r="A33" s="1">
        <v>43060.833333333336</v>
      </c>
      <c r="B33">
        <v>11</v>
      </c>
      <c r="C33">
        <v>13.807670290000001</v>
      </c>
      <c r="D33">
        <f t="shared" si="0"/>
        <v>-2.8076702900000008</v>
      </c>
      <c r="E33">
        <f t="shared" si="1"/>
        <v>2.8076702900000008</v>
      </c>
      <c r="F33">
        <f t="shared" si="2"/>
        <v>0.20388808642857142</v>
      </c>
    </row>
    <row r="34" spans="1:6" x14ac:dyDescent="0.35">
      <c r="A34" s="1">
        <v>43060.875</v>
      </c>
      <c r="B34">
        <v>14</v>
      </c>
      <c r="C34">
        <v>16.85443321</v>
      </c>
      <c r="D34">
        <f t="shared" si="0"/>
        <v>-2.8544332099999998</v>
      </c>
      <c r="E34">
        <f t="shared" si="1"/>
        <v>2.8544332099999998</v>
      </c>
      <c r="F34">
        <f t="shared" si="2"/>
        <v>0.19503596875000007</v>
      </c>
    </row>
    <row r="35" spans="1:6" x14ac:dyDescent="0.35">
      <c r="A35" s="1">
        <v>43060.916666666664</v>
      </c>
      <c r="B35">
        <v>16</v>
      </c>
      <c r="C35">
        <v>19.120575500000001</v>
      </c>
      <c r="D35">
        <f t="shared" si="0"/>
        <v>-3.1205755000000011</v>
      </c>
      <c r="E35">
        <f t="shared" si="1"/>
        <v>3.1205755000000011</v>
      </c>
      <c r="F35">
        <f t="shared" si="2"/>
        <v>0.15667678941176469</v>
      </c>
    </row>
    <row r="36" spans="1:6" x14ac:dyDescent="0.35">
      <c r="A36" s="1">
        <v>43060.958333333336</v>
      </c>
      <c r="B36">
        <v>17</v>
      </c>
      <c r="C36">
        <v>19.66350542</v>
      </c>
      <c r="D36">
        <f t="shared" si="0"/>
        <v>-2.6635054199999999</v>
      </c>
      <c r="E36">
        <f t="shared" si="1"/>
        <v>2.6635054199999999</v>
      </c>
      <c r="F36">
        <f t="shared" si="2"/>
        <v>2.1539788235293731E-3</v>
      </c>
    </row>
    <row r="37" spans="1:6" x14ac:dyDescent="0.35">
      <c r="A37" s="1">
        <v>43061</v>
      </c>
      <c r="B37">
        <v>17</v>
      </c>
      <c r="C37">
        <v>16.963382360000001</v>
      </c>
      <c r="D37">
        <f t="shared" si="0"/>
        <v>3.6617639999999341E-2</v>
      </c>
      <c r="E37">
        <f t="shared" si="1"/>
        <v>3.6617639999999341E-2</v>
      </c>
      <c r="F37">
        <f t="shared" si="2"/>
        <v>7.6412239999999795E-3</v>
      </c>
    </row>
    <row r="38" spans="1:6" x14ac:dyDescent="0.35">
      <c r="A38" s="1">
        <v>43061.041666666664</v>
      </c>
      <c r="B38">
        <v>15</v>
      </c>
      <c r="C38">
        <v>14.88538164</v>
      </c>
      <c r="D38">
        <f t="shared" si="0"/>
        <v>0.1146183599999997</v>
      </c>
      <c r="E38">
        <f t="shared" si="1"/>
        <v>0.1146183599999997</v>
      </c>
      <c r="F38">
        <f t="shared" si="2"/>
        <v>0.20736084083333331</v>
      </c>
    </row>
    <row r="39" spans="1:6" x14ac:dyDescent="0.35">
      <c r="A39" s="1">
        <v>43061.083333333336</v>
      </c>
      <c r="B39">
        <v>12</v>
      </c>
      <c r="C39">
        <v>14.48833009</v>
      </c>
      <c r="D39">
        <f t="shared" si="0"/>
        <v>-2.4883300899999998</v>
      </c>
      <c r="E39">
        <f t="shared" si="1"/>
        <v>2.4883300899999998</v>
      </c>
      <c r="F39">
        <f t="shared" si="2"/>
        <v>0.15198970583333335</v>
      </c>
    </row>
    <row r="40" spans="1:6" x14ac:dyDescent="0.35">
      <c r="A40" s="1">
        <v>43061.125</v>
      </c>
      <c r="B40">
        <v>12</v>
      </c>
      <c r="C40">
        <v>13.82387647</v>
      </c>
      <c r="D40">
        <f t="shared" si="0"/>
        <v>-1.8238764700000001</v>
      </c>
      <c r="E40">
        <f t="shared" si="1"/>
        <v>1.8238764700000001</v>
      </c>
      <c r="F40">
        <f t="shared" si="2"/>
        <v>0.17806504384615379</v>
      </c>
    </row>
    <row r="41" spans="1:6" x14ac:dyDescent="0.35">
      <c r="A41" s="1">
        <v>43061.166666666664</v>
      </c>
      <c r="B41">
        <v>13</v>
      </c>
      <c r="C41">
        <v>15.314845569999999</v>
      </c>
      <c r="D41">
        <f t="shared" si="0"/>
        <v>-2.3148455699999992</v>
      </c>
      <c r="E41">
        <f t="shared" si="1"/>
        <v>2.3148455699999992</v>
      </c>
      <c r="F41">
        <f t="shared" si="2"/>
        <v>0.30054640916666669</v>
      </c>
    </row>
    <row r="42" spans="1:6" x14ac:dyDescent="0.35">
      <c r="A42" s="1">
        <v>43061.208333333336</v>
      </c>
      <c r="B42">
        <v>12</v>
      </c>
      <c r="C42">
        <v>15.60655691</v>
      </c>
      <c r="D42">
        <f t="shared" si="0"/>
        <v>-3.6065569100000001</v>
      </c>
      <c r="E42">
        <f t="shared" si="1"/>
        <v>3.6065569100000001</v>
      </c>
      <c r="F42">
        <f t="shared" si="2"/>
        <v>0.20050437769230769</v>
      </c>
    </row>
    <row r="43" spans="1:6" x14ac:dyDescent="0.35">
      <c r="A43" s="1">
        <v>43061.25</v>
      </c>
      <c r="B43">
        <v>13</v>
      </c>
      <c r="C43">
        <v>15.60655691</v>
      </c>
      <c r="D43">
        <f t="shared" si="0"/>
        <v>-2.6065569100000001</v>
      </c>
      <c r="E43">
        <f t="shared" si="1"/>
        <v>2.6065569100000001</v>
      </c>
      <c r="F43">
        <f t="shared" si="2"/>
        <v>0.31644093769230774</v>
      </c>
    </row>
    <row r="44" spans="1:6" x14ac:dyDescent="0.35">
      <c r="A44" s="1">
        <v>43061.291666666664</v>
      </c>
      <c r="B44">
        <v>13</v>
      </c>
      <c r="C44">
        <v>17.11373219</v>
      </c>
      <c r="D44">
        <f t="shared" si="0"/>
        <v>-4.1137321900000003</v>
      </c>
      <c r="E44">
        <f t="shared" si="1"/>
        <v>4.1137321900000003</v>
      </c>
      <c r="F44">
        <f t="shared" si="2"/>
        <v>0.22703978071428565</v>
      </c>
    </row>
    <row r="45" spans="1:6" x14ac:dyDescent="0.35">
      <c r="A45" s="1">
        <v>43061.333333333336</v>
      </c>
      <c r="B45">
        <v>14</v>
      </c>
      <c r="C45">
        <v>17.178556929999999</v>
      </c>
      <c r="D45">
        <f t="shared" si="0"/>
        <v>-3.1785569299999992</v>
      </c>
      <c r="E45">
        <f t="shared" si="1"/>
        <v>3.1785569299999992</v>
      </c>
      <c r="F45">
        <f t="shared" si="2"/>
        <v>0.25722602769230762</v>
      </c>
    </row>
    <row r="46" spans="1:6" x14ac:dyDescent="0.35">
      <c r="A46" s="1">
        <v>43061.375</v>
      </c>
      <c r="B46">
        <v>13</v>
      </c>
      <c r="C46">
        <v>16.343938359999999</v>
      </c>
      <c r="D46">
        <f t="shared" si="0"/>
        <v>-3.3439383599999992</v>
      </c>
      <c r="E46">
        <f t="shared" si="1"/>
        <v>3.3439383599999992</v>
      </c>
      <c r="F46">
        <f t="shared" si="2"/>
        <v>0.16242550727272731</v>
      </c>
    </row>
    <row r="47" spans="1:6" x14ac:dyDescent="0.35">
      <c r="A47" s="1">
        <v>43061.416666666664</v>
      </c>
      <c r="B47">
        <v>11</v>
      </c>
      <c r="C47">
        <v>12.786680580000001</v>
      </c>
      <c r="D47">
        <f t="shared" si="0"/>
        <v>-1.7866805800000005</v>
      </c>
      <c r="E47">
        <f t="shared" si="1"/>
        <v>1.7866805800000005</v>
      </c>
      <c r="F47">
        <f t="shared" si="2"/>
        <v>0.18888040149999999</v>
      </c>
    </row>
    <row r="48" spans="1:6" x14ac:dyDescent="0.35">
      <c r="A48" s="1">
        <v>43061.458333333336</v>
      </c>
      <c r="B48">
        <v>10</v>
      </c>
      <c r="C48">
        <v>8.1111959850000002</v>
      </c>
      <c r="D48">
        <f t="shared" si="0"/>
        <v>1.8888040149999998</v>
      </c>
      <c r="E48">
        <f t="shared" si="1"/>
        <v>1.8888040149999998</v>
      </c>
      <c r="F48">
        <f t="shared" si="2"/>
        <v>0.60900444399999998</v>
      </c>
    </row>
    <row r="49" spans="1:6" x14ac:dyDescent="0.35">
      <c r="A49" s="1">
        <v>43061.5</v>
      </c>
      <c r="B49">
        <v>5</v>
      </c>
      <c r="C49">
        <v>1.9549777800000001</v>
      </c>
      <c r="D49">
        <f t="shared" si="0"/>
        <v>3.0450222199999999</v>
      </c>
      <c r="E49">
        <f t="shared" si="1"/>
        <v>3.0450222199999999</v>
      </c>
      <c r="F49">
        <f t="shared" si="2"/>
        <v>0.59716018157142858</v>
      </c>
    </row>
    <row r="50" spans="1:6" x14ac:dyDescent="0.35">
      <c r="A50" s="1">
        <v>43070.625</v>
      </c>
      <c r="B50">
        <v>7</v>
      </c>
      <c r="C50">
        <v>2.819878729</v>
      </c>
      <c r="D50">
        <f t="shared" si="0"/>
        <v>4.180121271</v>
      </c>
      <c r="E50">
        <f t="shared" si="1"/>
        <v>4.180121271</v>
      </c>
      <c r="F50">
        <f t="shared" si="2"/>
        <v>0.62293235866666663</v>
      </c>
    </row>
    <row r="51" spans="1:6" x14ac:dyDescent="0.35">
      <c r="A51" s="1">
        <v>43070.666666666664</v>
      </c>
      <c r="B51">
        <v>9</v>
      </c>
      <c r="C51">
        <v>3.3936087719999999</v>
      </c>
      <c r="D51">
        <f t="shared" si="0"/>
        <v>5.6063912279999997</v>
      </c>
      <c r="E51">
        <f t="shared" si="1"/>
        <v>5.6063912279999997</v>
      </c>
      <c r="F51">
        <f t="shared" si="2"/>
        <v>0.37561411637499997</v>
      </c>
    </row>
    <row r="52" spans="1:6" x14ac:dyDescent="0.35">
      <c r="A52" s="1">
        <v>43070.708333333336</v>
      </c>
      <c r="B52">
        <v>8</v>
      </c>
      <c r="C52">
        <v>4.9950870690000002</v>
      </c>
      <c r="D52">
        <f t="shared" si="0"/>
        <v>3.0049129309999998</v>
      </c>
      <c r="E52">
        <f t="shared" si="1"/>
        <v>3.0049129309999998</v>
      </c>
      <c r="F52">
        <f t="shared" si="2"/>
        <v>0.36218180381818182</v>
      </c>
    </row>
    <row r="53" spans="1:6" x14ac:dyDescent="0.35">
      <c r="A53" s="1">
        <v>43070.75</v>
      </c>
      <c r="B53">
        <v>11</v>
      </c>
      <c r="C53">
        <v>7.0160001579999998</v>
      </c>
      <c r="D53">
        <f t="shared" si="0"/>
        <v>3.9839998420000002</v>
      </c>
      <c r="E53">
        <f t="shared" si="1"/>
        <v>3.9839998420000002</v>
      </c>
      <c r="F53">
        <f t="shared" si="2"/>
        <v>0.34371654046153854</v>
      </c>
    </row>
    <row r="54" spans="1:6" x14ac:dyDescent="0.35">
      <c r="A54" s="1">
        <v>43070.791666666664</v>
      </c>
      <c r="B54">
        <v>13</v>
      </c>
      <c r="C54">
        <v>8.5316849739999991</v>
      </c>
      <c r="D54">
        <f t="shared" si="0"/>
        <v>4.4683150260000009</v>
      </c>
      <c r="E54">
        <f t="shared" si="1"/>
        <v>4.4683150260000009</v>
      </c>
      <c r="F54">
        <f t="shared" si="2"/>
        <v>0.39127483099999999</v>
      </c>
    </row>
    <row r="55" spans="1:6" x14ac:dyDescent="0.35">
      <c r="A55" s="1">
        <v>43070.833333333336</v>
      </c>
      <c r="B55">
        <v>14</v>
      </c>
      <c r="C55">
        <v>8.5221523660000003</v>
      </c>
      <c r="D55">
        <f t="shared" si="0"/>
        <v>5.4778476339999997</v>
      </c>
      <c r="E55">
        <f t="shared" si="1"/>
        <v>5.4778476339999997</v>
      </c>
      <c r="F55">
        <f t="shared" si="2"/>
        <v>0.28065466607692302</v>
      </c>
    </row>
    <row r="56" spans="1:6" x14ac:dyDescent="0.35">
      <c r="A56" s="1">
        <v>43070.875</v>
      </c>
      <c r="B56">
        <v>13</v>
      </c>
      <c r="C56">
        <v>9.3514893410000006</v>
      </c>
      <c r="D56">
        <f t="shared" si="0"/>
        <v>3.6485106589999994</v>
      </c>
      <c r="E56">
        <f t="shared" si="1"/>
        <v>3.6485106589999994</v>
      </c>
      <c r="F56">
        <f t="shared" si="2"/>
        <v>0.1831731852727273</v>
      </c>
    </row>
    <row r="57" spans="1:6" x14ac:dyDescent="0.35">
      <c r="A57" s="1">
        <v>43070.916666666664</v>
      </c>
      <c r="B57">
        <v>11</v>
      </c>
      <c r="C57">
        <v>8.9850949619999998</v>
      </c>
      <c r="D57">
        <f t="shared" si="0"/>
        <v>2.0149050380000002</v>
      </c>
      <c r="E57">
        <f t="shared" si="1"/>
        <v>2.0149050380000002</v>
      </c>
      <c r="F57">
        <f t="shared" si="2"/>
        <v>0.21038222858333336</v>
      </c>
    </row>
    <row r="58" spans="1:6" x14ac:dyDescent="0.35">
      <c r="A58" s="1">
        <v>43070.958333333336</v>
      </c>
      <c r="B58">
        <v>12</v>
      </c>
      <c r="C58">
        <v>9.4754132569999996</v>
      </c>
      <c r="D58">
        <f t="shared" si="0"/>
        <v>2.5245867430000004</v>
      </c>
      <c r="E58">
        <f t="shared" si="1"/>
        <v>2.5245867430000004</v>
      </c>
      <c r="F58">
        <f t="shared" si="2"/>
        <v>0.17256954659999996</v>
      </c>
    </row>
    <row r="59" spans="1:6" x14ac:dyDescent="0.35">
      <c r="A59" s="1">
        <v>43071</v>
      </c>
      <c r="B59">
        <v>10</v>
      </c>
      <c r="C59">
        <v>8.2743045340000005</v>
      </c>
      <c r="D59">
        <f t="shared" si="0"/>
        <v>1.7256954659999995</v>
      </c>
      <c r="E59">
        <f t="shared" si="1"/>
        <v>1.7256954659999995</v>
      </c>
      <c r="F59">
        <f t="shared" si="2"/>
        <v>0.23777260307692316</v>
      </c>
    </row>
    <row r="60" spans="1:6" x14ac:dyDescent="0.35">
      <c r="A60" s="1">
        <v>43071.041666666664</v>
      </c>
      <c r="B60">
        <v>13</v>
      </c>
      <c r="C60">
        <v>16.091043840000001</v>
      </c>
      <c r="D60">
        <f t="shared" si="0"/>
        <v>-3.0910438400000011</v>
      </c>
      <c r="E60">
        <f t="shared" si="1"/>
        <v>3.0910438400000011</v>
      </c>
      <c r="F60">
        <f t="shared" si="2"/>
        <v>3.7372145882352929E-2</v>
      </c>
    </row>
    <row r="61" spans="1:6" x14ac:dyDescent="0.35">
      <c r="A61" s="1">
        <v>43071.083333333336</v>
      </c>
      <c r="B61">
        <v>17</v>
      </c>
      <c r="C61">
        <v>17.63532648</v>
      </c>
      <c r="D61">
        <f t="shared" si="0"/>
        <v>-0.6353264799999998</v>
      </c>
      <c r="E61">
        <f t="shared" si="1"/>
        <v>0.6353264799999998</v>
      </c>
      <c r="F61">
        <f t="shared" si="2"/>
        <v>0.36044860218181812</v>
      </c>
    </row>
    <row r="62" spans="1:6" x14ac:dyDescent="0.35">
      <c r="A62" s="1">
        <v>43071.125</v>
      </c>
      <c r="B62">
        <v>11</v>
      </c>
      <c r="C62">
        <v>7.0350653760000004</v>
      </c>
      <c r="D62">
        <f t="shared" si="0"/>
        <v>3.9649346239999996</v>
      </c>
      <c r="E62">
        <f t="shared" si="1"/>
        <v>3.9649346239999996</v>
      </c>
      <c r="F62">
        <f t="shared" si="2"/>
        <v>0.33271737633333337</v>
      </c>
    </row>
    <row r="63" spans="1:6" x14ac:dyDescent="0.35">
      <c r="A63" s="1">
        <v>43071.166666666664</v>
      </c>
      <c r="B63">
        <v>6</v>
      </c>
      <c r="C63">
        <v>4.0036957419999997</v>
      </c>
      <c r="D63">
        <f t="shared" si="0"/>
        <v>1.9963042580000003</v>
      </c>
      <c r="E63">
        <f t="shared" si="1"/>
        <v>1.9963042580000003</v>
      </c>
      <c r="F63">
        <f t="shared" si="2"/>
        <v>0.26440034583333327</v>
      </c>
    </row>
    <row r="64" spans="1:6" x14ac:dyDescent="0.35">
      <c r="A64" s="1">
        <v>43071.208333333336</v>
      </c>
      <c r="B64">
        <v>6</v>
      </c>
      <c r="C64">
        <v>4.4135979250000004</v>
      </c>
      <c r="D64">
        <f t="shared" si="0"/>
        <v>1.5864020749999996</v>
      </c>
      <c r="E64">
        <f t="shared" si="1"/>
        <v>1.5864020749999996</v>
      </c>
      <c r="F64">
        <f t="shared" si="2"/>
        <v>0.3756141163333333</v>
      </c>
    </row>
    <row r="65" spans="1:6" x14ac:dyDescent="0.35">
      <c r="A65" s="1">
        <v>43071.25</v>
      </c>
      <c r="B65">
        <v>6</v>
      </c>
      <c r="C65">
        <v>3.7463153020000002</v>
      </c>
      <c r="D65">
        <f t="shared" si="0"/>
        <v>2.2536846979999998</v>
      </c>
      <c r="E65">
        <f t="shared" si="1"/>
        <v>2.2536846979999998</v>
      </c>
      <c r="F65">
        <f t="shared" si="2"/>
        <v>0.21069998219999997</v>
      </c>
    </row>
    <row r="66" spans="1:6" x14ac:dyDescent="0.35">
      <c r="A66" s="1">
        <v>43071.291666666664</v>
      </c>
      <c r="B66">
        <v>5</v>
      </c>
      <c r="C66">
        <v>3.9465000890000002</v>
      </c>
      <c r="D66">
        <f t="shared" si="0"/>
        <v>1.0534999109999998</v>
      </c>
      <c r="E66">
        <f t="shared" si="1"/>
        <v>1.0534999109999998</v>
      </c>
      <c r="F66">
        <f t="shared" si="2"/>
        <v>5.4311369999999748E-3</v>
      </c>
    </row>
    <row r="67" spans="1:6" x14ac:dyDescent="0.35">
      <c r="A67" s="1">
        <v>43071.333333333336</v>
      </c>
      <c r="B67">
        <v>6</v>
      </c>
      <c r="C67">
        <v>5.9674131780000002</v>
      </c>
      <c r="D67">
        <f t="shared" ref="D67:D98" si="3">B67-C67</f>
        <v>3.2586821999999849E-2</v>
      </c>
      <c r="E67">
        <f t="shared" ref="E67:E98" si="4">ABS(D67)</f>
        <v>3.2586821999999849E-2</v>
      </c>
      <c r="F67">
        <f t="shared" ref="F67:F98" si="5">(E68/B68)</f>
        <v>0.19926085149999995</v>
      </c>
    </row>
    <row r="68" spans="1:6" x14ac:dyDescent="0.35">
      <c r="A68" s="1">
        <v>43071.375</v>
      </c>
      <c r="B68">
        <v>8</v>
      </c>
      <c r="C68">
        <v>6.4059131880000004</v>
      </c>
      <c r="D68">
        <f t="shared" si="3"/>
        <v>1.5940868119999996</v>
      </c>
      <c r="E68">
        <f t="shared" si="4"/>
        <v>1.5940868119999996</v>
      </c>
      <c r="F68">
        <f t="shared" si="5"/>
        <v>0.35995340171428569</v>
      </c>
    </row>
    <row r="69" spans="1:6" x14ac:dyDescent="0.35">
      <c r="A69" s="1">
        <v>43071.416666666664</v>
      </c>
      <c r="B69">
        <v>7</v>
      </c>
      <c r="C69">
        <v>4.4803261880000003</v>
      </c>
      <c r="D69">
        <f t="shared" si="3"/>
        <v>2.5196738119999997</v>
      </c>
      <c r="E69">
        <f t="shared" si="4"/>
        <v>2.5196738119999997</v>
      </c>
      <c r="F69">
        <f t="shared" si="5"/>
        <v>0.16589672033333333</v>
      </c>
    </row>
    <row r="70" spans="1:6" x14ac:dyDescent="0.35">
      <c r="A70" s="1">
        <v>43071.458333333336</v>
      </c>
      <c r="B70">
        <v>6</v>
      </c>
      <c r="C70">
        <v>5.0046196780000001</v>
      </c>
      <c r="D70">
        <f t="shared" si="3"/>
        <v>0.99538032199999993</v>
      </c>
      <c r="E70">
        <f t="shared" si="4"/>
        <v>0.99538032199999993</v>
      </c>
      <c r="F70">
        <f t="shared" si="5"/>
        <v>0.12661619200000004</v>
      </c>
    </row>
    <row r="71" spans="1:6" x14ac:dyDescent="0.35">
      <c r="A71" s="1">
        <v>43071.5</v>
      </c>
      <c r="B71">
        <v>7</v>
      </c>
      <c r="C71">
        <v>6.1136866559999996</v>
      </c>
      <c r="D71">
        <f t="shared" si="3"/>
        <v>0.88631334400000039</v>
      </c>
      <c r="E71">
        <f t="shared" si="4"/>
        <v>0.88631334400000039</v>
      </c>
      <c r="F71">
        <f t="shared" si="5"/>
        <v>0.20334625542857143</v>
      </c>
    </row>
    <row r="72" spans="1:6" x14ac:dyDescent="0.35">
      <c r="A72" s="1">
        <v>43071.541666666664</v>
      </c>
      <c r="B72">
        <v>7</v>
      </c>
      <c r="C72">
        <v>5.576576212</v>
      </c>
      <c r="D72">
        <f t="shared" si="3"/>
        <v>1.423423788</v>
      </c>
      <c r="E72">
        <f t="shared" si="4"/>
        <v>1.423423788</v>
      </c>
      <c r="F72">
        <f t="shared" si="5"/>
        <v>0.17883383242857143</v>
      </c>
    </row>
    <row r="73" spans="1:6" x14ac:dyDescent="0.35">
      <c r="A73" s="1">
        <v>43071.583333333336</v>
      </c>
      <c r="B73">
        <v>7</v>
      </c>
      <c r="C73">
        <v>5.748163173</v>
      </c>
      <c r="D73">
        <f t="shared" si="3"/>
        <v>1.251836827</v>
      </c>
      <c r="E73">
        <f t="shared" si="4"/>
        <v>1.251836827</v>
      </c>
      <c r="F73">
        <f t="shared" si="5"/>
        <v>0.12631215799999995</v>
      </c>
    </row>
    <row r="74" spans="1:6" x14ac:dyDescent="0.35">
      <c r="A74" s="1">
        <v>43071.625</v>
      </c>
      <c r="B74">
        <v>8</v>
      </c>
      <c r="C74">
        <v>6.9895027360000004</v>
      </c>
      <c r="D74">
        <f t="shared" si="3"/>
        <v>1.0104972639999996</v>
      </c>
      <c r="E74">
        <f t="shared" si="4"/>
        <v>1.0104972639999996</v>
      </c>
      <c r="F74">
        <f t="shared" si="5"/>
        <v>0.13795518862499989</v>
      </c>
    </row>
    <row r="75" spans="1:6" x14ac:dyDescent="0.35">
      <c r="A75" s="1">
        <v>43071.666666666664</v>
      </c>
      <c r="B75">
        <v>8</v>
      </c>
      <c r="C75">
        <v>9.1036415089999991</v>
      </c>
      <c r="D75">
        <f t="shared" si="3"/>
        <v>-1.1036415089999991</v>
      </c>
      <c r="E75">
        <f t="shared" si="4"/>
        <v>1.1036415089999991</v>
      </c>
      <c r="F75">
        <f t="shared" si="5"/>
        <v>0.18031030363636366</v>
      </c>
    </row>
    <row r="76" spans="1:6" x14ac:dyDescent="0.35">
      <c r="A76" s="1">
        <v>43071.708333333336</v>
      </c>
      <c r="B76">
        <v>11</v>
      </c>
      <c r="C76">
        <v>12.98341334</v>
      </c>
      <c r="D76">
        <f t="shared" si="3"/>
        <v>-1.9834133400000002</v>
      </c>
      <c r="E76">
        <f t="shared" si="4"/>
        <v>1.9834133400000002</v>
      </c>
      <c r="F76">
        <f t="shared" si="5"/>
        <v>0.22017394076923075</v>
      </c>
    </row>
    <row r="77" spans="1:6" x14ac:dyDescent="0.35">
      <c r="A77" s="1">
        <v>43071.75</v>
      </c>
      <c r="B77">
        <v>13</v>
      </c>
      <c r="C77">
        <v>15.86226123</v>
      </c>
      <c r="D77">
        <f t="shared" si="3"/>
        <v>-2.8622612299999997</v>
      </c>
      <c r="E77">
        <f t="shared" si="4"/>
        <v>2.8622612299999997</v>
      </c>
      <c r="F77">
        <f t="shared" si="5"/>
        <v>7.9091328666666766E-2</v>
      </c>
    </row>
    <row r="78" spans="1:6" x14ac:dyDescent="0.35">
      <c r="A78" s="1">
        <v>43071.791666666664</v>
      </c>
      <c r="B78">
        <v>15</v>
      </c>
      <c r="C78">
        <v>16.186369930000001</v>
      </c>
      <c r="D78">
        <f t="shared" si="3"/>
        <v>-1.1863699300000015</v>
      </c>
      <c r="E78">
        <f t="shared" si="4"/>
        <v>1.1863699300000015</v>
      </c>
      <c r="F78">
        <f t="shared" si="5"/>
        <v>7.5234338461538201E-3</v>
      </c>
    </row>
    <row r="79" spans="1:6" x14ac:dyDescent="0.35">
      <c r="A79" s="1">
        <v>43071.833333333336</v>
      </c>
      <c r="B79">
        <v>13</v>
      </c>
      <c r="C79">
        <v>13.09780464</v>
      </c>
      <c r="D79">
        <f t="shared" si="3"/>
        <v>-9.7804639999999665E-2</v>
      </c>
      <c r="E79">
        <f t="shared" si="4"/>
        <v>9.7804639999999665E-2</v>
      </c>
      <c r="F79">
        <f t="shared" si="5"/>
        <v>0.11849277916666671</v>
      </c>
    </row>
    <row r="80" spans="1:6" x14ac:dyDescent="0.35">
      <c r="A80" s="1">
        <v>43071.875</v>
      </c>
      <c r="B80">
        <v>12</v>
      </c>
      <c r="C80">
        <v>13.421913350000001</v>
      </c>
      <c r="D80">
        <f t="shared" si="3"/>
        <v>-1.4219133500000005</v>
      </c>
      <c r="E80">
        <f t="shared" si="4"/>
        <v>1.4219133500000005</v>
      </c>
      <c r="F80">
        <f t="shared" si="5"/>
        <v>0.28170259818181814</v>
      </c>
    </row>
    <row r="81" spans="1:6" x14ac:dyDescent="0.35">
      <c r="A81" s="1">
        <v>43071.916666666664</v>
      </c>
      <c r="B81">
        <v>11</v>
      </c>
      <c r="C81">
        <v>14.09872858</v>
      </c>
      <c r="D81">
        <f t="shared" si="3"/>
        <v>-3.0987285799999995</v>
      </c>
      <c r="E81">
        <f t="shared" si="4"/>
        <v>3.0987285799999995</v>
      </c>
      <c r="F81">
        <f t="shared" si="5"/>
        <v>0.16224500923076918</v>
      </c>
    </row>
    <row r="82" spans="1:6" x14ac:dyDescent="0.35">
      <c r="A82" s="1">
        <v>43071.958333333336</v>
      </c>
      <c r="B82">
        <v>13</v>
      </c>
      <c r="C82">
        <v>15.109185119999999</v>
      </c>
      <c r="D82">
        <f t="shared" si="3"/>
        <v>-2.1091851199999994</v>
      </c>
      <c r="E82">
        <f t="shared" si="4"/>
        <v>2.1091851199999994</v>
      </c>
      <c r="F82">
        <f t="shared" si="5"/>
        <v>0.24321107833333336</v>
      </c>
    </row>
    <row r="83" spans="1:6" x14ac:dyDescent="0.35">
      <c r="A83" s="1">
        <v>43072</v>
      </c>
      <c r="B83">
        <v>12</v>
      </c>
      <c r="C83">
        <v>14.91853294</v>
      </c>
      <c r="D83">
        <f t="shared" si="3"/>
        <v>-2.9185329400000004</v>
      </c>
      <c r="E83">
        <f t="shared" si="4"/>
        <v>2.9185329400000004</v>
      </c>
      <c r="F83">
        <f t="shared" si="5"/>
        <v>0.27339767333333337</v>
      </c>
    </row>
    <row r="84" spans="1:6" x14ac:dyDescent="0.35">
      <c r="A84" s="1">
        <v>43072.041666666664</v>
      </c>
      <c r="B84">
        <v>12</v>
      </c>
      <c r="C84">
        <v>15.28077208</v>
      </c>
      <c r="D84">
        <f t="shared" si="3"/>
        <v>-3.2807720800000002</v>
      </c>
      <c r="E84">
        <f t="shared" si="4"/>
        <v>3.2807720800000002</v>
      </c>
      <c r="F84">
        <f t="shared" si="5"/>
        <v>0.5560150853846153</v>
      </c>
    </row>
    <row r="85" spans="1:6" x14ac:dyDescent="0.35">
      <c r="A85" s="1">
        <v>43072.083333333336</v>
      </c>
      <c r="B85">
        <v>13</v>
      </c>
      <c r="C85">
        <v>20.228196109999999</v>
      </c>
      <c r="D85">
        <f t="shared" si="3"/>
        <v>-7.228196109999999</v>
      </c>
      <c r="E85">
        <f t="shared" si="4"/>
        <v>7.228196109999999</v>
      </c>
      <c r="F85">
        <f t="shared" si="5"/>
        <v>0.46166669933333326</v>
      </c>
    </row>
    <row r="86" spans="1:6" x14ac:dyDescent="0.35">
      <c r="A86" s="1">
        <v>43072.125</v>
      </c>
      <c r="B86">
        <v>15</v>
      </c>
      <c r="C86">
        <v>21.925000489999999</v>
      </c>
      <c r="D86">
        <f t="shared" si="3"/>
        <v>-6.9250004899999986</v>
      </c>
      <c r="E86">
        <f t="shared" si="4"/>
        <v>6.9250004899999986</v>
      </c>
      <c r="F86">
        <f t="shared" si="5"/>
        <v>0.18139722599999999</v>
      </c>
    </row>
    <row r="87" spans="1:6" x14ac:dyDescent="0.35">
      <c r="A87" s="1">
        <v>43072.166666666664</v>
      </c>
      <c r="B87">
        <v>15</v>
      </c>
      <c r="C87">
        <v>17.72095839</v>
      </c>
      <c r="D87">
        <f t="shared" si="3"/>
        <v>-2.7209583899999998</v>
      </c>
      <c r="E87">
        <f t="shared" si="4"/>
        <v>2.7209583899999998</v>
      </c>
      <c r="F87">
        <f t="shared" si="5"/>
        <v>0.58241307916666651</v>
      </c>
    </row>
    <row r="88" spans="1:6" x14ac:dyDescent="0.35">
      <c r="A88" s="1">
        <v>43072.208333333336</v>
      </c>
      <c r="B88">
        <v>12</v>
      </c>
      <c r="C88">
        <v>18.988956949999999</v>
      </c>
      <c r="D88">
        <f t="shared" si="3"/>
        <v>-6.9889569499999986</v>
      </c>
      <c r="E88">
        <f t="shared" si="4"/>
        <v>6.9889569499999986</v>
      </c>
      <c r="F88">
        <f t="shared" si="5"/>
        <v>7.7420727272728062E-3</v>
      </c>
    </row>
    <row r="89" spans="1:6" x14ac:dyDescent="0.35">
      <c r="A89" s="1">
        <v>43072.25</v>
      </c>
      <c r="B89">
        <v>11</v>
      </c>
      <c r="C89">
        <v>10.914837199999999</v>
      </c>
      <c r="D89">
        <f t="shared" si="3"/>
        <v>8.5162800000000871E-2</v>
      </c>
      <c r="E89">
        <f t="shared" si="4"/>
        <v>8.5162800000000871E-2</v>
      </c>
      <c r="F89">
        <f t="shared" si="5"/>
        <v>6.5269045750000032E-2</v>
      </c>
    </row>
    <row r="90" spans="1:6" x14ac:dyDescent="0.35">
      <c r="A90" s="1">
        <v>43072.291666666664</v>
      </c>
      <c r="B90">
        <v>8</v>
      </c>
      <c r="C90">
        <v>8.5221523660000003</v>
      </c>
      <c r="D90">
        <f t="shared" si="3"/>
        <v>-0.52215236600000026</v>
      </c>
      <c r="E90">
        <f t="shared" si="4"/>
        <v>0.52215236600000026</v>
      </c>
      <c r="F90">
        <f t="shared" si="5"/>
        <v>5.539598642857145E-2</v>
      </c>
    </row>
    <row r="91" spans="1:6" x14ac:dyDescent="0.35">
      <c r="A91" s="1">
        <v>43072.333333333336</v>
      </c>
      <c r="B91">
        <v>7</v>
      </c>
      <c r="C91">
        <v>7.3877719050000001</v>
      </c>
      <c r="D91">
        <f t="shared" si="3"/>
        <v>-0.38777190500000014</v>
      </c>
      <c r="E91">
        <f t="shared" si="4"/>
        <v>0.38777190500000014</v>
      </c>
      <c r="F91">
        <f t="shared" si="5"/>
        <v>4.7395403999999974E-2</v>
      </c>
    </row>
    <row r="92" spans="1:6" x14ac:dyDescent="0.35">
      <c r="A92" s="1">
        <v>43072.375</v>
      </c>
      <c r="B92">
        <v>8</v>
      </c>
      <c r="C92">
        <v>8.3791632319999998</v>
      </c>
      <c r="D92">
        <f t="shared" si="3"/>
        <v>-0.37916323199999979</v>
      </c>
      <c r="E92">
        <f t="shared" si="4"/>
        <v>0.37916323199999979</v>
      </c>
      <c r="F92">
        <f t="shared" si="5"/>
        <v>3.4288066750000068E-2</v>
      </c>
    </row>
    <row r="93" spans="1:6" x14ac:dyDescent="0.35">
      <c r="A93" s="1">
        <v>43072.416666666664</v>
      </c>
      <c r="B93">
        <v>8</v>
      </c>
      <c r="C93">
        <v>8.2743045340000005</v>
      </c>
      <c r="D93">
        <f t="shared" si="3"/>
        <v>-0.27430453400000054</v>
      </c>
      <c r="E93">
        <f t="shared" si="4"/>
        <v>0.27430453400000054</v>
      </c>
      <c r="F93">
        <f t="shared" si="5"/>
        <v>0.25406766111111106</v>
      </c>
    </row>
    <row r="94" spans="1:6" x14ac:dyDescent="0.35">
      <c r="A94" s="1">
        <v>43072.458333333336</v>
      </c>
      <c r="B94">
        <v>9</v>
      </c>
      <c r="C94">
        <v>11.28660895</v>
      </c>
      <c r="D94">
        <f t="shared" si="3"/>
        <v>-2.2866089499999998</v>
      </c>
      <c r="E94">
        <f t="shared" si="4"/>
        <v>2.2866089499999998</v>
      </c>
      <c r="F94">
        <f t="shared" si="5"/>
        <v>0.13247393899999996</v>
      </c>
    </row>
    <row r="95" spans="1:6" x14ac:dyDescent="0.35">
      <c r="A95" s="1">
        <v>43072.5</v>
      </c>
      <c r="B95">
        <v>10</v>
      </c>
      <c r="C95">
        <v>11.32473939</v>
      </c>
      <c r="D95">
        <f t="shared" si="3"/>
        <v>-1.3247393899999995</v>
      </c>
      <c r="E95">
        <f t="shared" si="4"/>
        <v>1.3247393899999995</v>
      </c>
      <c r="F95">
        <f t="shared" si="5"/>
        <v>6.5052395454545386E-2</v>
      </c>
    </row>
    <row r="96" spans="1:6" x14ac:dyDescent="0.35">
      <c r="A96" s="1">
        <v>43072.541666666664</v>
      </c>
      <c r="B96">
        <v>11</v>
      </c>
      <c r="C96">
        <v>11.715576349999999</v>
      </c>
      <c r="D96">
        <f t="shared" si="3"/>
        <v>-0.7155763499999992</v>
      </c>
      <c r="E96">
        <f t="shared" si="4"/>
        <v>0.7155763499999992</v>
      </c>
      <c r="F96">
        <f t="shared" si="5"/>
        <v>0.26003757818181827</v>
      </c>
    </row>
    <row r="97" spans="1:6" x14ac:dyDescent="0.35">
      <c r="A97" s="1">
        <v>43072.583333333336</v>
      </c>
      <c r="B97">
        <v>11</v>
      </c>
      <c r="C97">
        <v>13.860413360000001</v>
      </c>
      <c r="D97">
        <f t="shared" si="3"/>
        <v>-2.8604133600000008</v>
      </c>
      <c r="E97">
        <f t="shared" si="4"/>
        <v>2.8604133600000008</v>
      </c>
      <c r="F97">
        <f t="shared" si="5"/>
        <v>2.3551681666666695E-2</v>
      </c>
    </row>
    <row r="98" spans="1:6" x14ac:dyDescent="0.35">
      <c r="A98" s="1">
        <v>43072.625</v>
      </c>
      <c r="B98">
        <v>12</v>
      </c>
      <c r="C98">
        <v>11.71737982</v>
      </c>
      <c r="D98">
        <f t="shared" si="3"/>
        <v>0.28262018000000033</v>
      </c>
      <c r="E98">
        <f t="shared" si="4"/>
        <v>0.28262018000000033</v>
      </c>
      <c r="F98" t="e">
        <f t="shared" si="5"/>
        <v>#DIV/0!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73" workbookViewId="0">
      <selection activeCell="J38" sqref="J38"/>
    </sheetView>
  </sheetViews>
  <sheetFormatPr defaultRowHeight="14.5" x14ac:dyDescent="0.35"/>
  <cols>
    <col min="1" max="1" width="15.81640625" bestFit="1" customWidth="1"/>
    <col min="3" max="3" width="12" bestFit="1" customWidth="1"/>
    <col min="4" max="5" width="12.72656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9</v>
      </c>
      <c r="E1" t="s">
        <v>10</v>
      </c>
    </row>
    <row r="2" spans="1:5" x14ac:dyDescent="0.35">
      <c r="A2" s="1">
        <v>43059.541666666664</v>
      </c>
      <c r="B2">
        <v>2</v>
      </c>
      <c r="C2">
        <v>0</v>
      </c>
      <c r="D2">
        <f>(B2+C2)/2</f>
        <v>1</v>
      </c>
      <c r="E2">
        <f>C2-B2</f>
        <v>-2</v>
      </c>
    </row>
    <row r="3" spans="1:5" x14ac:dyDescent="0.35">
      <c r="A3" s="1">
        <v>43059.583333333336</v>
      </c>
      <c r="B3">
        <v>2</v>
      </c>
      <c r="C3">
        <v>0.64824743100000004</v>
      </c>
      <c r="D3">
        <f t="shared" ref="D3:D66" si="0">(B3+C3)/2</f>
        <v>1.3241237155000001</v>
      </c>
      <c r="E3">
        <f t="shared" ref="E3:E66" si="1">C3-B3</f>
        <v>-1.3517525689999998</v>
      </c>
    </row>
    <row r="4" spans="1:5" x14ac:dyDescent="0.35">
      <c r="A4" s="1">
        <v>43059.625</v>
      </c>
      <c r="B4">
        <v>4</v>
      </c>
      <c r="C4">
        <v>0.66445361700000005</v>
      </c>
      <c r="D4">
        <f t="shared" si="0"/>
        <v>2.3322268085000002</v>
      </c>
      <c r="E4">
        <f t="shared" si="1"/>
        <v>-3.3355463830000001</v>
      </c>
    </row>
    <row r="5" spans="1:5" x14ac:dyDescent="0.35">
      <c r="A5" s="1">
        <v>43059.666666666664</v>
      </c>
      <c r="B5">
        <v>4</v>
      </c>
      <c r="C5">
        <v>0.85892784700000002</v>
      </c>
      <c r="D5">
        <f t="shared" si="0"/>
        <v>2.4294639235000002</v>
      </c>
      <c r="E5">
        <f t="shared" si="1"/>
        <v>-3.1410721530000001</v>
      </c>
    </row>
    <row r="6" spans="1:5" x14ac:dyDescent="0.35">
      <c r="A6" s="1">
        <v>43059.708333333336</v>
      </c>
      <c r="B6">
        <v>3</v>
      </c>
      <c r="C6">
        <v>0.43756701599999998</v>
      </c>
      <c r="D6">
        <f t="shared" si="0"/>
        <v>1.718783508</v>
      </c>
      <c r="E6">
        <f t="shared" si="1"/>
        <v>-2.562432984</v>
      </c>
    </row>
    <row r="7" spans="1:5" x14ac:dyDescent="0.35">
      <c r="A7" s="1">
        <v>43059.75</v>
      </c>
      <c r="B7">
        <v>3</v>
      </c>
      <c r="C7">
        <v>0.367703375</v>
      </c>
      <c r="D7">
        <f t="shared" si="0"/>
        <v>1.6838516875</v>
      </c>
      <c r="E7">
        <f t="shared" si="1"/>
        <v>-2.6322966249999999</v>
      </c>
    </row>
    <row r="8" spans="1:5" x14ac:dyDescent="0.35">
      <c r="A8" s="1">
        <v>43059.791666666664</v>
      </c>
      <c r="B8">
        <v>3</v>
      </c>
      <c r="C8">
        <v>1.969051573</v>
      </c>
      <c r="D8">
        <f t="shared" si="0"/>
        <v>2.4845257864999999</v>
      </c>
      <c r="E8">
        <f t="shared" si="1"/>
        <v>-1.030948427</v>
      </c>
    </row>
    <row r="9" spans="1:5" x14ac:dyDescent="0.35">
      <c r="A9" s="1">
        <v>43059.833333333336</v>
      </c>
      <c r="B9">
        <v>3</v>
      </c>
      <c r="C9">
        <v>0.356536087</v>
      </c>
      <c r="D9">
        <f t="shared" si="0"/>
        <v>1.6782680434999999</v>
      </c>
      <c r="E9">
        <f t="shared" si="1"/>
        <v>-2.6434639130000002</v>
      </c>
    </row>
    <row r="10" spans="1:5" x14ac:dyDescent="0.35">
      <c r="A10" s="1">
        <v>43059.875</v>
      </c>
      <c r="B10">
        <v>3</v>
      </c>
      <c r="C10">
        <v>0.42136083000000002</v>
      </c>
      <c r="D10">
        <f t="shared" si="0"/>
        <v>1.7106804150000001</v>
      </c>
      <c r="E10">
        <f t="shared" si="1"/>
        <v>-2.5786391699999998</v>
      </c>
    </row>
    <row r="11" spans="1:5" x14ac:dyDescent="0.35">
      <c r="A11" s="1">
        <v>43059.916666666664</v>
      </c>
      <c r="B11">
        <v>1</v>
      </c>
      <c r="C11">
        <v>0</v>
      </c>
      <c r="D11">
        <f t="shared" si="0"/>
        <v>0.5</v>
      </c>
      <c r="E11">
        <f t="shared" si="1"/>
        <v>-1</v>
      </c>
    </row>
    <row r="12" spans="1:5" x14ac:dyDescent="0.35">
      <c r="A12" s="1">
        <v>43059.958333333336</v>
      </c>
      <c r="B12">
        <v>1</v>
      </c>
      <c r="C12">
        <v>0</v>
      </c>
      <c r="D12">
        <f t="shared" si="0"/>
        <v>0.5</v>
      </c>
      <c r="E12">
        <f t="shared" si="1"/>
        <v>-1</v>
      </c>
    </row>
    <row r="13" spans="1:5" x14ac:dyDescent="0.35">
      <c r="A13" s="1">
        <v>43060</v>
      </c>
      <c r="B13">
        <v>1</v>
      </c>
      <c r="C13">
        <v>0</v>
      </c>
      <c r="D13">
        <f t="shared" si="0"/>
        <v>0.5</v>
      </c>
      <c r="E13">
        <f t="shared" si="1"/>
        <v>-1</v>
      </c>
    </row>
    <row r="14" spans="1:5" x14ac:dyDescent="0.35">
      <c r="A14" s="1">
        <v>43060.041666666664</v>
      </c>
      <c r="B14">
        <v>1</v>
      </c>
      <c r="C14">
        <v>0</v>
      </c>
      <c r="D14">
        <f t="shared" si="0"/>
        <v>0.5</v>
      </c>
      <c r="E14">
        <f t="shared" si="1"/>
        <v>-1</v>
      </c>
    </row>
    <row r="15" spans="1:5" x14ac:dyDescent="0.35">
      <c r="A15" s="1">
        <v>43060.083333333336</v>
      </c>
      <c r="B15">
        <v>1</v>
      </c>
      <c r="C15">
        <v>0</v>
      </c>
      <c r="D15">
        <f t="shared" si="0"/>
        <v>0.5</v>
      </c>
      <c r="E15">
        <f t="shared" si="1"/>
        <v>-1</v>
      </c>
    </row>
    <row r="16" spans="1:5" x14ac:dyDescent="0.35">
      <c r="A16" s="1">
        <v>43060.125</v>
      </c>
      <c r="B16">
        <v>0</v>
      </c>
      <c r="C16">
        <v>0</v>
      </c>
      <c r="D16">
        <f t="shared" si="0"/>
        <v>0</v>
      </c>
      <c r="E16">
        <f t="shared" si="1"/>
        <v>0</v>
      </c>
    </row>
    <row r="17" spans="1:10" x14ac:dyDescent="0.35">
      <c r="A17" s="1">
        <v>43060.166666666664</v>
      </c>
      <c r="B17">
        <v>0</v>
      </c>
      <c r="C17">
        <v>0</v>
      </c>
      <c r="D17">
        <f t="shared" si="0"/>
        <v>0</v>
      </c>
      <c r="E17">
        <f t="shared" si="1"/>
        <v>0</v>
      </c>
    </row>
    <row r="18" spans="1:10" x14ac:dyDescent="0.35">
      <c r="A18" s="1">
        <v>43060.208333333336</v>
      </c>
      <c r="B18">
        <v>0</v>
      </c>
      <c r="C18">
        <v>0</v>
      </c>
      <c r="D18">
        <f t="shared" si="0"/>
        <v>0</v>
      </c>
      <c r="E18">
        <f t="shared" si="1"/>
        <v>0</v>
      </c>
    </row>
    <row r="19" spans="1:10" x14ac:dyDescent="0.35">
      <c r="A19" s="1">
        <v>43060.25</v>
      </c>
      <c r="B19">
        <v>0</v>
      </c>
      <c r="C19">
        <v>0</v>
      </c>
      <c r="D19">
        <f t="shared" si="0"/>
        <v>0</v>
      </c>
      <c r="E19">
        <f t="shared" si="1"/>
        <v>0</v>
      </c>
    </row>
    <row r="20" spans="1:10" x14ac:dyDescent="0.35">
      <c r="A20" s="1">
        <v>43060.291666666664</v>
      </c>
      <c r="B20">
        <v>1</v>
      </c>
      <c r="C20">
        <v>0</v>
      </c>
      <c r="D20">
        <f t="shared" si="0"/>
        <v>0.5</v>
      </c>
      <c r="E20">
        <f t="shared" si="1"/>
        <v>-1</v>
      </c>
    </row>
    <row r="21" spans="1:10" x14ac:dyDescent="0.35">
      <c r="A21" s="1">
        <v>43060.333333333336</v>
      </c>
      <c r="B21">
        <v>1</v>
      </c>
      <c r="C21">
        <v>0.228793211</v>
      </c>
      <c r="D21">
        <f t="shared" si="0"/>
        <v>0.61439660549999997</v>
      </c>
      <c r="E21">
        <f t="shared" si="1"/>
        <v>-0.77120678900000006</v>
      </c>
    </row>
    <row r="22" spans="1:10" x14ac:dyDescent="0.35">
      <c r="A22" s="1">
        <v>43060.375</v>
      </c>
      <c r="B22">
        <v>2</v>
      </c>
      <c r="C22">
        <v>0.67820844700000005</v>
      </c>
      <c r="D22">
        <f t="shared" si="0"/>
        <v>1.3391042235000001</v>
      </c>
      <c r="E22">
        <f t="shared" si="1"/>
        <v>-1.321791553</v>
      </c>
    </row>
    <row r="23" spans="1:10" x14ac:dyDescent="0.35">
      <c r="A23" s="1">
        <v>43060.416666666664</v>
      </c>
      <c r="B23">
        <v>2</v>
      </c>
      <c r="C23">
        <v>1.4423505350000001</v>
      </c>
      <c r="D23">
        <f t="shared" si="0"/>
        <v>1.7211752675000001</v>
      </c>
      <c r="E23">
        <f t="shared" si="1"/>
        <v>-0.5576494649999999</v>
      </c>
    </row>
    <row r="24" spans="1:10" x14ac:dyDescent="0.35">
      <c r="A24" s="1">
        <v>43060.458333333336</v>
      </c>
      <c r="B24">
        <v>2</v>
      </c>
      <c r="C24">
        <v>1.5233814640000001</v>
      </c>
      <c r="D24">
        <f t="shared" si="0"/>
        <v>1.7616907319999999</v>
      </c>
      <c r="E24">
        <f t="shared" si="1"/>
        <v>-0.47661853599999993</v>
      </c>
    </row>
    <row r="25" spans="1:10" x14ac:dyDescent="0.35">
      <c r="A25" s="1">
        <v>43060.5</v>
      </c>
      <c r="B25">
        <v>3</v>
      </c>
      <c r="C25">
        <v>2.5820948110000002</v>
      </c>
      <c r="D25">
        <f t="shared" si="0"/>
        <v>2.7910474055000001</v>
      </c>
      <c r="E25">
        <f t="shared" si="1"/>
        <v>-0.41790518899999984</v>
      </c>
      <c r="I25" t="s">
        <v>15</v>
      </c>
    </row>
    <row r="26" spans="1:10" x14ac:dyDescent="0.35">
      <c r="A26" s="1">
        <v>43060.541666666664</v>
      </c>
      <c r="B26">
        <v>4</v>
      </c>
      <c r="C26">
        <v>3.562637144</v>
      </c>
      <c r="D26">
        <f t="shared" si="0"/>
        <v>3.781318572</v>
      </c>
      <c r="E26">
        <f t="shared" si="1"/>
        <v>-0.43736285600000002</v>
      </c>
      <c r="I26">
        <v>0</v>
      </c>
      <c r="J26">
        <f>E103</f>
        <v>5.0259636873234612</v>
      </c>
    </row>
    <row r="27" spans="1:10" x14ac:dyDescent="0.35">
      <c r="A27" s="1">
        <v>43060.583333333336</v>
      </c>
      <c r="B27">
        <v>4</v>
      </c>
      <c r="C27">
        <v>4.09206191</v>
      </c>
      <c r="D27">
        <f t="shared" si="0"/>
        <v>4.046030955</v>
      </c>
      <c r="E27">
        <f t="shared" si="1"/>
        <v>9.2061909999999969E-2</v>
      </c>
      <c r="I27">
        <v>20</v>
      </c>
      <c r="J27">
        <f>J26</f>
        <v>5.0259636873234612</v>
      </c>
    </row>
    <row r="28" spans="1:10" x14ac:dyDescent="0.35">
      <c r="A28" s="1">
        <v>43060.625</v>
      </c>
      <c r="B28">
        <v>5</v>
      </c>
      <c r="C28">
        <v>4.8780619209999996</v>
      </c>
      <c r="D28">
        <f t="shared" si="0"/>
        <v>4.9390309605000002</v>
      </c>
      <c r="E28">
        <f t="shared" si="1"/>
        <v>-0.12193807900000042</v>
      </c>
      <c r="I28">
        <v>0</v>
      </c>
      <c r="J28">
        <f>E102</f>
        <v>-4.9454537011585131</v>
      </c>
    </row>
    <row r="29" spans="1:10" x14ac:dyDescent="0.35">
      <c r="A29" s="1">
        <v>43060.666666666664</v>
      </c>
      <c r="B29">
        <v>5</v>
      </c>
      <c r="C29">
        <v>5.599237188</v>
      </c>
      <c r="D29">
        <f t="shared" si="0"/>
        <v>5.299618594</v>
      </c>
      <c r="E29">
        <f t="shared" si="1"/>
        <v>0.59923718800000003</v>
      </c>
      <c r="I29">
        <v>20</v>
      </c>
      <c r="J29">
        <f>J28</f>
        <v>-4.9454537011585131</v>
      </c>
    </row>
    <row r="30" spans="1:10" x14ac:dyDescent="0.35">
      <c r="A30" s="1">
        <v>43060.708333333336</v>
      </c>
      <c r="B30">
        <v>6</v>
      </c>
      <c r="C30">
        <v>7.4710516460000003</v>
      </c>
      <c r="D30">
        <f t="shared" si="0"/>
        <v>6.7355258229999997</v>
      </c>
      <c r="E30">
        <f t="shared" si="1"/>
        <v>1.4710516460000003</v>
      </c>
      <c r="I30">
        <v>0</v>
      </c>
      <c r="J30">
        <f>E100</f>
        <v>4.0254993082473996E-2</v>
      </c>
    </row>
    <row r="31" spans="1:10" x14ac:dyDescent="0.35">
      <c r="A31" s="1">
        <v>43060.75</v>
      </c>
      <c r="B31">
        <v>9</v>
      </c>
      <c r="C31">
        <v>11.34433005</v>
      </c>
      <c r="D31">
        <f t="shared" si="0"/>
        <v>10.172165025</v>
      </c>
      <c r="E31">
        <f t="shared" si="1"/>
        <v>2.3443300499999999</v>
      </c>
      <c r="I31">
        <v>20</v>
      </c>
      <c r="J31">
        <f>J30</f>
        <v>4.0254993082473996E-2</v>
      </c>
    </row>
    <row r="32" spans="1:10" x14ac:dyDescent="0.35">
      <c r="A32" s="1">
        <v>43060.791666666664</v>
      </c>
      <c r="B32">
        <v>10</v>
      </c>
      <c r="C32">
        <v>10.32334034</v>
      </c>
      <c r="D32">
        <f t="shared" si="0"/>
        <v>10.161670170000001</v>
      </c>
      <c r="E32">
        <f t="shared" si="1"/>
        <v>0.32334033999999967</v>
      </c>
    </row>
    <row r="33" spans="1:5" x14ac:dyDescent="0.35">
      <c r="A33" s="1">
        <v>43060.833333333336</v>
      </c>
      <c r="B33">
        <v>11</v>
      </c>
      <c r="C33">
        <v>13.807670290000001</v>
      </c>
      <c r="D33">
        <f t="shared" si="0"/>
        <v>12.403835145</v>
      </c>
      <c r="E33">
        <f t="shared" si="1"/>
        <v>2.8076702900000008</v>
      </c>
    </row>
    <row r="34" spans="1:5" x14ac:dyDescent="0.35">
      <c r="A34" s="1">
        <v>43060.875</v>
      </c>
      <c r="B34">
        <v>14</v>
      </c>
      <c r="C34">
        <v>16.85443321</v>
      </c>
      <c r="D34">
        <f t="shared" si="0"/>
        <v>15.427216605</v>
      </c>
      <c r="E34">
        <f t="shared" si="1"/>
        <v>2.8544332099999998</v>
      </c>
    </row>
    <row r="35" spans="1:5" x14ac:dyDescent="0.35">
      <c r="A35" s="1">
        <v>43060.916666666664</v>
      </c>
      <c r="B35">
        <v>16</v>
      </c>
      <c r="C35">
        <v>19.120575500000001</v>
      </c>
      <c r="D35">
        <f t="shared" si="0"/>
        <v>17.560287750000001</v>
      </c>
      <c r="E35">
        <f t="shared" si="1"/>
        <v>3.1205755000000011</v>
      </c>
    </row>
    <row r="36" spans="1:5" x14ac:dyDescent="0.35">
      <c r="A36" s="1">
        <v>43060.958333333336</v>
      </c>
      <c r="B36">
        <v>17</v>
      </c>
      <c r="C36">
        <v>19.66350542</v>
      </c>
      <c r="D36">
        <f t="shared" si="0"/>
        <v>18.33175271</v>
      </c>
      <c r="E36">
        <f t="shared" si="1"/>
        <v>2.6635054199999999</v>
      </c>
    </row>
    <row r="37" spans="1:5" x14ac:dyDescent="0.35">
      <c r="A37" s="1">
        <v>43061</v>
      </c>
      <c r="B37">
        <v>17</v>
      </c>
      <c r="C37">
        <v>16.963382360000001</v>
      </c>
      <c r="D37">
        <f t="shared" si="0"/>
        <v>16.981691179999999</v>
      </c>
      <c r="E37">
        <f t="shared" si="1"/>
        <v>-3.6617639999999341E-2</v>
      </c>
    </row>
    <row r="38" spans="1:5" x14ac:dyDescent="0.35">
      <c r="A38" s="1">
        <v>43061.041666666664</v>
      </c>
      <c r="B38">
        <v>15</v>
      </c>
      <c r="C38">
        <v>14.88538164</v>
      </c>
      <c r="D38">
        <f t="shared" si="0"/>
        <v>14.942690819999999</v>
      </c>
      <c r="E38">
        <f t="shared" si="1"/>
        <v>-0.1146183599999997</v>
      </c>
    </row>
    <row r="39" spans="1:5" x14ac:dyDescent="0.35">
      <c r="A39" s="1">
        <v>43061.083333333336</v>
      </c>
      <c r="B39">
        <v>12</v>
      </c>
      <c r="C39">
        <v>14.48833009</v>
      </c>
      <c r="D39">
        <f t="shared" si="0"/>
        <v>13.244165044999999</v>
      </c>
      <c r="E39">
        <f t="shared" si="1"/>
        <v>2.4883300899999998</v>
      </c>
    </row>
    <row r="40" spans="1:5" x14ac:dyDescent="0.35">
      <c r="A40" s="1">
        <v>43061.125</v>
      </c>
      <c r="B40">
        <v>12</v>
      </c>
      <c r="C40">
        <v>13.82387647</v>
      </c>
      <c r="D40">
        <f t="shared" si="0"/>
        <v>12.911938235000001</v>
      </c>
      <c r="E40">
        <f t="shared" si="1"/>
        <v>1.8238764700000001</v>
      </c>
    </row>
    <row r="41" spans="1:5" x14ac:dyDescent="0.35">
      <c r="A41" s="1">
        <v>43061.166666666664</v>
      </c>
      <c r="B41">
        <v>13</v>
      </c>
      <c r="C41">
        <v>15.314845569999999</v>
      </c>
      <c r="D41">
        <f t="shared" si="0"/>
        <v>14.157422785</v>
      </c>
      <c r="E41">
        <f t="shared" si="1"/>
        <v>2.3148455699999992</v>
      </c>
    </row>
    <row r="42" spans="1:5" x14ac:dyDescent="0.35">
      <c r="A42" s="1">
        <v>43061.208333333336</v>
      </c>
      <c r="B42">
        <v>12</v>
      </c>
      <c r="C42">
        <v>15.60655691</v>
      </c>
      <c r="D42">
        <f t="shared" si="0"/>
        <v>13.803278455000001</v>
      </c>
      <c r="E42">
        <f t="shared" si="1"/>
        <v>3.6065569100000001</v>
      </c>
    </row>
    <row r="43" spans="1:5" x14ac:dyDescent="0.35">
      <c r="A43" s="1">
        <v>43061.25</v>
      </c>
      <c r="B43">
        <v>13</v>
      </c>
      <c r="C43">
        <v>15.60655691</v>
      </c>
      <c r="D43">
        <f t="shared" si="0"/>
        <v>14.303278455000001</v>
      </c>
      <c r="E43">
        <f t="shared" si="1"/>
        <v>2.6065569100000001</v>
      </c>
    </row>
    <row r="44" spans="1:5" x14ac:dyDescent="0.35">
      <c r="A44" s="1">
        <v>43061.291666666664</v>
      </c>
      <c r="B44">
        <v>13</v>
      </c>
      <c r="C44">
        <v>17.11373219</v>
      </c>
      <c r="D44">
        <f t="shared" si="0"/>
        <v>15.056866095</v>
      </c>
      <c r="E44">
        <f t="shared" si="1"/>
        <v>4.1137321900000003</v>
      </c>
    </row>
    <row r="45" spans="1:5" x14ac:dyDescent="0.35">
      <c r="A45" s="1">
        <v>43061.333333333336</v>
      </c>
      <c r="B45">
        <v>14</v>
      </c>
      <c r="C45">
        <v>17.178556929999999</v>
      </c>
      <c r="D45">
        <f t="shared" si="0"/>
        <v>15.589278465</v>
      </c>
      <c r="E45">
        <f t="shared" si="1"/>
        <v>3.1785569299999992</v>
      </c>
    </row>
    <row r="46" spans="1:5" x14ac:dyDescent="0.35">
      <c r="A46" s="1">
        <v>43061.375</v>
      </c>
      <c r="B46">
        <v>13</v>
      </c>
      <c r="C46">
        <v>16.343938359999999</v>
      </c>
      <c r="D46">
        <f t="shared" si="0"/>
        <v>14.67196918</v>
      </c>
      <c r="E46">
        <f t="shared" si="1"/>
        <v>3.3439383599999992</v>
      </c>
    </row>
    <row r="47" spans="1:5" x14ac:dyDescent="0.35">
      <c r="A47" s="1">
        <v>43061.416666666664</v>
      </c>
      <c r="B47">
        <v>11</v>
      </c>
      <c r="C47">
        <v>12.786680580000001</v>
      </c>
      <c r="D47">
        <f t="shared" si="0"/>
        <v>11.893340290000001</v>
      </c>
      <c r="E47">
        <f t="shared" si="1"/>
        <v>1.7866805800000005</v>
      </c>
    </row>
    <row r="48" spans="1:5" x14ac:dyDescent="0.35">
      <c r="A48" s="1">
        <v>43061.458333333336</v>
      </c>
      <c r="B48">
        <v>10</v>
      </c>
      <c r="C48">
        <v>8.1111959850000002</v>
      </c>
      <c r="D48">
        <f t="shared" si="0"/>
        <v>9.055597992500001</v>
      </c>
      <c r="E48">
        <f t="shared" si="1"/>
        <v>-1.8888040149999998</v>
      </c>
    </row>
    <row r="49" spans="1:5" x14ac:dyDescent="0.35">
      <c r="A49" s="1">
        <v>43061.5</v>
      </c>
      <c r="B49">
        <v>5</v>
      </c>
      <c r="C49">
        <v>1.9549777800000001</v>
      </c>
      <c r="D49">
        <f t="shared" si="0"/>
        <v>3.4774888900000001</v>
      </c>
      <c r="E49">
        <f t="shared" si="1"/>
        <v>-3.0450222199999999</v>
      </c>
    </row>
    <row r="50" spans="1:5" x14ac:dyDescent="0.35">
      <c r="A50" s="1">
        <v>43070.625</v>
      </c>
      <c r="B50">
        <v>7</v>
      </c>
      <c r="C50">
        <v>2.819878729</v>
      </c>
      <c r="D50">
        <f t="shared" si="0"/>
        <v>4.9099393644999996</v>
      </c>
      <c r="E50">
        <f t="shared" si="1"/>
        <v>-4.180121271</v>
      </c>
    </row>
    <row r="51" spans="1:5" x14ac:dyDescent="0.35">
      <c r="A51" s="1">
        <v>43070.666666666664</v>
      </c>
      <c r="B51">
        <v>9</v>
      </c>
      <c r="C51">
        <v>3.3936087719999999</v>
      </c>
      <c r="D51">
        <f t="shared" si="0"/>
        <v>6.1968043860000002</v>
      </c>
      <c r="E51">
        <f t="shared" si="1"/>
        <v>-5.6063912279999997</v>
      </c>
    </row>
    <row r="52" spans="1:5" x14ac:dyDescent="0.35">
      <c r="A52" s="1">
        <v>43070.708333333336</v>
      </c>
      <c r="B52">
        <v>8</v>
      </c>
      <c r="C52">
        <v>4.9950870690000002</v>
      </c>
      <c r="D52">
        <f t="shared" si="0"/>
        <v>6.4975435345000001</v>
      </c>
      <c r="E52">
        <f t="shared" si="1"/>
        <v>-3.0049129309999998</v>
      </c>
    </row>
    <row r="53" spans="1:5" x14ac:dyDescent="0.35">
      <c r="A53" s="1">
        <v>43070.75</v>
      </c>
      <c r="B53">
        <v>11</v>
      </c>
      <c r="C53">
        <v>7.0160001579999998</v>
      </c>
      <c r="D53">
        <f t="shared" si="0"/>
        <v>9.0080000790000003</v>
      </c>
      <c r="E53">
        <f t="shared" si="1"/>
        <v>-3.9839998420000002</v>
      </c>
    </row>
    <row r="54" spans="1:5" x14ac:dyDescent="0.35">
      <c r="A54" s="1">
        <v>43070.791666666664</v>
      </c>
      <c r="B54">
        <v>13</v>
      </c>
      <c r="C54">
        <v>8.5316849739999991</v>
      </c>
      <c r="D54">
        <f t="shared" si="0"/>
        <v>10.765842487</v>
      </c>
      <c r="E54">
        <f t="shared" si="1"/>
        <v>-4.4683150260000009</v>
      </c>
    </row>
    <row r="55" spans="1:5" x14ac:dyDescent="0.35">
      <c r="A55" s="1">
        <v>43070.833333333336</v>
      </c>
      <c r="B55">
        <v>14</v>
      </c>
      <c r="C55">
        <v>8.5221523660000003</v>
      </c>
      <c r="D55">
        <f t="shared" si="0"/>
        <v>11.261076183</v>
      </c>
      <c r="E55">
        <f t="shared" si="1"/>
        <v>-5.4778476339999997</v>
      </c>
    </row>
    <row r="56" spans="1:5" x14ac:dyDescent="0.35">
      <c r="A56" s="1">
        <v>43070.875</v>
      </c>
      <c r="B56">
        <v>13</v>
      </c>
      <c r="C56">
        <v>9.3514893410000006</v>
      </c>
      <c r="D56">
        <f t="shared" si="0"/>
        <v>11.1757446705</v>
      </c>
      <c r="E56">
        <f t="shared" si="1"/>
        <v>-3.6485106589999994</v>
      </c>
    </row>
    <row r="57" spans="1:5" x14ac:dyDescent="0.35">
      <c r="A57" s="1">
        <v>43070.916666666664</v>
      </c>
      <c r="B57">
        <v>11</v>
      </c>
      <c r="C57">
        <v>8.9850949619999998</v>
      </c>
      <c r="D57">
        <f t="shared" si="0"/>
        <v>9.992547480999999</v>
      </c>
      <c r="E57">
        <f t="shared" si="1"/>
        <v>-2.0149050380000002</v>
      </c>
    </row>
    <row r="58" spans="1:5" x14ac:dyDescent="0.35">
      <c r="A58" s="1">
        <v>43070.958333333336</v>
      </c>
      <c r="B58">
        <v>12</v>
      </c>
      <c r="C58">
        <v>9.4754132569999996</v>
      </c>
      <c r="D58">
        <f t="shared" si="0"/>
        <v>10.7377066285</v>
      </c>
      <c r="E58">
        <f t="shared" si="1"/>
        <v>-2.5245867430000004</v>
      </c>
    </row>
    <row r="59" spans="1:5" x14ac:dyDescent="0.35">
      <c r="A59" s="1">
        <v>43071</v>
      </c>
      <c r="B59">
        <v>10</v>
      </c>
      <c r="C59">
        <v>8.2743045340000005</v>
      </c>
      <c r="D59">
        <f t="shared" si="0"/>
        <v>9.1371522670000012</v>
      </c>
      <c r="E59">
        <f t="shared" si="1"/>
        <v>-1.7256954659999995</v>
      </c>
    </row>
    <row r="60" spans="1:5" x14ac:dyDescent="0.35">
      <c r="A60" s="1">
        <v>43071.041666666664</v>
      </c>
      <c r="B60">
        <v>13</v>
      </c>
      <c r="C60">
        <v>16.091043840000001</v>
      </c>
      <c r="D60">
        <f t="shared" si="0"/>
        <v>14.545521920000001</v>
      </c>
      <c r="E60">
        <f t="shared" si="1"/>
        <v>3.0910438400000011</v>
      </c>
    </row>
    <row r="61" spans="1:5" x14ac:dyDescent="0.35">
      <c r="A61" s="1">
        <v>43071.083333333336</v>
      </c>
      <c r="B61">
        <v>17</v>
      </c>
      <c r="C61">
        <v>17.63532648</v>
      </c>
      <c r="D61">
        <f t="shared" si="0"/>
        <v>17.317663240000002</v>
      </c>
      <c r="E61">
        <f t="shared" si="1"/>
        <v>0.6353264799999998</v>
      </c>
    </row>
    <row r="62" spans="1:5" x14ac:dyDescent="0.35">
      <c r="A62" s="1">
        <v>43071.125</v>
      </c>
      <c r="B62">
        <v>11</v>
      </c>
      <c r="C62">
        <v>7.0350653760000004</v>
      </c>
      <c r="D62">
        <f t="shared" si="0"/>
        <v>9.0175326879999993</v>
      </c>
      <c r="E62">
        <f t="shared" si="1"/>
        <v>-3.9649346239999996</v>
      </c>
    </row>
    <row r="63" spans="1:5" x14ac:dyDescent="0.35">
      <c r="A63" s="1">
        <v>43071.166666666664</v>
      </c>
      <c r="B63">
        <v>6</v>
      </c>
      <c r="C63">
        <v>4.0036957419999997</v>
      </c>
      <c r="D63">
        <f t="shared" si="0"/>
        <v>5.0018478709999998</v>
      </c>
      <c r="E63">
        <f t="shared" si="1"/>
        <v>-1.9963042580000003</v>
      </c>
    </row>
    <row r="64" spans="1:5" x14ac:dyDescent="0.35">
      <c r="A64" s="1">
        <v>43071.208333333336</v>
      </c>
      <c r="B64">
        <v>6</v>
      </c>
      <c r="C64">
        <v>4.4135979250000004</v>
      </c>
      <c r="D64">
        <f t="shared" si="0"/>
        <v>5.2067989625000006</v>
      </c>
      <c r="E64">
        <f t="shared" si="1"/>
        <v>-1.5864020749999996</v>
      </c>
    </row>
    <row r="65" spans="1:5" x14ac:dyDescent="0.35">
      <c r="A65" s="1">
        <v>43071.25</v>
      </c>
      <c r="B65">
        <v>6</v>
      </c>
      <c r="C65">
        <v>3.7463153020000002</v>
      </c>
      <c r="D65">
        <f t="shared" si="0"/>
        <v>4.8731576509999996</v>
      </c>
      <c r="E65">
        <f t="shared" si="1"/>
        <v>-2.2536846979999998</v>
      </c>
    </row>
    <row r="66" spans="1:5" x14ac:dyDescent="0.35">
      <c r="A66" s="1">
        <v>43071.291666666664</v>
      </c>
      <c r="B66">
        <v>5</v>
      </c>
      <c r="C66">
        <v>3.9465000890000002</v>
      </c>
      <c r="D66">
        <f t="shared" si="0"/>
        <v>4.4732500445000003</v>
      </c>
      <c r="E66">
        <f t="shared" si="1"/>
        <v>-1.0534999109999998</v>
      </c>
    </row>
    <row r="67" spans="1:5" x14ac:dyDescent="0.35">
      <c r="A67" s="1">
        <v>43071.333333333336</v>
      </c>
      <c r="B67">
        <v>6</v>
      </c>
      <c r="C67">
        <v>5.9674131780000002</v>
      </c>
      <c r="D67">
        <f t="shared" ref="D67:D98" si="2">(B67+C67)/2</f>
        <v>5.9837065890000005</v>
      </c>
      <c r="E67">
        <f t="shared" ref="E67:E98" si="3">C67-B67</f>
        <v>-3.2586821999999849E-2</v>
      </c>
    </row>
    <row r="68" spans="1:5" x14ac:dyDescent="0.35">
      <c r="A68" s="1">
        <v>43071.375</v>
      </c>
      <c r="B68">
        <v>8</v>
      </c>
      <c r="C68">
        <v>6.4059131880000004</v>
      </c>
      <c r="D68">
        <f t="shared" si="2"/>
        <v>7.2029565939999998</v>
      </c>
      <c r="E68">
        <f t="shared" si="3"/>
        <v>-1.5940868119999996</v>
      </c>
    </row>
    <row r="69" spans="1:5" x14ac:dyDescent="0.35">
      <c r="A69" s="1">
        <v>43071.416666666664</v>
      </c>
      <c r="B69">
        <v>7</v>
      </c>
      <c r="C69">
        <v>4.4803261880000003</v>
      </c>
      <c r="D69">
        <f t="shared" si="2"/>
        <v>5.7401630939999997</v>
      </c>
      <c r="E69">
        <f t="shared" si="3"/>
        <v>-2.5196738119999997</v>
      </c>
    </row>
    <row r="70" spans="1:5" x14ac:dyDescent="0.35">
      <c r="A70" s="1">
        <v>43071.458333333336</v>
      </c>
      <c r="B70">
        <v>6</v>
      </c>
      <c r="C70">
        <v>5.0046196780000001</v>
      </c>
      <c r="D70">
        <f t="shared" si="2"/>
        <v>5.5023098390000005</v>
      </c>
      <c r="E70">
        <f t="shared" si="3"/>
        <v>-0.99538032199999993</v>
      </c>
    </row>
    <row r="71" spans="1:5" x14ac:dyDescent="0.35">
      <c r="A71" s="1">
        <v>43071.5</v>
      </c>
      <c r="B71">
        <v>7</v>
      </c>
      <c r="C71">
        <v>6.1136866559999996</v>
      </c>
      <c r="D71">
        <f t="shared" si="2"/>
        <v>6.5568433279999994</v>
      </c>
      <c r="E71">
        <f t="shared" si="3"/>
        <v>-0.88631334400000039</v>
      </c>
    </row>
    <row r="72" spans="1:5" x14ac:dyDescent="0.35">
      <c r="A72" s="1">
        <v>43071.541666666664</v>
      </c>
      <c r="B72">
        <v>7</v>
      </c>
      <c r="C72">
        <v>5.576576212</v>
      </c>
      <c r="D72">
        <f t="shared" si="2"/>
        <v>6.2882881059999995</v>
      </c>
      <c r="E72">
        <f t="shared" si="3"/>
        <v>-1.423423788</v>
      </c>
    </row>
    <row r="73" spans="1:5" x14ac:dyDescent="0.35">
      <c r="A73" s="1">
        <v>43071.583333333336</v>
      </c>
      <c r="B73">
        <v>7</v>
      </c>
      <c r="C73">
        <v>5.748163173</v>
      </c>
      <c r="D73">
        <f t="shared" si="2"/>
        <v>6.3740815865</v>
      </c>
      <c r="E73">
        <f t="shared" si="3"/>
        <v>-1.251836827</v>
      </c>
    </row>
    <row r="74" spans="1:5" x14ac:dyDescent="0.35">
      <c r="A74" s="1">
        <v>43071.625</v>
      </c>
      <c r="B74">
        <v>8</v>
      </c>
      <c r="C74">
        <v>6.9895027360000004</v>
      </c>
      <c r="D74">
        <f t="shared" si="2"/>
        <v>7.4947513680000002</v>
      </c>
      <c r="E74">
        <f t="shared" si="3"/>
        <v>-1.0104972639999996</v>
      </c>
    </row>
    <row r="75" spans="1:5" x14ac:dyDescent="0.35">
      <c r="A75" s="1">
        <v>43071.666666666664</v>
      </c>
      <c r="B75">
        <v>8</v>
      </c>
      <c r="C75">
        <v>9.1036415089999991</v>
      </c>
      <c r="D75">
        <f t="shared" si="2"/>
        <v>8.5518207544999996</v>
      </c>
      <c r="E75">
        <f t="shared" si="3"/>
        <v>1.1036415089999991</v>
      </c>
    </row>
    <row r="76" spans="1:5" x14ac:dyDescent="0.35">
      <c r="A76" s="1">
        <v>43071.708333333336</v>
      </c>
      <c r="B76">
        <v>11</v>
      </c>
      <c r="C76">
        <v>12.98341334</v>
      </c>
      <c r="D76">
        <f t="shared" si="2"/>
        <v>11.991706669999999</v>
      </c>
      <c r="E76">
        <f t="shared" si="3"/>
        <v>1.9834133400000002</v>
      </c>
    </row>
    <row r="77" spans="1:5" x14ac:dyDescent="0.35">
      <c r="A77" s="1">
        <v>43071.75</v>
      </c>
      <c r="B77">
        <v>13</v>
      </c>
      <c r="C77">
        <v>15.86226123</v>
      </c>
      <c r="D77">
        <f t="shared" si="2"/>
        <v>14.431130615000001</v>
      </c>
      <c r="E77">
        <f t="shared" si="3"/>
        <v>2.8622612299999997</v>
      </c>
    </row>
    <row r="78" spans="1:5" x14ac:dyDescent="0.35">
      <c r="A78" s="1">
        <v>43071.791666666664</v>
      </c>
      <c r="B78">
        <v>15</v>
      </c>
      <c r="C78">
        <v>16.186369930000001</v>
      </c>
      <c r="D78">
        <f t="shared" si="2"/>
        <v>15.593184965000001</v>
      </c>
      <c r="E78">
        <f t="shared" si="3"/>
        <v>1.1863699300000015</v>
      </c>
    </row>
    <row r="79" spans="1:5" x14ac:dyDescent="0.35">
      <c r="A79" s="1">
        <v>43071.833333333336</v>
      </c>
      <c r="B79">
        <v>13</v>
      </c>
      <c r="C79">
        <v>13.09780464</v>
      </c>
      <c r="D79">
        <f t="shared" si="2"/>
        <v>13.04890232</v>
      </c>
      <c r="E79">
        <f t="shared" si="3"/>
        <v>9.7804639999999665E-2</v>
      </c>
    </row>
    <row r="80" spans="1:5" x14ac:dyDescent="0.35">
      <c r="A80" s="1">
        <v>43071.875</v>
      </c>
      <c r="B80">
        <v>12</v>
      </c>
      <c r="C80">
        <v>13.421913350000001</v>
      </c>
      <c r="D80">
        <f t="shared" si="2"/>
        <v>12.710956675</v>
      </c>
      <c r="E80">
        <f t="shared" si="3"/>
        <v>1.4219133500000005</v>
      </c>
    </row>
    <row r="81" spans="1:5" x14ac:dyDescent="0.35">
      <c r="A81" s="1">
        <v>43071.916666666664</v>
      </c>
      <c r="B81">
        <v>11</v>
      </c>
      <c r="C81">
        <v>14.09872858</v>
      </c>
      <c r="D81">
        <f t="shared" si="2"/>
        <v>12.54936429</v>
      </c>
      <c r="E81">
        <f t="shared" si="3"/>
        <v>3.0987285799999995</v>
      </c>
    </row>
    <row r="82" spans="1:5" x14ac:dyDescent="0.35">
      <c r="A82" s="1">
        <v>43071.958333333336</v>
      </c>
      <c r="B82">
        <v>13</v>
      </c>
      <c r="C82">
        <v>15.109185119999999</v>
      </c>
      <c r="D82">
        <f t="shared" si="2"/>
        <v>14.05459256</v>
      </c>
      <c r="E82">
        <f t="shared" si="3"/>
        <v>2.1091851199999994</v>
      </c>
    </row>
    <row r="83" spans="1:5" x14ac:dyDescent="0.35">
      <c r="A83" s="1">
        <v>43072</v>
      </c>
      <c r="B83">
        <v>12</v>
      </c>
      <c r="C83">
        <v>14.91853294</v>
      </c>
      <c r="D83">
        <f t="shared" si="2"/>
        <v>13.459266469999999</v>
      </c>
      <c r="E83">
        <f t="shared" si="3"/>
        <v>2.9185329400000004</v>
      </c>
    </row>
    <row r="84" spans="1:5" x14ac:dyDescent="0.35">
      <c r="A84" s="1">
        <v>43072.041666666664</v>
      </c>
      <c r="B84">
        <v>12</v>
      </c>
      <c r="C84">
        <v>15.28077208</v>
      </c>
      <c r="D84">
        <f t="shared" si="2"/>
        <v>13.640386039999999</v>
      </c>
      <c r="E84">
        <f t="shared" si="3"/>
        <v>3.2807720800000002</v>
      </c>
    </row>
    <row r="85" spans="1:5" x14ac:dyDescent="0.35">
      <c r="A85" s="1">
        <v>43072.083333333336</v>
      </c>
      <c r="B85">
        <v>13</v>
      </c>
      <c r="C85">
        <v>20.228196109999999</v>
      </c>
      <c r="D85">
        <f t="shared" si="2"/>
        <v>16.614098054999999</v>
      </c>
      <c r="E85">
        <f t="shared" si="3"/>
        <v>7.228196109999999</v>
      </c>
    </row>
    <row r="86" spans="1:5" x14ac:dyDescent="0.35">
      <c r="A86" s="1">
        <v>43072.125</v>
      </c>
      <c r="B86">
        <v>15</v>
      </c>
      <c r="C86">
        <v>21.925000489999999</v>
      </c>
      <c r="D86">
        <f t="shared" si="2"/>
        <v>18.462500245000001</v>
      </c>
      <c r="E86">
        <f t="shared" si="3"/>
        <v>6.9250004899999986</v>
      </c>
    </row>
    <row r="87" spans="1:5" x14ac:dyDescent="0.35">
      <c r="A87" s="1">
        <v>43072.166666666664</v>
      </c>
      <c r="B87">
        <v>15</v>
      </c>
      <c r="C87">
        <v>17.72095839</v>
      </c>
      <c r="D87">
        <f t="shared" si="2"/>
        <v>16.360479195</v>
      </c>
      <c r="E87">
        <f t="shared" si="3"/>
        <v>2.7209583899999998</v>
      </c>
    </row>
    <row r="88" spans="1:5" x14ac:dyDescent="0.35">
      <c r="A88" s="1">
        <v>43072.208333333336</v>
      </c>
      <c r="B88">
        <v>12</v>
      </c>
      <c r="C88">
        <v>18.988956949999999</v>
      </c>
      <c r="D88">
        <f t="shared" si="2"/>
        <v>15.494478474999999</v>
      </c>
      <c r="E88">
        <f t="shared" si="3"/>
        <v>6.9889569499999986</v>
      </c>
    </row>
    <row r="89" spans="1:5" x14ac:dyDescent="0.35">
      <c r="A89" s="1">
        <v>43072.25</v>
      </c>
      <c r="B89">
        <v>11</v>
      </c>
      <c r="C89">
        <v>10.914837199999999</v>
      </c>
      <c r="D89">
        <f t="shared" si="2"/>
        <v>10.9574186</v>
      </c>
      <c r="E89">
        <f t="shared" si="3"/>
        <v>-8.5162800000000871E-2</v>
      </c>
    </row>
    <row r="90" spans="1:5" x14ac:dyDescent="0.35">
      <c r="A90" s="1">
        <v>43072.291666666664</v>
      </c>
      <c r="B90">
        <v>8</v>
      </c>
      <c r="C90">
        <v>8.5221523660000003</v>
      </c>
      <c r="D90">
        <f t="shared" si="2"/>
        <v>8.2610761830000001</v>
      </c>
      <c r="E90">
        <f t="shared" si="3"/>
        <v>0.52215236600000026</v>
      </c>
    </row>
    <row r="91" spans="1:5" x14ac:dyDescent="0.35">
      <c r="A91" s="1">
        <v>43072.333333333336</v>
      </c>
      <c r="B91">
        <v>7</v>
      </c>
      <c r="C91">
        <v>7.3877719050000001</v>
      </c>
      <c r="D91">
        <f t="shared" si="2"/>
        <v>7.1938859525000005</v>
      </c>
      <c r="E91">
        <f t="shared" si="3"/>
        <v>0.38777190500000014</v>
      </c>
    </row>
    <row r="92" spans="1:5" x14ac:dyDescent="0.35">
      <c r="A92" s="1">
        <v>43072.375</v>
      </c>
      <c r="B92">
        <v>8</v>
      </c>
      <c r="C92">
        <v>8.3791632319999998</v>
      </c>
      <c r="D92">
        <f t="shared" si="2"/>
        <v>8.1895816159999999</v>
      </c>
      <c r="E92">
        <f t="shared" si="3"/>
        <v>0.37916323199999979</v>
      </c>
    </row>
    <row r="93" spans="1:5" x14ac:dyDescent="0.35">
      <c r="A93" s="1">
        <v>43072.416666666664</v>
      </c>
      <c r="B93">
        <v>8</v>
      </c>
      <c r="C93">
        <v>8.2743045340000005</v>
      </c>
      <c r="D93">
        <f t="shared" si="2"/>
        <v>8.1371522670000012</v>
      </c>
      <c r="E93">
        <f t="shared" si="3"/>
        <v>0.27430453400000054</v>
      </c>
    </row>
    <row r="94" spans="1:5" x14ac:dyDescent="0.35">
      <c r="A94" s="1">
        <v>43072.458333333336</v>
      </c>
      <c r="B94">
        <v>9</v>
      </c>
      <c r="C94">
        <v>11.28660895</v>
      </c>
      <c r="D94">
        <f t="shared" si="2"/>
        <v>10.143304475000001</v>
      </c>
      <c r="E94">
        <f t="shared" si="3"/>
        <v>2.2866089499999998</v>
      </c>
    </row>
    <row r="95" spans="1:5" x14ac:dyDescent="0.35">
      <c r="A95" s="1">
        <v>43072.5</v>
      </c>
      <c r="B95">
        <v>10</v>
      </c>
      <c r="C95">
        <v>11.32473939</v>
      </c>
      <c r="D95">
        <f t="shared" si="2"/>
        <v>10.662369694999999</v>
      </c>
      <c r="E95">
        <f t="shared" si="3"/>
        <v>1.3247393899999995</v>
      </c>
    </row>
    <row r="96" spans="1:5" x14ac:dyDescent="0.35">
      <c r="A96" s="1">
        <v>43072.541666666664</v>
      </c>
      <c r="B96">
        <v>11</v>
      </c>
      <c r="C96">
        <v>11.715576349999999</v>
      </c>
      <c r="D96">
        <f t="shared" si="2"/>
        <v>11.357788175</v>
      </c>
      <c r="E96">
        <f t="shared" si="3"/>
        <v>0.7155763499999992</v>
      </c>
    </row>
    <row r="97" spans="1:5" x14ac:dyDescent="0.35">
      <c r="A97" s="1">
        <v>43072.583333333336</v>
      </c>
      <c r="B97">
        <v>11</v>
      </c>
      <c r="C97">
        <v>13.860413360000001</v>
      </c>
      <c r="D97">
        <f t="shared" si="2"/>
        <v>12.430206680000001</v>
      </c>
      <c r="E97">
        <f t="shared" si="3"/>
        <v>2.8604133600000008</v>
      </c>
    </row>
    <row r="98" spans="1:5" x14ac:dyDescent="0.35">
      <c r="A98" s="1">
        <v>43072.625</v>
      </c>
      <c r="B98">
        <v>12</v>
      </c>
      <c r="C98">
        <v>11.71737982</v>
      </c>
      <c r="D98">
        <f t="shared" si="2"/>
        <v>11.858689909999999</v>
      </c>
      <c r="E98">
        <f t="shared" si="3"/>
        <v>-0.28262018000000033</v>
      </c>
    </row>
    <row r="100" spans="1:5" x14ac:dyDescent="0.35">
      <c r="D100" t="s">
        <v>11</v>
      </c>
      <c r="E100">
        <f>AVERAGE(E2:E98)</f>
        <v>4.0254993082473996E-2</v>
      </c>
    </row>
    <row r="101" spans="1:5" x14ac:dyDescent="0.35">
      <c r="D101" t="s">
        <v>12</v>
      </c>
      <c r="E101">
        <f>_xlfn.STDEV.S(E2:E98)</f>
        <v>2.5437289256331566</v>
      </c>
    </row>
    <row r="102" spans="1:5" x14ac:dyDescent="0.35">
      <c r="D102" t="s">
        <v>13</v>
      </c>
      <c r="E102">
        <f>E100-1.96*E101</f>
        <v>-4.9454537011585131</v>
      </c>
    </row>
    <row r="103" spans="1:5" x14ac:dyDescent="0.35">
      <c r="D103" t="s">
        <v>14</v>
      </c>
      <c r="E103">
        <f>E100+1.96*E101</f>
        <v>5.0259636873234612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CEAMS_GRIMM_collocations</vt:lpstr>
      <vt:lpstr>BA 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Wendt, Eric</dc:creator>
  <cp:lastModifiedBy>Eric Wendt</cp:lastModifiedBy>
  <dcterms:created xsi:type="dcterms:W3CDTF">2018-02-06T23:34:04Z</dcterms:created>
  <dcterms:modified xsi:type="dcterms:W3CDTF">2019-09-27T16:52:44Z</dcterms:modified>
</cp:coreProperties>
</file>